
<file path=[Content_Types].xml><?xml version="1.0" encoding="utf-8"?>
<Types xmlns="http://schemas.openxmlformats.org/package/2006/content-types">
  <Default Extension="xml" ContentType="application/xml"/>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4" rupBuild="22624"/>
  <workbookPr autoCompressPictures="0"/>
  <bookViews>
    <workbookView xWindow="0" yWindow="0" windowWidth="33700" windowHeight="19500"/>
  </bookViews>
  <sheets>
    <sheet name="SILAC" sheetId="3" r:id="rId1"/>
    <sheet name="TMT" sheetId="4" r:id="rId2"/>
  </sheets>
  <calcPr calcId="140001" concurrentCalc="0"/>
  <extLst>
    <ext xmlns:mx="http://schemas.microsoft.com/office/mac/excel/2008/main" uri="{7523E5D3-25F3-A5E0-1632-64F254C22452}">
      <mx:ArchID Flags="2"/>
    </ext>
  </extLst>
</workbook>
</file>

<file path=xl/calcChain.xml><?xml version="1.0" encoding="utf-8"?>
<calcChain xmlns="http://schemas.openxmlformats.org/spreadsheetml/2006/main">
  <c r="G2" i="4" l="1"/>
  <c r="G3" i="4"/>
  <c r="G4" i="4"/>
  <c r="G5" i="4"/>
  <c r="G6" i="4"/>
  <c r="V2" i="4"/>
  <c r="V3" i="4"/>
  <c r="V4" i="4"/>
  <c r="V5" i="4"/>
  <c r="V6" i="4"/>
  <c r="I2" i="4"/>
  <c r="J2" i="4"/>
  <c r="K2" i="4"/>
  <c r="L2" i="4"/>
  <c r="M2" i="4"/>
  <c r="N2" i="4"/>
  <c r="O2" i="4"/>
  <c r="P2" i="4"/>
  <c r="Q2" i="4"/>
  <c r="R2" i="4"/>
  <c r="S2" i="4"/>
  <c r="T2" i="4"/>
  <c r="U2" i="4"/>
  <c r="I3" i="4"/>
  <c r="J3" i="4"/>
  <c r="K3" i="4"/>
  <c r="L3" i="4"/>
  <c r="M3" i="4"/>
  <c r="N3" i="4"/>
  <c r="O3" i="4"/>
  <c r="P3" i="4"/>
  <c r="Q3" i="4"/>
  <c r="R3" i="4"/>
  <c r="S3" i="4"/>
  <c r="T3" i="4"/>
  <c r="U3" i="4"/>
  <c r="I4" i="4"/>
  <c r="J4" i="4"/>
  <c r="K4" i="4"/>
  <c r="L4" i="4"/>
  <c r="M4" i="4"/>
  <c r="N4" i="4"/>
  <c r="O4" i="4"/>
  <c r="P4" i="4"/>
  <c r="Q4" i="4"/>
  <c r="R4" i="4"/>
  <c r="S4" i="4"/>
  <c r="T4" i="4"/>
  <c r="U4" i="4"/>
  <c r="I5" i="4"/>
  <c r="J5" i="4"/>
  <c r="K5" i="4"/>
  <c r="L5" i="4"/>
  <c r="M5" i="4"/>
  <c r="N5" i="4"/>
  <c r="O5" i="4"/>
  <c r="P5" i="4"/>
  <c r="Q5" i="4"/>
  <c r="R5" i="4"/>
  <c r="S5" i="4"/>
  <c r="T5" i="4"/>
  <c r="U5" i="4"/>
  <c r="H5" i="4"/>
  <c r="H4" i="4"/>
  <c r="H3" i="4"/>
  <c r="H2" i="4"/>
  <c r="U6" i="4"/>
  <c r="T6" i="4"/>
  <c r="S6" i="4"/>
  <c r="R6" i="4"/>
  <c r="Q6" i="4"/>
  <c r="P6" i="4"/>
  <c r="O6" i="4"/>
  <c r="N6" i="4"/>
  <c r="M6" i="4"/>
  <c r="L6" i="4"/>
  <c r="K6" i="4"/>
  <c r="J6" i="4"/>
  <c r="I6" i="4"/>
  <c r="H6" i="4"/>
  <c r="H2" i="3"/>
  <c r="H6" i="3"/>
  <c r="I2" i="3"/>
  <c r="I6" i="3"/>
  <c r="J2" i="3"/>
  <c r="J6" i="3"/>
  <c r="K2" i="3"/>
  <c r="K6" i="3"/>
  <c r="L2" i="3"/>
  <c r="L6" i="3"/>
  <c r="M2" i="3"/>
  <c r="M6" i="3"/>
  <c r="N2" i="3"/>
  <c r="N6" i="3"/>
  <c r="O2" i="3"/>
  <c r="O6" i="3"/>
  <c r="P2" i="3"/>
  <c r="P6" i="3"/>
  <c r="Q2" i="3"/>
  <c r="Q6" i="3"/>
  <c r="R2" i="3"/>
  <c r="R6" i="3"/>
  <c r="S2" i="3"/>
  <c r="S6" i="3"/>
  <c r="T2" i="3"/>
  <c r="T6" i="3"/>
  <c r="G2" i="3"/>
  <c r="G6" i="3"/>
  <c r="H3" i="3"/>
  <c r="I3" i="3"/>
  <c r="J3" i="3"/>
  <c r="K3" i="3"/>
  <c r="L3" i="3"/>
  <c r="M3" i="3"/>
  <c r="N3" i="3"/>
  <c r="O3" i="3"/>
  <c r="P3" i="3"/>
  <c r="Q3" i="3"/>
  <c r="R3" i="3"/>
  <c r="S3" i="3"/>
  <c r="T3" i="3"/>
  <c r="H4" i="3"/>
  <c r="I4" i="3"/>
  <c r="J4" i="3"/>
  <c r="K4" i="3"/>
  <c r="L4" i="3"/>
  <c r="M4" i="3"/>
  <c r="N4" i="3"/>
  <c r="O4" i="3"/>
  <c r="P4" i="3"/>
  <c r="Q4" i="3"/>
  <c r="R4" i="3"/>
  <c r="S4" i="3"/>
  <c r="T4" i="3"/>
  <c r="H5" i="3"/>
  <c r="I5" i="3"/>
  <c r="J5" i="3"/>
  <c r="K5" i="3"/>
  <c r="L5" i="3"/>
  <c r="M5" i="3"/>
  <c r="N5" i="3"/>
  <c r="O5" i="3"/>
  <c r="P5" i="3"/>
  <c r="Q5" i="3"/>
  <c r="R5" i="3"/>
  <c r="S5" i="3"/>
  <c r="T5" i="3"/>
  <c r="G5" i="3"/>
  <c r="G4" i="3"/>
  <c r="G3" i="3"/>
  <c r="D3001" i="4"/>
  <c r="D3480" i="4"/>
  <c r="D3258" i="4"/>
  <c r="D1030" i="4"/>
  <c r="D2807" i="4"/>
  <c r="D2573" i="4"/>
  <c r="D2463" i="4"/>
  <c r="D2066" i="4"/>
  <c r="D2064" i="4"/>
  <c r="D2015" i="4"/>
  <c r="D1907" i="4"/>
  <c r="D1772" i="4"/>
  <c r="D1701" i="4"/>
  <c r="D2608" i="4"/>
  <c r="D2397" i="4"/>
  <c r="D977" i="4"/>
  <c r="D913" i="4"/>
  <c r="D795" i="4"/>
  <c r="D691" i="4"/>
  <c r="D488" i="4"/>
  <c r="D335" i="4"/>
  <c r="D310" i="4"/>
  <c r="D240" i="4"/>
  <c r="D74" i="4"/>
  <c r="D1047" i="4"/>
  <c r="D1613" i="4"/>
  <c r="D1571" i="4"/>
  <c r="D3211" i="4"/>
  <c r="D2647" i="4"/>
  <c r="D2689" i="4"/>
  <c r="D2675" i="4"/>
  <c r="D950" i="4"/>
  <c r="D1834" i="4"/>
  <c r="D970" i="4"/>
  <c r="D752" i="4"/>
  <c r="D3677" i="4"/>
  <c r="D1721" i="4"/>
  <c r="D2721" i="4"/>
  <c r="D520" i="4"/>
  <c r="D3783" i="4"/>
  <c r="D2763" i="4"/>
  <c r="D297" i="4"/>
  <c r="D3913" i="4"/>
  <c r="D837" i="4"/>
  <c r="D266" i="4"/>
  <c r="D2309" i="4"/>
  <c r="D3256" i="4"/>
  <c r="D912" i="4"/>
  <c r="D433" i="4"/>
  <c r="D1448" i="4"/>
  <c r="D1754" i="4"/>
  <c r="D3130" i="4"/>
  <c r="D1575" i="4"/>
  <c r="D2239" i="4"/>
  <c r="D893" i="4"/>
  <c r="D849" i="4"/>
  <c r="D730" i="4"/>
  <c r="D699" i="4"/>
  <c r="D1135" i="4"/>
  <c r="D137" i="4"/>
  <c r="D3802" i="4"/>
  <c r="D314" i="4"/>
  <c r="D1437" i="4"/>
  <c r="D1624" i="4"/>
  <c r="D2493" i="4"/>
  <c r="D3651" i="4"/>
  <c r="D745" i="4"/>
  <c r="D223" i="4"/>
  <c r="D2943" i="4"/>
  <c r="D1105" i="4"/>
  <c r="D2303" i="4"/>
  <c r="D2660" i="4"/>
  <c r="D614" i="4"/>
  <c r="D2325" i="4"/>
  <c r="D2748" i="4"/>
  <c r="D2377" i="4"/>
  <c r="D261" i="4"/>
  <c r="D31" i="4"/>
  <c r="D3098" i="4"/>
  <c r="D946" i="4"/>
  <c r="D834" i="4"/>
  <c r="D938" i="4"/>
  <c r="D3748" i="4"/>
  <c r="D1561" i="4"/>
  <c r="D678" i="4"/>
  <c r="D1731" i="4"/>
  <c r="D3905" i="4"/>
  <c r="D2759" i="4"/>
  <c r="D3830" i="4"/>
  <c r="D3277" i="4"/>
  <c r="D2002" i="4"/>
  <c r="D726" i="4"/>
  <c r="D3669" i="4"/>
  <c r="D1707" i="4"/>
  <c r="D370" i="4"/>
  <c r="D1413" i="4"/>
  <c r="D226" i="4"/>
  <c r="D1394" i="4"/>
  <c r="D1710" i="4"/>
  <c r="D1523" i="4"/>
  <c r="D278" i="4"/>
  <c r="D3245" i="4"/>
  <c r="D2885" i="4"/>
  <c r="D239" i="4"/>
  <c r="D2536" i="4"/>
  <c r="D627" i="4"/>
  <c r="D24" i="4"/>
  <c r="D1988" i="4"/>
  <c r="D2714" i="4"/>
  <c r="D3393" i="4"/>
  <c r="D3837" i="4"/>
  <c r="D2487" i="4"/>
  <c r="D1852" i="4"/>
  <c r="D2295" i="4"/>
  <c r="D2837" i="4"/>
  <c r="D3845" i="4"/>
  <c r="D2173" i="4"/>
  <c r="D2412" i="4"/>
  <c r="D813" i="4"/>
  <c r="D3722" i="4"/>
  <c r="D1858" i="4"/>
  <c r="D3638" i="4"/>
  <c r="D3320" i="4"/>
  <c r="D3823" i="4"/>
  <c r="D1221" i="4"/>
  <c r="D1724" i="4"/>
  <c r="D2414" i="4"/>
  <c r="D3423" i="4"/>
  <c r="D3512" i="4"/>
  <c r="D703" i="4"/>
  <c r="D2565" i="4"/>
  <c r="D2596" i="4"/>
  <c r="D2350" i="4"/>
  <c r="D145" i="4"/>
  <c r="D341" i="4"/>
  <c r="D2952" i="4"/>
  <c r="D1923" i="4"/>
  <c r="D1599" i="4"/>
  <c r="D3789" i="4"/>
  <c r="D1581" i="4"/>
  <c r="D1051" i="4"/>
  <c r="D2954" i="4"/>
  <c r="D443" i="4"/>
  <c r="D2819" i="4"/>
  <c r="D126" i="4"/>
  <c r="D1764" i="4"/>
  <c r="D790" i="4"/>
  <c r="D1190" i="4"/>
  <c r="D997" i="4"/>
  <c r="D133" i="4"/>
  <c r="D3375" i="4"/>
  <c r="D1768" i="4"/>
  <c r="D2700" i="4"/>
  <c r="D523" i="4"/>
  <c r="D2477" i="4"/>
  <c r="D3583" i="4"/>
  <c r="D445" i="4"/>
  <c r="D3848" i="4"/>
  <c r="D3391" i="4"/>
  <c r="D1670" i="4"/>
  <c r="D1671" i="4"/>
  <c r="D2123" i="4"/>
  <c r="D3832" i="4"/>
  <c r="D3626" i="4"/>
  <c r="D3379" i="4"/>
  <c r="D3273" i="4"/>
  <c r="D3188" i="4"/>
  <c r="D3185" i="4"/>
  <c r="D3175" i="4"/>
  <c r="D3015" i="4"/>
  <c r="D2951" i="4"/>
  <c r="D2778" i="4"/>
  <c r="D2683" i="4"/>
  <c r="D2641" i="4"/>
  <c r="D1616" i="4"/>
  <c r="D1323" i="4"/>
  <c r="D983" i="4"/>
  <c r="D853" i="4"/>
  <c r="D572" i="4"/>
  <c r="D243" i="4"/>
  <c r="D199" i="4"/>
  <c r="D124" i="4"/>
  <c r="D61" i="4"/>
  <c r="D3844" i="4"/>
  <c r="D210" i="4"/>
  <c r="D3265" i="4"/>
  <c r="D60" i="4"/>
  <c r="D3619" i="4"/>
  <c r="D3034" i="4"/>
  <c r="D3684" i="4"/>
  <c r="D896" i="4"/>
  <c r="D1640" i="4"/>
  <c r="D3180" i="4"/>
  <c r="D657" i="4"/>
  <c r="D104" i="4"/>
  <c r="D2850" i="4"/>
  <c r="D1239" i="4"/>
  <c r="D2275" i="4"/>
  <c r="D425" i="4"/>
  <c r="D2787" i="4"/>
  <c r="D3884" i="4"/>
  <c r="D309" i="4"/>
  <c r="D3968" i="4"/>
  <c r="D1130" i="4"/>
  <c r="D2822" i="4"/>
  <c r="D823" i="4"/>
  <c r="D1230" i="4"/>
  <c r="D698" i="4"/>
  <c r="D3431" i="4"/>
  <c r="D737" i="4"/>
  <c r="D3369" i="4"/>
  <c r="D800" i="4"/>
  <c r="D875" i="4"/>
  <c r="D1387" i="4"/>
  <c r="D3396" i="4"/>
  <c r="D2208" i="4"/>
  <c r="D271" i="4"/>
  <c r="D3361" i="4"/>
  <c r="D401" i="4"/>
  <c r="D3636" i="4"/>
  <c r="D954" i="4"/>
  <c r="D2165" i="4"/>
  <c r="D2050" i="4"/>
  <c r="D2402" i="4"/>
  <c r="D3782" i="4"/>
  <c r="D3203" i="4"/>
  <c r="D1798" i="4"/>
  <c r="D973" i="4"/>
  <c r="D3016" i="4"/>
  <c r="D1776" i="4"/>
  <c r="D1404" i="4"/>
  <c r="D2323" i="4"/>
  <c r="D2830" i="4"/>
  <c r="D769" i="4"/>
  <c r="D2928" i="4"/>
  <c r="D3323" i="4"/>
  <c r="D1123" i="4"/>
  <c r="D653" i="4"/>
  <c r="D3443" i="4"/>
  <c r="D1680" i="4"/>
  <c r="D1678" i="4"/>
  <c r="D2663" i="4"/>
  <c r="D3689" i="4"/>
  <c r="D728" i="4"/>
  <c r="D2479" i="4"/>
  <c r="D428" i="4"/>
  <c r="D3681" i="4"/>
  <c r="D237" i="4"/>
  <c r="D2168" i="4"/>
  <c r="D2747" i="4"/>
  <c r="D2794" i="4"/>
  <c r="D3719" i="4"/>
  <c r="D903" i="4"/>
  <c r="D3785" i="4"/>
  <c r="D3846" i="4"/>
  <c r="D677" i="4"/>
  <c r="D566" i="4"/>
  <c r="D2853" i="4"/>
  <c r="D754" i="4"/>
  <c r="D1054" i="4"/>
  <c r="D797" i="4"/>
  <c r="D3471" i="4"/>
  <c r="D1756" i="4"/>
  <c r="D3927" i="4"/>
  <c r="D3869" i="4"/>
  <c r="D3841" i="4"/>
  <c r="D3786" i="4"/>
  <c r="D604" i="4"/>
  <c r="D3650" i="4"/>
  <c r="D3620" i="4"/>
  <c r="D3594" i="4"/>
  <c r="D3551" i="4"/>
  <c r="D3490" i="4"/>
  <c r="D3476" i="4"/>
  <c r="D3264" i="4"/>
  <c r="D3115" i="4"/>
  <c r="D2993" i="4"/>
  <c r="D2941" i="4"/>
  <c r="D2718" i="4"/>
  <c r="D2694" i="4"/>
  <c r="D2687" i="4"/>
  <c r="D2673" i="4"/>
  <c r="D2502" i="4"/>
  <c r="D2494" i="4"/>
  <c r="D2452" i="4"/>
  <c r="D2424" i="4"/>
  <c r="D2423" i="4"/>
  <c r="D2881" i="4"/>
  <c r="D2369" i="4"/>
  <c r="D2237" i="4"/>
  <c r="D2205" i="4"/>
  <c r="D2091" i="4"/>
  <c r="D2060" i="4"/>
  <c r="D1970" i="4"/>
  <c r="D1921" i="4"/>
  <c r="D1914" i="4"/>
  <c r="D1799" i="4"/>
  <c r="D1577" i="4"/>
  <c r="D1548" i="4"/>
  <c r="D1507" i="4"/>
  <c r="D1487" i="4"/>
  <c r="D1483" i="4"/>
  <c r="D1475" i="4"/>
  <c r="D1317" i="4"/>
  <c r="D1276" i="4"/>
  <c r="D1233" i="4"/>
  <c r="D527" i="4"/>
  <c r="D1034" i="4"/>
  <c r="D2435" i="4"/>
  <c r="D964" i="4"/>
  <c r="D817" i="4"/>
  <c r="D785" i="4"/>
  <c r="D758" i="4"/>
  <c r="D621" i="4"/>
  <c r="D567" i="4"/>
  <c r="D554" i="4"/>
  <c r="D498" i="4"/>
  <c r="D462" i="4"/>
  <c r="D461" i="4"/>
  <c r="D2590" i="4"/>
  <c r="D398" i="4"/>
  <c r="D321" i="4"/>
  <c r="D298" i="4"/>
  <c r="D285" i="4"/>
  <c r="D280" i="4"/>
  <c r="D186" i="4"/>
  <c r="D157" i="4"/>
  <c r="D140" i="4"/>
  <c r="D86" i="4"/>
  <c r="D1760" i="4"/>
  <c r="D3114" i="4"/>
  <c r="D2101" i="4"/>
  <c r="D2773" i="4"/>
  <c r="D2531" i="4"/>
  <c r="D3754" i="4"/>
  <c r="D3703" i="4"/>
  <c r="D1808" i="4"/>
  <c r="D2658" i="4"/>
  <c r="D1449" i="4"/>
  <c r="D3453" i="4"/>
  <c r="D1379" i="4"/>
  <c r="D492" i="4"/>
  <c r="D2739" i="4"/>
  <c r="D3542" i="4"/>
  <c r="D1817" i="4"/>
  <c r="D930" i="4"/>
  <c r="D1956" i="4"/>
  <c r="D1140" i="4"/>
  <c r="D178" i="4"/>
  <c r="D113" i="4"/>
  <c r="D2554" i="4"/>
  <c r="D1104" i="4"/>
  <c r="D919" i="4"/>
  <c r="D3492" i="4"/>
  <c r="D777" i="4"/>
  <c r="D2728" i="4"/>
  <c r="D3792" i="4"/>
  <c r="D3602" i="4"/>
  <c r="D1500" i="4"/>
  <c r="D2100" i="4"/>
  <c r="D1585" i="4"/>
  <c r="D3882" i="4"/>
  <c r="D1893" i="4"/>
  <c r="D1423" i="4"/>
  <c r="D2378" i="4"/>
  <c r="D3680" i="4"/>
  <c r="D857" i="4"/>
  <c r="D658" i="4"/>
  <c r="D3217" i="4"/>
  <c r="D2069" i="4"/>
  <c r="D1473" i="4"/>
  <c r="D3647" i="4"/>
  <c r="D1438" i="4"/>
  <c r="D718" i="4"/>
  <c r="D2619" i="4"/>
  <c r="D17" i="4"/>
  <c r="D1493" i="4"/>
  <c r="D3534" i="4"/>
  <c r="D3526" i="4"/>
  <c r="D702" i="4"/>
  <c r="D303" i="4"/>
  <c r="D221" i="4"/>
  <c r="D3711" i="4"/>
  <c r="D1360" i="4"/>
  <c r="D2659" i="4"/>
  <c r="D369" i="4"/>
  <c r="D3562" i="4"/>
  <c r="D2213" i="4"/>
  <c r="D2428" i="4"/>
  <c r="D2503" i="4"/>
  <c r="D818" i="4"/>
  <c r="D881" i="4"/>
  <c r="D2176" i="4"/>
  <c r="D925" i="4"/>
  <c r="D251" i="4"/>
  <c r="D3514" i="4"/>
  <c r="D1769" i="4"/>
  <c r="D2889" i="4"/>
  <c r="D1305" i="4"/>
  <c r="D1761" i="4"/>
  <c r="D3629" i="4"/>
  <c r="D773" i="4"/>
  <c r="D1835" i="4"/>
  <c r="D1623" i="4"/>
  <c r="D349" i="4"/>
  <c r="D3343" i="4"/>
  <c r="D2510" i="4"/>
  <c r="D1895" i="4"/>
  <c r="D3071" i="4"/>
  <c r="D3397" i="4"/>
  <c r="D3061" i="4"/>
  <c r="D762" i="4"/>
  <c r="D1376" i="4"/>
  <c r="D899" i="4"/>
  <c r="D88" i="4"/>
  <c r="D2680" i="4"/>
  <c r="D3508" i="4"/>
  <c r="D1732" i="4"/>
  <c r="D1392" i="4"/>
  <c r="D3665" i="4"/>
  <c r="D154" i="4"/>
  <c r="D1142" i="4"/>
  <c r="D729" i="4"/>
  <c r="D394" i="4"/>
  <c r="D1234" i="4"/>
  <c r="D1062" i="4"/>
  <c r="D711" i="4"/>
  <c r="D491" i="4"/>
  <c r="D3466" i="4"/>
  <c r="D3798" i="4"/>
  <c r="D3411" i="4"/>
  <c r="D1066" i="4"/>
  <c r="D1900" i="4"/>
  <c r="D636" i="4"/>
  <c r="D2656" i="4"/>
  <c r="D3432" i="4"/>
  <c r="D3756" i="4"/>
  <c r="D793" i="4"/>
  <c r="D3090" i="4"/>
  <c r="D2973" i="4"/>
  <c r="D1278" i="4"/>
  <c r="D781" i="4"/>
  <c r="D1622" i="4"/>
  <c r="D3007" i="4"/>
  <c r="D1192" i="4"/>
  <c r="D2351" i="4"/>
  <c r="D3104" i="4"/>
  <c r="D404" i="4"/>
  <c r="D142" i="4"/>
  <c r="D3765" i="4"/>
  <c r="D2476" i="4"/>
  <c r="D1106" i="4"/>
  <c r="D2077" i="4"/>
  <c r="D2379" i="4"/>
  <c r="D1520" i="4"/>
  <c r="D3554" i="4"/>
  <c r="D451" i="4"/>
  <c r="D957" i="4"/>
  <c r="D3350" i="4"/>
  <c r="D3355" i="4"/>
  <c r="D1522" i="4"/>
  <c r="D3778" i="4"/>
  <c r="D1467" i="4"/>
  <c r="D774" i="4"/>
  <c r="D2996" i="4"/>
  <c r="D1036" i="4"/>
  <c r="D1282" i="4"/>
  <c r="D1872" i="4"/>
  <c r="D918" i="4"/>
  <c r="D908" i="4"/>
  <c r="D656" i="4"/>
  <c r="D3298" i="4"/>
  <c r="D2081" i="4"/>
  <c r="D3597" i="4"/>
  <c r="D2798" i="4"/>
  <c r="D732" i="4"/>
  <c r="D2893" i="4"/>
  <c r="D412" i="4"/>
  <c r="D1057" i="4"/>
  <c r="D3810" i="4"/>
  <c r="D775" i="4"/>
  <c r="D1073" i="4"/>
  <c r="D1445" i="4"/>
  <c r="D3860" i="4"/>
  <c r="D1074" i="4"/>
  <c r="D1201" i="4"/>
  <c r="D181" i="4"/>
  <c r="D1529" i="4"/>
  <c r="D1625" i="4"/>
  <c r="D2758" i="4"/>
  <c r="D273" i="4"/>
  <c r="D516" i="4"/>
  <c r="D1383" i="4"/>
  <c r="D3891" i="4"/>
  <c r="D2509" i="4"/>
  <c r="D3348" i="4"/>
  <c r="D1505" i="4"/>
  <c r="D1802" i="4"/>
  <c r="D3720" i="4"/>
  <c r="D322" i="4"/>
  <c r="D3737" i="4"/>
  <c r="D789" i="4"/>
  <c r="D518" i="4"/>
  <c r="D3939" i="4"/>
  <c r="D3313" i="4"/>
  <c r="D3091" i="4"/>
  <c r="D3289" i="4"/>
  <c r="D2258" i="4"/>
  <c r="D3959" i="4"/>
  <c r="D3549" i="4"/>
  <c r="D1941" i="4"/>
  <c r="D2144" i="4"/>
  <c r="D2929" i="4"/>
  <c r="D3957" i="4"/>
  <c r="D2391" i="4"/>
  <c r="D2921" i="4"/>
  <c r="D3571" i="4"/>
  <c r="D624" i="4"/>
  <c r="D3189" i="4"/>
  <c r="D756" i="4"/>
  <c r="D3111" i="4"/>
  <c r="D3234" i="4"/>
  <c r="D2363" i="4"/>
  <c r="D1683" i="4"/>
  <c r="D450" i="4"/>
  <c r="D1369" i="4"/>
  <c r="D3855" i="4"/>
  <c r="D3406" i="4"/>
  <c r="D3564" i="4"/>
  <c r="D1898" i="4"/>
  <c r="D3890" i="4"/>
  <c r="D1138" i="4"/>
  <c r="D501" i="4"/>
  <c r="D2286" i="4"/>
  <c r="D910" i="4"/>
  <c r="D607" i="4"/>
  <c r="D3816" i="4"/>
  <c r="D2357" i="4"/>
  <c r="D1610" i="4"/>
  <c r="D1434" i="4"/>
  <c r="D1703" i="4"/>
  <c r="D1518" i="4"/>
  <c r="D1381" i="4"/>
  <c r="D1718" i="4"/>
  <c r="D1983" i="4"/>
  <c r="D1569" i="4"/>
  <c r="D3171" i="4"/>
  <c r="D3017" i="4"/>
  <c r="D2900" i="4"/>
  <c r="D2136" i="4"/>
  <c r="D1257" i="4"/>
  <c r="D947" i="4"/>
  <c r="D764" i="4"/>
  <c r="D3567" i="4"/>
  <c r="D2407" i="4"/>
  <c r="D2576" i="4"/>
  <c r="D3366" i="4"/>
  <c r="D3113" i="4"/>
  <c r="D2562" i="4"/>
  <c r="D3186" i="4"/>
  <c r="D1079" i="4"/>
  <c r="D3156" i="4"/>
  <c r="D3368" i="4"/>
  <c r="D978" i="4"/>
  <c r="D2485" i="4"/>
  <c r="D293" i="4"/>
  <c r="D1869" i="4"/>
  <c r="D2548" i="4"/>
  <c r="D2092" i="4"/>
  <c r="D72" i="4"/>
  <c r="D3969" i="4"/>
  <c r="D597" i="4"/>
  <c r="D2580" i="4"/>
  <c r="D603" i="4"/>
  <c r="D2602" i="4"/>
  <c r="D1219" i="4"/>
  <c r="D674" i="4"/>
  <c r="D2652" i="4"/>
  <c r="D670" i="4"/>
  <c r="D2722" i="4"/>
  <c r="D375" i="4"/>
  <c r="D3658" i="4"/>
  <c r="D3177" i="4"/>
  <c r="D1049" i="4"/>
  <c r="D287" i="4"/>
  <c r="D866" i="4"/>
  <c r="D676" i="4"/>
  <c r="D1053" i="4"/>
  <c r="D471" i="4"/>
  <c r="D1038" i="4"/>
  <c r="D1187" i="4"/>
  <c r="D3704" i="4"/>
  <c r="D3138" i="4"/>
  <c r="D2112" i="4"/>
  <c r="D3173" i="4"/>
  <c r="D1099" i="4"/>
  <c r="D911" i="4"/>
  <c r="D1645" i="4"/>
  <c r="D3575" i="4"/>
  <c r="D3803" i="4"/>
  <c r="D3530" i="4"/>
  <c r="D1749" i="4"/>
  <c r="D641" i="4"/>
  <c r="D1481" i="4"/>
  <c r="D1920" i="4"/>
  <c r="D400" i="4"/>
  <c r="D3210" i="4"/>
  <c r="D2622" i="4"/>
  <c r="D1410" i="4"/>
  <c r="D2225" i="4"/>
  <c r="D2803" i="4"/>
  <c r="D167" i="4"/>
  <c r="D3364" i="4"/>
  <c r="D3764" i="4"/>
  <c r="D1247" i="4"/>
  <c r="D3075" i="4"/>
  <c r="D1384" i="4"/>
  <c r="D50" i="4"/>
  <c r="D1218" i="4"/>
  <c r="D2257" i="4"/>
  <c r="D1022" i="4"/>
  <c r="D1075" i="4"/>
  <c r="D456" i="4"/>
  <c r="D859" i="4"/>
  <c r="D1177" i="4"/>
  <c r="D559" i="4"/>
  <c r="D596" i="4"/>
  <c r="D1632" i="4"/>
  <c r="D3153" i="4"/>
  <c r="D1497" i="4"/>
  <c r="D3235" i="4"/>
  <c r="D424" i="4"/>
  <c r="D1503" i="4"/>
  <c r="D3894" i="4"/>
  <c r="D1574" i="4"/>
  <c r="D544" i="4"/>
  <c r="D2090" i="4"/>
  <c r="D867" i="4"/>
  <c r="D1157" i="4"/>
  <c r="D2335" i="4"/>
  <c r="D2876" i="4"/>
  <c r="D3739" i="4"/>
  <c r="D3207" i="4"/>
  <c r="D2695" i="4"/>
  <c r="D1971" i="4"/>
  <c r="D2523" i="4"/>
  <c r="D1619" i="4"/>
  <c r="D3095" i="4"/>
  <c r="D3933" i="4"/>
  <c r="D255" i="4"/>
  <c r="D606" i="4"/>
  <c r="D3354" i="4"/>
  <c r="D2751" i="4"/>
  <c r="D363" i="4"/>
  <c r="D3006" i="4"/>
  <c r="D2824" i="4"/>
  <c r="D892" i="4"/>
  <c r="D915" i="4"/>
  <c r="D48" i="4"/>
  <c r="D2513" i="4"/>
  <c r="D3013" i="4"/>
  <c r="D174" i="4"/>
  <c r="D3772" i="4"/>
  <c r="D1954" i="4"/>
  <c r="D1206" i="4"/>
  <c r="D3270" i="4"/>
  <c r="D62" i="4"/>
  <c r="D3048" i="4"/>
  <c r="D3357" i="4"/>
  <c r="D459" i="4"/>
  <c r="D3921" i="4"/>
  <c r="D3252" i="4"/>
  <c r="D3223" i="4"/>
  <c r="D2179" i="4"/>
  <c r="D1568" i="4"/>
  <c r="D1361" i="4"/>
  <c r="D1237" i="4"/>
  <c r="D1080" i="4"/>
  <c r="D380" i="4"/>
  <c r="D1287" i="4"/>
  <c r="D2146" i="4"/>
  <c r="D3717" i="4"/>
  <c r="D748" i="4"/>
  <c r="D3589" i="4"/>
  <c r="D3695" i="4"/>
  <c r="D2249" i="4"/>
  <c r="D1850" i="4"/>
  <c r="D2693" i="4"/>
  <c r="D1228" i="4"/>
  <c r="D159" i="4"/>
  <c r="D2089" i="4"/>
  <c r="D100" i="4"/>
  <c r="D1975" i="4"/>
  <c r="D30" i="4"/>
  <c r="D340" i="4"/>
  <c r="D3926" i="4"/>
  <c r="D1263" i="4"/>
  <c r="D1864" i="4"/>
  <c r="D3543" i="4"/>
  <c r="D2639" i="4"/>
  <c r="D3079" i="4"/>
  <c r="D46" i="4"/>
  <c r="D1023" i="4"/>
  <c r="D884" i="4"/>
  <c r="D3010" i="4"/>
  <c r="D3654" i="4"/>
  <c r="D3094" i="4"/>
  <c r="D1851" i="4"/>
  <c r="D2087" i="4"/>
  <c r="D3899" i="4"/>
  <c r="D687" i="4"/>
  <c r="D2550" i="4"/>
  <c r="D3462" i="4"/>
  <c r="D1716" i="4"/>
  <c r="D1213" i="4"/>
  <c r="D457" i="4"/>
  <c r="D2671" i="4"/>
  <c r="D2924" i="4"/>
  <c r="D2977" i="4"/>
  <c r="D1934" i="4"/>
  <c r="D2501" i="4"/>
  <c r="D731" i="4"/>
  <c r="D2162" i="4"/>
  <c r="D2564" i="4"/>
  <c r="D3438" i="4"/>
  <c r="D2686" i="4"/>
  <c r="D427" i="4"/>
  <c r="D2006" i="4"/>
  <c r="D3206" i="4"/>
  <c r="D1606" i="4"/>
  <c r="D169" i="4"/>
  <c r="D2285" i="4"/>
  <c r="D3422" i="4"/>
  <c r="D1554" i="4"/>
  <c r="D3257" i="4"/>
  <c r="D3394" i="4"/>
  <c r="D2800" i="4"/>
  <c r="D1922" i="4"/>
  <c r="D3601" i="4"/>
  <c r="D1592" i="4"/>
  <c r="D3721" i="4"/>
  <c r="D2868" i="4"/>
  <c r="D832" i="4"/>
  <c r="D2594" i="4"/>
  <c r="D1648" i="4"/>
  <c r="D1649" i="4"/>
  <c r="D220" i="4"/>
  <c r="D1349" i="4"/>
  <c r="D1837" i="4"/>
  <c r="D609" i="4"/>
  <c r="D2314" i="4"/>
  <c r="D873" i="4"/>
  <c r="D2719" i="4"/>
  <c r="D2585" i="4"/>
  <c r="D2326" i="4"/>
  <c r="D1377" i="4"/>
  <c r="D1052" i="4"/>
  <c r="D330" i="4"/>
  <c r="D1197" i="4"/>
  <c r="D848" i="4"/>
  <c r="D2504" i="4"/>
  <c r="D3966" i="4"/>
  <c r="D3964" i="4"/>
  <c r="D3949" i="4"/>
  <c r="D3948" i="4"/>
  <c r="D3932" i="4"/>
  <c r="D862" i="4"/>
  <c r="D3915" i="4"/>
  <c r="D3914" i="4"/>
  <c r="D3911" i="4"/>
  <c r="D3910" i="4"/>
  <c r="D3898" i="4"/>
  <c r="D3886" i="4"/>
  <c r="D1543" i="4"/>
  <c r="D3850" i="4"/>
  <c r="D3839" i="4"/>
  <c r="D3824" i="4"/>
  <c r="D3807" i="4"/>
  <c r="D3777" i="4"/>
  <c r="D3730" i="4"/>
  <c r="D3718" i="4"/>
  <c r="D3682" i="4"/>
  <c r="D3616" i="4"/>
  <c r="D2879" i="4"/>
  <c r="D2250" i="4"/>
  <c r="D645" i="4"/>
  <c r="D3659" i="4"/>
  <c r="D3655" i="4"/>
  <c r="D3614" i="4"/>
  <c r="D3612" i="4"/>
  <c r="D3610" i="4"/>
  <c r="D3609" i="4"/>
  <c r="D3582" i="4"/>
  <c r="D3576" i="4"/>
  <c r="D3503" i="4"/>
  <c r="D1602" i="4"/>
  <c r="D3452" i="4"/>
  <c r="D3451" i="4"/>
  <c r="D3436" i="4"/>
  <c r="D3435" i="4"/>
  <c r="D3434" i="4"/>
  <c r="D3426" i="4"/>
  <c r="D3873" i="4"/>
  <c r="D3390" i="4"/>
  <c r="D3382" i="4"/>
  <c r="D3358" i="4"/>
  <c r="D3335" i="4"/>
  <c r="D3332" i="4"/>
  <c r="D3322" i="4"/>
  <c r="D3321" i="4"/>
  <c r="D3307" i="4"/>
  <c r="D3301" i="4"/>
  <c r="D3295" i="4"/>
  <c r="D3288" i="4"/>
  <c r="D3260" i="4"/>
  <c r="D3212" i="4"/>
  <c r="D3178" i="4"/>
  <c r="D3166" i="4"/>
  <c r="D3151" i="4"/>
  <c r="D3149" i="4"/>
  <c r="D3136" i="4"/>
  <c r="D3080" i="4"/>
  <c r="D3074" i="4"/>
  <c r="D3067" i="4"/>
  <c r="D3062" i="4"/>
  <c r="D3055" i="4"/>
  <c r="D3049" i="4"/>
  <c r="D2210" i="4"/>
  <c r="D3036" i="4"/>
  <c r="D3031" i="4"/>
  <c r="D1240" i="4"/>
  <c r="D3018" i="4"/>
  <c r="D2988" i="4"/>
  <c r="D2987" i="4"/>
  <c r="D2982" i="4"/>
  <c r="D2966" i="4"/>
  <c r="D2962" i="4"/>
  <c r="D2950" i="4"/>
  <c r="D2933" i="4"/>
  <c r="D2930" i="4"/>
  <c r="D2920" i="4"/>
  <c r="D2911" i="4"/>
  <c r="D2908" i="4"/>
  <c r="D2901" i="4"/>
  <c r="D2898" i="4"/>
  <c r="D2894" i="4"/>
  <c r="D2878" i="4"/>
  <c r="D2877" i="4"/>
  <c r="D2869" i="4"/>
  <c r="D2867" i="4"/>
  <c r="D2859" i="4"/>
  <c r="D2836" i="4"/>
  <c r="D2833" i="4"/>
  <c r="D2736" i="4"/>
  <c r="D2818" i="4"/>
  <c r="D2799" i="4"/>
  <c r="D2788" i="4"/>
  <c r="D2779" i="4"/>
  <c r="D3024" i="4"/>
  <c r="D3871" i="4"/>
  <c r="D215" i="4"/>
  <c r="D3895" i="4"/>
  <c r="D2717" i="4"/>
  <c r="D2691" i="4"/>
  <c r="D2688" i="4"/>
  <c r="D2651" i="4"/>
  <c r="D2636" i="4"/>
  <c r="D2625" i="4"/>
  <c r="D2611" i="4"/>
  <c r="D2603" i="4"/>
  <c r="D2599" i="4"/>
  <c r="D2595" i="4"/>
  <c r="D2581" i="4"/>
  <c r="D2572" i="4"/>
  <c r="D2563" i="4"/>
  <c r="D2529" i="4"/>
  <c r="D2512" i="4"/>
  <c r="D2490" i="4"/>
  <c r="D2469" i="4"/>
  <c r="D2462" i="4"/>
  <c r="D2457" i="4"/>
  <c r="D2410" i="4"/>
  <c r="D2392" i="4"/>
  <c r="D3931" i="4"/>
  <c r="D2301" i="4"/>
  <c r="D2385" i="4"/>
  <c r="D2364" i="4"/>
  <c r="D2345" i="4"/>
  <c r="D2331" i="4"/>
  <c r="D2328" i="4"/>
  <c r="D2315" i="4"/>
  <c r="D2277" i="4"/>
  <c r="D2269" i="4"/>
  <c r="D2233" i="4"/>
  <c r="D2217" i="4"/>
  <c r="D2216" i="4"/>
  <c r="D2212" i="4"/>
  <c r="D2207" i="4"/>
  <c r="D2195" i="4"/>
  <c r="D2187" i="4"/>
  <c r="D2182" i="4"/>
  <c r="D2545" i="4"/>
  <c r="D2228" i="4"/>
  <c r="D2229" i="4"/>
  <c r="D2153" i="4"/>
  <c r="D2142" i="4"/>
  <c r="D2122" i="4"/>
  <c r="D2121" i="4"/>
  <c r="D2056" i="4"/>
  <c r="D2027" i="4"/>
  <c r="D2007" i="4"/>
  <c r="D1968" i="4"/>
  <c r="D1962" i="4"/>
  <c r="D1957" i="4"/>
  <c r="D1927" i="4"/>
  <c r="D1348" i="4"/>
  <c r="D3069" i="4"/>
  <c r="D2913" i="4"/>
  <c r="D1905" i="4"/>
  <c r="D1865" i="4"/>
  <c r="D1857" i="4"/>
  <c r="D1853" i="4"/>
  <c r="D1779" i="4"/>
  <c r="D1745" i="4"/>
  <c r="D1740" i="4"/>
  <c r="D1737" i="4"/>
  <c r="D1735" i="4"/>
  <c r="D1726" i="4"/>
  <c r="D1713" i="4"/>
  <c r="D1672" i="4"/>
  <c r="D1652" i="4"/>
  <c r="D1643" i="4"/>
  <c r="D1637" i="4"/>
  <c r="D2980" i="4"/>
  <c r="D1633" i="4"/>
  <c r="D1618" i="4"/>
  <c r="D1659" i="4"/>
  <c r="D1566" i="4"/>
  <c r="D1604" i="4"/>
  <c r="D1590" i="4"/>
  <c r="D1576" i="4"/>
  <c r="D1567" i="4"/>
  <c r="D1553" i="4"/>
  <c r="D1550" i="4"/>
  <c r="D1521" i="4"/>
  <c r="D1508" i="4"/>
  <c r="D1494" i="4"/>
  <c r="D1491" i="4"/>
  <c r="D1490" i="4"/>
  <c r="D1479" i="4"/>
  <c r="D1469" i="4"/>
  <c r="D1442" i="4"/>
  <c r="D1424" i="4"/>
  <c r="D1422" i="4"/>
  <c r="D1419" i="4"/>
  <c r="D1417" i="4"/>
  <c r="D1408" i="4"/>
  <c r="D3152" i="4"/>
  <c r="D1346" i="4"/>
  <c r="D1345" i="4"/>
  <c r="D1336" i="4"/>
  <c r="D1312" i="4"/>
  <c r="D1299" i="4"/>
  <c r="D1274" i="4"/>
  <c r="D1271" i="4"/>
  <c r="D1220" i="4"/>
  <c r="D1211" i="4"/>
  <c r="D1200" i="4"/>
  <c r="D1194" i="4"/>
  <c r="D1212" i="4"/>
  <c r="D487" i="4"/>
  <c r="D2209" i="4"/>
  <c r="D1149" i="4"/>
  <c r="D1146" i="4"/>
  <c r="D1134" i="4"/>
  <c r="D1132" i="4"/>
  <c r="D1127" i="4"/>
  <c r="D1091" i="4"/>
  <c r="D1090" i="4"/>
  <c r="D1089" i="4"/>
  <c r="D1084" i="4"/>
  <c r="D1055" i="4"/>
  <c r="D1011" i="4"/>
  <c r="D1008" i="4"/>
  <c r="D984" i="4"/>
  <c r="D2578" i="4"/>
  <c r="D979" i="4"/>
  <c r="D935" i="4"/>
  <c r="D861" i="4"/>
  <c r="D847" i="4"/>
  <c r="D841" i="4"/>
  <c r="D836" i="4"/>
  <c r="D798" i="4"/>
  <c r="D787" i="4"/>
  <c r="D779" i="4"/>
  <c r="D772" i="4"/>
  <c r="D733" i="4"/>
  <c r="D712" i="4"/>
  <c r="D675" i="4"/>
  <c r="D665" i="4"/>
  <c r="D647" i="4"/>
  <c r="D644" i="4"/>
  <c r="D638" i="4"/>
  <c r="D564" i="4"/>
  <c r="D553" i="4"/>
  <c r="D546" i="4"/>
  <c r="D530" i="4"/>
  <c r="D528" i="4"/>
  <c r="D500" i="4"/>
  <c r="D482" i="4"/>
  <c r="D3084" i="4"/>
  <c r="D439" i="4"/>
  <c r="D437" i="4"/>
  <c r="D418" i="4"/>
  <c r="D414" i="4"/>
  <c r="D399" i="4"/>
  <c r="D392" i="4"/>
  <c r="D1122" i="4"/>
  <c r="D3148" i="4"/>
  <c r="D1742" i="4"/>
  <c r="D831" i="4"/>
  <c r="D692" i="4"/>
  <c r="D2420" i="4"/>
  <c r="D311" i="4"/>
  <c r="D307" i="4"/>
  <c r="D241" i="4"/>
  <c r="D233" i="4"/>
  <c r="D209" i="4"/>
  <c r="D189" i="4"/>
  <c r="D176" i="4"/>
  <c r="D173" i="4"/>
  <c r="D138" i="4"/>
  <c r="D110" i="4"/>
  <c r="D106" i="4"/>
  <c r="D93" i="4"/>
  <c r="D85" i="4"/>
  <c r="D3834" i="4"/>
  <c r="D2723" i="4"/>
  <c r="D41" i="4"/>
  <c r="D2011" i="4"/>
  <c r="D863" i="4"/>
  <c r="D1540" i="4"/>
  <c r="D2481" i="4"/>
  <c r="D1178" i="4"/>
  <c r="D3569" i="4"/>
  <c r="D3570" i="4"/>
  <c r="D3389" i="4"/>
  <c r="D598" i="4"/>
  <c r="D3176" i="4"/>
  <c r="D3448" i="4"/>
  <c r="D981" i="4"/>
  <c r="D2942" i="4"/>
  <c r="D1938" i="4"/>
  <c r="D3690" i="4"/>
  <c r="D1173" i="4"/>
  <c r="D1085" i="4"/>
  <c r="D2632" i="4"/>
  <c r="D2789" i="4"/>
  <c r="D865" i="4"/>
  <c r="D943" i="4"/>
  <c r="D3942" i="4"/>
  <c r="D743" i="4"/>
  <c r="D622" i="4"/>
  <c r="D1944" i="4"/>
  <c r="D942" i="4"/>
  <c r="D2329" i="4"/>
  <c r="D3461" i="4"/>
  <c r="D1307" i="4"/>
  <c r="D659" i="4"/>
  <c r="D3965" i="4"/>
  <c r="D2017" i="4"/>
  <c r="D2571" i="4"/>
  <c r="D1646" i="4"/>
  <c r="D3274" i="4"/>
  <c r="D2192" i="4"/>
  <c r="D3472" i="4"/>
  <c r="D2862" i="4"/>
  <c r="D3504" i="4"/>
  <c r="D2416" i="4"/>
  <c r="D2318" i="4"/>
  <c r="D2246" i="4"/>
  <c r="D3599" i="4"/>
  <c r="D1478" i="4"/>
  <c r="D1014" i="4"/>
  <c r="D1421" i="4"/>
  <c r="D2710" i="4"/>
  <c r="D2220" i="4"/>
  <c r="D3644" i="4"/>
  <c r="D1685" i="4"/>
  <c r="D234" i="4"/>
  <c r="D3880" i="4"/>
  <c r="D1666" i="4"/>
  <c r="D2685" i="4"/>
  <c r="D1388" i="4"/>
  <c r="D3184" i="4"/>
  <c r="D1886" i="4"/>
  <c r="D683" i="4"/>
  <c r="D1470" i="4"/>
  <c r="D2805" i="4"/>
  <c r="D3486" i="4"/>
  <c r="D987" i="4"/>
  <c r="D3077" i="4"/>
  <c r="D2667" i="4"/>
  <c r="D1004" i="4"/>
  <c r="D1006" i="4"/>
  <c r="D2086" i="4"/>
  <c r="D1782" i="4"/>
  <c r="D1492" i="4"/>
  <c r="D1094" i="4"/>
  <c r="D916" i="4"/>
  <c r="D885" i="4"/>
  <c r="D830" i="4"/>
  <c r="D2355" i="4"/>
  <c r="D3425" i="4"/>
  <c r="D1466" i="4"/>
  <c r="D2684" i="4"/>
  <c r="D70" i="4"/>
  <c r="D1969" i="4"/>
  <c r="D2872" i="4"/>
  <c r="D2785" i="4"/>
  <c r="D2561" i="4"/>
  <c r="D2232" i="4"/>
  <c r="D1992" i="4"/>
  <c r="D2344" i="4"/>
  <c r="D479" i="4"/>
  <c r="D1309" i="4"/>
  <c r="D3280" i="4"/>
  <c r="D887" i="4"/>
  <c r="D2079" i="4"/>
  <c r="D2171" i="4"/>
  <c r="D2126" i="4"/>
  <c r="D96" i="4"/>
  <c r="D2180" i="4"/>
  <c r="D2797" i="4"/>
  <c r="D2692" i="4"/>
  <c r="D993" i="4"/>
  <c r="D2005" i="4"/>
  <c r="D2999" i="4"/>
  <c r="D2316" i="4"/>
  <c r="D1452" i="4"/>
  <c r="D2733" i="4"/>
  <c r="D3770" i="4"/>
  <c r="D3691" i="4"/>
  <c r="D2188" i="4"/>
  <c r="D144" i="4"/>
  <c r="D1420" i="4"/>
  <c r="D2782" i="4"/>
  <c r="D2167" i="4"/>
  <c r="D576" i="4"/>
  <c r="D1440" i="4"/>
  <c r="D337" i="4"/>
  <c r="D835" i="4"/>
  <c r="D2855" i="4"/>
  <c r="D2727" i="4"/>
  <c r="D2437" i="4"/>
  <c r="D1532" i="4"/>
  <c r="D2964" i="4"/>
  <c r="D1902" i="4"/>
  <c r="D1145" i="4"/>
  <c r="D3500" i="4"/>
  <c r="D3026" i="4"/>
  <c r="D2043" i="4"/>
  <c r="D3170" i="4"/>
  <c r="D529" i="4"/>
  <c r="D483" i="4"/>
  <c r="D986" i="4"/>
  <c r="D2831" i="4"/>
  <c r="D1108" i="4"/>
  <c r="D195" i="4"/>
  <c r="D727" i="4"/>
  <c r="D1725" i="4"/>
  <c r="D880" i="4"/>
  <c r="D2310" i="4"/>
  <c r="D1281" i="4"/>
  <c r="D3811" i="4"/>
  <c r="D1533" i="4"/>
  <c r="D260" i="4"/>
  <c r="D1456" i="4"/>
  <c r="D435" i="4"/>
  <c r="D3585" i="4"/>
  <c r="D3539" i="4"/>
  <c r="D2811" i="4"/>
  <c r="D1196" i="4"/>
  <c r="D2780" i="4"/>
  <c r="D2703" i="4"/>
  <c r="D480" i="4"/>
  <c r="D2792" i="4"/>
  <c r="D179" i="4"/>
  <c r="D455" i="4"/>
  <c r="D331" i="4"/>
  <c r="D2738" i="4"/>
  <c r="D2370" i="4"/>
  <c r="D434" i="4"/>
  <c r="D1552" i="4"/>
  <c r="D2448" i="4"/>
  <c r="D932" i="4"/>
  <c r="D2959" i="4"/>
  <c r="D891" i="4"/>
  <c r="D850" i="4"/>
  <c r="D1264" i="4"/>
  <c r="D851" i="4"/>
  <c r="D2311" i="4"/>
  <c r="D1101" i="4"/>
  <c r="D716" i="4"/>
  <c r="D582" i="4"/>
  <c r="D182" i="4"/>
  <c r="D1693" i="4"/>
  <c r="D3696" i="4"/>
  <c r="D522" i="4"/>
  <c r="D2352" i="4"/>
  <c r="D3405" i="4"/>
  <c r="D3310" i="4"/>
  <c r="D3404" i="4"/>
  <c r="D3385" i="4"/>
  <c r="D684" i="4"/>
  <c r="D1981" i="4"/>
  <c r="D2972" i="4"/>
  <c r="D3249" i="4"/>
  <c r="D1715" i="4"/>
  <c r="D3392" i="4"/>
  <c r="D2990" i="4"/>
  <c r="D655" i="4"/>
  <c r="D232" i="4"/>
  <c r="D3952" i="4"/>
  <c r="D1889" i="4"/>
  <c r="D3097" i="4"/>
  <c r="D2280" i="4"/>
  <c r="D3808" i="4"/>
  <c r="D2022" i="4"/>
  <c r="D639" i="4"/>
  <c r="D19" i="4"/>
  <c r="D1065" i="4"/>
  <c r="D258" i="4"/>
  <c r="D2304" i="4"/>
  <c r="D3103" i="4"/>
  <c r="D3327" i="4"/>
  <c r="D1730" i="4"/>
  <c r="D3125" i="4"/>
  <c r="D3938" i="4"/>
  <c r="D2945" i="4"/>
  <c r="D3133" i="4"/>
  <c r="D1458" i="4"/>
  <c r="D921" i="4"/>
  <c r="D2324" i="4"/>
  <c r="D3232" i="4"/>
  <c r="D105" i="4"/>
  <c r="D2202" i="4"/>
  <c r="D3544" i="4"/>
  <c r="D1164" i="4"/>
  <c r="D1117" i="4"/>
  <c r="D2586" i="4"/>
  <c r="D681" i="4"/>
  <c r="D3474" i="4"/>
  <c r="D2997" i="4"/>
  <c r="D2065" i="4"/>
  <c r="D1032" i="4"/>
  <c r="D2200" i="4"/>
  <c r="D3586" i="4"/>
  <c r="D1888" i="4"/>
  <c r="D3331" i="4"/>
  <c r="D928" i="4"/>
  <c r="D224" i="4"/>
  <c r="D3904" i="4"/>
  <c r="D1338" i="4"/>
  <c r="D992" i="4"/>
  <c r="D2148" i="4"/>
  <c r="D1961" i="4"/>
  <c r="D3715" i="4"/>
  <c r="D1813" i="4"/>
  <c r="D3284" i="4"/>
  <c r="D594" i="4"/>
  <c r="D1431" i="4"/>
  <c r="D1531" i="4"/>
  <c r="D204" i="4"/>
  <c r="D828" i="4"/>
  <c r="D1639" i="4"/>
  <c r="D3883" i="4"/>
  <c r="D1280" i="4"/>
  <c r="D1515" i="4"/>
  <c r="D904" i="4"/>
  <c r="D2910" i="4"/>
  <c r="D3956" i="4"/>
  <c r="D2989" i="4"/>
  <c r="D1847" i="4"/>
  <c r="D420" i="4"/>
  <c r="D1656" i="4"/>
  <c r="D1765" i="4"/>
  <c r="D3141" i="4"/>
  <c r="D1077" i="4"/>
  <c r="D3511" i="4"/>
  <c r="D2568" i="4"/>
  <c r="D3817" i="4"/>
  <c r="D3356" i="4"/>
  <c r="D3468" i="4"/>
  <c r="D2261" i="4"/>
  <c r="D2528" i="4"/>
  <c r="D573" i="4"/>
  <c r="D1411" i="4"/>
  <c r="D1534" i="4"/>
  <c r="D3489" i="4"/>
  <c r="D1439" i="4"/>
  <c r="D8" i="4"/>
  <c r="D230" i="4"/>
  <c r="D3893" i="4"/>
  <c r="D923" i="4"/>
  <c r="D3755" i="4"/>
  <c r="D821" i="4"/>
  <c r="D2356" i="4"/>
  <c r="D2183" i="4"/>
  <c r="D2221" i="4"/>
  <c r="D1823" i="4"/>
  <c r="D1538" i="4"/>
  <c r="D2061" i="4"/>
  <c r="D1959" i="4"/>
  <c r="D751" i="4"/>
  <c r="D3795" i="4"/>
  <c r="D168" i="4"/>
  <c r="D2769" i="4"/>
  <c r="D3102" i="4"/>
  <c r="D3470" i="4"/>
  <c r="D3761" i="4"/>
  <c r="D3333" i="4"/>
  <c r="D185" i="4"/>
  <c r="D2834" i="4"/>
  <c r="D1882" i="4"/>
  <c r="D1391" i="4"/>
  <c r="D2642" i="4"/>
  <c r="D3888" i="4"/>
  <c r="D2083" i="4"/>
  <c r="D423" i="4"/>
  <c r="D2975" i="4"/>
  <c r="D2804" i="4"/>
  <c r="D2967" i="4"/>
  <c r="D1320" i="4"/>
  <c r="D281" i="4"/>
  <c r="D2821" i="4"/>
  <c r="D413" i="4"/>
  <c r="D3762" i="4"/>
  <c r="D2790" i="4"/>
  <c r="D701" i="4"/>
  <c r="D2729" i="4"/>
  <c r="D1595" i="4"/>
  <c r="D327" i="4"/>
  <c r="D1398" i="4"/>
  <c r="D406" i="4"/>
  <c r="D3743" i="4"/>
  <c r="D1827" i="4"/>
  <c r="D883" i="4"/>
  <c r="D1205" i="4"/>
  <c r="D2912" i="4"/>
  <c r="D2532" i="4"/>
  <c r="D1115" i="4"/>
  <c r="D2031" i="4"/>
  <c r="D3688" i="4"/>
  <c r="D63" i="4"/>
  <c r="D2174" i="4"/>
  <c r="D1409" i="4"/>
  <c r="D14" i="4"/>
  <c r="D826" i="4"/>
  <c r="D3698" i="4"/>
  <c r="D845" i="4"/>
  <c r="D2657" i="4"/>
  <c r="D808" i="4"/>
  <c r="D245" i="4"/>
  <c r="D723" i="4"/>
  <c r="D3085" i="4"/>
  <c r="D820" i="4"/>
  <c r="D3833" i="4"/>
  <c r="D2059" i="4"/>
  <c r="D3209" i="4"/>
  <c r="D1906" i="4"/>
  <c r="D497" i="4"/>
  <c r="D2841" i="4"/>
  <c r="D3908" i="4"/>
  <c r="D1352" i="4"/>
  <c r="D2847" i="4"/>
  <c r="D2450" i="4"/>
  <c r="D91" i="4"/>
  <c r="D2614" i="4"/>
  <c r="D1261" i="4"/>
  <c r="D2143" i="4"/>
  <c r="D2895" i="4"/>
  <c r="D2517" i="4"/>
  <c r="D3439" i="4"/>
  <c r="D1879" i="4"/>
  <c r="D1414" i="4"/>
  <c r="D534" i="4"/>
  <c r="D555" i="4"/>
  <c r="D673" i="4"/>
  <c r="D3558" i="4"/>
  <c r="D2134" i="4"/>
  <c r="D2670" i="4"/>
  <c r="D1612" i="4"/>
  <c r="D1188" i="4"/>
  <c r="D1705" i="4"/>
  <c r="D2649" i="4"/>
  <c r="D720" i="4"/>
  <c r="D1688" i="4"/>
  <c r="D2019" i="4"/>
  <c r="D3193" i="4"/>
  <c r="D2715" i="4"/>
  <c r="D662" i="4"/>
  <c r="D2654" i="4"/>
  <c r="D2579" i="4"/>
  <c r="D2931" i="4"/>
  <c r="D3829" i="4"/>
  <c r="D1816" i="4"/>
  <c r="D2427" i="4"/>
  <c r="D3297" i="4"/>
  <c r="D346" i="4"/>
  <c r="D822" i="4"/>
  <c r="D1690" i="4"/>
  <c r="D262" i="4"/>
  <c r="D3744" i="4"/>
  <c r="D804" i="4"/>
  <c r="D2082" i="4"/>
  <c r="D3183" i="4"/>
  <c r="D601" i="4"/>
  <c r="D1111" i="4"/>
  <c r="D119" i="4"/>
  <c r="D2405" i="4"/>
  <c r="D10" i="4"/>
  <c r="D2317" i="4"/>
  <c r="D3140" i="4"/>
  <c r="D3813" i="4"/>
  <c r="D3838" i="4"/>
  <c r="D3909" i="4"/>
  <c r="D2380" i="4"/>
  <c r="D2248" i="4"/>
  <c r="D506" i="4"/>
  <c r="D2271" i="4"/>
  <c r="D803" i="4"/>
  <c r="D3172" i="4"/>
  <c r="D374" i="4"/>
  <c r="D3876" i="4"/>
  <c r="D1308" i="4"/>
  <c r="D2743" i="4"/>
  <c r="D320" i="4"/>
  <c r="D1045" i="4"/>
  <c r="D1668" i="4"/>
  <c r="D1917" i="4"/>
  <c r="D3194" i="4"/>
  <c r="D2455" i="4"/>
  <c r="D194" i="4"/>
  <c r="D1482" i="4"/>
  <c r="D2726" i="4"/>
  <c r="D3419" i="4"/>
  <c r="D1152" i="4"/>
  <c r="D1375" i="4"/>
  <c r="D1143" i="4"/>
  <c r="D3769" i="4"/>
  <c r="D2338" i="4"/>
  <c r="D3937" i="4"/>
  <c r="D1743" i="4"/>
  <c r="D999" i="4"/>
  <c r="D2514" i="4"/>
  <c r="D3900" i="4"/>
  <c r="D3353" i="4"/>
  <c r="D2292" i="4"/>
  <c r="D43" i="4"/>
  <c r="D2193" i="4"/>
  <c r="D2341" i="4"/>
  <c r="D2464" i="4"/>
  <c r="D2754" i="4"/>
  <c r="D744" i="4"/>
  <c r="D852" i="4"/>
  <c r="D1172" i="4"/>
  <c r="D385" i="4"/>
  <c r="D2403" i="4"/>
  <c r="D2854" i="4"/>
  <c r="D2041" i="4"/>
  <c r="D431" i="4"/>
  <c r="D3300" i="4"/>
  <c r="D2829" i="4"/>
  <c r="D611" i="4"/>
  <c r="D3656" i="4"/>
  <c r="D2396" i="4"/>
  <c r="D1642" i="4"/>
  <c r="D2127" i="4"/>
  <c r="D2874" i="4"/>
  <c r="D901" i="4"/>
  <c r="D1949" i="4"/>
  <c r="D3660" i="4"/>
  <c r="D1418" i="4"/>
  <c r="D510" i="4"/>
  <c r="D996" i="4"/>
  <c r="D2284" i="4"/>
  <c r="D408" i="4"/>
  <c r="D612" i="4"/>
  <c r="D2873" i="4"/>
  <c r="D1807" i="4"/>
  <c r="D2438" i="4"/>
  <c r="D1322" i="4"/>
  <c r="D3615" i="4"/>
  <c r="D3290" i="4"/>
  <c r="D936" i="4"/>
  <c r="D3640" i="4"/>
  <c r="D28" i="4"/>
  <c r="D265" i="4"/>
  <c r="D2219" i="4"/>
  <c r="D960" i="4"/>
  <c r="D3282" i="4"/>
  <c r="D1562" i="4"/>
  <c r="D2515" i="4"/>
  <c r="D2592" i="4"/>
  <c r="D1453" i="4"/>
  <c r="D2665" i="4"/>
  <c r="D2478" i="4"/>
  <c r="D1973" i="4"/>
  <c r="D1226" i="4"/>
  <c r="D1176" i="4"/>
  <c r="D1050" i="4"/>
  <c r="D735" i="4"/>
  <c r="D1457" i="4"/>
  <c r="D664" i="4"/>
  <c r="D1660" i="4"/>
  <c r="D402" i="4"/>
  <c r="D190" i="4"/>
  <c r="D1862" i="4"/>
  <c r="D3545" i="4"/>
  <c r="D1594" i="4"/>
  <c r="D3428" i="4"/>
  <c r="D965" i="4"/>
  <c r="D475" i="4"/>
  <c r="D3208" i="4"/>
  <c r="D71" i="4"/>
  <c r="D2957" i="4"/>
  <c r="D111" i="4"/>
  <c r="D833" i="4"/>
  <c r="D3158" i="4"/>
  <c r="D1791" i="4"/>
  <c r="D1380" i="4"/>
  <c r="D3465" i="4"/>
  <c r="D1541" i="4"/>
  <c r="D3976" i="4"/>
  <c r="D2677" i="4"/>
  <c r="D1753" i="4"/>
  <c r="D2535" i="4"/>
  <c r="D2387" i="4"/>
  <c r="D473" i="4"/>
  <c r="D2366" i="4"/>
  <c r="D3047" i="4"/>
  <c r="D2709" i="4"/>
  <c r="D468" i="4"/>
  <c r="D2905" i="4"/>
  <c r="D3221" i="4"/>
  <c r="D3202" i="4"/>
  <c r="D3325" i="4"/>
  <c r="D1876" i="4"/>
  <c r="D3340" i="4"/>
  <c r="D214" i="4"/>
  <c r="D1480" i="4"/>
  <c r="D599" i="4"/>
  <c r="D590" i="4"/>
  <c r="D1861" i="4"/>
  <c r="D109" i="4"/>
  <c r="D2458" i="4"/>
  <c r="D329" i="4"/>
  <c r="D3441" i="4"/>
  <c r="D236" i="4"/>
  <c r="D2254" i="4"/>
  <c r="D1389" i="4"/>
  <c r="D3954" i="4"/>
  <c r="D3427" i="4"/>
  <c r="D3455" i="4"/>
  <c r="D1909" i="4"/>
  <c r="D2147" i="4"/>
  <c r="D1292" i="4"/>
  <c r="D356" i="4"/>
  <c r="D2631" i="4"/>
  <c r="D2013" i="4"/>
  <c r="D2621" i="4"/>
  <c r="D1714" i="4"/>
  <c r="D3073" i="4"/>
  <c r="D562" i="4"/>
  <c r="D3525" i="4"/>
  <c r="D1792" i="4"/>
  <c r="D2337" i="4"/>
  <c r="D2026" i="4"/>
  <c r="D619" i="4"/>
  <c r="D1844" i="4"/>
  <c r="D1093" i="4"/>
  <c r="D1551" i="4"/>
  <c r="D3537" i="4"/>
  <c r="D2699" i="4"/>
  <c r="D858" i="4"/>
  <c r="D1311" i="4"/>
  <c r="D1838" i="4"/>
  <c r="D2439" i="4"/>
  <c r="D426" i="4"/>
  <c r="D1415" i="4"/>
  <c r="D3892" i="4"/>
  <c r="D2605" i="4"/>
  <c r="D721" i="4"/>
  <c r="D264" i="4"/>
  <c r="D2796" i="4"/>
  <c r="D3588" i="4"/>
  <c r="D3735" i="4"/>
  <c r="D2661" i="4"/>
  <c r="D1841" i="4"/>
  <c r="D1202" i="4"/>
  <c r="D717" i="4"/>
  <c r="D1174" i="4"/>
  <c r="D2707" i="4"/>
  <c r="D580" i="4"/>
  <c r="D1033" i="4"/>
  <c r="D1846" i="4"/>
  <c r="D1334" i="4"/>
  <c r="D771" i="4"/>
  <c r="D1866" i="4"/>
  <c r="D3971" i="4"/>
  <c r="D2588" i="4"/>
  <c r="D3241" i="4"/>
  <c r="D3231" i="4"/>
  <c r="D193" i="4"/>
  <c r="D102" i="4"/>
  <c r="D3728" i="4"/>
  <c r="D2864" i="4"/>
  <c r="D2551" i="4"/>
  <c r="D3292" i="4"/>
  <c r="D1919" i="4"/>
  <c r="D2521" i="4"/>
  <c r="D715" i="4"/>
  <c r="D1385" i="4"/>
  <c r="D292" i="4"/>
  <c r="D2298" i="4"/>
  <c r="D2436" i="4"/>
  <c r="D2262" i="4"/>
  <c r="D2417" i="4"/>
  <c r="D2267" i="4"/>
  <c r="D929" i="4"/>
  <c r="D1573" i="4"/>
  <c r="D1300" i="4"/>
  <c r="D1600" i="4"/>
  <c r="D3027" i="4"/>
  <c r="D75" i="4"/>
  <c r="D3000" i="4"/>
  <c r="D1120" i="4"/>
  <c r="D1976" i="4"/>
  <c r="D163" i="4"/>
  <c r="D1441" i="4"/>
  <c r="D1251" i="4"/>
  <c r="D2955" i="4"/>
  <c r="D1790" i="4"/>
  <c r="D3934" i="4"/>
  <c r="D1630" i="4"/>
  <c r="D1041" i="4"/>
  <c r="D1097" i="4"/>
  <c r="D1719" i="4"/>
  <c r="D2245" i="4"/>
  <c r="D1588" i="4"/>
  <c r="D552" i="4"/>
  <c r="D3820" i="4"/>
  <c r="D2991" i="4"/>
  <c r="D2336" i="4"/>
  <c r="D1986" i="4"/>
  <c r="D3057" i="4"/>
  <c r="D3857" i="4"/>
  <c r="D1704" i="4"/>
  <c r="D3858" i="4"/>
  <c r="D956" i="4"/>
  <c r="D2530" i="4"/>
  <c r="D3099" i="4"/>
  <c r="D1128" i="4"/>
  <c r="D1060" i="4"/>
  <c r="D343" i="4"/>
  <c r="D1210" i="4"/>
  <c r="D879" i="4"/>
  <c r="D690" i="4"/>
  <c r="D2312" i="4"/>
  <c r="D208" i="4"/>
  <c r="D878" i="4"/>
  <c r="D395" i="4"/>
  <c r="D3831" i="4"/>
  <c r="D736" i="4"/>
  <c r="D3507" i="4"/>
  <c r="D3560" i="4"/>
  <c r="D695" i="4"/>
  <c r="D1755" i="4"/>
  <c r="D3181" i="4"/>
  <c r="D801" i="4"/>
  <c r="D1596" i="4"/>
  <c r="D1955" i="4"/>
  <c r="D3797" i="4"/>
  <c r="D3429" i="4"/>
  <c r="D585" i="4"/>
  <c r="D767" i="4"/>
  <c r="D1402" i="4"/>
  <c r="D1399" i="4"/>
  <c r="D3495" i="4"/>
  <c r="D1509" i="4"/>
  <c r="D1124" i="4"/>
  <c r="D2994" i="4"/>
  <c r="D2133" i="4"/>
  <c r="D949" i="4"/>
  <c r="D1557" i="4"/>
  <c r="D2125" i="4"/>
  <c r="D1854" i="4"/>
  <c r="D725" i="4"/>
  <c r="D1329" i="4"/>
  <c r="D2272" i="4"/>
  <c r="D3304" i="4"/>
  <c r="D634" i="4"/>
  <c r="D2750" i="4"/>
  <c r="D2814" i="4"/>
  <c r="D1231" i="4"/>
  <c r="D419" i="4"/>
  <c r="D2444" i="4"/>
  <c r="D2322" i="4"/>
  <c r="D1681" i="4"/>
  <c r="D814" i="4"/>
  <c r="D2645" i="4"/>
  <c r="D1444" i="4"/>
  <c r="D430" i="4"/>
  <c r="D2560" i="4"/>
  <c r="D1880" i="4"/>
  <c r="D3618" i="4"/>
  <c r="D3941" i="4"/>
  <c r="D661" i="4"/>
  <c r="D368" i="4"/>
  <c r="D3424" i="4"/>
  <c r="D2969" i="4"/>
  <c r="D1471" i="4"/>
  <c r="D794" i="4"/>
  <c r="D410" i="4"/>
  <c r="D521" i="4"/>
  <c r="D3415" i="4"/>
  <c r="D1692" i="4"/>
  <c r="D1689" i="4"/>
  <c r="D894" i="4"/>
  <c r="D3945" i="4"/>
  <c r="D2222" i="4"/>
  <c r="D3685" i="4"/>
  <c r="D663" i="4"/>
  <c r="D2998" i="4"/>
  <c r="D1664" i="4"/>
  <c r="D3779" i="4"/>
  <c r="D2899" i="4"/>
  <c r="D1279" i="4"/>
  <c r="D3494" i="4"/>
  <c r="D3591" i="4"/>
  <c r="D882" i="4"/>
  <c r="D452" i="4"/>
  <c r="D2266" i="4"/>
  <c r="D274" i="4"/>
  <c r="D3725" i="4"/>
  <c r="D3106" i="4"/>
  <c r="D3479" i="4"/>
  <c r="D2139" i="4"/>
  <c r="D2522" i="4"/>
  <c r="D3164" i="4"/>
  <c r="D481" i="4"/>
  <c r="D2669" i="4"/>
  <c r="D1129" i="4"/>
  <c r="D1364" i="4"/>
  <c r="D2629" i="4"/>
  <c r="D1617" i="4"/>
  <c r="D1327" i="4"/>
  <c r="D2762" i="4"/>
  <c r="D2708" i="4"/>
  <c r="D3401" i="4"/>
  <c r="D3346" i="4"/>
  <c r="D650" i="4"/>
  <c r="D3666" i="4"/>
  <c r="D2451" i="4"/>
  <c r="D1556" i="4"/>
  <c r="D874" i="4"/>
  <c r="D3345" i="4"/>
  <c r="D533" i="4"/>
  <c r="D1686" i="4"/>
  <c r="D2633" i="4"/>
  <c r="D1195" i="4"/>
  <c r="D3493" i="4"/>
  <c r="D3974" i="4"/>
  <c r="D543" i="4"/>
  <c r="D902" i="4"/>
  <c r="D3593" i="4"/>
  <c r="D3922" i="4"/>
  <c r="D509" i="4"/>
  <c r="D548" i="4"/>
  <c r="D1044" i="4"/>
  <c r="D1845" i="4"/>
  <c r="D1246" i="4"/>
  <c r="D1243" i="4"/>
  <c r="D1209" i="4"/>
  <c r="D1786" i="4"/>
  <c r="D1657" i="4"/>
  <c r="D2783" i="4"/>
  <c r="D3086" i="4"/>
  <c r="D1339" i="4"/>
  <c r="D2419" i="4"/>
  <c r="D1629" i="4"/>
  <c r="D3806" i="4"/>
  <c r="D2711" i="4"/>
  <c r="D2770" i="4"/>
  <c r="D3763" i="4"/>
  <c r="D613" i="4"/>
  <c r="D160" i="4"/>
  <c r="D2624" i="4"/>
  <c r="D955" i="4"/>
  <c r="D2533" i="4"/>
  <c r="D3843" i="4"/>
  <c r="D2940" i="4"/>
  <c r="D1831" i="4"/>
  <c r="D3574" i="4"/>
  <c r="D3773" i="4"/>
  <c r="D132" i="4"/>
  <c r="D2682" i="4"/>
  <c r="D490" i="4"/>
  <c r="D1268" i="4"/>
  <c r="D3457" i="4"/>
  <c r="D1313" i="4"/>
  <c r="D1644" i="4"/>
  <c r="D1432" i="4"/>
  <c r="D2635" i="4"/>
  <c r="D3407" i="4"/>
  <c r="D1506" i="4"/>
  <c r="D1269" i="4"/>
  <c r="D1193" i="4"/>
  <c r="D2461" i="4"/>
  <c r="D3724" i="4"/>
  <c r="D2288" i="4"/>
  <c r="D3088" i="4"/>
  <c r="D1885" i="4"/>
  <c r="D2892" i="4"/>
  <c r="D2442" i="4"/>
  <c r="D1608" i="4"/>
  <c r="D2906" i="4"/>
  <c r="D495" i="4"/>
  <c r="D2471" i="4"/>
  <c r="D1159" i="4"/>
  <c r="D192" i="4"/>
  <c r="D2372" i="4"/>
  <c r="D1708" i="4"/>
  <c r="D1997" i="4"/>
  <c r="D3269" i="4"/>
  <c r="D3977" i="4"/>
  <c r="D551" i="4"/>
  <c r="D3923" i="4"/>
  <c r="D2333" i="4"/>
  <c r="D3272" i="4"/>
  <c r="D3146" i="4"/>
  <c r="D2265" i="4"/>
  <c r="D3119" i="4"/>
  <c r="D1937" i="4"/>
  <c r="D1748" i="4"/>
  <c r="D3566" i="4"/>
  <c r="D888" i="4"/>
  <c r="D253" i="4"/>
  <c r="D2010" i="4"/>
  <c r="D1812" i="4"/>
  <c r="D3516" i="4"/>
  <c r="D3326" i="4"/>
  <c r="D3556" i="4"/>
  <c r="D3213" i="4"/>
  <c r="D3648" i="4"/>
  <c r="D2014" i="4"/>
  <c r="D3649" i="4"/>
  <c r="D709" i="4"/>
  <c r="D3864" i="4"/>
  <c r="D2097" i="4"/>
  <c r="D301" i="4"/>
  <c r="D1353" i="4"/>
  <c r="D2978" i="4"/>
  <c r="D1530" i="4"/>
  <c r="D1943" i="4"/>
  <c r="D1083" i="4"/>
  <c r="D365" i="4"/>
  <c r="D1597" i="4"/>
  <c r="D2851" i="4"/>
  <c r="D2974" i="4"/>
  <c r="D926" i="4"/>
  <c r="D1013" i="4"/>
  <c r="D1316" i="4"/>
  <c r="D446" i="4"/>
  <c r="D3043" i="4"/>
  <c r="D2430" i="4"/>
  <c r="D666" i="4"/>
  <c r="D3866" i="4"/>
  <c r="D2984" i="4"/>
  <c r="D782" i="4"/>
  <c r="D3812" i="4"/>
  <c r="D3478" i="4"/>
  <c r="D2411" i="4"/>
  <c r="D1783" i="4"/>
  <c r="D995" i="4"/>
  <c r="D3182" i="4"/>
  <c r="D3496" i="4"/>
  <c r="D3604" i="4"/>
  <c r="D276" i="4"/>
  <c r="D2904" i="4"/>
  <c r="D405" i="4"/>
  <c r="D339" i="4"/>
  <c r="D2447" i="4"/>
  <c r="D252" i="4"/>
  <c r="D323" i="4"/>
  <c r="D3416" i="4"/>
  <c r="D944" i="4"/>
  <c r="D3367" i="4"/>
  <c r="D90" i="4"/>
  <c r="D3155" i="4"/>
  <c r="D1832" i="4"/>
  <c r="D3165" i="4"/>
  <c r="D1873" i="4"/>
  <c r="D3958" i="4"/>
  <c r="D2189" i="4"/>
  <c r="D2468" i="4"/>
  <c r="D693" i="4"/>
  <c r="D1203" i="4"/>
  <c r="D326" i="4"/>
  <c r="D871" i="4"/>
  <c r="D3501" i="4"/>
  <c r="D172" i="4"/>
  <c r="D202" i="4"/>
  <c r="D3386" i="4"/>
  <c r="D3243" i="4"/>
  <c r="D2102" i="4"/>
  <c r="D3561" i="4"/>
  <c r="D2029" i="4"/>
  <c r="D3259" i="4"/>
  <c r="D56" i="4"/>
  <c r="D3376" i="4"/>
  <c r="D2459" i="4"/>
  <c r="D3683" i="4"/>
  <c r="D1242" i="4"/>
  <c r="D3553" i="4"/>
  <c r="D332" i="4"/>
  <c r="D2668" i="4"/>
  <c r="D623" i="4"/>
  <c r="D739" i="4"/>
  <c r="D2053" i="4"/>
  <c r="D171" i="4"/>
  <c r="D3912" i="4"/>
  <c r="D539" i="4"/>
  <c r="D188" i="4"/>
  <c r="D2048" i="4"/>
  <c r="D2860" i="4"/>
  <c r="D3563" i="4"/>
  <c r="D3329" i="4"/>
  <c r="D2577" i="4"/>
  <c r="D575" i="4"/>
  <c r="D3596" i="4"/>
  <c r="D411" i="4"/>
  <c r="D1524" i="4"/>
  <c r="D34" i="4"/>
  <c r="D972" i="4"/>
  <c r="D3624" i="4"/>
  <c r="D2075" i="4"/>
  <c r="D3450" i="4"/>
  <c r="D3108" i="4"/>
  <c r="D3483" i="4"/>
  <c r="D3187" i="4"/>
  <c r="D2175" i="4"/>
  <c r="D504" i="4"/>
  <c r="D1401" i="4"/>
  <c r="D755" i="4"/>
  <c r="D3780" i="4"/>
  <c r="D2742" i="4"/>
  <c r="D3214" i="4"/>
  <c r="D2443" i="4"/>
  <c r="D898" i="4"/>
  <c r="D1160" i="4"/>
  <c r="D2242" i="4"/>
  <c r="D1003" i="4"/>
  <c r="D1584" i="4"/>
  <c r="D515" i="4"/>
  <c r="D1697" i="4"/>
  <c r="D2024" i="4"/>
  <c r="D974" i="4"/>
  <c r="D1229" i="4"/>
  <c r="D3978" i="4"/>
  <c r="D1635" i="4"/>
  <c r="D3652" i="4"/>
  <c r="D294" i="4"/>
  <c r="D1289" i="4"/>
  <c r="D1601" i="4"/>
  <c r="D422" i="4"/>
  <c r="D2542" i="4"/>
  <c r="D1663" i="4"/>
  <c r="D2511" i="4"/>
  <c r="D3579" i="4"/>
  <c r="D3244" i="4"/>
  <c r="D3815" i="4"/>
  <c r="D1579" i="4"/>
  <c r="D3520" i="4"/>
  <c r="D951" i="4"/>
  <c r="D1254" i="4"/>
  <c r="D2398" i="4"/>
  <c r="D3052" i="4"/>
  <c r="D2381" i="4"/>
  <c r="D1088" i="4"/>
  <c r="D602" i="4"/>
  <c r="D2190" i="4"/>
  <c r="D2094" i="4"/>
  <c r="D1511" i="4"/>
  <c r="D108" i="4"/>
  <c r="D1698" i="4"/>
  <c r="D3473" i="4"/>
  <c r="D107" i="4"/>
  <c r="D1100" i="4"/>
  <c r="D39" i="4"/>
  <c r="D3179" i="4"/>
  <c r="D625" i="4"/>
  <c r="D643" i="4"/>
  <c r="D2395" i="4"/>
  <c r="D2731" i="4"/>
  <c r="D20" i="4"/>
  <c r="D3029" i="4"/>
  <c r="D3160" i="4"/>
  <c r="D477" i="4"/>
  <c r="D112" i="4"/>
  <c r="D3663" i="4"/>
  <c r="D3362" i="4"/>
  <c r="D114" i="4"/>
  <c r="D1614" i="4"/>
  <c r="D1107" i="4"/>
  <c r="D2289" i="4"/>
  <c r="D2244" i="4"/>
  <c r="D464" i="4"/>
  <c r="D1763" i="4"/>
  <c r="D175" i="4"/>
  <c r="D1325" i="4"/>
  <c r="D2169" i="4"/>
  <c r="D933" i="4"/>
  <c r="D2047" i="4"/>
  <c r="D3279" i="4"/>
  <c r="D2413" i="4"/>
  <c r="D469" i="4"/>
  <c r="D1046" i="4"/>
  <c r="D3637" i="4"/>
  <c r="D811" i="4"/>
  <c r="D1856" i="4"/>
  <c r="D2194" i="4"/>
  <c r="D1915" i="4"/>
  <c r="D1498" i="4"/>
  <c r="D2784" i="4"/>
  <c r="D97" i="4"/>
  <c r="D3344" i="4"/>
  <c r="D3035" i="4"/>
  <c r="D1241" i="4"/>
  <c r="D1931" i="4"/>
  <c r="D3918" i="4"/>
  <c r="D3664" i="4"/>
  <c r="D1035" i="4"/>
  <c r="D387" i="4"/>
  <c r="D3020" i="4"/>
  <c r="D1021" i="4"/>
  <c r="D2730" i="4"/>
  <c r="D1787" i="4"/>
  <c r="D1488" i="4"/>
  <c r="D3414" i="4"/>
  <c r="D2995" i="4"/>
  <c r="D3800" i="4"/>
  <c r="D3078" i="4"/>
  <c r="D79" i="4"/>
  <c r="D1428" i="4"/>
  <c r="D324" i="4"/>
  <c r="D3316" i="4"/>
  <c r="D3192" i="4"/>
  <c r="D2434" i="4"/>
  <c r="D2897" i="4"/>
  <c r="D1018" i="4"/>
  <c r="D2058" i="4"/>
  <c r="D203" i="4"/>
  <c r="D514" i="4"/>
  <c r="D3225" i="4"/>
  <c r="D92" i="4"/>
  <c r="D3110" i="4"/>
  <c r="D2766" i="4"/>
  <c r="D152" i="4"/>
  <c r="D2552" i="4"/>
  <c r="D3513" i="4"/>
  <c r="D3736" i="4"/>
  <c r="D1272" i="4"/>
  <c r="D2252" i="4"/>
  <c r="D1544" i="4"/>
  <c r="D2154" i="4"/>
  <c r="D3635" i="4"/>
  <c r="D23" i="4"/>
  <c r="D508" i="4"/>
  <c r="D1351" i="4"/>
  <c r="D1028" i="4"/>
  <c r="D1248" i="4"/>
  <c r="D3699" i="4"/>
  <c r="D1249" i="4"/>
  <c r="D3608" i="4"/>
  <c r="D2823" i="4"/>
  <c r="D927" i="4"/>
  <c r="D139" i="4"/>
  <c r="D103" i="4"/>
  <c r="D3950" i="4"/>
  <c r="D3485" i="4"/>
  <c r="D80" i="4"/>
  <c r="D1462" i="4"/>
  <c r="D3228" i="4"/>
  <c r="D1662" i="4"/>
  <c r="D2760" i="4"/>
  <c r="D1068" i="4"/>
  <c r="D1262" i="4"/>
  <c r="D3281" i="4"/>
  <c r="D2044" i="4"/>
  <c r="D216" i="4"/>
  <c r="D1996" i="4"/>
  <c r="D3697" i="4"/>
  <c r="D2810" i="4"/>
  <c r="D1565" i="4"/>
  <c r="D940" i="4"/>
  <c r="D206" i="4"/>
  <c r="D205" i="4"/>
  <c r="D3107" i="4"/>
  <c r="D517" i="4"/>
  <c r="D605" i="4"/>
  <c r="D1563" i="4"/>
  <c r="D1495" i="4"/>
  <c r="D3262" i="4"/>
  <c r="D3005" i="4"/>
  <c r="D2880" i="4"/>
  <c r="D2251" i="4"/>
  <c r="D397" i="4"/>
  <c r="D279" i="4"/>
  <c r="D2812" i="4"/>
  <c r="D3145" i="4"/>
  <c r="D3498" i="4"/>
  <c r="D3263" i="4"/>
  <c r="D2947" i="4"/>
  <c r="D1570" i="4"/>
  <c r="D2034" i="4"/>
  <c r="D3268" i="4"/>
  <c r="D2623" i="4"/>
  <c r="D484" i="4"/>
  <c r="D1343" i="4"/>
  <c r="D2539" i="4"/>
  <c r="D2302" i="4"/>
  <c r="D87" i="4"/>
  <c r="D2076" i="4"/>
  <c r="D3521" i="4"/>
  <c r="D2346" i="4"/>
  <c r="D1960" i="4"/>
  <c r="D2971" i="4"/>
  <c r="D3781" i="4"/>
  <c r="D2516" i="4"/>
  <c r="D3442" i="4"/>
  <c r="D78" i="4"/>
  <c r="D1144" i="4"/>
  <c r="D162" i="4"/>
  <c r="D1539" i="4"/>
  <c r="D2861" i="4"/>
  <c r="D3517" i="4"/>
  <c r="D3226" i="4"/>
  <c r="D3198" i="4"/>
  <c r="D3712" i="4"/>
  <c r="D1253" i="4"/>
  <c r="D377" i="4"/>
  <c r="D3662" i="4"/>
  <c r="D2508" i="4"/>
  <c r="D660" i="4"/>
  <c r="D2449" i="4"/>
  <c r="D295" i="4"/>
  <c r="D1167" i="4"/>
  <c r="D1546" i="4"/>
  <c r="D296" i="4"/>
  <c r="D1020" i="4"/>
  <c r="D763" i="4"/>
  <c r="D2384" i="4"/>
  <c r="D207" i="4"/>
  <c r="D2004" i="4"/>
  <c r="D476" i="4"/>
  <c r="D304" i="4"/>
  <c r="D1528" i="4"/>
  <c r="D384" i="4"/>
  <c r="D3051" i="4"/>
  <c r="D2544" i="4"/>
  <c r="D432" i="4"/>
  <c r="D3398" i="4"/>
  <c r="D2319" i="4"/>
  <c r="D1894" i="4"/>
  <c r="D1687" i="4"/>
  <c r="D2181" i="4"/>
  <c r="D1306" i="4"/>
  <c r="D1913" i="4"/>
  <c r="D2429" i="4"/>
  <c r="D2359" i="4"/>
  <c r="D1991" i="4"/>
  <c r="D780" i="4"/>
  <c r="D2919" i="4"/>
  <c r="D342" i="4"/>
  <c r="D1455" i="4"/>
  <c r="D1155" i="4"/>
  <c r="D654" i="4"/>
  <c r="D1771" i="4"/>
  <c r="D3805" i="4"/>
  <c r="D1147" i="4"/>
  <c r="D1615" i="4"/>
  <c r="D2732" i="4"/>
  <c r="D1386" i="4"/>
  <c r="D3469" i="4"/>
  <c r="D3484" i="4"/>
  <c r="D1932" i="4"/>
  <c r="D2088" i="4"/>
  <c r="D1634" i="4"/>
  <c r="D2320" i="4"/>
  <c r="D1696" i="4"/>
  <c r="D458" i="4"/>
  <c r="D3502" i="4"/>
  <c r="D3224" i="4"/>
  <c r="D3955" i="4"/>
  <c r="D2390" i="4"/>
  <c r="D2764" i="4"/>
  <c r="D235" i="4"/>
  <c r="D2052" i="4"/>
  <c r="D3341" i="4"/>
  <c r="D1620" i="4"/>
  <c r="D824" i="4"/>
  <c r="D1887" i="4"/>
  <c r="D302" i="4"/>
  <c r="D1283" i="4"/>
  <c r="D155" i="4"/>
  <c r="D3565" i="4"/>
  <c r="D3766" i="4"/>
  <c r="D1273" i="4"/>
  <c r="D651" i="4"/>
  <c r="D2247" i="4"/>
  <c r="D2482" i="4"/>
  <c r="D1781" i="4"/>
  <c r="D3961" i="4"/>
  <c r="D1342" i="4"/>
  <c r="D579" i="4"/>
  <c r="D503" i="4"/>
  <c r="D2080" i="4"/>
  <c r="D525" i="4"/>
  <c r="D1964" i="4"/>
  <c r="D55" i="4"/>
  <c r="D1485" i="4"/>
  <c r="D2914" i="4"/>
  <c r="D1354" i="4"/>
  <c r="D2630" i="4"/>
  <c r="D1950" i="4"/>
  <c r="D2795" i="4"/>
  <c r="D122" i="4"/>
  <c r="D1870" i="4"/>
  <c r="D1112" i="4"/>
  <c r="D1304" i="4"/>
  <c r="D2373" i="4"/>
  <c r="D2201" i="4"/>
  <c r="D2843" i="4"/>
  <c r="D2211" i="4"/>
  <c r="D3481" i="4"/>
  <c r="D705" i="4"/>
  <c r="D1031" i="4"/>
  <c r="D3670" i="4"/>
  <c r="D2051" i="4"/>
  <c r="D608" i="4"/>
  <c r="D18" i="4"/>
  <c r="D2096" i="4"/>
  <c r="D3105" i="4"/>
  <c r="D1514" i="4"/>
  <c r="D1951" i="4"/>
  <c r="D3150" i="4"/>
  <c r="D1741" i="4"/>
  <c r="D1125" i="4"/>
  <c r="D1319" i="4"/>
  <c r="D561" i="4"/>
  <c r="D3132" i="4"/>
  <c r="D3215" i="4"/>
  <c r="D1436" i="4"/>
  <c r="D1293" i="4"/>
  <c r="D3555" i="4"/>
  <c r="D3168" i="4"/>
  <c r="D403" i="4"/>
  <c r="D2870" i="4"/>
  <c r="D263" i="4"/>
  <c r="D906" i="4"/>
  <c r="D2105" i="4"/>
  <c r="D3902" i="4"/>
  <c r="D1822" i="4"/>
  <c r="D1936" i="4"/>
  <c r="D3417" i="4"/>
  <c r="D1476" i="4"/>
  <c r="D591" i="4"/>
  <c r="D3630" i="4"/>
  <c r="D2543" i="4"/>
  <c r="D3776" i="4"/>
  <c r="D3702" i="4"/>
  <c r="D3082" i="4"/>
  <c r="D1027" i="4"/>
  <c r="D3116" i="4"/>
  <c r="D549" i="4"/>
  <c r="D3162" i="4"/>
  <c r="D3347" i="4"/>
  <c r="D1695" i="4"/>
  <c r="D454" i="4"/>
  <c r="D3317" i="4"/>
  <c r="D3734" i="4"/>
  <c r="D3946" i="4"/>
  <c r="D2425" i="4"/>
  <c r="D3552" i="4"/>
  <c r="D3454" i="4"/>
  <c r="D2597" i="4"/>
  <c r="D1465" i="4"/>
  <c r="D2132" i="4"/>
  <c r="D2541" i="4"/>
  <c r="D2145" i="4"/>
  <c r="D2650" i="4"/>
  <c r="D1767" i="4"/>
  <c r="D1699" i="4"/>
  <c r="D3127" i="4"/>
  <c r="D2626" i="4"/>
  <c r="D2640" i="4"/>
  <c r="D3814" i="4"/>
  <c r="D3030" i="4"/>
  <c r="D1208" i="4"/>
  <c r="D588" i="4"/>
  <c r="D447" i="4"/>
  <c r="D290" i="4"/>
  <c r="D3009" i="4"/>
  <c r="D2191" i="4"/>
  <c r="D361" i="4"/>
  <c r="D3825" i="4"/>
  <c r="D1974" i="4"/>
  <c r="D1828" i="4"/>
  <c r="D2808" i="4"/>
  <c r="D2909" i="4"/>
  <c r="D2741" i="4"/>
  <c r="D1378" i="4"/>
  <c r="D3124" i="4"/>
  <c r="D3679" i="4"/>
  <c r="D1669" i="4"/>
  <c r="D82" i="4"/>
  <c r="D3063" i="4"/>
  <c r="D1303" i="4"/>
  <c r="D713" i="4"/>
  <c r="D3370" i="4"/>
  <c r="D3587" i="4"/>
  <c r="D3935" i="4"/>
  <c r="D467" i="4"/>
  <c r="D1564" i="4"/>
  <c r="D3205" i="4"/>
  <c r="D2347" i="4"/>
  <c r="D3759" i="4"/>
  <c r="D3139" i="4"/>
  <c r="D2865" i="4"/>
  <c r="D2664" i="4"/>
  <c r="D3128" i="4"/>
  <c r="D2806" i="4"/>
  <c r="D3801" i="4"/>
  <c r="D1326" i="4"/>
  <c r="D2883" i="4"/>
  <c r="D27" i="4"/>
  <c r="D2253" i="4"/>
  <c r="D3639" i="4"/>
  <c r="D1654" i="4"/>
  <c r="D1059" i="4"/>
  <c r="D2820" i="4"/>
  <c r="D3309" i="4"/>
  <c r="D1443" i="4"/>
  <c r="D177" i="4"/>
  <c r="D2215" i="4"/>
  <c r="D32" i="4"/>
  <c r="D1958" i="4"/>
  <c r="D1513" i="4"/>
  <c r="D2294" i="4"/>
  <c r="D3522" i="4"/>
  <c r="D470" i="4"/>
  <c r="D2968" i="4"/>
  <c r="D2371" i="4"/>
  <c r="D689" i="4"/>
  <c r="D2231" i="4"/>
  <c r="D1999" i="4"/>
  <c r="D2299" i="4"/>
  <c r="D2547" i="4"/>
  <c r="D749" i="4"/>
  <c r="D738" i="4"/>
  <c r="D1426" i="4"/>
  <c r="D838" i="4"/>
  <c r="D2206" i="4"/>
  <c r="D2839" i="4"/>
  <c r="D2500" i="4"/>
  <c r="D669" i="4"/>
  <c r="D441" i="4"/>
  <c r="D3384" i="4"/>
  <c r="D1733" i="4"/>
  <c r="D3887" i="4"/>
  <c r="D3342" i="4"/>
  <c r="D3742" i="4"/>
  <c r="D1665" i="4"/>
  <c r="D3657" i="4"/>
  <c r="D2559" i="4"/>
  <c r="D2815" i="4"/>
  <c r="D3540" i="4"/>
  <c r="D2166" i="4"/>
  <c r="D3667" i="4"/>
  <c r="D1918" i="4"/>
  <c r="D247" i="4"/>
  <c r="D2916" i="4"/>
  <c r="D318" i="4"/>
  <c r="D1517" i="4"/>
  <c r="D839" i="4"/>
  <c r="D3253" i="4"/>
  <c r="D2935" i="4"/>
  <c r="D3686" i="4"/>
  <c r="D3303" i="4"/>
  <c r="D1560" i="4"/>
  <c r="D1966" i="4"/>
  <c r="D770" i="4"/>
  <c r="D1751" i="4"/>
  <c r="D3916" i="4"/>
  <c r="D1985" i="4"/>
  <c r="D2965" i="4"/>
  <c r="D3790" i="4"/>
  <c r="D2706" i="4"/>
  <c r="D2725" i="4"/>
  <c r="D2282" i="4"/>
  <c r="D333" i="4"/>
  <c r="D229" i="4"/>
  <c r="D829" i="4"/>
  <c r="D2832" i="4"/>
  <c r="D924" i="4"/>
  <c r="D345" i="4"/>
  <c r="D1454" i="4"/>
  <c r="D2939" i="4"/>
  <c r="D3515" i="4"/>
  <c r="D3163" i="4"/>
  <c r="D2376" i="4"/>
  <c r="D3169" i="4"/>
  <c r="D3216" i="4"/>
  <c r="D95" i="4"/>
  <c r="D2617" i="4"/>
  <c r="D2321" i="4"/>
  <c r="D583" i="4"/>
  <c r="D3239" i="4"/>
  <c r="D680" i="4"/>
  <c r="D2263" i="4"/>
  <c r="D3046" i="4"/>
  <c r="D3753" i="4"/>
  <c r="D2281" i="4"/>
  <c r="D1611" i="4"/>
  <c r="D130" i="4"/>
  <c r="D889" i="4"/>
  <c r="D1460" i="4"/>
  <c r="D472" i="4"/>
  <c r="D846" i="4"/>
  <c r="D3799" i="4"/>
  <c r="D3928" i="4"/>
  <c r="D1290" i="4"/>
  <c r="D626" i="4"/>
  <c r="D3925" i="4"/>
  <c r="D389" i="4"/>
  <c r="D1357" i="4"/>
  <c r="D3291" i="4"/>
  <c r="D2055" i="4"/>
  <c r="D1967" i="4"/>
  <c r="D1910" i="4"/>
  <c r="D2203" i="4"/>
  <c r="D3383" i="4"/>
  <c r="D3613" i="4"/>
  <c r="D2856" i="4"/>
  <c r="D1081" i="4"/>
  <c r="D3726" i="4"/>
  <c r="D3247" i="4"/>
  <c r="D2106" i="4"/>
  <c r="D3603" i="4"/>
  <c r="D1863" i="4"/>
  <c r="D1805" i="4"/>
  <c r="D1294" i="4"/>
  <c r="D3707" i="4"/>
  <c r="D2038" i="4"/>
  <c r="D150" i="4"/>
  <c r="D2036" i="4"/>
  <c r="D776" i="4"/>
  <c r="D1026" i="4"/>
  <c r="D1867" i="4"/>
  <c r="D1302" i="4"/>
  <c r="D2538" i="4"/>
  <c r="D1830" i="4"/>
  <c r="D3122" i="4"/>
  <c r="D1897" i="4"/>
  <c r="D2383" i="4"/>
  <c r="D3092" i="4"/>
  <c r="D3975" i="4"/>
  <c r="D1315" i="4"/>
  <c r="D3101" i="4"/>
  <c r="D700" i="4"/>
  <c r="D198" i="4"/>
  <c r="D2109" i="4"/>
  <c r="D1270" i="4"/>
  <c r="D2300" i="4"/>
  <c r="D807" i="4"/>
  <c r="D1952" i="4"/>
  <c r="D2887" i="4"/>
  <c r="D378" i="4"/>
  <c r="D2155" i="4"/>
  <c r="D3557" i="4"/>
  <c r="D3572" i="4"/>
  <c r="D1925" i="4"/>
  <c r="D2761" i="4"/>
  <c r="D3787" i="4"/>
  <c r="D2433" i="4"/>
  <c r="D291" i="4"/>
  <c r="D3578" i="4"/>
  <c r="D1102" i="4"/>
  <c r="D3365" i="4"/>
  <c r="D1881" i="4"/>
  <c r="D2612" i="4"/>
  <c r="D3960" i="4"/>
  <c r="D2160" i="4"/>
  <c r="D1328" i="4"/>
  <c r="D3693" i="4"/>
  <c r="D1225" i="4"/>
  <c r="D1589" i="4"/>
  <c r="D1990" i="4"/>
  <c r="D2467" i="4"/>
  <c r="D277" i="4"/>
  <c r="D3409" i="4"/>
  <c r="D3531" i="4"/>
  <c r="D3901" i="4"/>
  <c r="D3395" i="4"/>
  <c r="D1994" i="4"/>
  <c r="D1474" i="4"/>
  <c r="D2492" i="4"/>
  <c r="D3338" i="4"/>
  <c r="D2198" i="4"/>
  <c r="D3372" i="4"/>
  <c r="D1181" i="4"/>
  <c r="D493" i="4"/>
  <c r="D2223" i="4"/>
  <c r="D3161" i="4"/>
  <c r="D2071" i="4"/>
  <c r="D299" i="4"/>
  <c r="D2268" i="4"/>
  <c r="D284" i="4"/>
  <c r="D1371" i="4"/>
  <c r="D2591" i="4"/>
  <c r="D3867" i="4"/>
  <c r="D1000" i="4"/>
  <c r="D81" i="4"/>
  <c r="D3254" i="4"/>
  <c r="D2279" i="4"/>
  <c r="D448" i="4"/>
  <c r="D3547" i="4"/>
  <c r="D478" i="4"/>
  <c r="D3622" i="4"/>
  <c r="D1655" i="4"/>
  <c r="D2520" i="4"/>
  <c r="D131" i="4"/>
  <c r="D2574" i="4"/>
  <c r="D1843" i="4"/>
  <c r="D244" i="4"/>
  <c r="D646" i="4"/>
  <c r="D25" i="4"/>
  <c r="D2177" i="4"/>
  <c r="D1016" i="4"/>
  <c r="D2697" i="4"/>
  <c r="D610" i="4"/>
  <c r="D2184" i="4"/>
  <c r="D1939" i="4"/>
  <c r="D1945" i="4"/>
  <c r="D1301" i="4"/>
  <c r="D3314" i="4"/>
  <c r="D768" i="4"/>
  <c r="D535" i="4"/>
  <c r="D571" i="4"/>
  <c r="D1855" i="4"/>
  <c r="D1926" i="4"/>
  <c r="D2264" i="4"/>
  <c r="D3903" i="4"/>
  <c r="D3678" i="4"/>
  <c r="D2070" i="4"/>
  <c r="D3144" i="4"/>
  <c r="D870" i="4"/>
  <c r="D1116" i="4"/>
  <c r="D83" i="4"/>
  <c r="D1734" i="4"/>
  <c r="D2000" i="4"/>
  <c r="D1310" i="4"/>
  <c r="D1572" i="4"/>
  <c r="D3510" i="4"/>
  <c r="D371" i="4"/>
  <c r="D1223" i="4"/>
  <c r="D1499" i="4"/>
  <c r="D1702" i="4"/>
  <c r="D3276" i="4"/>
  <c r="D1183" i="4"/>
  <c r="D2431" i="4"/>
  <c r="D2306" i="4"/>
  <c r="D1207" i="4"/>
  <c r="D3546" i="4"/>
  <c r="D2570" i="4"/>
  <c r="D3021" i="4"/>
  <c r="D1757" i="4"/>
  <c r="D2104" i="4"/>
  <c r="D2214" i="4"/>
  <c r="D474" i="4"/>
  <c r="D3710" i="4"/>
  <c r="D3487" i="4"/>
  <c r="D3112" i="4"/>
  <c r="D1250" i="4"/>
  <c r="D3499" i="4"/>
  <c r="D3266" i="4"/>
  <c r="D1126" i="4"/>
  <c r="D2584" i="4"/>
  <c r="D3529" i="4"/>
  <c r="D648" i="4"/>
  <c r="D3019" i="4"/>
  <c r="D3089" i="4"/>
  <c r="D3535" i="4"/>
  <c r="D2235" i="4"/>
  <c r="D3204" i="4"/>
  <c r="D3070" i="4"/>
  <c r="D3337" i="4"/>
  <c r="D3709" i="4"/>
  <c r="D282" i="4"/>
  <c r="D286" i="4"/>
  <c r="D3482" i="4"/>
  <c r="D2240" i="4"/>
  <c r="D630" i="4"/>
  <c r="D388" i="4"/>
  <c r="D3255" i="4"/>
  <c r="D2030" i="4"/>
  <c r="D3646" i="4"/>
  <c r="D3134" i="4"/>
  <c r="D1815" i="4"/>
  <c r="D941" i="4"/>
  <c r="D1774" i="4"/>
  <c r="D3573" i="4"/>
  <c r="D58" i="4"/>
  <c r="D519" i="4"/>
  <c r="D2484" i="4"/>
  <c r="D686" i="4"/>
  <c r="D704" i="4"/>
  <c r="D1878" i="4"/>
  <c r="D1373" i="4"/>
  <c r="D3775" i="4"/>
  <c r="D1355" i="4"/>
  <c r="D3852" i="4"/>
  <c r="D1758" i="4"/>
  <c r="D615" i="4"/>
  <c r="D362" i="4"/>
  <c r="D3944" i="4"/>
  <c r="D1948" i="4"/>
  <c r="D2637" i="4"/>
  <c r="D1114" i="4"/>
  <c r="D1255" i="4"/>
  <c r="D3758" i="4"/>
  <c r="D1396" i="4"/>
  <c r="D151" i="4"/>
  <c r="D2342" i="4"/>
  <c r="D2118" i="4"/>
  <c r="D3196" i="4"/>
  <c r="D3962" i="4"/>
  <c r="D934" i="4"/>
  <c r="D1972" i="4"/>
  <c r="D2185" i="4"/>
  <c r="D524" i="4"/>
  <c r="D952" i="4"/>
  <c r="D1331" i="4"/>
  <c r="D3627" i="4"/>
  <c r="D313" i="4"/>
  <c r="D3767" i="4"/>
  <c r="D201" i="4"/>
  <c r="D3227" i="4"/>
  <c r="D3518" i="4"/>
  <c r="D3701" i="4"/>
  <c r="D1064" i="4"/>
  <c r="D1042" i="4"/>
  <c r="D1814" i="4"/>
  <c r="D1232" i="4"/>
  <c r="D1928" i="4"/>
  <c r="D980" i="4"/>
  <c r="D2858" i="4"/>
  <c r="D3377" i="4"/>
  <c r="D242" i="4"/>
  <c r="D148" i="4"/>
  <c r="D3167" i="4"/>
  <c r="D1706" i="4"/>
  <c r="D2842" i="4"/>
  <c r="D1217" i="4"/>
  <c r="D2483" i="4"/>
  <c r="D3488" i="4"/>
  <c r="D1341" i="4"/>
  <c r="D2016" i="4"/>
  <c r="D799" i="4"/>
  <c r="D1673" i="4"/>
  <c r="D570" i="4"/>
  <c r="D3093" i="4"/>
  <c r="D1752" i="4"/>
  <c r="D1978" i="4"/>
  <c r="D2150" i="4"/>
  <c r="D2615" i="4"/>
  <c r="D429" i="4"/>
  <c r="D415" i="4"/>
  <c r="D2755" i="4"/>
  <c r="D2701" i="4"/>
  <c r="D1796" i="4"/>
  <c r="D355" i="4"/>
  <c r="D2643" i="4"/>
  <c r="D2067" i="4"/>
  <c r="D2882" i="4"/>
  <c r="D1096" i="4"/>
  <c r="D120" i="4"/>
  <c r="D2666" i="4"/>
  <c r="D3336" i="4"/>
  <c r="D256" i="4"/>
  <c r="D1009" i="4"/>
  <c r="D1103" i="4"/>
  <c r="D3541" i="4"/>
  <c r="D2454" i="4"/>
  <c r="D1179" i="4"/>
  <c r="D485" i="4"/>
  <c r="D3752" i="4"/>
  <c r="D3506" i="4"/>
  <c r="D3064" i="4"/>
  <c r="D2138" i="4"/>
  <c r="D1929" i="4"/>
  <c r="D1001" i="4"/>
  <c r="D1711" i="4"/>
  <c r="D844" i="4"/>
  <c r="D2825" i="4"/>
  <c r="D1712" i="4"/>
  <c r="D1403" i="4"/>
  <c r="D1244" i="4"/>
  <c r="D1337" i="4"/>
  <c r="D3877" i="4"/>
  <c r="D3687" i="4"/>
  <c r="D3835" i="4"/>
  <c r="D783" i="4"/>
  <c r="D2583" i="4"/>
  <c r="D722" i="4"/>
  <c r="D187" i="4"/>
  <c r="D2021" i="4"/>
  <c r="D1180" i="4"/>
  <c r="D2406" i="4"/>
  <c r="D3433" i="4"/>
  <c r="D336" i="4"/>
  <c r="D238" i="4"/>
  <c r="D2234" i="4"/>
  <c r="D3633" i="4"/>
  <c r="D3012" i="4"/>
  <c r="D1295" i="4"/>
  <c r="D1609" i="4"/>
  <c r="D2934" i="4"/>
  <c r="D3809" i="4"/>
  <c r="D802" i="4"/>
  <c r="D3403" i="4"/>
  <c r="D3598" i="4"/>
  <c r="D3045" i="4"/>
  <c r="D886" i="4"/>
  <c r="D694" i="4"/>
  <c r="D1024" i="4"/>
  <c r="D2925" i="4"/>
  <c r="D3751" i="4"/>
  <c r="D1076" i="4"/>
  <c r="D2151" i="4"/>
  <c r="D1067" i="4"/>
  <c r="D710" i="4"/>
  <c r="D2497" i="4"/>
  <c r="D2107" i="4"/>
  <c r="D816" i="4"/>
  <c r="D531" i="4"/>
  <c r="D161" i="4"/>
  <c r="D724" i="4"/>
  <c r="D2713" i="4"/>
  <c r="D2772" i="4"/>
  <c r="D1072" i="4"/>
  <c r="D2917" i="4"/>
  <c r="D316" i="4"/>
  <c r="D1811" i="4"/>
  <c r="D1871" i="4"/>
  <c r="D367" i="4"/>
  <c r="D1069" i="4"/>
  <c r="D2152" i="4"/>
  <c r="D3444" i="4"/>
  <c r="D1537" i="4"/>
  <c r="D2404" i="4"/>
  <c r="D3760" i="4"/>
  <c r="D1535" i="4"/>
  <c r="D2884" i="4"/>
  <c r="D3568" i="4"/>
  <c r="D3606" i="4"/>
  <c r="D586" i="4"/>
  <c r="D1275" i="4"/>
  <c r="D3533" i="4"/>
  <c r="D1037" i="4"/>
  <c r="D635" i="4"/>
  <c r="D637" i="4"/>
  <c r="D766" i="4"/>
  <c r="D89" i="4"/>
  <c r="D922" i="4"/>
  <c r="D3050" i="4"/>
  <c r="D806" i="4"/>
  <c r="D3054" i="4"/>
  <c r="D2540" i="4"/>
  <c r="D3237" i="4"/>
  <c r="D1947" i="4"/>
  <c r="D2375" i="4"/>
  <c r="D364" i="4"/>
  <c r="D1019" i="4"/>
  <c r="D3676" i="4"/>
  <c r="D3014" i="4"/>
  <c r="D2103" i="4"/>
  <c r="D2023" i="4"/>
  <c r="D3863" i="4"/>
  <c r="D1953" i="4"/>
  <c r="D3842" i="4"/>
  <c r="D2938" i="4"/>
  <c r="D1824" i="4"/>
  <c r="D1901" i="4"/>
  <c r="D1400" i="4"/>
  <c r="D920" i="4"/>
  <c r="D2958" i="4"/>
  <c r="D989" i="4"/>
  <c r="D1359" i="4"/>
  <c r="D1516" i="4"/>
  <c r="D2809" i="4"/>
  <c r="D757" i="4"/>
  <c r="D2582" i="4"/>
  <c r="D3351" i="4"/>
  <c r="D1989" i="4"/>
  <c r="D2749" i="4"/>
  <c r="D1430" i="4"/>
  <c r="D149" i="4"/>
  <c r="D453" i="4"/>
  <c r="D3713" i="4"/>
  <c r="D1163" i="4"/>
  <c r="D963" i="4"/>
  <c r="D372" i="4"/>
  <c r="D228" i="4"/>
  <c r="D2117" i="4"/>
  <c r="D967" i="4"/>
  <c r="D1720" i="4"/>
  <c r="D3421" i="4"/>
  <c r="D312" i="4"/>
  <c r="D2361" i="4"/>
  <c r="D2270" i="4"/>
  <c r="D907" i="4"/>
  <c r="D3953" i="4"/>
  <c r="D3360" i="4"/>
  <c r="D460" i="4"/>
  <c r="D49" i="4"/>
  <c r="D3668" i="4"/>
  <c r="D1043" i="4"/>
  <c r="D1638" i="4"/>
  <c r="D1627" i="4"/>
  <c r="D3233" i="4"/>
  <c r="D2037" i="4"/>
  <c r="D3634" i="4"/>
  <c r="D959" i="4"/>
  <c r="D1582" i="4"/>
  <c r="D1773" i="4"/>
  <c r="D1182" i="4"/>
  <c r="D1010" i="4"/>
  <c r="D563" i="4"/>
  <c r="D3733" i="4"/>
  <c r="D1121" i="4"/>
  <c r="D791" i="4"/>
  <c r="D2720" i="4"/>
  <c r="D3528" i="4"/>
  <c r="D1058" i="4"/>
  <c r="D3879" i="4"/>
  <c r="D376" i="4"/>
  <c r="D1113" i="4"/>
  <c r="D587" i="4"/>
  <c r="D3032" i="4"/>
  <c r="D1131" i="4"/>
  <c r="D985" i="4"/>
  <c r="D3219" i="4"/>
  <c r="D668" i="4"/>
  <c r="D706" i="4"/>
  <c r="D29" i="4"/>
  <c r="D3768" i="4"/>
  <c r="D958" i="4"/>
  <c r="D2786" i="4"/>
  <c r="D982" i="4"/>
  <c r="D3147" i="4"/>
  <c r="D2902" i="4"/>
  <c r="D581" i="4"/>
  <c r="D1723" i="4"/>
  <c r="D854" i="4"/>
  <c r="D373" i="4"/>
  <c r="D2986" i="4"/>
  <c r="D2236" i="4"/>
  <c r="D3524" i="4"/>
  <c r="D512" i="4"/>
  <c r="D1095" i="4"/>
  <c r="D1259" i="4"/>
  <c r="D44" i="4"/>
  <c r="D2078" i="4"/>
  <c r="D994" i="4"/>
  <c r="D2073" i="4"/>
  <c r="D1133" i="4"/>
  <c r="D592" i="4"/>
  <c r="D3672" i="4"/>
  <c r="D3746" i="4"/>
  <c r="D3973" i="4"/>
  <c r="D1007" i="4"/>
  <c r="D3497" i="4"/>
  <c r="D40" i="4"/>
  <c r="D2936" i="4"/>
  <c r="D616" i="4"/>
  <c r="D600" i="4"/>
  <c r="D1578" i="4"/>
  <c r="D2334" i="4"/>
  <c r="D1214" i="4"/>
  <c r="D796" i="4"/>
  <c r="D1367" i="4"/>
  <c r="D2604" i="4"/>
  <c r="D750" i="4"/>
  <c r="D1459" i="4"/>
  <c r="D2001" i="4"/>
  <c r="D1048" i="4"/>
  <c r="D3083" i="4"/>
  <c r="D3592" i="4"/>
  <c r="D357" i="4"/>
  <c r="D1184" i="4"/>
  <c r="D3339" i="4"/>
  <c r="D2956" i="4"/>
  <c r="D3028" i="4"/>
  <c r="D1709" i="4"/>
  <c r="D2343" i="4"/>
  <c r="D3352" i="4"/>
  <c r="D2985" i="4"/>
  <c r="D269" i="4"/>
  <c r="D1542" i="4"/>
  <c r="D2466" i="4"/>
  <c r="D3135" i="4"/>
  <c r="D1684" i="4"/>
  <c r="D77" i="4"/>
  <c r="D1738" i="4"/>
  <c r="D21" i="4"/>
  <c r="D33" i="4"/>
  <c r="D3851" i="4"/>
  <c r="D98" i="4"/>
  <c r="D1141" i="4"/>
  <c r="D3607" i="4"/>
  <c r="D2963" i="4"/>
  <c r="D1675" i="4"/>
  <c r="D3600" i="4"/>
  <c r="D1185" i="4"/>
  <c r="D2460" i="4"/>
  <c r="D2555" i="4"/>
  <c r="D1382" i="4"/>
  <c r="D2408" i="4"/>
  <c r="D2712" i="4"/>
  <c r="D2771" i="4"/>
  <c r="D969" i="4"/>
  <c r="D3137" i="4"/>
  <c r="D3311" i="4"/>
  <c r="D2886" i="4"/>
  <c r="D1591" i="4"/>
  <c r="D3220" i="4"/>
  <c r="D1029" i="4"/>
  <c r="D2348" i="4"/>
  <c r="D3159" i="4"/>
  <c r="D1298" i="4"/>
  <c r="D3741" i="4"/>
  <c r="D2716" i="4"/>
  <c r="D2472" i="4"/>
  <c r="D334" i="4"/>
  <c r="D1169" i="4"/>
  <c r="D1859" i="4"/>
  <c r="D1335" i="4"/>
  <c r="D47" i="4"/>
  <c r="D3822" i="4"/>
  <c r="D2634" i="4"/>
  <c r="D3087" i="4"/>
  <c r="D1884" i="4"/>
  <c r="D1839" i="4"/>
  <c r="D2119" i="4"/>
  <c r="D3919" i="4"/>
  <c r="D1199" i="4"/>
  <c r="D3039" i="4"/>
  <c r="D2849" i="4"/>
  <c r="D212" i="4"/>
  <c r="D1070" i="4"/>
  <c r="D3897" i="4"/>
  <c r="D3004" i="4"/>
  <c r="D2453" i="4"/>
  <c r="D840" i="4"/>
  <c r="D2018" i="4"/>
  <c r="D2204" i="4"/>
  <c r="D1170" i="4"/>
  <c r="D166" i="4"/>
  <c r="D3828" i="4"/>
  <c r="D2290" i="4"/>
  <c r="D2835" i="4"/>
  <c r="D2846" i="4"/>
  <c r="D3131" i="4"/>
  <c r="D2569" i="4"/>
  <c r="D560" i="4"/>
  <c r="D3056" i="4"/>
  <c r="D618" i="4"/>
  <c r="D1810" i="4"/>
  <c r="D2983" i="4"/>
  <c r="D1803" i="4"/>
  <c r="D3632" i="4"/>
  <c r="D213" i="4"/>
  <c r="D1980" i="4"/>
  <c r="D784" i="4"/>
  <c r="D2610" i="4"/>
  <c r="D968" i="4"/>
  <c r="D156" i="4"/>
  <c r="D2068" i="4"/>
  <c r="D3318" i="4"/>
  <c r="D860" i="4"/>
  <c r="D2960" i="4"/>
  <c r="D3580" i="4"/>
  <c r="D38" i="4"/>
  <c r="D2765" i="4"/>
  <c r="D1605" i="4"/>
  <c r="D3881" i="4"/>
  <c r="D1427" i="4"/>
  <c r="D11" i="4"/>
  <c r="D54" i="4"/>
  <c r="D2817" i="4"/>
  <c r="D1235" i="4"/>
  <c r="D1777" i="4"/>
  <c r="D2961" i="4"/>
  <c r="D1694" i="4"/>
  <c r="D2724" i="4"/>
  <c r="D2828" i="4"/>
  <c r="D1252" i="4"/>
  <c r="D2456" i="4"/>
  <c r="D1061" i="4"/>
  <c r="D2488" i="4"/>
  <c r="D1245" i="4"/>
  <c r="D1446" i="4"/>
  <c r="D3236" i="4"/>
  <c r="D2025" i="4"/>
  <c r="D2944" i="4"/>
  <c r="D2813" i="4"/>
  <c r="D2949" i="4"/>
  <c r="D1641" i="4"/>
  <c r="D3694" i="4"/>
  <c r="D1526" i="4"/>
  <c r="D2845" i="4"/>
  <c r="D1801" i="4"/>
  <c r="D707" i="4"/>
  <c r="D2140" i="4"/>
  <c r="D2549" i="4"/>
  <c r="D557" i="4"/>
  <c r="D1504" i="4"/>
  <c r="D315" i="4"/>
  <c r="D1770" i="4"/>
  <c r="D1580" i="4"/>
  <c r="D3100" i="4"/>
  <c r="D633" i="4"/>
  <c r="D2475" i="4"/>
  <c r="D1204" i="4"/>
  <c r="D1370" i="4"/>
  <c r="D3371" i="4"/>
  <c r="D966" i="4"/>
  <c r="D962" i="4"/>
  <c r="D2534" i="4"/>
  <c r="D1390" i="4"/>
  <c r="D2115" i="4"/>
  <c r="D379" i="4"/>
  <c r="D3033" i="4"/>
  <c r="D3740" i="4"/>
  <c r="D3729" i="4"/>
  <c r="D1545" i="4"/>
  <c r="D2276" i="4"/>
  <c r="D268" i="4"/>
  <c r="D629" i="4"/>
  <c r="D1780" i="4"/>
  <c r="D3700" i="4"/>
  <c r="D2953" i="4"/>
  <c r="D1593" i="4"/>
  <c r="D9" i="4"/>
  <c r="D101" i="4"/>
  <c r="D988" i="4"/>
  <c r="D2852" i="4"/>
  <c r="D2368" i="4"/>
  <c r="D2609" i="4"/>
  <c r="D191" i="4"/>
  <c r="D1165" i="4"/>
  <c r="D267" i="4"/>
  <c r="D2704" i="4"/>
  <c r="D1626" i="4"/>
  <c r="D2046" i="4"/>
  <c r="D136" i="4"/>
  <c r="D183" i="4"/>
  <c r="D2149" i="4"/>
  <c r="D2896" i="4"/>
  <c r="D67" i="4"/>
  <c r="D1739" i="4"/>
  <c r="D998" i="4"/>
  <c r="D51" i="4"/>
  <c r="D747" i="4"/>
  <c r="D2283" i="4"/>
  <c r="D2305" i="4"/>
  <c r="D990" i="4"/>
  <c r="D3870" i="4"/>
  <c r="D855" i="4"/>
  <c r="D1691" i="4"/>
  <c r="D900" i="4"/>
  <c r="D319" i="4"/>
  <c r="D2681" i="4"/>
  <c r="D2679" i="4"/>
  <c r="D2776" i="4"/>
  <c r="D288" i="4"/>
  <c r="D1288" i="4"/>
  <c r="D513" i="4"/>
  <c r="D344" i="4"/>
  <c r="D1236" i="4"/>
  <c r="D595" i="4"/>
  <c r="D1277" i="4"/>
  <c r="D3011" i="4"/>
  <c r="D1916" i="4"/>
  <c r="D3222" i="4"/>
  <c r="D3003" i="4"/>
  <c r="D1368" i="4"/>
  <c r="D26" i="4"/>
  <c r="D2393" i="4"/>
  <c r="D2365" i="4"/>
  <c r="D2400" i="4"/>
  <c r="D3972" i="4"/>
  <c r="D805" i="4"/>
  <c r="D2524" i="4"/>
  <c r="D2296" i="4"/>
  <c r="D1860" i="4"/>
  <c r="D685" i="4"/>
  <c r="D3967" i="4"/>
  <c r="D1804" i="4"/>
  <c r="D652" i="4"/>
  <c r="D697" i="4"/>
  <c r="D3042" i="4"/>
  <c r="D2313" i="4"/>
  <c r="D2389" i="4"/>
  <c r="D2918" i="4"/>
  <c r="D667" i="4"/>
  <c r="D1156" i="4"/>
  <c r="D1762" i="4"/>
  <c r="D3121" i="4"/>
  <c r="D1728" i="4"/>
  <c r="D1025" i="4"/>
  <c r="D568" i="4"/>
  <c r="D565" i="4"/>
  <c r="D1912" i="4"/>
  <c r="D3334" i="4"/>
  <c r="D3853" i="4"/>
  <c r="D2505" i="4"/>
  <c r="D3854" i="4"/>
  <c r="D939" i="4"/>
  <c r="D3706" i="4"/>
  <c r="D2161" i="4"/>
  <c r="D2339" i="4"/>
  <c r="D2638" i="4"/>
  <c r="D3037" i="4"/>
  <c r="D2218" i="4"/>
  <c r="D556" i="4"/>
  <c r="D3581" i="4"/>
  <c r="D16" i="4"/>
  <c r="D1171" i="4"/>
  <c r="D2199" i="4"/>
  <c r="D1651" i="4"/>
  <c r="D3550" i="4"/>
  <c r="D2926" i="4"/>
  <c r="D3523" i="4"/>
  <c r="D1139" i="4"/>
  <c r="D2589" i="4"/>
  <c r="D2648" i="4"/>
  <c r="D3123" i="4"/>
  <c r="D3420" i="4"/>
  <c r="D2593" i="4"/>
  <c r="D1766" i="4"/>
  <c r="D2332" i="4"/>
  <c r="D3305" i="4"/>
  <c r="D3449" i="4"/>
  <c r="D1297" i="4"/>
  <c r="D3118" i="4"/>
  <c r="D465" i="4"/>
  <c r="D3924" i="4"/>
  <c r="D1468" i="4"/>
  <c r="D617" i="4"/>
  <c r="D1658" i="4"/>
  <c r="D3788" i="4"/>
  <c r="D2767" i="4"/>
  <c r="D305" i="4"/>
  <c r="D2374" i="4"/>
  <c r="D1510" i="4"/>
  <c r="D15" i="4"/>
  <c r="D1933" i="4"/>
  <c r="D905" i="4"/>
  <c r="D526" i="4"/>
  <c r="D222" i="4"/>
  <c r="D1005" i="4"/>
  <c r="D36" i="4"/>
  <c r="D2085" i="4"/>
  <c r="D3117" i="4"/>
  <c r="D2753" i="4"/>
  <c r="D2230" i="4"/>
  <c r="D1265" i="4"/>
  <c r="D3716" i="4"/>
  <c r="D589" i="4"/>
  <c r="D714" i="4"/>
  <c r="D3240" i="4"/>
  <c r="D2979" i="4"/>
  <c r="D3447" i="4"/>
  <c r="D1318" i="4"/>
  <c r="D2992" i="4"/>
  <c r="D1464" i="4"/>
  <c r="D864" i="4"/>
  <c r="D2598" i="4"/>
  <c r="D3418" i="4"/>
  <c r="D421" i="4"/>
  <c r="D3930" i="4"/>
  <c r="D351" i="4"/>
  <c r="D2260" i="4"/>
  <c r="D3796" i="4"/>
  <c r="D3940" i="4"/>
  <c r="D2863" i="4"/>
  <c r="D1821" i="4"/>
  <c r="D2662" i="4"/>
  <c r="D2114" i="4"/>
  <c r="D2844" i="4"/>
  <c r="D436" i="4"/>
  <c r="D3199" i="4"/>
  <c r="D3278" i="4"/>
  <c r="D1395" i="4"/>
  <c r="D3058" i="4"/>
  <c r="D1750" i="4"/>
  <c r="D2698" i="4"/>
  <c r="D1559" i="4"/>
  <c r="D1536" i="4"/>
  <c r="D1794" i="4"/>
  <c r="D2028" i="4"/>
  <c r="D3294" i="4"/>
  <c r="D2074" i="4"/>
  <c r="D2557" i="4"/>
  <c r="D815" i="4"/>
  <c r="D2774" i="4"/>
  <c r="D708" i="4"/>
  <c r="D2129" i="4"/>
  <c r="D3625" i="4"/>
  <c r="D2287" i="4"/>
  <c r="D1676" i="4"/>
  <c r="D1868" i="4"/>
  <c r="D3076" i="4"/>
  <c r="D1363" i="4"/>
  <c r="D1729" i="4"/>
  <c r="D765" i="4"/>
  <c r="D2394" i="4"/>
  <c r="D1137" i="4"/>
  <c r="D1366" i="4"/>
  <c r="D2446" i="4"/>
  <c r="D99" i="4"/>
  <c r="D2546" i="4"/>
  <c r="D2801" i="4"/>
  <c r="D746" i="4"/>
  <c r="D3388" i="4"/>
  <c r="D3308" i="4"/>
  <c r="D3328" i="4"/>
  <c r="D143" i="4"/>
  <c r="D547" i="4"/>
  <c r="D2768" i="4"/>
  <c r="D3068" i="4"/>
  <c r="D3920" i="4"/>
  <c r="D1150" i="4"/>
  <c r="D1486" i="4"/>
  <c r="D2421" i="4"/>
  <c r="D254" i="4"/>
  <c r="D3195" i="4"/>
  <c r="D2702" i="4"/>
  <c r="D2426" i="4"/>
  <c r="D2756" i="4"/>
  <c r="D3330" i="4"/>
  <c r="D218" i="4"/>
  <c r="D2826" i="4"/>
  <c r="D3584" i="4"/>
  <c r="D1519" i="4"/>
  <c r="D3248" i="4"/>
  <c r="D2507" i="4"/>
  <c r="D3445" i="4"/>
  <c r="D1258" i="4"/>
  <c r="D3456" i="4"/>
  <c r="D1820" i="4"/>
  <c r="D393" i="4"/>
  <c r="D3271" i="4"/>
  <c r="D2020" i="4"/>
  <c r="D3836" i="4"/>
  <c r="D1677" i="4"/>
  <c r="D788" i="4"/>
  <c r="D1987" i="4"/>
  <c r="D2627" i="4"/>
  <c r="D153" i="4"/>
  <c r="D164" i="4"/>
  <c r="D3174" i="4"/>
  <c r="D1512" i="4"/>
  <c r="D338" i="4"/>
  <c r="D1154" i="4"/>
  <c r="D1374" i="4"/>
  <c r="D390" i="4"/>
  <c r="D1267" i="4"/>
  <c r="D2745" i="4"/>
  <c r="D2499" i="4"/>
  <c r="D812" i="4"/>
  <c r="D1800" i="4"/>
  <c r="D3491" i="4"/>
  <c r="D3827" i="4"/>
  <c r="D1330" i="4"/>
  <c r="D158" i="4"/>
  <c r="D2575" i="4"/>
  <c r="D558" i="4"/>
  <c r="D2093" i="4"/>
  <c r="D2690" i="4"/>
  <c r="D3784" i="4"/>
  <c r="D1365" i="4"/>
  <c r="D536" i="4"/>
  <c r="D532" i="4"/>
  <c r="D2566" i="4"/>
  <c r="D442" i="4"/>
  <c r="D719" i="4"/>
  <c r="D642" i="4"/>
  <c r="D3412" i="4"/>
  <c r="D3590" i="4"/>
  <c r="D2618" i="4"/>
  <c r="D257" i="4"/>
  <c r="D2616" i="4"/>
  <c r="D37" i="4"/>
  <c r="D3463" i="4"/>
  <c r="D35" i="4"/>
  <c r="D2178" i="4"/>
  <c r="D1224" i="4"/>
  <c r="D2556" i="4"/>
  <c r="D1722" i="4"/>
  <c r="D2108" i="4"/>
  <c r="D391" i="4"/>
  <c r="D2672" i="4"/>
  <c r="D1935" i="4"/>
  <c r="D1993" i="4"/>
  <c r="D734" i="4"/>
  <c r="D2098" i="4"/>
  <c r="D545" i="4"/>
  <c r="D1940" i="4"/>
  <c r="D1891" i="4"/>
  <c r="D2840" i="4"/>
  <c r="D22" i="4"/>
  <c r="D2360" i="4"/>
  <c r="D3872" i="4"/>
  <c r="D1558" i="4"/>
  <c r="D1158" i="4"/>
  <c r="D1825" i="4"/>
  <c r="D227" i="4"/>
  <c r="D1525" i="4"/>
  <c r="D3818" i="4"/>
  <c r="D2525" i="4"/>
  <c r="D1501" i="4"/>
  <c r="D2095" i="4"/>
  <c r="D3793" i="4"/>
  <c r="D2705" i="4"/>
  <c r="D3747" i="4"/>
  <c r="D1819" i="4"/>
  <c r="D2164" i="4"/>
  <c r="D3705" i="4"/>
  <c r="D1063" i="4"/>
  <c r="D3242" i="4"/>
  <c r="D2340" i="4"/>
  <c r="D3605" i="4"/>
  <c r="D1189" i="4"/>
  <c r="D740" i="4"/>
  <c r="D1598" i="4"/>
  <c r="D2224" i="4"/>
  <c r="D1849" i="4"/>
  <c r="D976" i="4"/>
  <c r="D1727" i="4"/>
  <c r="D1151" i="4"/>
  <c r="D2802" i="4"/>
  <c r="D3002" i="4"/>
  <c r="D511" i="4"/>
  <c r="D3623" i="4"/>
  <c r="D2620" i="4"/>
  <c r="D1587" i="4"/>
  <c r="D359" i="4"/>
  <c r="D1186" i="4"/>
  <c r="D416" i="4"/>
  <c r="D2827" i="4"/>
  <c r="D3467" i="4"/>
  <c r="D2470" i="4"/>
  <c r="D2227" i="4"/>
  <c r="D3293" i="4"/>
  <c r="D57" i="4"/>
  <c r="D1356" i="4"/>
  <c r="D3963" i="4"/>
  <c r="D3410" i="4"/>
  <c r="D3373" i="4"/>
  <c r="D1161" i="4"/>
  <c r="D3727" i="4"/>
  <c r="D3315" i="4"/>
  <c r="D2432" i="4"/>
  <c r="D489" i="4"/>
  <c r="D2399" i="4"/>
  <c r="D2473" i="4"/>
  <c r="D1118" i="4"/>
  <c r="D127" i="4"/>
  <c r="D1904" i="4"/>
  <c r="D3157" i="4"/>
  <c r="D3200" i="4"/>
  <c r="D3230" i="4"/>
  <c r="D1238" i="4"/>
  <c r="D2567" i="4"/>
  <c r="D134" i="4"/>
  <c r="D1963" i="4"/>
  <c r="D2072" i="4"/>
  <c r="D3819" i="4"/>
  <c r="D671" i="4"/>
  <c r="D1166" i="4"/>
  <c r="D1175" i="4"/>
  <c r="D2116" i="4"/>
  <c r="D3319" i="4"/>
  <c r="D1607" i="4"/>
  <c r="D1039" i="4"/>
  <c r="D366" i="4"/>
  <c r="D1717" i="4"/>
  <c r="D1603" i="4"/>
  <c r="D810" i="4"/>
  <c r="D3548" i="4"/>
  <c r="D1946" i="4"/>
  <c r="D2362" i="4"/>
  <c r="D3750" i="4"/>
  <c r="D1148" i="4"/>
  <c r="D283" i="4"/>
  <c r="D3066" i="4"/>
  <c r="D52" i="4"/>
  <c r="D2678" i="4"/>
  <c r="D1818" i="4"/>
  <c r="D856" i="4"/>
  <c r="D1984" i="4"/>
  <c r="D2976" i="4"/>
  <c r="D1667" i="4"/>
  <c r="D1942" i="4"/>
  <c r="D2158" i="4"/>
  <c r="D1793" i="4"/>
  <c r="D2386" i="4"/>
  <c r="D1806" i="4"/>
  <c r="D184" i="4"/>
  <c r="D1877" i="4"/>
  <c r="D1890" i="4"/>
  <c r="D3929" i="4"/>
  <c r="D2498" i="4"/>
  <c r="D2172" i="4"/>
  <c r="D809" i="4"/>
  <c r="D3723" i="4"/>
  <c r="D165" i="4"/>
  <c r="D3868" i="4"/>
  <c r="D2137" i="4"/>
  <c r="D3374" i="4"/>
  <c r="D2777" i="4"/>
  <c r="D869" i="4"/>
  <c r="D449" i="4"/>
  <c r="D3856" i="4"/>
  <c r="D2607" i="4"/>
  <c r="D2035" i="4"/>
  <c r="D3261" i="4"/>
  <c r="D2674" i="4"/>
  <c r="D135" i="4"/>
  <c r="D3023" i="4"/>
  <c r="D550" i="4"/>
  <c r="D121" i="4"/>
  <c r="D3275" i="4"/>
  <c r="D2033" i="4"/>
  <c r="D2537" i="4"/>
  <c r="D3378" i="4"/>
  <c r="D1222" i="4"/>
  <c r="D3889" i="4"/>
  <c r="D1358" i="4"/>
  <c r="D1527" i="4"/>
  <c r="D3673" i="4"/>
  <c r="D1256" i="4"/>
  <c r="D1109" i="4"/>
  <c r="D116" i="4"/>
  <c r="D827" i="4"/>
  <c r="D1489" i="4"/>
  <c r="D3947" i="4"/>
  <c r="D502" i="4"/>
  <c r="D1472" i="4"/>
  <c r="D2197" i="4"/>
  <c r="D2890" i="4"/>
  <c r="D1883" i="4"/>
  <c r="D1995" i="4"/>
  <c r="D2888" i="4"/>
  <c r="D672" i="4"/>
  <c r="D1450" i="4"/>
  <c r="D2838" i="4"/>
  <c r="D3509" i="4"/>
  <c r="D3878" i="4"/>
  <c r="D3081" i="4"/>
  <c r="D1977" i="4"/>
  <c r="D2099" i="4"/>
  <c r="D463" i="4"/>
  <c r="D1744" i="4"/>
  <c r="D1372" i="4"/>
  <c r="D3896" i="4"/>
  <c r="D317" i="4"/>
  <c r="D628" i="4"/>
  <c r="D1340" i="4"/>
  <c r="D872" i="4"/>
  <c r="D688" i="4"/>
  <c r="D3708" i="4"/>
  <c r="D259" i="4"/>
  <c r="D3053" i="4"/>
  <c r="D868" i="4"/>
  <c r="D3413" i="4"/>
  <c r="D1082" i="4"/>
  <c r="D1650" i="4"/>
  <c r="D1982" i="4"/>
  <c r="D3359" i="4"/>
  <c r="D3477" i="4"/>
  <c r="D3286" i="4"/>
  <c r="D417" i="4"/>
  <c r="D1647" i="4"/>
  <c r="D306" i="4"/>
  <c r="D3302" i="4"/>
  <c r="D2170" i="4"/>
  <c r="D1836" i="4"/>
  <c r="D1314" i="4"/>
  <c r="D1056" i="4"/>
  <c r="D248" i="4"/>
  <c r="D2734" i="4"/>
  <c r="D2243" i="4"/>
  <c r="D3363" i="4"/>
  <c r="D348" i="4"/>
  <c r="D3849" i="4"/>
  <c r="D1586" i="4"/>
  <c r="D3804" i="4"/>
  <c r="D3874" i="4"/>
  <c r="D94" i="4"/>
  <c r="D2256" i="4"/>
  <c r="D2057" i="4"/>
  <c r="D347" i="4"/>
  <c r="D2274" i="4"/>
  <c r="D250" i="4"/>
  <c r="D975" i="4"/>
  <c r="D382" i="4"/>
  <c r="D3970" i="4"/>
  <c r="D1002" i="4"/>
  <c r="D1344" i="4"/>
  <c r="D2744" i="4"/>
  <c r="D1979" i="4"/>
  <c r="D2330" i="4"/>
  <c r="D2480" i="4"/>
  <c r="D3408" i="4"/>
  <c r="D2781" i="4"/>
  <c r="D1260" i="4"/>
  <c r="D3190" i="4"/>
  <c r="D3460" i="4"/>
  <c r="D3826" i="4"/>
  <c r="D1291" i="4"/>
  <c r="D3296" i="4"/>
  <c r="D3072" i="4"/>
  <c r="D219" i="4"/>
  <c r="D3532" i="4"/>
  <c r="D3714" i="4"/>
  <c r="D1086" i="4"/>
  <c r="D3671" i="4"/>
  <c r="D2922" i="4"/>
  <c r="D2923" i="4"/>
  <c r="D1998" i="4"/>
  <c r="D3645" i="4"/>
  <c r="D786" i="4"/>
  <c r="D180" i="4"/>
  <c r="D1848" i="4"/>
  <c r="D2871" i="4"/>
  <c r="D1092" i="4"/>
  <c r="D948" i="4"/>
  <c r="D649" i="4"/>
  <c r="D328" i="4"/>
  <c r="D1785" i="4"/>
  <c r="D3861" i="4"/>
  <c r="D3611" i="4"/>
  <c r="D3559" i="4"/>
  <c r="D3109" i="4"/>
  <c r="D2915" i="4"/>
  <c r="D2740" i="4"/>
  <c r="D217" i="4"/>
  <c r="D2367" i="4"/>
  <c r="D2327" i="4"/>
  <c r="D2111" i="4"/>
  <c r="D1911" i="4"/>
  <c r="D45" i="4"/>
  <c r="D1784" i="4"/>
  <c r="D1621" i="4"/>
  <c r="D1347" i="4"/>
  <c r="D1216" i="4"/>
  <c r="D1098" i="4"/>
  <c r="D42" i="4"/>
  <c r="D2495" i="4"/>
  <c r="D753" i="4"/>
  <c r="D1826" i="4"/>
  <c r="D971" i="4"/>
  <c r="D1040" i="4"/>
  <c r="D2676" i="4"/>
  <c r="D1015" i="4"/>
  <c r="D396" i="4"/>
  <c r="D2128" i="4"/>
  <c r="D761" i="4"/>
  <c r="D3038" i="4"/>
  <c r="D246" i="4"/>
  <c r="D1406" i="4"/>
  <c r="D2866" i="4"/>
  <c r="D3025" i="4"/>
  <c r="D3380" i="4"/>
  <c r="D1447" i="4"/>
  <c r="D1393" i="4"/>
  <c r="D3022" i="4"/>
  <c r="D1547" i="4"/>
  <c r="D2891" i="4"/>
  <c r="D2441" i="4"/>
  <c r="D2646" i="4"/>
  <c r="D3191" i="4"/>
  <c r="D2307" i="4"/>
  <c r="D2932" i="4"/>
  <c r="D1198" i="4"/>
  <c r="D2518" i="4"/>
  <c r="D2297" i="4"/>
  <c r="D2045" i="4"/>
  <c r="D2613" i="4"/>
  <c r="D961" i="4"/>
  <c r="D584" i="4"/>
  <c r="D76" i="4"/>
  <c r="D2113" i="4"/>
  <c r="D2506" i="4"/>
  <c r="D3283" i="4"/>
  <c r="D1433" i="4"/>
  <c r="D3299" i="4"/>
  <c r="D3577" i="4"/>
  <c r="D438" i="4"/>
  <c r="D2857" i="4"/>
  <c r="D2241" i="4"/>
  <c r="D308" i="4"/>
  <c r="D1324" i="4"/>
  <c r="D2440" i="4"/>
  <c r="D2238" i="4"/>
  <c r="D118" i="4"/>
  <c r="D1674" i="4"/>
  <c r="D3142" i="4"/>
  <c r="D200" i="4"/>
  <c r="D2255" i="4"/>
  <c r="D3040" i="4"/>
  <c r="D2527" i="4"/>
  <c r="D2388" i="4"/>
  <c r="D1679" i="4"/>
  <c r="D352" i="4"/>
  <c r="D115" i="4"/>
  <c r="D66" i="4"/>
  <c r="D2054" i="4"/>
  <c r="D1908" i="4"/>
  <c r="D1631" i="4"/>
  <c r="D2415" i="4"/>
  <c r="D2009" i="4"/>
  <c r="D2354" i="4"/>
  <c r="D225" i="4"/>
  <c r="D3906" i="4"/>
  <c r="D1110" i="4"/>
  <c r="D117" i="4"/>
  <c r="D270" i="4"/>
  <c r="D3732" i="4"/>
  <c r="D1788" i="4"/>
  <c r="D2156" i="4"/>
  <c r="D3536" i="4"/>
  <c r="D2600" i="4"/>
  <c r="D2587" i="4"/>
  <c r="D3527" i="4"/>
  <c r="D1653" i="4"/>
  <c r="D2273" i="4"/>
  <c r="D1425" i="4"/>
  <c r="D1842" i="4"/>
  <c r="D1087" i="4"/>
  <c r="D3936" i="4"/>
  <c r="D1484" i="4"/>
  <c r="D2653" i="4"/>
  <c r="D2039" i="4"/>
  <c r="D2008" i="4"/>
  <c r="D2353" i="4"/>
  <c r="D3251" i="4"/>
  <c r="D2737" i="4"/>
  <c r="D917" i="4"/>
  <c r="D914" i="4"/>
  <c r="D2735" i="4"/>
  <c r="D496" i="4"/>
  <c r="D2907" i="4"/>
  <c r="D2040" i="4"/>
  <c r="D407" i="4"/>
  <c r="D170" i="4"/>
  <c r="D620" i="4"/>
  <c r="D2970" i="4"/>
  <c r="D3617" i="4"/>
  <c r="D1296" i="4"/>
  <c r="D2120" i="4"/>
  <c r="D3885" i="4"/>
  <c r="D1746" i="4"/>
  <c r="D3154" i="4"/>
  <c r="D2382" i="4"/>
  <c r="D1896" i="4"/>
  <c r="D540" i="4"/>
  <c r="D577" i="4"/>
  <c r="D1071" i="4"/>
  <c r="D1809" i="4"/>
  <c r="D1227" i="4"/>
  <c r="D931" i="4"/>
  <c r="D1119" i="4"/>
  <c r="D129" i="4"/>
  <c r="D275" i="4"/>
  <c r="D3631" i="4"/>
  <c r="D2981" i="4"/>
  <c r="D1333" i="4"/>
  <c r="D3821" i="4"/>
  <c r="D84" i="4"/>
  <c r="D197" i="4"/>
  <c r="D3250" i="4"/>
  <c r="D3400" i="4"/>
  <c r="D2032" i="4"/>
  <c r="D2163" i="4"/>
  <c r="D897" i="4"/>
  <c r="D1017" i="4"/>
  <c r="D1461" i="4"/>
  <c r="D3917" i="4"/>
  <c r="D1840" i="4"/>
  <c r="D574" i="4"/>
  <c r="D538" i="4"/>
  <c r="D2278" i="4"/>
  <c r="D1795" i="4"/>
  <c r="D64" i="4"/>
  <c r="D890" i="4"/>
  <c r="D3641" i="4"/>
  <c r="D1463" i="4"/>
  <c r="D141" i="4"/>
  <c r="D65" i="4"/>
  <c r="D842" i="4"/>
  <c r="D843" i="4"/>
  <c r="D68" i="4"/>
  <c r="D759" i="4"/>
  <c r="D69" i="4"/>
  <c r="D760" i="4"/>
  <c r="D3060" i="4"/>
  <c r="D147" i="4"/>
  <c r="D3059" i="4"/>
  <c r="D146" i="4"/>
  <c r="D2948" i="4"/>
  <c r="D3538" i="4"/>
  <c r="D2606" i="4"/>
  <c r="D53" i="4"/>
  <c r="D3430" i="4"/>
  <c r="D631" i="4"/>
  <c r="D632" i="4"/>
  <c r="D2474" i="4"/>
  <c r="D876" i="4"/>
  <c r="D3505" i="4"/>
  <c r="D541" i="4"/>
  <c r="D578" i="4"/>
  <c r="D2084" i="4"/>
</calcChain>
</file>

<file path=xl/sharedStrings.xml><?xml version="1.0" encoding="utf-8"?>
<sst xmlns="http://schemas.openxmlformats.org/spreadsheetml/2006/main" count="44902" uniqueCount="13802">
  <si>
    <t/>
  </si>
  <si>
    <t>Protein</t>
  </si>
  <si>
    <t>Gene Symbol</t>
  </si>
  <si>
    <t>geneid</t>
  </si>
  <si>
    <t>chromosome</t>
  </si>
  <si>
    <t>Description</t>
  </si>
  <si>
    <t>Wodak complexes</t>
  </si>
  <si>
    <t>mitochondrial ribosomal small subunit</t>
  </si>
  <si>
    <t>Cytochrome c oxidase (complex IV)</t>
  </si>
  <si>
    <t>YAL001C</t>
  </si>
  <si>
    <t>TFC3</t>
  </si>
  <si>
    <t>Largest of six subunits of the RNA polymerase III transcription initiation factor complex (TFIIIC); part of the TauB domain of TFIIIC that binds DNA at the BoxB promoter sites of tRNA and similar genes; cooperates with Tfc6p in DNA binding</t>
  </si>
  <si>
    <t>transcription factor TFIIIC complex</t>
  </si>
  <si>
    <t>YAL002W</t>
  </si>
  <si>
    <t>VPS8</t>
  </si>
  <si>
    <t>Membrane-associated protein that interacts with Vps21p to facilitate soluble vacuolar protein localization; component of the CORVET complex; required for localization and trafficking of the CPY sorting receptor; contains RING finger motif</t>
  </si>
  <si>
    <t>CORVET complex</t>
  </si>
  <si>
    <t>HOPS complex</t>
  </si>
  <si>
    <t>YAL003W</t>
  </si>
  <si>
    <t>EFB1</t>
  </si>
  <si>
    <t>Translation elongation factor 1 beta; stimulates nucleotide exchange to regenerate EF-1 alpha-GTP for the next elongation cycle; part of the EF-1 complex, which facilitates binding of aminoacyl-tRNA to the ribosomal A site</t>
  </si>
  <si>
    <t>eEF1</t>
  </si>
  <si>
    <t>YAL005C</t>
  </si>
  <si>
    <t>SSA1</t>
  </si>
  <si>
    <t>ATPase involved in protein folding and nuclear localization signal (NLS)-directed nuclear transport; member of heat shock protein 70 (HSP70) family; forms a chaperone complex with Ydj1p; localized to the nucleus, cytoplasm, and cell wall</t>
  </si>
  <si>
    <t>chaperonin-containing T-complex</t>
  </si>
  <si>
    <t>YAL007C</t>
  </si>
  <si>
    <t>ERP2</t>
  </si>
  <si>
    <t>Protein that forms a heterotrimeric complex with Erp1p, Emp24p, and Erv25p; member, along with Emp24p and Erv25p, of the p24 family involved in ER to Golgi transport and localized to COPII-coated vesicles</t>
  </si>
  <si>
    <t>COPII</t>
  </si>
  <si>
    <t>YAL010C</t>
  </si>
  <si>
    <t>MDM10</t>
  </si>
  <si>
    <t>Subunit of both the ERMES complex that links the ER to mitochondria, and of the mitochondrial sorting and assembly machinery (SAM complex) that functions in import and assembly of outer membrane beta-barrel proteins</t>
  </si>
  <si>
    <t>mitochondrial sorting and assembly machinery complex|Mdm12p/Mmm1p/Mdm10p complex</t>
  </si>
  <si>
    <t>YAL011W</t>
  </si>
  <si>
    <t>SWC3</t>
  </si>
  <si>
    <t>Protein of unknown function, component of the SWR1 complex, which exchanges histone variant H2AZ (Htz1p) for chromatin-bound histone H2A; required for formation of nuclear-associated array of smooth endoplasmic reticulum known as karmellae</t>
  </si>
  <si>
    <t>Swr1p complex</t>
  </si>
  <si>
    <t>YAL012W</t>
  </si>
  <si>
    <t>CYS3</t>
  </si>
  <si>
    <t>Cystathionine gamma-lyase, catalyzes one of the two reactions involved in the transsulfuration pathway that yields cysteine from homocysteine with the intermediary formation of cystathionine</t>
  </si>
  <si>
    <t>YAL013W</t>
  </si>
  <si>
    <t>DEP1</t>
  </si>
  <si>
    <t>Transcriptional modulator involved in regulation of structural phospholipid biosynthesis genes and metabolically unrelated genes, as well as maintenance of telomeres, mating efficiency, and sporulation</t>
  </si>
  <si>
    <t>Rpd3L complex</t>
  </si>
  <si>
    <t>YAL014C</t>
  </si>
  <si>
    <t>SYN8</t>
  </si>
  <si>
    <t>Endosomal SNARE related to mammalian syntaxin 8</t>
  </si>
  <si>
    <t>YAL015C</t>
  </si>
  <si>
    <t>NTG1</t>
  </si>
  <si>
    <t>DNA N-glycosylase and apurinic/apyrimidinic (AP) lyase involved in base excision repair; acts in both nucleus and mitochondrion; creates a double-strand break at mtDNA origins that stimulates replication in response to oxidative stress</t>
  </si>
  <si>
    <t>YAL016W</t>
  </si>
  <si>
    <t>TPD3</t>
  </si>
  <si>
    <t>Regulatory subunit A of the heterotrimeric protein phosphatase 2A (PP2A), which also contains regulatory subunit Cdc55p and either catalytic subunit Pph21p or Pph22p; required for cell morphogenesis and transcription by RNA polymerase III</t>
  </si>
  <si>
    <t>protein phosphatase type 2A complex (Cdc55p)|protein phosphatase type 2A complex (Rts1p)</t>
  </si>
  <si>
    <t>YAL017W</t>
  </si>
  <si>
    <t>PSK1</t>
  </si>
  <si>
    <t>One of two (see also PSK2) PAS domain containing S/T protein kinases; coordinately regulates protein synthesis and carbohydrate metabolism and storage in response to a unknown metabolite that reflects nutritional status</t>
  </si>
  <si>
    <t>YAL019W</t>
  </si>
  <si>
    <t>FUN30</t>
  </si>
  <si>
    <t>Conserved member of the Snf2p family with ATP-dependent chromatin remodeling activity; has a role in silencing; potential Cdc28p substrate; authentic, non-tagged protein is detected in purified mitochondria in high-throughput studies</t>
  </si>
  <si>
    <t>YAL021C</t>
  </si>
  <si>
    <t>CCR4</t>
  </si>
  <si>
    <t>Component of the CCR4-NOT transcriptional complex, which is involved in regulation of gene expression; component of the major cytoplasmic deadenylase, which is involved in mRNA poly(A) tail shortening</t>
  </si>
  <si>
    <t>CCR4-NOT core complex|Cdc73p/Paf1p complex</t>
  </si>
  <si>
    <t>YAL023C</t>
  </si>
  <si>
    <t>PMT2</t>
  </si>
  <si>
    <t>Protein O-mannosyltransferase, transfers mannose residues from dolichyl phosphate-D-mannose to protein Ser/Thr residues; involved in ER quality control; acts in a complex with Pmt1p, can instead interact with Pmt5; target for new antifungal</t>
  </si>
  <si>
    <t>Protein O-mannosyltransferase(Pmt1p/Pmt2p)</t>
  </si>
  <si>
    <t>YAL024C</t>
  </si>
  <si>
    <t>LTE1</t>
  </si>
  <si>
    <t>Protein similar to GDP/GTP exchange factors but without detectable GEF activity; required for asymmetric localization of Bfa1p at daughter-directed spindle pole bodies and for mitotic exit at low temperatures</t>
  </si>
  <si>
    <t>Kel1p/Kel2p/Lte1p complex</t>
  </si>
  <si>
    <t>YAL025C</t>
  </si>
  <si>
    <t>MAK16</t>
  </si>
  <si>
    <t>Essential nuclear protein, constituent of 66S pre-ribosomal particles; required for maturation of 25S and 5.8S rRNAs; required for maintenance of M1 satellite double-stranded RNA of the L-A virus</t>
  </si>
  <si>
    <t>YAL026C</t>
  </si>
  <si>
    <t>DRS2</t>
  </si>
  <si>
    <t>Aminophospholipid translocase (flippase) that maintains membrane lipid asymmetry in post-Golgi secretory vesicles; contributes to clathrin-coated vesicle formation and endocytosis; mutations in human homolog ATP8B1 result in liver disease</t>
  </si>
  <si>
    <t>YAL029C</t>
  </si>
  <si>
    <t>MYO4</t>
  </si>
  <si>
    <t>One of two type V myosin motors (along with MYO2) involved in actin-based transport of cargos; required for mRNA transport, including ASH1 mRNA, and facilitating the growth and movement of ER tubules into the growing bud along with She3p</t>
  </si>
  <si>
    <t>YAL030W</t>
  </si>
  <si>
    <t>SNC1</t>
  </si>
  <si>
    <t>Vesicle membrane receptor protein (v-SNARE) involved in the fusion between Golgi-derived secretory vesicles with the plasma membrane; proposed to be involved in endocytosis; member of the synaptobrevin/VAMP family of R-type v-SNARE proteins</t>
  </si>
  <si>
    <t>SNARE complex</t>
  </si>
  <si>
    <t>YAL031C</t>
  </si>
  <si>
    <t>GIP4</t>
  </si>
  <si>
    <t>Cytoplasmic Glc7-interacting protein whose overexpression relocalizes Glc7p from the nucleus and prevents chromosome segregation; potential Cdc28p substrate</t>
  </si>
  <si>
    <t>YAL032C</t>
  </si>
  <si>
    <t>PRP45</t>
  </si>
  <si>
    <t>Protein required for pre-mRNA splicing; associates with the spliceosome and interacts with splicing factors Prp22p and Prp46p; orthologous to human transcriptional coactivator SKIP and can activate transcription of a reporter gene</t>
  </si>
  <si>
    <t>YAL033W</t>
  </si>
  <si>
    <t>POP5</t>
  </si>
  <si>
    <t>Subunit of both RNase MRP, which cleaves pre-rRNA, and nuclear RNase P, which cleaves tRNA precursors to generate mature 5' ends</t>
  </si>
  <si>
    <t>nucleolar ribonuclease P complex|ribonuclease MRP complex</t>
  </si>
  <si>
    <t>ribonuclease MRP complex</t>
  </si>
  <si>
    <t>YAL034W-A</t>
  </si>
  <si>
    <t>MTW1</t>
  </si>
  <si>
    <t>Essential component of the MIND kinetochore complex (Mtw1p Including Nnf1p-Nsl1p-Dsn1p) which joins kinetochore subunits contacting DNA to those contacting microtubules; critical to kinetochore assembly</t>
  </si>
  <si>
    <t>MIND complex</t>
  </si>
  <si>
    <t>YAL035W</t>
  </si>
  <si>
    <t>FUN12</t>
  </si>
  <si>
    <t>GTPase, required for general translation initiation by promoting Met-tRNAiMet binding to ribosomes and ribosomal subunit joining; homolog of bacterial IF2</t>
  </si>
  <si>
    <t>YAL036C</t>
  </si>
  <si>
    <t>RBG1</t>
  </si>
  <si>
    <t>Member of the DRG family of GTP-binding proteins; associates with translating ribosomes; interacts with Tma46p, Ygr250cp, Gir2p and Yap1p via two-hybrid</t>
  </si>
  <si>
    <t>YAL038W</t>
  </si>
  <si>
    <t>CDC19</t>
  </si>
  <si>
    <t>Pyruvate kinase, functions as a homotetramer in glycolysis to convert phosphoenolpyruvate to pyruvate, the input for aerobic (TCA cycle) or anaerobic (glucose fermentation) respiration</t>
  </si>
  <si>
    <t>YAL039C</t>
  </si>
  <si>
    <t>CYC3</t>
  </si>
  <si>
    <t>Cytochrome c heme lyase (holocytochrome c synthase), attaches heme to apo-cytochrome c (Cyc1p or Cyc7p) in the mitochondrial intermembrane space; human ortholog may have a role in microphthalmia with linear skin defects (MLS)</t>
  </si>
  <si>
    <t>YAL041W</t>
  </si>
  <si>
    <t>CDC24</t>
  </si>
  <si>
    <t>Guanine nucleotide exchange factor (GEF or GDP-release factor) for Cdc42p; required for polarity establishment and maintenance, and mutants have morphological defects in bud formation and shmooing</t>
  </si>
  <si>
    <t>Cdc24p/Far1p/Gbetagamma protein complex</t>
  </si>
  <si>
    <t>YAL042W</t>
  </si>
  <si>
    <t>ERV46</t>
  </si>
  <si>
    <t>Protein localized to COPII-coated vesicles, forms a complex with Erv41p; involved in the membrane fusion stage of transport</t>
  </si>
  <si>
    <t>COPII|Erv41p/Erv46p complex</t>
  </si>
  <si>
    <t>YAL043C</t>
  </si>
  <si>
    <t>PTA1</t>
  </si>
  <si>
    <t>Subunit of holo-CPF, a multiprotein complex and functional homolog of mammalian CPSF, required for the cleavage and polyadenylation of mRNA and snoRNA 3' ends; involved in pre-tRNA processing; binds to the phosphorylated CTD of RNAPII</t>
  </si>
  <si>
    <t>mRNA cleavage and polyadenylation specificity factor complex</t>
  </si>
  <si>
    <t>YAL044C</t>
  </si>
  <si>
    <t>GCV3</t>
  </si>
  <si>
    <t>H subunit of the mitochondrial glycine decarboxylase complex, required for the catabolism of glycine to 5,10-methylene-THF; also required for all protein lipoylation; expression is regulated by levels of 5,10-methylene-THF</t>
  </si>
  <si>
    <t>glycine cleavage complex</t>
  </si>
  <si>
    <t>YAL044W-A</t>
  </si>
  <si>
    <t>Putative protein of unknown function; similar to S. pombe uvi31 which is a putative DNA repair protein</t>
  </si>
  <si>
    <t>YAL046C</t>
  </si>
  <si>
    <t>AIM1</t>
  </si>
  <si>
    <t>Protein involved in mitochondrial function or organization; null mutant displays elevated frequency of mitochondrial genome loss</t>
  </si>
  <si>
    <t>YAL047C</t>
  </si>
  <si>
    <t>SPC72</t>
  </si>
  <si>
    <t>Component of the cytoplasmic Tub4p (gamma-tubulin) complex, binds spindle pole bodies and links them to microtubules; has roles in astral microtubule formation and stabilization</t>
  </si>
  <si>
    <t>SPB components</t>
  </si>
  <si>
    <t>YAL048C</t>
  </si>
  <si>
    <t>GEM1</t>
  </si>
  <si>
    <t>Evolutionarily-conserved tail-anchored outer mitochondrial membrane GTPase which regulates mitochondrial morphology; cells lacking Gem1p contain collapsed, globular, or grape-like mitochondria; not required for pheromone-induced cell death</t>
  </si>
  <si>
    <t>YAL049C</t>
  </si>
  <si>
    <t>AIM2</t>
  </si>
  <si>
    <t>Cytoplasmic protein involved in mitochondrial function or organization; null mutant displays reduced frequency of mitochondrial genome loss; potential Hsp82p interactor</t>
  </si>
  <si>
    <t>YAL051W</t>
  </si>
  <si>
    <t>OAF1</t>
  </si>
  <si>
    <t>Oleate-activated transcription factor, acts alone and as a heterodimer with Pip2p; activates genes involved in beta-oxidation of fatty acids and peroxisome organization and biogenesis</t>
  </si>
  <si>
    <t>OAF complex</t>
  </si>
  <si>
    <t>YAL053W</t>
  </si>
  <si>
    <t>FLC2</t>
  </si>
  <si>
    <t>Putative FAD transporter; required for uptake of FAD into endoplasmic reticulum; involved in cell wall maintenance</t>
  </si>
  <si>
    <t>YAL054C</t>
  </si>
  <si>
    <t>ACS1</t>
  </si>
  <si>
    <t>Acetyl-coA synthetase isoform which, along with Acs2p, is the nuclear source of acetyl-coA for histone acetlyation; expressed during growth on nonfermentable carbon sources and under aerobic conditions</t>
  </si>
  <si>
    <t>YAL056W</t>
  </si>
  <si>
    <t>GPB2</t>
  </si>
  <si>
    <t>Multistep regulator of cAMP-PKA signaling; inhibits PKA downstream of Gpa2p and Cyr1p, thereby increasing cAMP dependency; inhibits Ras activity through direct interactions with Ira1p/2p; regulated by G-alpha protein Gpa2p; homolog of Gpb1p</t>
  </si>
  <si>
    <t>YAL058W</t>
  </si>
  <si>
    <t>CNE1</t>
  </si>
  <si>
    <t>Calnexin; integral membrane ER chaperone involved in folding and quality control of glycoproteins; chaperone activity is inhibited by Mpd1p, with which Cne1p interacts; 24% identical to mammalian calnexin; Ca+ binding not yet shown in yeast</t>
  </si>
  <si>
    <t>YAL059W</t>
  </si>
  <si>
    <t>ECM1</t>
  </si>
  <si>
    <t>Pre-ribosomal factor involved in 60S ribosomal protein subunit export; associates with the pre-60S particle; shuttles between the nucleus and cytoplasm</t>
  </si>
  <si>
    <t>YAL060W</t>
  </si>
  <si>
    <t>BDH1</t>
  </si>
  <si>
    <t>NAD-dependent (R,R)-butanediol dehydrogenase, catalyzes oxidation of (R,R)-2,3-butanediol to (3R)-acetoin, oxidation of meso-butanediol to (3S)-acetoin, and reduction of acetoin; enhances use of 2,3-butanediol as an aerobic carbon source</t>
  </si>
  <si>
    <t>YAL062W</t>
  </si>
  <si>
    <t>GDH3</t>
  </si>
  <si>
    <t>NADP(+)-dependent glutamate dehydrogenase, synthesizes glutamate from ammonia and alpha-ketoglutarate; rate of alpha-ketoglutarate utilization differs from Gdh1p; expression regulated by nitrogen and carbon sources</t>
  </si>
  <si>
    <t>YAR002C-A</t>
  </si>
  <si>
    <t>ERP1</t>
  </si>
  <si>
    <t>Protein that forms a heterotrimeric complex with Erp2p, Emp24p, and Erv25p; member, along with Emp24p and Erv25p, of the p24 family involved in ER to Golgi transport and localized to COPII-coated vesicles</t>
  </si>
  <si>
    <t>YAR002W</t>
  </si>
  <si>
    <t>NUP60</t>
  </si>
  <si>
    <t>Subunit of the nuclear pore complex (NPC), functions to anchor Nup2p to the NPC in a process controlled by the nucleoplasmic concentration of Gsp1p-GTP; involved in nuclear export and cytoplasmic localization of specific mRNAs such as ASH1</t>
  </si>
  <si>
    <t>YAR007C</t>
  </si>
  <si>
    <t>RFA1</t>
  </si>
  <si>
    <t>Subunit of heterotrimeric Replication Protein A (RPA), which is a highly conserved single-stranded DNA binding protein involved in DNA replication, repair, and recombination</t>
  </si>
  <si>
    <t>DNA replication factor A complex</t>
  </si>
  <si>
    <t>YAR008W</t>
  </si>
  <si>
    <t>SEN34</t>
  </si>
  <si>
    <t>Subunit of the tRNA splicing endonuclease, which is composed of Sen2p, Sen15p, Sen34p, and Sen54p; Sen34p contains the active site for tRNA 3' splice site cleavage and has similarity to Sen2p and to Archaeal tRNA splicing endonuclease</t>
  </si>
  <si>
    <t>tRNA-intron endonuclease complex</t>
  </si>
  <si>
    <t>YAR014C</t>
  </si>
  <si>
    <t>BUD14</t>
  </si>
  <si>
    <t>Protein involved in bud-site selection, Bud14p-Glc7p complex is a cortical regulator of dynein; inhibitor of the actin assembly factor Bnr1p (formin); diploid mutants display a random budding pattern instead of the wild-type bipolar pattern</t>
  </si>
  <si>
    <t>Bud14p/Glc7p complex</t>
  </si>
  <si>
    <t>YAR018C</t>
  </si>
  <si>
    <t>KIN3</t>
  </si>
  <si>
    <t>Nonessential protein kinase with unknown cellular role</t>
  </si>
  <si>
    <t>YAR019C</t>
  </si>
  <si>
    <t>CDC15</t>
  </si>
  <si>
    <t>Protein kinase of the Mitotic Exit Network that is localized to the spindle pole bodies at late anaphase; promotes mitotic exit by directly switching on the kinase activity of Dbf2p; required for spindle disassembly after meiosis II</t>
  </si>
  <si>
    <t>YAR027W</t>
  </si>
  <si>
    <t>UIP3</t>
  </si>
  <si>
    <t>Putative integral membrane protein of unknown function; interacts with Ulp1p at the nuclear periphery; member of DUP240 gene family</t>
  </si>
  <si>
    <t>YAR028W</t>
  </si>
  <si>
    <t>Putative integral membrane protein, member of DUP240 gene family; GFP-fusion protein is induced in response to the DNA-damaging agent MMS</t>
  </si>
  <si>
    <t>YAR031W</t>
  </si>
  <si>
    <t>PRM9</t>
  </si>
  <si>
    <t>Pheromone-regulated protein with 3 predicted transmembrane segments and an FF sequence, a motif involved in COPII binding; member of DUP240 gene family</t>
  </si>
  <si>
    <t>YAR035W</t>
  </si>
  <si>
    <t>YAT1</t>
  </si>
  <si>
    <t>Outer mitochondrial carnitine acetyltransferase, minor ethanol-inducible enzyme involved in transport of activated acyl groups from the cytoplasm into the mitochondrial matrix; phosphorylated</t>
  </si>
  <si>
    <t>YAR042W</t>
  </si>
  <si>
    <t>SWH1</t>
  </si>
  <si>
    <t>Protein similar to mammalian oxysterol-binding protein; contains ankyrin repeats; localizes to the Golgi and the nucleus-vacuole junction</t>
  </si>
  <si>
    <t>Swh1p/Nvj1p complex</t>
  </si>
  <si>
    <t>YAR071W</t>
  </si>
  <si>
    <t>PHO11</t>
  </si>
  <si>
    <t>One of three repressible acid phosphatases, a glycoprotein that is transported to the cell surface by the secretory pathway; induced by phosphate starvation and coordinately regulated by PHO4 and PHO2</t>
  </si>
  <si>
    <t>YAR073W</t>
  </si>
  <si>
    <t>IMD1</t>
  </si>
  <si>
    <t>Nonfunctional protein with homology to IMP dehydrogenase; probable pseudogene, located close to the telomere; is not expressed at detectable levels; YAR073W and YAR075W comprise a continuous reading frame in some strains of S. cerevisiae</t>
  </si>
  <si>
    <t>YAR075W</t>
  </si>
  <si>
    <t>Non-functional protein with homology IMP dehydrogenase; YAR073W/IMD1 and YAR075W comprise a continuous reading frame in some strains of S. cerevisiae.</t>
  </si>
  <si>
    <t>YBL002W</t>
  </si>
  <si>
    <t>HTB2</t>
  </si>
  <si>
    <t>Histone H2B, core histone protein required for chromatin assembly and chromosome function; nearly identical to HTB1; Rad6p-Bre1p-Lge1p mediated ubiquitination regulates transcriptional activation, meiotic DSB formation and H3 methylation</t>
  </si>
  <si>
    <t>Nucleosomal protein complex</t>
  </si>
  <si>
    <t>YBL003C</t>
  </si>
  <si>
    <t>HTA2</t>
  </si>
  <si>
    <t>Histone H2A, core histone protein required for chromatin assembly and chromosome function; one of two nearly identical (see also HTA1) subtypes; DNA damage-dependent phosphorylation by Mec1p facilitates DNA repair; acetylated by Nat4p</t>
  </si>
  <si>
    <t>YBL004W</t>
  </si>
  <si>
    <t>UTP20</t>
  </si>
  <si>
    <t>Component of the small-subunit (SSU) processome, which is involved in the biogenesis of the 18S rRNA</t>
  </si>
  <si>
    <t>YBL006C</t>
  </si>
  <si>
    <t>LDB7</t>
  </si>
  <si>
    <t>Component of the RSC chromatin remodeling complex; interacts with Rsc3p, Rsc30p, Npl6p, and Htl1p to form a module important for a broad range of RSC functions</t>
  </si>
  <si>
    <t>RSC complex</t>
  </si>
  <si>
    <t>YBL007C</t>
  </si>
  <si>
    <t>SLA1</t>
  </si>
  <si>
    <t>Cytoskeletal protein binding protein required for assembly of the cortical actin cytoskeleton; interacts with proteins regulating actin dynamics and proteins required for endocytosis; found in the nucleus and cell cortex; has 3 SH3 domains</t>
  </si>
  <si>
    <t>actin cytoskeleton-regulatory complex, Pan1p/Sla1p/End3p complex</t>
  </si>
  <si>
    <t>YBL008W</t>
  </si>
  <si>
    <t>HIR1</t>
  </si>
  <si>
    <t>Subunit of the HIR complex, a nucleosome assembly complex involved in regulation of histone gene transcription; contributes to nucleosome formation, heterochromatic gene silencing, and formation of functional kinetochores</t>
  </si>
  <si>
    <t>HIR complex</t>
  </si>
  <si>
    <t>YBL009W</t>
  </si>
  <si>
    <t>ALK2</t>
  </si>
  <si>
    <t>Protein kinase; accumulation and phosphorylation are periodic during the cell cycle; phosphorylated in response to DNA damage; contains characteristic motifs for degradation via the APC pathway; similar to Alk1p and to mammalian haspins</t>
  </si>
  <si>
    <t>YBL010C</t>
  </si>
  <si>
    <t>Putative protein of unknown function; green fluorescent protein (GFP)-fusion protein colocalizes with clathrin-coated vesicles</t>
  </si>
  <si>
    <t>YBL011W</t>
  </si>
  <si>
    <t>SCT1</t>
  </si>
  <si>
    <t>Glycerol 3-phosphate/dihydroxyacetone phosphate dual substrate-specific sn-1 acyltransferase of the glycerolipid biosynthesis pathway, prefers 16-carbon fatty acids, similar to Gpt2p, gene is constitutively transcribed</t>
  </si>
  <si>
    <t>YBL015W</t>
  </si>
  <si>
    <t>ACH1</t>
  </si>
  <si>
    <t>Protein with CoA transferase activity, particularly for CoASH transfer from succinyl-CoA to acetate; has minor acetyl-CoA-hydrolase activity; phosphorylated; required for acetate utilization and for diploid pseudohyphal growth</t>
  </si>
  <si>
    <t>YBL016W</t>
  </si>
  <si>
    <t>FUS3</t>
  </si>
  <si>
    <t>Mitogen-activated serine/threonine protein kinase involved in mating; phosphoactivated by Ste7p; substrates include Ste12p, Far1p, Bni1p, Sst2p; inhibits invasive growth during mating by phosphorylating Tec1p, promoting its degradation</t>
  </si>
  <si>
    <t>STE5-MAPK complex</t>
  </si>
  <si>
    <t>YBL017C</t>
  </si>
  <si>
    <t>PEP1</t>
  </si>
  <si>
    <t>Type I transmembrane sorting receptor for multiple vacuolar hydrolases; cycles between the late-Golgi and prevacuolar endosome-like compartments</t>
  </si>
  <si>
    <t>YBL018C</t>
  </si>
  <si>
    <t>POP8</t>
  </si>
  <si>
    <t>YBL022C</t>
  </si>
  <si>
    <t>PIM1</t>
  </si>
  <si>
    <t>ATP-dependent Lon protease, involved in degradation of misfolded proteins in mitochondria; required for biogenesis and maintenance of mitochondria</t>
  </si>
  <si>
    <t>YBL023C</t>
  </si>
  <si>
    <t>MCM2</t>
  </si>
  <si>
    <t>Protein involved in DNA replication; component of the Mcm2-7 hexameric complex that binds chromatin as a part of the pre-replicative complex</t>
  </si>
  <si>
    <t>Mcm2-7 complex</t>
  </si>
  <si>
    <t>YBL024W</t>
  </si>
  <si>
    <t>NCL1</t>
  </si>
  <si>
    <t>S-adenosyl-L-methionine-dependent tRNA: m5C-methyltransferase, methylates cytosine to m5C at several positions in tRNAs and intron-containing pre-tRNAs; similar to Nop2p and human proliferation associated nucleolar protein p120</t>
  </si>
  <si>
    <t>YBL026W</t>
  </si>
  <si>
    <t>LSM2</t>
  </si>
  <si>
    <t>Lsm (Like Sm) protein; part of heteroheptameric complexes (Lsm2p-7p and either Lsm1p or 8p): cytoplasmic Lsm1p complex involved in mRNA decay; nuclear Lsm8p complex part of U6 snRNP and possibly involved in processing tRNA, snoRNA, and rRNA</t>
  </si>
  <si>
    <t>U6 snRNP complex|U4/U6 x U5 tri-snRNP complex</t>
  </si>
  <si>
    <t>YBL027W</t>
  </si>
  <si>
    <t>RPL19B</t>
  </si>
  <si>
    <t>Protein component of the large (60S) ribosomal subunit, nearly identical to Rpl19Ap and has similarity to rat L19 ribosomal protein; rpl19a and rpl19b single null mutations result in slow growth, while the double null mutation is lethal</t>
  </si>
  <si>
    <t>cytoplasmic ribosomal large subunit</t>
  </si>
  <si>
    <t>YBL028C</t>
  </si>
  <si>
    <t>Protein of unknown function that may interact with ribosomes; green fluorescent protein (GFP)-fusion protein localizes to the nucleolus; predicted to be involved in ribosome biogenesis</t>
  </si>
  <si>
    <t>YBL029C-A</t>
  </si>
  <si>
    <t>Protein of unknown function; green fluorescent protein (GFP)-fusion protein localizes to the cell periphery; has potential orthologs in Saccharomyces species and in Yarrowia lipolytica</t>
  </si>
  <si>
    <t>YBL030C</t>
  </si>
  <si>
    <t>PET9</t>
  </si>
  <si>
    <t>Major ADP/ATP carrier of the mitochondrial inner membrane, exchanges cytosolic ADP for mitochondrially synthesized ATP; also imports heme and ATP; phosphorylated; required for viability in many lab strains that carry a sal1 mutation</t>
  </si>
  <si>
    <t>YBL031W</t>
  </si>
  <si>
    <t>SHE1</t>
  </si>
  <si>
    <t>Mitotic spindle protein that interacts with components of the Dam1 (DASH) complex, its effector Sli15p, and microtubule-associated protein Bim1p; also localizes to nuclear microtubules and to the bud neck in a ring-shaped structure</t>
  </si>
  <si>
    <t>YBL032W</t>
  </si>
  <si>
    <t>HEK2</t>
  </si>
  <si>
    <t>RNA binding protein involved in the asymmetric localization of ASH1 mRNA; represses translation of ASH1 mRNA, an effect reversed by Yck1p-dependent phosphoryation; regulates telomere position effect and length; similarity to hnRNP-K</t>
  </si>
  <si>
    <t>YBL033C</t>
  </si>
  <si>
    <t>RIB1</t>
  </si>
  <si>
    <t>GTP cyclohydrolase II; catalyzes the first step of the riboflavin biosynthesis pathway</t>
  </si>
  <si>
    <t>YBL034C</t>
  </si>
  <si>
    <t>STU1</t>
  </si>
  <si>
    <t>Component of the mitotic spindle that binds to interpolar microtubules via its association with beta-tubulin (Tub2p); required for interpolar microtubules to provide an outward force on the spindle poles</t>
  </si>
  <si>
    <t>YBL035C</t>
  </si>
  <si>
    <t>POL12</t>
  </si>
  <si>
    <t>B subunit of DNA polymerase alpha-primase complex, required for initiation of DNA replication during mitotic and premeiotic DNA synthesis; also functions in telomere capping and length regulation</t>
  </si>
  <si>
    <t>alpha DNA polymerase:primase complex</t>
  </si>
  <si>
    <t>YBL036C</t>
  </si>
  <si>
    <t>Putative non-specific single-domain racemase based on structural similarity; binds pyridoxal 5'-phosphate; expression of GFP-fusion protein induced in response to the DNA-damaging agent MMS</t>
  </si>
  <si>
    <t>YBL037W</t>
  </si>
  <si>
    <t>APL3</t>
  </si>
  <si>
    <t>Alpha-adaptin, large subunit of the clathrin associated protein complex (AP-2); involved in vesicle mediated transport</t>
  </si>
  <si>
    <t>AP-2 adaptor complex</t>
  </si>
  <si>
    <t>YBL038W</t>
  </si>
  <si>
    <t>MRPL16</t>
  </si>
  <si>
    <t>Mitochondrial ribosomal protein of the large subunit</t>
  </si>
  <si>
    <t>mitochondrial ribosomal large subunit</t>
  </si>
  <si>
    <t>YBL039C</t>
  </si>
  <si>
    <t>URA7</t>
  </si>
  <si>
    <t>Major CTP synthase isozyme (see also URA8), catalyzes the ATP-dependent transfer of the amide nitrogen from glutamine to UTP, forming CTP, the final step in de novo biosynthesis of pyrimidines; involved in phospholipid biosynthesis</t>
  </si>
  <si>
    <t>YBL041W</t>
  </si>
  <si>
    <t>PRE7</t>
  </si>
  <si>
    <t>Beta 6 subunit of the 20S proteasome</t>
  </si>
  <si>
    <t>20S proteasome</t>
  </si>
  <si>
    <t>YBL042C</t>
  </si>
  <si>
    <t>FUI1</t>
  </si>
  <si>
    <t>High affinity uridine permease, localizes to the plasma membrane; also mediates low but significant transport of the cytotoxic nucleoside analog 5-fluorouridine; not involved in uracil transport</t>
  </si>
  <si>
    <t>YBL045C</t>
  </si>
  <si>
    <t>COR1</t>
  </si>
  <si>
    <t>Core subunit of the ubiquinol-cytochrome c reductase complex (bc1 complex), which is a component of the mitochondrial inner membrane electron transport chain</t>
  </si>
  <si>
    <t>Cytochrome bc1 complex (Ubiquinol-cytochrome c reductase complex, complex III)</t>
  </si>
  <si>
    <t>YBL046W</t>
  </si>
  <si>
    <t>PSY4</t>
  </si>
  <si>
    <t>Putative regulatory subunit of an evolutionarily conserved protein phosphatase; localization is cell-cycle dependent and regulated by Cdc28p phosphorylation; required for cisplatin resistance; homolog of mammalian R2</t>
  </si>
  <si>
    <t>histone H2A phosphatase complex</t>
  </si>
  <si>
    <t>YBL047C</t>
  </si>
  <si>
    <t>EDE1</t>
  </si>
  <si>
    <t>Key endocytic protein involved in a network of interactions with other endocytic proteins, binds membranes in a ubiquitin-dependent manner, may also bind ubiquitinated membrane-associated proteins</t>
  </si>
  <si>
    <t>YBL050W</t>
  </si>
  <si>
    <t>SEC17</t>
  </si>
  <si>
    <t>Peripheral membrane protein required for vesicular transport between ER and Golgi, the 'priming' step in homotypic vacuole fusion, and autophagy; stimulates the ATPase activity of Sec18p; has similarity to mammalian alpha-SNAP</t>
  </si>
  <si>
    <t>YBL051C</t>
  </si>
  <si>
    <t>PIN4</t>
  </si>
  <si>
    <t>Protein involved in G2/M phase progression and response to DNA damage, interacts with Rad53p; contains an RNA recognition motif, a nuclear localization signal, and several SQ/TQ cluster domains; hyperphosphorylated in response to DNA damage</t>
  </si>
  <si>
    <t>YBL054W</t>
  </si>
  <si>
    <t>TOD6</t>
  </si>
  <si>
    <t>PAC motif binding protein involved in rRNA and ribosome biogenesis; subunit of the RPD3L histone deacetylase complex; Myb-like HTH transcription factor, similar to Dot6p; hypophosphorylated by rapamycin treatment in a Sch9p-dependent manne</t>
  </si>
  <si>
    <t>YBL055C</t>
  </si>
  <si>
    <t>3'--&gt;5' exonuclease and endonuclease with a possible role in apoptosis; has similarity to mammalian and C. elegans apoptotic nucleases</t>
  </si>
  <si>
    <t>YBL056W</t>
  </si>
  <si>
    <t>PTC3</t>
  </si>
  <si>
    <t>Type 2C protein phosphatase (PP2C); dephosphorylates Hog1p (see also Ptc2p) to limit maximal kinase activity induced by osmotic stress; dephosphorylates T169 phosphorylated Cdc28p (see also Ptc2p); role in DNA checkpoint inactivation</t>
  </si>
  <si>
    <t>YBL057C</t>
  </si>
  <si>
    <t>PTH2</t>
  </si>
  <si>
    <t>One of two (see also PTH1) mitochondrially-localized peptidyl-tRNA hydrolases; negatively regulates the ubiquitin-proteasome pathway via interactions with ubiquitin-like ubiquitin-associated proteins; dispensable for cell growth</t>
  </si>
  <si>
    <t>YBL058W</t>
  </si>
  <si>
    <t>SHP1</t>
  </si>
  <si>
    <t>UBX (ubiquitin regulatory X) domain-containing protein that regulates Glc7p phosphatase activity and interacts with Cdc48p; interacts with ubiquitylated proteins in vivo and is required for degradation of a ubiquitylated model substrate</t>
  </si>
  <si>
    <t>YBL059C-A</t>
  </si>
  <si>
    <t>Protein of the mitochondrial intermembrane space with a role in respiratory chain complex assembly or maintenance; contains twin Cx9C motifs that can form coiled coil-helix-coiled-coil helix fold</t>
  </si>
  <si>
    <t>YBL059W</t>
  </si>
  <si>
    <t>Putative protein of unknown function; the authentic, non-tagged protein is detected in highly purified mitochondria in high-throughput studies</t>
  </si>
  <si>
    <t>YBL060W</t>
  </si>
  <si>
    <t>YEL1</t>
  </si>
  <si>
    <t>Guanine nucleotide exchange factor specific for Arf3p; localized to the bud neck and tip; required for localization of Arf3p to the bud neck and tip</t>
  </si>
  <si>
    <t>YBL061C</t>
  </si>
  <si>
    <t>SKT5</t>
  </si>
  <si>
    <t>Activator of Chs3p (chitin synthase III), recruits Chs3p to the bud neck via interaction with Bni4p; has similarity to Shc1p, which activates Chs3p during sporulation</t>
  </si>
  <si>
    <t>YBL063W</t>
  </si>
  <si>
    <t>KIP1</t>
  </si>
  <si>
    <t>Kinesin-related motor protein required for mitotic spindle assembly, chromosome segregation, and 2 micron plasmid partitioning; functionally redundant with Cin8p for chromosomal but not plasmid functions</t>
  </si>
  <si>
    <t>YBL064C</t>
  </si>
  <si>
    <t>PRX1</t>
  </si>
  <si>
    <t>Mitochondrial peroxiredoxin (1-Cys Prx) with thioredoxin peroxidase activity, has a role in reduction of hydroperoxides; reactivation requires Trr2p and glutathione; induced during respiratory growth and oxidative stress; phosphorylated</t>
  </si>
  <si>
    <t>YBL066C</t>
  </si>
  <si>
    <t>SEF1</t>
  </si>
  <si>
    <t>Putative transcription factor, has homolog in Kluyveromyces lactis</t>
  </si>
  <si>
    <t>YBL067C</t>
  </si>
  <si>
    <t>UBP13</t>
  </si>
  <si>
    <t>Putative ubiquitin carboxyl-terminal hydrolase, ubiquitin-specific protease that cleaves ubiquitin-protein fusions</t>
  </si>
  <si>
    <t>YBL068W</t>
  </si>
  <si>
    <t>PRS4</t>
  </si>
  <si>
    <t>5-phospho-ribosyl-1(alpha)-pyrophosphate synthetase, synthesizes PRPP, which is required for nucleotide, histidine, and tryptophan biosynthesis; one of five related enzymes, which are active as heteromultimeric complexes</t>
  </si>
  <si>
    <t>YBL068W-A</t>
  </si>
  <si>
    <t>Dubious open reading frame unlikely to encode a protein; identified by fungal homology and RT-PCR</t>
  </si>
  <si>
    <t>YBL069W</t>
  </si>
  <si>
    <t>AST1</t>
  </si>
  <si>
    <t>Peripheral membrane protein that interacts with the plasma membrane ATPase Pma1p and has a role in its targeting to the plasma membrane, possibly by influencing its incorporation into lipid rafts</t>
  </si>
  <si>
    <t>YBL072C</t>
  </si>
  <si>
    <t>RPS8A</t>
  </si>
  <si>
    <t>Protein component of the small (40S) ribosomal subunit; identical to Rps8Bp and has similarity to rat S8 ribosomal protein</t>
  </si>
  <si>
    <t>cytoplasmic ribosomal small subunit</t>
  </si>
  <si>
    <t>YBL074C</t>
  </si>
  <si>
    <t>AAR2</t>
  </si>
  <si>
    <t>Component of the U5 snRNP, required for splicing of U3 precursors; originally described as a splicing factor specifically required for splicing pre-mRNA of the MATa1 cistron</t>
  </si>
  <si>
    <t>U5 snRNP complex</t>
  </si>
  <si>
    <t>YBL075C</t>
  </si>
  <si>
    <t>SSA3</t>
  </si>
  <si>
    <t>ATPase involved in protein folding and the response to stress; plays a role in SRP-dependent cotranslational protein-membrane targeting and translocation; member of the heat shock protein 70 (HSP70) family; localized to the cytoplasm</t>
  </si>
  <si>
    <t>HMC Complex</t>
  </si>
  <si>
    <t>YBL076C</t>
  </si>
  <si>
    <t>ILS1</t>
  </si>
  <si>
    <t>Cytoplasmic isoleucine-tRNA synthetase, target of the G1-specific inhibitor reveromycin A</t>
  </si>
  <si>
    <t>YBL078C</t>
  </si>
  <si>
    <t>ATG8</t>
  </si>
  <si>
    <t>Component of autophagosomes and Cvt vesicles; undergoes conjugation to phosphatidylethanolamine (PE); Atg8p-PE is anchored to membranes, is involved in phagophore expansion, and may mediate membrane fusion during autophagosome formation</t>
  </si>
  <si>
    <t>YBL079W</t>
  </si>
  <si>
    <t>NUP170</t>
  </si>
  <si>
    <t>Subunit of the nuclear pore complex (NPC), required for NPC localization of specific nucleoporins; involved in nuclear envelope permeability and chromosome segregation; has similar to Nup157p; essential role, with Nup157p, in NPC assembly</t>
  </si>
  <si>
    <t>karyopherin docking subcomplex of the Nuclear Pore Complex (NPC)</t>
  </si>
  <si>
    <t>YBL080C</t>
  </si>
  <si>
    <t>PET112</t>
  </si>
  <si>
    <t>Subunit of the trimeric GatFAB AmidoTransferase(AdT) complex; involved in the formation of Q-tRNAQ; mutation is functionally complemented by the bacterial GatB ortholog</t>
  </si>
  <si>
    <t>YBL084C</t>
  </si>
  <si>
    <t>CDC27</t>
  </si>
  <si>
    <t>Subunit of the Anaphase-Promoting Complex/Cyclosome (APC/C), which is a ubiquitin-protein ligase required for degradation of anaphase inhibitors, including mitotic cyclins, during the metaphase/anaphase transition</t>
  </si>
  <si>
    <t>anaphase-promoting complex</t>
  </si>
  <si>
    <t>YBL085W</t>
  </si>
  <si>
    <t>BOI1</t>
  </si>
  <si>
    <t>Protein implicated in polar growth, functionally redundant with Boi2p; interacts with bud-emergence protein Bem1p; contains an SH3 (src homology 3) domain and a PH (pleckstrin homology) domain</t>
  </si>
  <si>
    <t>YBL086C</t>
  </si>
  <si>
    <t>Protein of unknown function; green fluorescent protein (GFP)-fusion protein localizes to the cell periphery</t>
  </si>
  <si>
    <t>YBL087C</t>
  </si>
  <si>
    <t>RPL23A</t>
  </si>
  <si>
    <t>Protein component of the large (60S) ribosomal subunit, identical to Rpl23Bp and has similarity to E. coli L14 and rat L23 ribosomal proteins</t>
  </si>
  <si>
    <t>YBL088C</t>
  </si>
  <si>
    <t>TEL1</t>
  </si>
  <si>
    <t>Protein kinase primarily involved in telomere length regulation; contributes to cell cycle checkpoint control in response to DNA damage; functionally redundant with Mec1p; homolog of human ataxia telangiectasia (ATM) gene</t>
  </si>
  <si>
    <t>YBL090W</t>
  </si>
  <si>
    <t>MRP21</t>
  </si>
  <si>
    <t>Mitochondrial ribosomal protein of the small subunit; MRP21 exhibits genetic interactions with mutations in the COX2 and COX3 mRNA 5'-untranslated leader sequences</t>
  </si>
  <si>
    <t>YBL091C</t>
  </si>
  <si>
    <t>MAP2</t>
  </si>
  <si>
    <t>Methionine aminopeptidase, catalyzes the cotranslational removal of N-terminal methionine from nascent polypeptides; function is partially redundant with that of Map1p</t>
  </si>
  <si>
    <t>YBL092W</t>
  </si>
  <si>
    <t>RPL32</t>
  </si>
  <si>
    <t>Protein component of the large (60S) ribosomal subunit, has similarity to rat L32 ribosomal protein; overexpression disrupts telomeric silencing</t>
  </si>
  <si>
    <t>YBL093C</t>
  </si>
  <si>
    <t>ROX3</t>
  </si>
  <si>
    <t>Subunit of the RNA polymerase II mediator complex; associates with core polymerase subunits to form the RNA polymerase II holoenzyme</t>
  </si>
  <si>
    <t>Kornberg's mediator (SRB) complex</t>
  </si>
  <si>
    <t>YBL095W</t>
  </si>
  <si>
    <t>YBL097W</t>
  </si>
  <si>
    <t>BRN1</t>
  </si>
  <si>
    <t>Subunit of the condensin complex; required for chromosome condensation and for clustering of tRNA genes at the nucleolus; may influence multiple aspects of chromosome transmission</t>
  </si>
  <si>
    <t>nuclear condensin complex</t>
  </si>
  <si>
    <t>YBL098W</t>
  </si>
  <si>
    <t>BNA4</t>
  </si>
  <si>
    <t>Kynurenine 3-mono oxygenase, required for the de novo biosynthesis of NAD from tryptophan via kynurenine; expression regulated by Hst1p; putative therapeutic target for Huntington disease</t>
  </si>
  <si>
    <t>YBL099W</t>
  </si>
  <si>
    <t>ATP1</t>
  </si>
  <si>
    <t>Alpha subunit of the F1 sector of mitochondrial F1F0 ATP synthase, which is a large, evolutionarily conserved enzyme complex required for ATP synthesis; phosphorylated</t>
  </si>
  <si>
    <t>F0/F1 ATP synthase (complex V)</t>
  </si>
  <si>
    <t>YBL101C</t>
  </si>
  <si>
    <t>ECM21</t>
  </si>
  <si>
    <t>Protein involved in regulating the endocytosis of plasma membrane proteins; identified as a substrate for ubiquitination by Rsp5p and deubiquitination by Ubp2p; promoter contains several Gcn4p binding elements</t>
  </si>
  <si>
    <t>YBL103C</t>
  </si>
  <si>
    <t>RTG3</t>
  </si>
  <si>
    <t>Basic helix-loop-helix-leucine zipper (bHLH/Zip) transcription factor that forms a complex with another bHLH/Zip protein, Rtg1p, to activate the retrograde (RTG) and TOR pathways</t>
  </si>
  <si>
    <t>Rtg1p/Rtg3p complex</t>
  </si>
  <si>
    <t>YBL104C</t>
  </si>
  <si>
    <t>Putative protein of unknown function, promoter contains multiple GCN4 binding sites</t>
  </si>
  <si>
    <t>YBL105C</t>
  </si>
  <si>
    <t>PKC1</t>
  </si>
  <si>
    <t>Protein serine/threonine kinase essential for cell wall remodeling during growth; localized to sites of polarized growth and the mother-daughter bud neck; homolog of the alpha, beta, and gamma isoforms of mammalian protein kinase C (PKC)</t>
  </si>
  <si>
    <t>YBL107C</t>
  </si>
  <si>
    <t>Putative protein of unknown function; green fluorescent protein (GFP)-fusion protein localizes to the cytoplasm; YBL107C is not an essential gene</t>
  </si>
  <si>
    <t>YBL111C</t>
  </si>
  <si>
    <t>Helicase-like protein encoded within the telomeric Y' element</t>
  </si>
  <si>
    <t>YBL112C</t>
  </si>
  <si>
    <t>Putative protein of unknown function; YBL112C is contained within TEL02L</t>
  </si>
  <si>
    <t>YBL113C</t>
  </si>
  <si>
    <t>YBR001C</t>
  </si>
  <si>
    <t>NTH2</t>
  </si>
  <si>
    <t>Putative neutral trehalase, required for thermotolerance and may mediate resistance to other cellular stresses</t>
  </si>
  <si>
    <t>YBR002C</t>
  </si>
  <si>
    <t>RER2</t>
  </si>
  <si>
    <t>Cis-prenyltransferase involved in dolichol synthesis; participates in endoplasmic reticulum (ER) protein sorting</t>
  </si>
  <si>
    <t>YBR003W</t>
  </si>
  <si>
    <t>COQ1</t>
  </si>
  <si>
    <t>Hexaprenyl pyrophosphate synthetase, catalyzes the first step in ubiquinone (coenzyme Q) biosynthesis</t>
  </si>
  <si>
    <t>YBR006W</t>
  </si>
  <si>
    <t>UGA2</t>
  </si>
  <si>
    <t>Succinate semialdehyde dehydrogenase involved in the utilization of gamma-aminobutyrate (GABA) as a nitrogen source; part of the 4-aminobutyrate and glutamate degradation pathways; localized to the cytoplasm</t>
  </si>
  <si>
    <t>YBR007C</t>
  </si>
  <si>
    <t>DSF2</t>
  </si>
  <si>
    <t>Deletion suppressor of mpt5 mutation</t>
  </si>
  <si>
    <t>YBR009C</t>
  </si>
  <si>
    <t>HHF1</t>
  </si>
  <si>
    <t>Histone H4, core histone protein required for chromatin assembly and chromosome function; one of two identical histone proteins (see also HHF2); contributes to telomeric silencing; N-terminal domain involved in maintaining genomic integrity</t>
  </si>
  <si>
    <t>Nucleosomal protein complex|RNA polymerase I upstream activating factor complex</t>
  </si>
  <si>
    <t>YBR011C</t>
  </si>
  <si>
    <t>IPP1</t>
  </si>
  <si>
    <t>Cytoplasmic inorganic pyrophosphatase (PPase), homodimer that catalyzes the rapid exchange of oxygens from Pi with water, highly expressed and essential for viability, active-site residues show identity to those from E. coli PPase</t>
  </si>
  <si>
    <t>YBR014C</t>
  </si>
  <si>
    <t>GRX7</t>
  </si>
  <si>
    <t>Cis-golgi localized monothiol glutaredoxin; more similar in activity to dithiol than other monothiol glutaredoxins; involved in the oxidative stress response; does not bind metal ions; functional overlap with GRX6</t>
  </si>
  <si>
    <t>YBR015C</t>
  </si>
  <si>
    <t>MNN2</t>
  </si>
  <si>
    <t>Alpha-1,2-mannosyltransferase, responsible for addition of the first alpha-1,2-linked mannose to form the branches on the mannan backbone of oligosaccharides, localizes to an early Golgi compartment</t>
  </si>
  <si>
    <t>YBR017C</t>
  </si>
  <si>
    <t>KAP104</t>
  </si>
  <si>
    <t>Transportin or cytosolic karyopherin beta 2; functions in the rg-nuclear localization signal-mediated nuclear import/reimport of mRNA-binding proteins Nab2p and Hrp1p; regulates asymmetric protein synthesis in daughter cells during mitosis</t>
  </si>
  <si>
    <t>YBR022W</t>
  </si>
  <si>
    <t>POA1</t>
  </si>
  <si>
    <t>Phosphatase that is highly specific for ADP-ribose 1''-phosphate, a tRNA splicing metabolite; may have a role in regulation of tRNA splicing</t>
  </si>
  <si>
    <t>YBR023C</t>
  </si>
  <si>
    <t>CHS3</t>
  </si>
  <si>
    <t>Chitin synthase III, catalyzes the transfer of N-acetylglucosamine (GlcNAc) to chitin; required for synthesis of the majority of cell wall chitin, the chitin ring during bud emergence, and spore wall chitosan</t>
  </si>
  <si>
    <t>YBR024W</t>
  </si>
  <si>
    <t>SCO2</t>
  </si>
  <si>
    <t>Protein anchored to the mitochondrial inner membrane, similar to Sco1p and may have a redundant function with Sco1p in delivery of copper to cytochrome c oxidase; interacts with Cox2p</t>
  </si>
  <si>
    <t>YBR025C</t>
  </si>
  <si>
    <t>OLA1</t>
  </si>
  <si>
    <t>P-loop ATPase with similarity to human OLA1 and bacterial YchF; identified as specifically interacting with the proteasome; protein levels are induced by hydrogen peroxide</t>
  </si>
  <si>
    <t>YBR026C</t>
  </si>
  <si>
    <t>ETR1</t>
  </si>
  <si>
    <t>2-enoyl thioester reductase, member of the medium chain dehydrogenase/reductase family; localized to in mitochondria, where it has a probable role in fatty acid synthesis</t>
  </si>
  <si>
    <t>YBR028C</t>
  </si>
  <si>
    <t>Putative protein kinase, possible substrate of cAMP-dependent protein kinase (PKA)</t>
  </si>
  <si>
    <t>YBR029C</t>
  </si>
  <si>
    <t>CDS1</t>
  </si>
  <si>
    <t>Phosphatidate cytidylyltransferase (CDP-diglyceride synthetase); an enzyme that catalyzes that conversion of CTP + phosphate into diphosphate + CDP-diaclglyerol, a critical step in the synthesis of all major yeast phospholipids</t>
  </si>
  <si>
    <t>YBR030W</t>
  </si>
  <si>
    <t>RKM3</t>
  </si>
  <si>
    <t>Ribosomal lysine methyltransferase specific for monomethylation of Rpl42ap and Rpl42bp (lysine 40); nuclear SET domain containing protein</t>
  </si>
  <si>
    <t>YBR031W</t>
  </si>
  <si>
    <t>RPL4A</t>
  </si>
  <si>
    <t>N-terminally acetylated protein component of the large (60S) ribosomal subunit, nearly identical to Rpl4Bp and has similarity to E. coli L4 and rat L4 ribosomal proteins</t>
  </si>
  <si>
    <t>YBR034C</t>
  </si>
  <si>
    <t>HMT1</t>
  </si>
  <si>
    <t>Nuclear SAM-dependent mono- and asymmetric arginine dimethylating methyltransferase that modifies hnRNPs, including Npl3p and Hrp1p, affecting their activity and nuclear export; methylates U1 snRNP protein Snp1p and ribosomal protein Rps2p</t>
  </si>
  <si>
    <t>YBR035C</t>
  </si>
  <si>
    <t>PDX3</t>
  </si>
  <si>
    <t>Pyridoxine (pyridoxamine) phosphate oxidase, has homologs in E. coli and Myxococcus xanthus; transcription is under the general control of nitrogen metabolism</t>
  </si>
  <si>
    <t>YBR037C</t>
  </si>
  <si>
    <t>SCO1</t>
  </si>
  <si>
    <t>Copper-binding protein of the mitochondrial inner membrane, required for cytochrome c oxidase activity and respiration; may function to deliver copper to cytochrome c oxidase; has similarity to thioredoxins</t>
  </si>
  <si>
    <t>YBR038W</t>
  </si>
  <si>
    <t>CHS2</t>
  </si>
  <si>
    <t>Chitin synthase II; catalyzes transfer of N-acetylglucosamine (GlcNAc) to chitin upon activation of zymogenic form; required for chitin synthesis in the primary septum during cytokinesis; localization regulated by Cdk1p during mitosis</t>
  </si>
  <si>
    <t>YBR039W</t>
  </si>
  <si>
    <t>ATP3</t>
  </si>
  <si>
    <t>Gamma subunit of the F1 sector of mitochondrial F1F0 ATP synthase, which is a large, evolutionarily conserved enzyme complex required for ATP synthesis</t>
  </si>
  <si>
    <t>YBR041W</t>
  </si>
  <si>
    <t>FAT1</t>
  </si>
  <si>
    <t>Very long chain fatty acyl-CoA synthetase and long chain fatty acid transporter; activates imported fatty acids with a preference for very long lengths (C20-C26); has a separate function in the transport of long chain fatty acids</t>
  </si>
  <si>
    <t>Fatty Acid Import Complex</t>
  </si>
  <si>
    <t>YBR042C</t>
  </si>
  <si>
    <t>CST26</t>
  </si>
  <si>
    <t>Protein required for incorporation of stearic acid into phosphatidylinositol; affects chromosome stability when overexpressed</t>
  </si>
  <si>
    <t>YBR044C</t>
  </si>
  <si>
    <t>TCM62</t>
  </si>
  <si>
    <t>Protein involved in the assembly of the mitochondrial succinate dehydrogenase complex; putative chaperone</t>
  </si>
  <si>
    <t>YBR046C</t>
  </si>
  <si>
    <t>ZTA1</t>
  </si>
  <si>
    <t>NADPH-dependent quinone reductase, GFP-tagged protein localizes to the cytoplasm and nucleus; has similarity to E. coli quinone oxidoreductase and to human zeta-crystallin</t>
  </si>
  <si>
    <t>YBR048W</t>
  </si>
  <si>
    <t>RPS11B</t>
  </si>
  <si>
    <t>Protein component of the small (40S) ribosomal subunit; identical to Rps11Ap and has similarity to E. coli S17 and rat S11 ribosomal proteins</t>
  </si>
  <si>
    <t>YBR049C</t>
  </si>
  <si>
    <t>REB1</t>
  </si>
  <si>
    <t>RNA polymerase I enhancer binding protein; DNA binding protein which binds to genes transcribed by both RNA polymerase I and RNA polymerase II; required for termination of RNA polymerase I transcription</t>
  </si>
  <si>
    <t>YBR052C</t>
  </si>
  <si>
    <t>RFS1</t>
  </si>
  <si>
    <t>Protein of unknown function; member of a flavodoxin-like fold protein family that includes Pst2p and Ycp4p; green fluorescent protein (GFP)-fusion protein localizes to the cytoplasm in a punctate pattern</t>
  </si>
  <si>
    <t>YBR053C</t>
  </si>
  <si>
    <t>Putative protein of unknown function; induced by cell wall perturbation</t>
  </si>
  <si>
    <t>YBR054W</t>
  </si>
  <si>
    <t>YRO2</t>
  </si>
  <si>
    <t>Putative protein of unknown function; the authentic, non-tagged protein is detected in a phosphorylated state in highly purified mitochondria in high-throughput studies; transcriptionally regulated by Haa1p</t>
  </si>
  <si>
    <t>YBR055C</t>
  </si>
  <si>
    <t>PRP6</t>
  </si>
  <si>
    <t>Splicing factor, component of the U4/U6-U5 snRNP complex</t>
  </si>
  <si>
    <t>U4/U6 x U5 tri-snRNP complex</t>
  </si>
  <si>
    <t>YBR056W</t>
  </si>
  <si>
    <t>Putative cytoplasmic protein of unknown function</t>
  </si>
  <si>
    <t>YBR057C</t>
  </si>
  <si>
    <t>MUM2</t>
  </si>
  <si>
    <t>Cytoplasmic protein essential for meiotic DNA replication and sporulation; interacts with Orc2p, which is a component of the origin recognition complex</t>
  </si>
  <si>
    <t>YBR058C</t>
  </si>
  <si>
    <t>UBP14</t>
  </si>
  <si>
    <t>Ubiquitin-specific protease that specifically disassembles unanchored ubiquitin chains; involved in fructose-1,6-bisphosphatase (Fbp1p) degradation; similar to human isopeptidase T</t>
  </si>
  <si>
    <t>YBR058C-A</t>
  </si>
  <si>
    <t>TSC3</t>
  </si>
  <si>
    <t>Protein that stimulates the activity of serine palmitoyltransferase (Lcb1p, Lcb2p) several-fold; involved in sphingolipid biosynthesis</t>
  </si>
  <si>
    <t>YBR059C</t>
  </si>
  <si>
    <t>AKL1</t>
  </si>
  <si>
    <t>Ser-Thr protein kinase, member (with Ark1p and Prk1p) of the Ark kinase family; involved in endocytosis and actin cytoskeleton organization</t>
  </si>
  <si>
    <t>YBR060C</t>
  </si>
  <si>
    <t>ORC2</t>
  </si>
  <si>
    <t>Subunit of the origin recognition complex, which directs DNA replication by binding to replication origins and is also involved in transcriptional silencing; interacts with Spp1p and with trimethylated histone H3; phosphorylated by Cdc28p</t>
  </si>
  <si>
    <t>Origin recognition complex</t>
  </si>
  <si>
    <t>YBR061C</t>
  </si>
  <si>
    <t>TRM7</t>
  </si>
  <si>
    <t>2'-O-ribose methyltransferase, methylates the 2'-O-ribose of nucleotides at positions 32 and 34 of the tRNA anticodon loop</t>
  </si>
  <si>
    <t>YBR065C</t>
  </si>
  <si>
    <t>ECM2</t>
  </si>
  <si>
    <t>Pre-mRNA splicing factor, facilitates the cooperative formation of U2/U6 helix II in association with stem II in the spliceosome, function may be regulated by Slu7p</t>
  </si>
  <si>
    <t>YBR068C</t>
  </si>
  <si>
    <t>BAP2</t>
  </si>
  <si>
    <t>High-affinity leucine permease, functions as a branched-chain amino acid permease involved in the uptake of leucine, isoleucine and valine; contains 12 predicted transmembrane domains</t>
  </si>
  <si>
    <t>YBR069C</t>
  </si>
  <si>
    <t>TAT1</t>
  </si>
  <si>
    <t>Amino acid transport protein for valine, leucine, isoleucine, and tyrosine, low-affinity tryptophan and histidine transporter; overexpression confers FK506 and FTY720 resistance</t>
  </si>
  <si>
    <t>YBR071W</t>
  </si>
  <si>
    <t>Putative protein of unknown function; (GFP)-fusion and epitope-tagged proteins localize to the cytoplasm; mRNA expression may be regulated by the cell cycle and/or cell wall stress</t>
  </si>
  <si>
    <t>YBR072W</t>
  </si>
  <si>
    <t>HSP26</t>
  </si>
  <si>
    <t>Small heat shock protein (sHSP) with chaperone activity; forms hollow, sphere-shaped oligomers that suppress unfolded proteins aggregation; oligomer activation requires heat-induced conformational change; also has mRNA binding activity</t>
  </si>
  <si>
    <t>YBR073W</t>
  </si>
  <si>
    <t>RDH54</t>
  </si>
  <si>
    <t>DNA-dependent ATPase, stimulates strand exchange by modifying the topology of double-stranded DNA; involved in recombinational repair of DNA double-strand breaks during mitosis and meiosis; proposed to be involved in crossover interference</t>
  </si>
  <si>
    <t>YBR074W</t>
  </si>
  <si>
    <t>Putative metalloprotease</t>
  </si>
  <si>
    <t>YBR077C</t>
  </si>
  <si>
    <t>SLM4</t>
  </si>
  <si>
    <t>Component of the EGO complex, which is involved in the regulation of microautophagy, and of the GSE complex, which is required for proper sorting of amino acid permease Gap1p; gene exhibits synthetic genetic interaction with MSS4</t>
  </si>
  <si>
    <t>EGO complex|GSE Complex</t>
  </si>
  <si>
    <t>YBR078W</t>
  </si>
  <si>
    <t>ECM33</t>
  </si>
  <si>
    <t>GPI-anchored protein of unknown function, has a possible role in apical bud growth; GPI-anchoring on the plasma membrane crucial to function; phosphorylated in mitochondria; similar to Sps2p and Pst1p</t>
  </si>
  <si>
    <t>YBR079C</t>
  </si>
  <si>
    <t>RPG1</t>
  </si>
  <si>
    <t>eIF3a subunit of the core complex of translation initiation factor 3 (eIF3), essential for translation; part of a Prt1p-Rpg1p-Nip1p subcomplex that stimulates binding of mRNA and tRNA(i)Met to ribosomes; involved in translation reinitiation</t>
  </si>
  <si>
    <t>eIF3</t>
  </si>
  <si>
    <t>YBR080C</t>
  </si>
  <si>
    <t>SEC18</t>
  </si>
  <si>
    <t>ATPase required for vesicular transport between ER and Golgi, the 'priming' step in homotypic vacuole fusion, autophagy, and protein secretion; releases Sec17p from SNAP complexes; has similarity to mammalian NSF</t>
  </si>
  <si>
    <t>YBR081C</t>
  </si>
  <si>
    <t>SPT7</t>
  </si>
  <si>
    <t>Subunit of the SAGA transcriptional regulatory complex, involved in proper assembly of the complex; also present as a C-terminally truncated form in the SLIK/SALSA transcriptional regulatory complex</t>
  </si>
  <si>
    <t>SAGA complex|SLIK (SAGA-like) complex</t>
  </si>
  <si>
    <t>SAGA complex</t>
  </si>
  <si>
    <t>YBR082C</t>
  </si>
  <si>
    <t>UBC4</t>
  </si>
  <si>
    <t>Ubiquitin-conjugating enzyme (E2), mediates degradation of abnormal or excess proteins, including calmodulin and histone H3; interacts with many SCF ubiquitin protein ligases; component of the cellular stress response</t>
  </si>
  <si>
    <t>YBR083W</t>
  </si>
  <si>
    <t>TEC1</t>
  </si>
  <si>
    <t>Transcription factor required for full Ty1 expression, Ty1-mediated gene activation, and haploid invasive and diploid pseudohyphal growth; TEA/ATTS DNA-binding domain family member</t>
  </si>
  <si>
    <t>YBR084C-A</t>
  </si>
  <si>
    <t>RPL19A</t>
  </si>
  <si>
    <t>Protein component of the large (60S) ribosomal subunit, nearly identical to Rpl19Bp and has similarity to rat L19 ribosomal protein; rpl19a and rpl19b single null mutations result in slow growth, while the double null mutation is lethal</t>
  </si>
  <si>
    <t>YBR084W</t>
  </si>
  <si>
    <t>MIS1</t>
  </si>
  <si>
    <t>Mitochondrial C1-tetrahydrofolate synthase, involved in interconversion between different oxidation states of tetrahydrofolate (THF); provides activities of formyl-THF synthetase, methenyl-THF cyclohydrolase, and methylene-THF dehydrogenase</t>
  </si>
  <si>
    <t>YBR085C-A</t>
  </si>
  <si>
    <t>Putative protein of unknown function; green fluorescent protein (GFP)-fusion protein localizes to the cytoplasm and to the nucleus</t>
  </si>
  <si>
    <t>YBR085W</t>
  </si>
  <si>
    <t>AAC3</t>
  </si>
  <si>
    <t>Mitochondrial inner membrane ADP/ATP translocator, exchanges cytosolic ADP for mitochondrially synthesized ATP; expressed under anaerobic conditions; similar to Pet9p and Aac1p; has roles in maintenance of viability and in respiration</t>
  </si>
  <si>
    <t>YBR086C</t>
  </si>
  <si>
    <t>IST2</t>
  </si>
  <si>
    <t>Plasma membrane protein that may be involved in osmotolerance, localizes to the mother cell in small-budded cells and to the bud in medium- and large-budded cells; mRNA is transported to the bud tip by an actomyosin-driven process</t>
  </si>
  <si>
    <t>YBR087W</t>
  </si>
  <si>
    <t>RFC5</t>
  </si>
  <si>
    <t>Subunit of heteropentameric Replication factor C (RF-C), which is a DNA binding protein and ATPase that acts as a clamp loader of the proliferating cell nuclear antigen (PCNA) processivity factor for DNA polymerases delta and epsilon</t>
  </si>
  <si>
    <t>DNA replication factor C complex (Rad24p)|DNA replication factor C complex (Elg1p)|DNA replication factor C complex (Rcf1p)|DNA replication factor C complex (Ctf18p/Ctf8p/dcc1p)</t>
  </si>
  <si>
    <t>YBR088C</t>
  </si>
  <si>
    <t>POL30</t>
  </si>
  <si>
    <t>Proliferating cell nuclear antigen (PCNA), functions as the sliding clamp for DNA polymerase delta; may function as a docking site for other proteins required for mitotic and meiotic chromosomal DNA replication and for DNA repair</t>
  </si>
  <si>
    <t>YBR089C-A</t>
  </si>
  <si>
    <t>NHP6B</t>
  </si>
  <si>
    <t>High-mobility group (HMG) protein that binds to and remodels nucleosomes; involved in recruiting FACT and other chromatin remodelling complexes to the chromosomes; functionally redundant with Nhp6Ap; homologous to mammalian HMGB1 and HMGB2</t>
  </si>
  <si>
    <t>YBR091C</t>
  </si>
  <si>
    <t>TIM12</t>
  </si>
  <si>
    <t>Essential protein of the inner mitochondrial membrane, peripherally localized; component of the TIM22 complex, which is a twin-pore translocase that mediates insertion of numerous multispanning inner membrane proteins</t>
  </si>
  <si>
    <t>mitochondrial inner membrane protein insertion complex</t>
  </si>
  <si>
    <t>YBR092C</t>
  </si>
  <si>
    <t>PHO3</t>
  </si>
  <si>
    <t>Constitutively expressed acid phosphatase similar to Pho5p; brought to the cell surface by transport vesicles; hydrolyzes thiamin phosphates in the periplasmic space, increasing cellular thiamin uptake; expression is repressed by thiamin</t>
  </si>
  <si>
    <t>YBR093C</t>
  </si>
  <si>
    <t>PHO5</t>
  </si>
  <si>
    <t>Repressible acid phosphatase (1 of 3) that also mediates extracellular nucleotide-derived phosphate hydrolysis; secretory pathway derived cell surface glycoprotein; induced by phosphate starvation and coordinately regulated by PHO4 and PHO2</t>
  </si>
  <si>
    <t>YBR094W</t>
  </si>
  <si>
    <t>PBY1</t>
  </si>
  <si>
    <t>Putative tubulin tyrosine ligase associated with P-bodies</t>
  </si>
  <si>
    <t>YBR095C</t>
  </si>
  <si>
    <t>RXT2</t>
  </si>
  <si>
    <t>Subunit of the histone deacetylase Rpd3L complex; possibly involved in cell fusion and invasive growth</t>
  </si>
  <si>
    <t>YBR096W</t>
  </si>
  <si>
    <t>Putative protein of unknown function; green fluorescent protein (GFP)-fusion protein localizes to the ER</t>
  </si>
  <si>
    <t>YBR097W</t>
  </si>
  <si>
    <t>VPS15</t>
  </si>
  <si>
    <t>Myristoylated serine/threonine protein kinase involved in vacuolar protein sorting; functions as a membrane-associated complex with Vps34p; active form recruits Vps34p to the Golgi membrane; interacts with the GDP-bound form of Gpa1p</t>
  </si>
  <si>
    <t>phosphatidylinositol (PtdIns) 3-kinase complex (functions in autophagy)|phosphatidylinositol (PtdIns) 3-kinase complex (functions in CPY sorting)</t>
  </si>
  <si>
    <t>YBR098W</t>
  </si>
  <si>
    <t>MMS4</t>
  </si>
  <si>
    <t>Subunit of the structure-specific Mms4p-Mus81p endonuclease that cleaves branched DNA; involved in recombination, DNA repair, and joint molecule formation/resolution during meiotic recombination</t>
  </si>
  <si>
    <t>Holliday junction resolvase complex</t>
  </si>
  <si>
    <t>YBR101C</t>
  </si>
  <si>
    <t>FES1</t>
  </si>
  <si>
    <t>Hsp70 (Ssa1p) nucleotide exchange factor, cytosolic homolog of Sil1p, which is the nucleotide exchange factor for BiP (Kar2p) in the endoplasmic reticulum</t>
  </si>
  <si>
    <t>YBR102C</t>
  </si>
  <si>
    <t>EXO84</t>
  </si>
  <si>
    <t>Essential protein with dual roles in spliceosome assembly and exocytosis; the exocyst complex (Sec3p, Sec5p, Sec6p, Sec8p, Sec10p, Sec15p, Exo70p, and Exo84p) mediates polarized targeting of secretory vesicles to active sites of exocytosis</t>
  </si>
  <si>
    <t>Exocyst complex</t>
  </si>
  <si>
    <t>YBR103W</t>
  </si>
  <si>
    <t>SIF2</t>
  </si>
  <si>
    <t>WD40 repeat-containing subunit of the Set3C histone deacetylase complex, which represses early/middle sporulation genes; antagonizes telomeric silencing; binds specifically to the Sir4p N-terminus</t>
  </si>
  <si>
    <t>Set3p complex</t>
  </si>
  <si>
    <t>YBR104W</t>
  </si>
  <si>
    <t>YMC2</t>
  </si>
  <si>
    <t>Mitochondrial protein, putative inner membrane transporter with a role in oleate metabolism and glutamate biosynthesis; member of the mitochondrial carrier (MCF) family; has similarity with Ymc1p</t>
  </si>
  <si>
    <t>YBR106W</t>
  </si>
  <si>
    <t>PHO88</t>
  </si>
  <si>
    <t>Probable membrane protein, involved in phosphate transport; pho88 pho86 double null mutant exhibits enhanced synthesis of repressible acid phosphatase at high inorganic phosphate concentrations</t>
  </si>
  <si>
    <t>YBR108W</t>
  </si>
  <si>
    <t>AIM3</t>
  </si>
  <si>
    <t>Protein interacting with Rvs167p; null mutant is viable and displays elevated frequency of mitochondrial genome loss</t>
  </si>
  <si>
    <t>YBR109C</t>
  </si>
  <si>
    <t>CMD1</t>
  </si>
  <si>
    <t>Calmodulin; Ca++ binding protein that regulates Ca++ independent processes (mitosis, bud growth, actin organization, endocytosis, etc.) and Ca++ dependent processes (stress-activated pathways), targets include Nuf1p, Myo2p and calcineurin</t>
  </si>
  <si>
    <t>YBR110W</t>
  </si>
  <si>
    <t>ALG1</t>
  </si>
  <si>
    <t>Mannosyltransferase, involved in asparagine-linked glycosylation in the endoplasmic reticulum (ER); essential for viability, mutation is functionally complemented by human ortholog</t>
  </si>
  <si>
    <t>YBR111C</t>
  </si>
  <si>
    <t>YSA1</t>
  </si>
  <si>
    <t>Nudix hydrolase family member with ADP-ribose pyrophosphatase activity; shown to metabolize O-acetyl-ADP-ribose to AMP and acetylated ribose 5'-phosphate</t>
  </si>
  <si>
    <t>YBR111W-A</t>
  </si>
  <si>
    <t>SUS1</t>
  </si>
  <si>
    <t>Protein involved in mRNA export coupled transcription activation and elongation; component of both the SAGA histone acetylase complex and TREX-2, and interacts with RNAPII</t>
  </si>
  <si>
    <t>YBR112C</t>
  </si>
  <si>
    <t>CYC8</t>
  </si>
  <si>
    <t>General transcriptional co-repressor, acts together with Tup1p; also acts as part of a transcriptional co-activator complex that recruits the SWI/SNF and SAGA complexes to promoters; can form the prion [OCT+]</t>
  </si>
  <si>
    <t>Sko1p/Cyc8p/Tup1 repressor complex|Tup1p/Ssn6p complex</t>
  </si>
  <si>
    <t>YBR114W</t>
  </si>
  <si>
    <t>RAD16</t>
  </si>
  <si>
    <t>Protein that recognizes and binds damaged DNA in an ATP-dependent manner (with Rad7p) during nucleotide excision repair; subunit of Nucleotide Excision Repair Factor 4 (NEF4) and the Elongin-Cullin-Socs (ECS) ligase complex</t>
  </si>
  <si>
    <t>nucleotide-excision repair factor 4 complex|Cul3p-RING ubiquitin ligase complex</t>
  </si>
  <si>
    <t>YBR117C</t>
  </si>
  <si>
    <t>TKL2</t>
  </si>
  <si>
    <t>Transketolase, similar to Tkl1p; catalyzes conversion of xylulose-5-phosphate and ribose-5-phosphate to sedoheptulose-7-phosphate and glyceraldehyde-3-phosphate in the pentose phosphate pathway; needed for synthesis of aromatic amino acids</t>
  </si>
  <si>
    <t>YBR118W</t>
  </si>
  <si>
    <t>TEF2</t>
  </si>
  <si>
    <t>Translational elongation factor EF-1 alpha; also encoded by TEF1; functions in the binding reaction of aminoacyl-tRNA (AA-tRNA) to ribosomes; may also have a role in tRNA re-export from the nucleus</t>
  </si>
  <si>
    <t>YBR119W</t>
  </si>
  <si>
    <t>MUD1</t>
  </si>
  <si>
    <t>U1 snRNP A protein, homolog of human U1-A; involved in nuclear mRNA splicing</t>
  </si>
  <si>
    <t>commitment complex|U1 snRNP complex</t>
  </si>
  <si>
    <t>YBR120C</t>
  </si>
  <si>
    <t>CBP6</t>
  </si>
  <si>
    <t>Mitochondrial translational activator of the COB mRNA; phosphorylated</t>
  </si>
  <si>
    <t>YBR121C</t>
  </si>
  <si>
    <t>GRS1</t>
  </si>
  <si>
    <t>Cytoplasmic and mitochondrial glycyl-tRNA synthase that ligates glycine to the cognate anticodon bearing tRNA; transcription termination factor that may interact with the 3'-end of pre-mRNA to promote 3'-end formation</t>
  </si>
  <si>
    <t>YBR122C</t>
  </si>
  <si>
    <t>MRPL36</t>
  </si>
  <si>
    <t>Mitochondrial ribosomal protein of the large subunit; overproduction suppresses mutations in the COX2 leader peptide-encoding region</t>
  </si>
  <si>
    <t>YBR123C</t>
  </si>
  <si>
    <t>TFC1</t>
  </si>
  <si>
    <t>One of six subunits of the RNA polymerase III transcription initiation factor complex (TFIIIC); part of the TauA globular domain of TFIIIC that binds DNA at the BoxA promoter sites of tRNA and similar genes; human homolog is TFIIIC-63</t>
  </si>
  <si>
    <t>YBR125C</t>
  </si>
  <si>
    <t>PTC4</t>
  </si>
  <si>
    <t>Cytoplasmic type 2C protein phosphatase (PP2C); identified as a high-copy number suppressor of cnb1 mpk1 synthetic lethality; overexpression decreases high-osmolarity induced Hog1p phosphorylation and kinase activity</t>
  </si>
  <si>
    <t>YBR126C</t>
  </si>
  <si>
    <t>TPS1</t>
  </si>
  <si>
    <t>Synthase subunit of trehalose-6-phosphate synthase/phosphatase complex, which synthesizes the storage carbohydrate trehalose; also found in a monomeric form; expression is induced by the stress response and repressed by the Ras-cAMP pathway</t>
  </si>
  <si>
    <t>alpha,alpha-trehalose-phosphate synthase complex (UDP-forming)</t>
  </si>
  <si>
    <t>YBR127C</t>
  </si>
  <si>
    <t>VMA2</t>
  </si>
  <si>
    <t>Subunit B of the eight-subunit V1 peripheral membrane domain of the vacuolar H+-ATPase (V-ATPase), an electrogenic proton pump found throughout the endomembrane system; contains nucleotide binding sites; also detected in the cytoplasm</t>
  </si>
  <si>
    <t>H+-transporting ATPase, vacuolar|H+-transporting ATPase, Golgi</t>
  </si>
  <si>
    <t>YBR129C</t>
  </si>
  <si>
    <t>OPY1</t>
  </si>
  <si>
    <t>Protein of unknown function, overproduction blocks cell cycle arrest in the presence of mating pheromone; the authentic, non-tagged protein is detected in highly purified mitochondria in high-throughput studies</t>
  </si>
  <si>
    <t>YBR130C</t>
  </si>
  <si>
    <t>SHE3</t>
  </si>
  <si>
    <t>Protein that acts as an adaptor between Myo4p and the She2p-mRNA complex; part of the mRNA localization machinery that restricts accumulation of certain proteins to the bud; also required for cortical ER inheritance</t>
  </si>
  <si>
    <t>YBR131W</t>
  </si>
  <si>
    <t>CCZ1</t>
  </si>
  <si>
    <t>Protein involved in vacuolar assembly, essential for autophagy and the cytoplasm-to-vacuole pathway</t>
  </si>
  <si>
    <t>Mon1p/Ccz1p complex</t>
  </si>
  <si>
    <t>YBR132C</t>
  </si>
  <si>
    <t>AGP2</t>
  </si>
  <si>
    <t>High affinity polyamine permease, preferentially uses spermidine over putrescine; expression is down-regulated by osmotic stress; plasma membrane carnitine transporter, also functions as a low-affinity amino acid permease</t>
  </si>
  <si>
    <t>YBR133C</t>
  </si>
  <si>
    <t>HSL7</t>
  </si>
  <si>
    <t>Protein arginine N-methyltransferase that exhibits septin and Hsl1p-dependent bud neck localization and periodic Hsl1p-dependent phosphorylation; required along with Hsl1p for bud neck recruitment, phosphorylation, and degradation of Swe1p</t>
  </si>
  <si>
    <t>YBR136W</t>
  </si>
  <si>
    <t>MEC1</t>
  </si>
  <si>
    <t>Genome integrity checkpoint protein and PI kinase superfamily member; signal transducer required for cell cycle arrest and transcriptional responses prompted by damaged or unreplicated DNA; monitors and participates in meiotic recombination</t>
  </si>
  <si>
    <t>YBR138C</t>
  </si>
  <si>
    <t>Cytoplasmic protein of unknown function, potentially phosphorylated by Cdc28p; YBR138C is not an essential gene</t>
  </si>
  <si>
    <t>YBR139W</t>
  </si>
  <si>
    <t>Putative serine type carboxypeptidase with a role in phytochelatin synthesis; green fluorescent protein (GFP)-fusion protein localizes to the vacuole; expression induced by nitrogen limitation in a GLN3, GAT1-independent manner</t>
  </si>
  <si>
    <t>YBR140C</t>
  </si>
  <si>
    <t>IRA1</t>
  </si>
  <si>
    <t>GTPase-activating protein that negatively regulates RAS by converting it from the GTP- to the GDP-bound inactive form, required for reducing cAMP levels under nutrient limiting conditions, mediates membrane association of adenylate cyclase</t>
  </si>
  <si>
    <t>YBR142W</t>
  </si>
  <si>
    <t>MAK5</t>
  </si>
  <si>
    <t>Essential nucleolar protein, putative DEAD-box RNA helicase required for maintenance of M1 dsRNA virus; involved in biogenesis of large (60S) ribosomal subunits</t>
  </si>
  <si>
    <t>YBR143C</t>
  </si>
  <si>
    <t>SUP45</t>
  </si>
  <si>
    <t>Polypeptide release factor (eRF1) in translation termination; mutant form acts as a recessive omnipotent suppressor; methylated by Mtq2p-Trm112p in ternary complex eRF1-eRF3-GTP; mutation of methylation site confers resistance to zymocin</t>
  </si>
  <si>
    <t>translation release factor complex</t>
  </si>
  <si>
    <t>YBR145W</t>
  </si>
  <si>
    <t>ADH5</t>
  </si>
  <si>
    <t>Alcohol dehydrogenase isoenzyme V; involved in ethanol production</t>
  </si>
  <si>
    <t>YBR146W</t>
  </si>
  <si>
    <t>MRPS9</t>
  </si>
  <si>
    <t>Mitochondrial ribosomal protein of the small subunit</t>
  </si>
  <si>
    <t>YBR149W</t>
  </si>
  <si>
    <t>ARA1</t>
  </si>
  <si>
    <t>NADP+ dependent arabinose dehydrogenase, involved in carbohydrate metabolism; purified as homodimer; naturally occurs with a N-terminus degradation product</t>
  </si>
  <si>
    <t>YBR150C</t>
  </si>
  <si>
    <t>TBS1</t>
  </si>
  <si>
    <t>YBR151W</t>
  </si>
  <si>
    <t>APD1</t>
  </si>
  <si>
    <t>Protein of unknown function, required for normal localization of actin patches and for normal tolerance of sodium ions and hydrogen peroxide; localizes to both cytoplasm and nucleus</t>
  </si>
  <si>
    <t>YBR152W</t>
  </si>
  <si>
    <t>SPP381</t>
  </si>
  <si>
    <t>mRNA splicing factor, component of U4/U6.U5 tri-snRNP; interacts genetically and physically with Prp38p</t>
  </si>
  <si>
    <t>YBR153W</t>
  </si>
  <si>
    <t>RIB7</t>
  </si>
  <si>
    <t>Diaminohydroxyphoshoribosylaminopyrimidine deaminase; catalyzes the second step of the riboflavin biosynthesis pathway</t>
  </si>
  <si>
    <t>YBR154C</t>
  </si>
  <si>
    <t>RPB5</t>
  </si>
  <si>
    <t>RNA polymerase subunit ABC27, common to RNA polymerases I, II, and III; contacts DNA and affects transactivation</t>
  </si>
  <si>
    <t>DNA-directed RNA polymerase II complex|DNA-directed RNA polymerase I complex|DNA-directed RNA polymerase III complex</t>
  </si>
  <si>
    <t>YBR155W</t>
  </si>
  <si>
    <t>CNS1</t>
  </si>
  <si>
    <t>TPR-containing co-chaperone; binds both Hsp82p (Hsp90) and Ssa1p (Hsp70) and stimulates the ATPase activity of SSA1, ts mutants reduce Hsp82p function while over expression suppresses the phenotypes of an HSP82 ts allele and a cpr7 deletion</t>
  </si>
  <si>
    <t>YBR159W</t>
  </si>
  <si>
    <t>IFA38</t>
  </si>
  <si>
    <t>Microsomal beta-keto-reductase; contains oleate response element (ORE) sequence in the promoter region; mutants exhibit reduced VLCFA synthesis, accumulate high levels of dihydrosphingosine, phytosphingosine and medium-chain ceramides</t>
  </si>
  <si>
    <t>YBR160W</t>
  </si>
  <si>
    <t>CDC28</t>
  </si>
  <si>
    <t>Catalytic subunit of the main cell cycle cyclin-dependent kinase (CDK); alternately associates with G1 cyclins (CLNs) and G2/M cyclins (CLBs) which direct the CDK to specific substrates</t>
  </si>
  <si>
    <t>Cdc28p/Clb5p complex|Cdc28p/Cln2p complex|Cdc28p/Clb1p complex|Cdc28p/Clb6p complex|Cdc28p/Cln1p complex|Cdc28p/Clb3p complex|Cdc28p/Cln3p complex|Cdc28p/Clb4p complex|Cdc28p/Clb2p complex</t>
  </si>
  <si>
    <t>YBR162C</t>
  </si>
  <si>
    <t>TOS1</t>
  </si>
  <si>
    <t>Covalently-bound cell wall protein of unknown function; identified as a cell cycle regulated SBF target gene; deletion mutants are highly resistant to treatment with beta-1,3-glucanase; has sequence similarity to YJL171C</t>
  </si>
  <si>
    <t>YBR164C</t>
  </si>
  <si>
    <t>ARL1</t>
  </si>
  <si>
    <t>Soluble GTPase with a role in regulation of membrane traffic; regulates potassium influx; G protein of the Ras superfamily, similar to ADP-ribosylation factor</t>
  </si>
  <si>
    <t>YBR166C</t>
  </si>
  <si>
    <t>TYR1</t>
  </si>
  <si>
    <t>Prephenate dehydrogenase involved in tyrosine biosynthesis, expression is dependent on phenylalanine levels</t>
  </si>
  <si>
    <t>YBR167C</t>
  </si>
  <si>
    <t>POP7</t>
  </si>
  <si>
    <t>YBR169C</t>
  </si>
  <si>
    <t>SSE2</t>
  </si>
  <si>
    <t>Member of the heat shock protein 70 (HSP70) family; may be involved in protein folding; localized to the cytoplasm; highly homologous to the heat shock protein Sse1p</t>
  </si>
  <si>
    <t>YBR170C</t>
  </si>
  <si>
    <t>NPL4</t>
  </si>
  <si>
    <t>Endoplasmic reticulum and nuclear membrane protein, forms a complex with Cdc48p and Ufd1p that recognizes ubiquitinated proteins in the endoplasmic reticulum and delivers them to the proteasome for degradation</t>
  </si>
  <si>
    <t>Cdc48p complex</t>
  </si>
  <si>
    <t>YBR171W</t>
  </si>
  <si>
    <t>SEC66</t>
  </si>
  <si>
    <t>Non-essential subunit of Sec63 complex (Sec63p, Sec62p, Sec66p and Sec72p); with Sec61 complex, Kar2p/BiP and Lhs1p forms a channel competent for SRP-dependent and post-translational SRP-independent protein targeting and import into the ER</t>
  </si>
  <si>
    <t>Sec62p/Sec63p complex</t>
  </si>
  <si>
    <t>YBR172C</t>
  </si>
  <si>
    <t>SMY2</t>
  </si>
  <si>
    <t>Protein of unknown function involved in COPII vesicle formation; interacts with the Sec23p/Sec24p subcomplex; overexpression suppresses the temperature sensitivity of a myo2 mutant; has similarity to S. pombe Mpd2</t>
  </si>
  <si>
    <t>YBR173C</t>
  </si>
  <si>
    <t>UMP1</t>
  </si>
  <si>
    <t>Short-lived chaperone required for correct maturation of the 20S proteasome; may inhibit premature dimerization of proteasome half-mers; degraded by proteasome upon completion of its assembly</t>
  </si>
  <si>
    <t>YBR176W</t>
  </si>
  <si>
    <t>ECM31</t>
  </si>
  <si>
    <t>Ketopantoate hydroxymethyltransferase, required for pantothenic acid biosynthesis, converts 2-oxoisovalerate into 2-dehydropantoate</t>
  </si>
  <si>
    <t>YBR177C</t>
  </si>
  <si>
    <t>EHT1</t>
  </si>
  <si>
    <t>Acyl-coenzymeA:ethanol O-acyltransferase that plays a minor role in medium-chain fatty acid ethyl ester biosynthesis; possesses short-chain esterase activity; localizes to lipid particles and the mitochondrial outer membrane</t>
  </si>
  <si>
    <t>YBR179C</t>
  </si>
  <si>
    <t>FZO1</t>
  </si>
  <si>
    <t>Mitofusin, mitochondrial integral membrane protein involved in mitochondrial fusion and mitochondrial genome maintenance; contains N-terminal GTPase domain; targeted for destruction by cytosolic components of the ubiquitin-proteasome system</t>
  </si>
  <si>
    <t>Mgm1p/Ugo1p/Fzo1p complex</t>
  </si>
  <si>
    <t>YBR181C</t>
  </si>
  <si>
    <t>RPS6B</t>
  </si>
  <si>
    <t>Protein component of the small (40S) ribosomal subunit; identical to Rps6Ap and has similarity to rat S6 ribosomal protein</t>
  </si>
  <si>
    <t>YBR185C</t>
  </si>
  <si>
    <t>MBA1</t>
  </si>
  <si>
    <t>Membrane-associated mitochondrial ribosome receptor; involved in assembly of mitochondrial respiratory complexes; may act as a receptor for proteins destined for export from the mitochondrial matrix to the inner membrane</t>
  </si>
  <si>
    <t>YBR187W</t>
  </si>
  <si>
    <t>GDT1</t>
  </si>
  <si>
    <t>Putative protein of unknown function; expression is reduced in a gcr1 null mutant; GFP-fusion protein localizes to the vacuole; expression pattern and physical interactions suggest a possible role in ribosome biogenesis</t>
  </si>
  <si>
    <t>YBR188C</t>
  </si>
  <si>
    <t>NTC20</t>
  </si>
  <si>
    <t>Member of the NineTeen Complex (NTC) that contains Prp19p and stabilizes U6 snRNA in catalytic forms of the spliceosome containing U2, U5, and U6 snRNAs</t>
  </si>
  <si>
    <t>Prp19-associated complex</t>
  </si>
  <si>
    <t>YBR189W</t>
  </si>
  <si>
    <t>RPS9B</t>
  </si>
  <si>
    <t>Protein component of the small (40S) ribosomal subunit; nearly identical to Rps9Ap and has similarity to E. coli S4 and rat S9 ribosomal proteins</t>
  </si>
  <si>
    <t>YBR191W</t>
  </si>
  <si>
    <t>RPL21A</t>
  </si>
  <si>
    <t>Protein component of the large (60S) ribosomal subunit, nearly identical to Rpl21Bp and has similarity to rat L21 ribosomal protein</t>
  </si>
  <si>
    <t>YBR192W</t>
  </si>
  <si>
    <t>RIM2</t>
  </si>
  <si>
    <t>Mitochondrial pyrimidine nucleotide transporter; imports pyrimidine nucleoside triphosphates and exports pyrimidine nucleoside monophosphates; member of the mitochondrial carrier family</t>
  </si>
  <si>
    <t>YBR193C</t>
  </si>
  <si>
    <t>MED8</t>
  </si>
  <si>
    <t>Subunit of the RNA polymerase II mediator complex; associates with core polymerase subunits to form the RNA polymerase II holoenzyme; essential for transcriptional regulation</t>
  </si>
  <si>
    <t>YBR194W</t>
  </si>
  <si>
    <t>AIM4</t>
  </si>
  <si>
    <t>Protein proposed to be associated with the nuclear pore complex; null mutant is viable, displays elevated frequency of mitochondrial genome loss and is sensitive to freeze-thaw stress</t>
  </si>
  <si>
    <t>YBR195C</t>
  </si>
  <si>
    <t>MSI1</t>
  </si>
  <si>
    <t>Subunit of chromatin assembly factor I (CAF-1), negative regulator of the RAS/cAMP pathway via sequestration of Npr1p kinase; localizes to the nucleus and cytoplasm; homologous to human retinoblastoma binding proteins RbAp48 and RbAp46</t>
  </si>
  <si>
    <t>chromatin assembly complex</t>
  </si>
  <si>
    <t>YBR196C</t>
  </si>
  <si>
    <t>PGI1</t>
  </si>
  <si>
    <t>Glycolytic enzyme phosphoglucose isomerase, catalyzes the interconversion of glucose-6-phosphate and fructose-6-phosphate; required for cell cycle progression and completion of the gluconeogenic events of sporulation</t>
  </si>
  <si>
    <t>YBR197C</t>
  </si>
  <si>
    <t>Putative protein of unknown function; green fluorescent protein (GFP)-fusion protein localizes to the cytoplasm and nucleus; YBR197C is not an essential gene</t>
  </si>
  <si>
    <t>YBR198C</t>
  </si>
  <si>
    <t>TAF5</t>
  </si>
  <si>
    <t>Subunit (90 kDa) of TFIID and SAGA complexes, involved in RNA polymerase II transcription initiation and in chromatin modification</t>
  </si>
  <si>
    <t>transcription factor TFIID complex|SAGA complex|SLIK (SAGA-like) complex</t>
  </si>
  <si>
    <t>YBR199W</t>
  </si>
  <si>
    <t>KTR4</t>
  </si>
  <si>
    <t>Putative mannosyltransferase involved in protein glycosylation; member of the KRE2/MNT1 mannosyltransferase family</t>
  </si>
  <si>
    <t>YBR200W</t>
  </si>
  <si>
    <t>BEM1</t>
  </si>
  <si>
    <t>Protein containing SH3-domains, involved in establishing cell polarity and morphogenesis; functions as a scaffold protein for complexes that include Cdc24p, Ste5p, Ste20p, and Rsr1p</t>
  </si>
  <si>
    <t>YBR202W</t>
  </si>
  <si>
    <t>MCM7</t>
  </si>
  <si>
    <t>Component of the hexameric MCM complex, which is important for priming origins of DNA replication in G1 and becomes an active ATP-dependent helicase that promotes DNA melting and elongation when activated by Cdc7p-Dbf4p in S-phase</t>
  </si>
  <si>
    <t>YBR204C</t>
  </si>
  <si>
    <t>Serine hydrolase; YBR204C is not an essential gene</t>
  </si>
  <si>
    <t>YBR205W</t>
  </si>
  <si>
    <t>KTR3</t>
  </si>
  <si>
    <t>Putative alpha-1,2-mannosyltransferase involved in O- and N-linked protein glycosylation; member of the KRE2/MNT1 mannosyltransferase family</t>
  </si>
  <si>
    <t>YBR207W</t>
  </si>
  <si>
    <t>FTH1</t>
  </si>
  <si>
    <t>Putative high affinity iron transporter involved in transport of intravacuolar stores of iron; forms complex with Fet5p; expression is regulated by iron; proposed to play indirect role in endocytosis</t>
  </si>
  <si>
    <t>Fth1p/Fet5p complex</t>
  </si>
  <si>
    <t>YBR208C</t>
  </si>
  <si>
    <t>DUR1</t>
  </si>
  <si>
    <t>Urea amidolyase, contains both urea carboxylase and allophanate hydrolase activities, degrades urea to CO2 and NH3; expression sensitive to nitrogen catabolite repression and induced by allophanate, an intermediate in allantoin degradation</t>
  </si>
  <si>
    <t>YBR211C</t>
  </si>
  <si>
    <t>AME1</t>
  </si>
  <si>
    <t>Essential kinetochore protein associated with microtubules and spindle pole bodies; component of the kinetochore sub-complex COMA (Ctf19p, Okp1p, Mcm21p, Ame1p); involved in spindle checkpoint maintenance</t>
  </si>
  <si>
    <t>COMA complex</t>
  </si>
  <si>
    <t>YBR212W</t>
  </si>
  <si>
    <t>NGR1</t>
  </si>
  <si>
    <t>RNA binding protein that negatively regulates growth rate; interacts with the 3' UTR of the mitochondrial porin (POR1) mRNA and enhances its degradation; overexpression impairs mitochondrial function; expressed in stationary phase</t>
  </si>
  <si>
    <t>YBR213W</t>
  </si>
  <si>
    <t>MET8</t>
  </si>
  <si>
    <t>Bifunctional dehydrogenase and ferrochelatase, involved in the biosynthesis of siroheme, a prosthetic group used by sulfite reductase; required for sulfate assimilation and methionine biosynthesis</t>
  </si>
  <si>
    <t>YBR214W</t>
  </si>
  <si>
    <t>SDS24</t>
  </si>
  <si>
    <t>One of two S. cerevisiae homologs (Sds23p and Sds24p) of the S. pombe Sds23 protein, which is implicated in APC/cyclosome regulation; involved in cell separation during budding; may play an indirect role in fluid-phase endocytosis</t>
  </si>
  <si>
    <t>YBR215W</t>
  </si>
  <si>
    <t>HPC2</t>
  </si>
  <si>
    <t>Subunit of the HIR complex, a nucleosome assembly complex involved in regulation of histone gene transcription; mutants display synthetic defects with subunits of FACT, a complex that allows passage of RNA Pol II through nucleosomes</t>
  </si>
  <si>
    <t>YBR218C</t>
  </si>
  <si>
    <t>PYC2</t>
  </si>
  <si>
    <t>Pyruvate carboxylase isoform, cytoplasmic enzyme that converts pyruvate to oxaloacetate; highly similar to isoform Pyc1p but differentially regulated; mutations in the human homolog are associated with lactic acidosis</t>
  </si>
  <si>
    <t>YBR221C</t>
  </si>
  <si>
    <t>PDB1</t>
  </si>
  <si>
    <t>E1 beta subunit of the pyruvate dehydrogenase (PDH) complex, which is an evolutionarily-conserved multi-protein complex found in mitochondria</t>
  </si>
  <si>
    <t>mitochondrial pyruvate dehydrogenase complex</t>
  </si>
  <si>
    <t>YBR222C</t>
  </si>
  <si>
    <t>PCS60</t>
  </si>
  <si>
    <t>Peroxisomal protein that binds AMP and mRNA, localizes to both the peroxisomal peripheral membrane and matrix, expression is highly inducible by oleic acid, similar to E. coli long chain acyl-CoA synthetase</t>
  </si>
  <si>
    <t>YBR223C</t>
  </si>
  <si>
    <t>TDP1</t>
  </si>
  <si>
    <t>Tyrosyl-DNA Phosphodiesterase I, hydrolyzes 3' and 5'-phosphotyrosyl bonds, involved in the repair of DNA lesions created by topoisomerase I and topoisomerase II; mutations in human homolog result in the neurodegenerative disease SCANI</t>
  </si>
  <si>
    <t>YBR225W</t>
  </si>
  <si>
    <t>Putative protein of unknown function; non-essential gene identified in a screen for mutants affected in mannosylphophorylation of cell wall components</t>
  </si>
  <si>
    <t>YBR227C</t>
  </si>
  <si>
    <t>MCX1</t>
  </si>
  <si>
    <t>Mitochondrial matrix protein; putative ATP-binding chaperone with non-proteolytic function; similar to bacterial ClpX proteins</t>
  </si>
  <si>
    <t>YBR229C</t>
  </si>
  <si>
    <t>ROT2</t>
  </si>
  <si>
    <t>Glucosidase II catalytic subunit required for normal cell wall synthesis; mutations in rot2 suppress tor2 mutations, and are synthetically lethal with rot1 mutations</t>
  </si>
  <si>
    <t>Rot2p/Gtb1p complex</t>
  </si>
  <si>
    <t>YBR230C</t>
  </si>
  <si>
    <t>OM14</t>
  </si>
  <si>
    <t>Integral mitochondrial outer membrane protein; abundance is decreased in cells grown in glucose relative to other carbon sources; appears to contain 3 alpha-helical transmembrane segments; ORF encodes a 97-basepair intron</t>
  </si>
  <si>
    <t>YBR231C</t>
  </si>
  <si>
    <t>SWC5</t>
  </si>
  <si>
    <t>Protein of unknown function, component of the SWR1 complex, which exchanges histone variant H2AZ (Htz1p) for chromatin-bound histone H2A</t>
  </si>
  <si>
    <t>YBR233W</t>
  </si>
  <si>
    <t>PBP2</t>
  </si>
  <si>
    <t>RNA binding protein with similarity to mammalian heterogeneous nuclear RNP K protein, involved in the regulation of telomere position effect and telomere length</t>
  </si>
  <si>
    <t>YBR233W-A</t>
  </si>
  <si>
    <t>DAD3</t>
  </si>
  <si>
    <t>Essential subunit of the Dam1 complex (aka DASH complex), couples kinetochores to the force produced by MT depolymerization thereby aiding in chromosome segregation; is transferred to the kinetochore prior to mitosis</t>
  </si>
  <si>
    <t>DASH complex</t>
  </si>
  <si>
    <t>YBR234C</t>
  </si>
  <si>
    <t>ARC40</t>
  </si>
  <si>
    <t>Subunit of the ARP2/3 complex, which is required for the motility and integrity of cortical actin patches</t>
  </si>
  <si>
    <t>Arp2/3 protein complex</t>
  </si>
  <si>
    <t>YBR235W</t>
  </si>
  <si>
    <t>Putative ion transporter, similar to mammalian electroneutral Na(+)-(K+)-C1- cotransporter family; YBR235W is not an essential gene</t>
  </si>
  <si>
    <t>YBR236C</t>
  </si>
  <si>
    <t>ABD1</t>
  </si>
  <si>
    <t>Methyltransferase, catalyzes the transfer of a methyl group from S-adenosylmethionine to the GpppN terminus of capped mRNA</t>
  </si>
  <si>
    <t>YBR237W</t>
  </si>
  <si>
    <t>PRP5</t>
  </si>
  <si>
    <t>RNA helicase in the DEAD-box family, necessary for prespliceosome formation, bridges U1 and U2 snRNPs and enables stable U2 snRNP association with intron RNA</t>
  </si>
  <si>
    <t>YBR238C</t>
  </si>
  <si>
    <t>Mitochondrial membrane protein with similarity to Rmd9p; not required for respiratory growth but causes a synthetic respiratory defect in combination with rmd9 mutations; transcriptionally up-regulated by TOR; deletion increases life span</t>
  </si>
  <si>
    <t>YBR239C</t>
  </si>
  <si>
    <t>Transcriptional regulator of nonfermentable carbon utilization; GFP-fusion protein localizes to cytoplasm, nucleus; null mutation affects periodicity of transcriptional and metabolic oscillation; plays role in restricting Ty1 transposition</t>
  </si>
  <si>
    <t>YBR242W</t>
  </si>
  <si>
    <t>Putative protein of unknown function; green fluorescent protein (GFP)-fusion protein localizes to the cytoplasm and nucleus; YBR242W is not an essential gene</t>
  </si>
  <si>
    <t>YBR244W</t>
  </si>
  <si>
    <t>GPX2</t>
  </si>
  <si>
    <t>Phospholipid hydroperoxide glutathione peroxidase induced by glucose starvation that protects cells from phospholipid hydroperoxides and nonphospholipid peroxides during oxidative stress</t>
  </si>
  <si>
    <t>YBR245C</t>
  </si>
  <si>
    <t>ISW1</t>
  </si>
  <si>
    <t>Member of the imitation-switch (ISWI) class of ATP-dependent chromatin remodeling complexes; ATPase that forms a complex with Ioc2p and Ioc4p to regulate transcription elongation, and a complex with Ioc3p to repress transcription initiation</t>
  </si>
  <si>
    <t>ISW1a complex|ISW1b complex</t>
  </si>
  <si>
    <t>YBR246W</t>
  </si>
  <si>
    <t>RRT2</t>
  </si>
  <si>
    <t>Putative protein of unknown function; non-essential gene identified in a screen for mutants with increased levels of rDNA transcription; null mutants display a weak carboxypeptidase Y missorting/secretion phenotype</t>
  </si>
  <si>
    <t>YBR247C</t>
  </si>
  <si>
    <t>ENP1</t>
  </si>
  <si>
    <t>Protein associated with U3 and U14 snoRNAs, required for pre-rRNA processing and 40S ribosomal subunit synthesis; localized in the nucleus and concentrated in the nucleolus</t>
  </si>
  <si>
    <t>YBR248C</t>
  </si>
  <si>
    <t>HIS7</t>
  </si>
  <si>
    <t>Imidazole glycerol phosphate synthase (glutamine amidotransferase:cyclase), catalyzes the fifth and sixth steps of histidine biosynthesis and also produces 5-aminoimidazole-4-carboxamide ribotide (AICAR), a purine precursor</t>
  </si>
  <si>
    <t>YBR249C</t>
  </si>
  <si>
    <t>ARO4</t>
  </si>
  <si>
    <t>3-deoxy-D-arabino-heptulosonate-7-phosphate (DAHP) synthase, catalyzes the first step in aromatic amino acid biosynthesis and is feedback-inhibited by tyrosine or high concentrations of phenylalanine or tryptophan</t>
  </si>
  <si>
    <t>YBR251W</t>
  </si>
  <si>
    <t>MRPS5</t>
  </si>
  <si>
    <t>YBR252W</t>
  </si>
  <si>
    <t>DUT1</t>
  </si>
  <si>
    <t>dUTPase, catalyzes hydrolysis of dUTP to dUMP and PPi, thereby preventing incorporation of uracil into DNA during replication; critical for the maintenance of genetic stability</t>
  </si>
  <si>
    <t>YBR253W</t>
  </si>
  <si>
    <t>SRB6</t>
  </si>
  <si>
    <t>YBR255W</t>
  </si>
  <si>
    <t>MTC4</t>
  </si>
  <si>
    <t>Protein of unknown function, required for normal growth rate at 15 degrees C; green fluorescent protein (GFP)-fusion protein localizes to the cytoplasm in a punctate pattern; mtc4 is synthetically sick with cdc13-1</t>
  </si>
  <si>
    <t>YBR256C</t>
  </si>
  <si>
    <t>RIB5</t>
  </si>
  <si>
    <t>Riboflavin synthase; catalyzes the last step of the riboflavin biosynthesis pathway</t>
  </si>
  <si>
    <t>YBR257W</t>
  </si>
  <si>
    <t>POP4</t>
  </si>
  <si>
    <t>Subunit of both RNase MRP, which cleaves pre-rRNA, and nuclear RNase P, which cleaves tRNA precursors to generate mature 5' ends; binds to the RPR1 RNA subunit in RNase P</t>
  </si>
  <si>
    <t>YBR258C</t>
  </si>
  <si>
    <t>SHG1</t>
  </si>
  <si>
    <t>Subunit of the COMPASS (Set1C) complex, which methylates histone H3 on lysine 4 and is required in transcriptional silencing near telomeres</t>
  </si>
  <si>
    <t>COMPASS complex</t>
  </si>
  <si>
    <t>YBR260C</t>
  </si>
  <si>
    <t>RGD1</t>
  </si>
  <si>
    <t>GTPase-activating protein (RhoGAP) for Rho3p and Rho4p, possibly involved in control of actin cytoskeleton organization</t>
  </si>
  <si>
    <t>YBR261C</t>
  </si>
  <si>
    <t>TAE1</t>
  </si>
  <si>
    <t>AdoMet-dependent proline methyltransferase; catalyzes the dimethylation of ribosomal proteins Rpl12 and Rps25 at N-terminal proline residues; has a role in protein synthesis; fusion protein localizes to the cytoplasm</t>
  </si>
  <si>
    <t>YBR262C</t>
  </si>
  <si>
    <t>AIM5</t>
  </si>
  <si>
    <t>Protein of unknown function; the authentic, non-tagged protein is detected in purified mitochondria in high-throughput studies; null mutant displays elevated frequency of mitochondrial genome loss</t>
  </si>
  <si>
    <t>YBR263W</t>
  </si>
  <si>
    <t>SHM1</t>
  </si>
  <si>
    <t>Mitochondrial serine hydroxymethyltransferase, converts serine to glycine plus 5,10 methylenetetrahydrofolate; involved in generating precursors for purine, pyrimidine, amino acid, and lipid biosynthesis; reverse reaction generates serine</t>
  </si>
  <si>
    <t>YBR264C</t>
  </si>
  <si>
    <t>YPT10</t>
  </si>
  <si>
    <t>Rab family GTP-binding protein that contains the PEST signal sequence specific for proteolytic enzymes; may be involved in vesicular transport; overexpression leads to accumulation of Golgi-like cisternae with budding vesicles</t>
  </si>
  <si>
    <t>YBR265W</t>
  </si>
  <si>
    <t>TSC10</t>
  </si>
  <si>
    <t>3-ketosphinganine reductase, catalyzes the second step in phytosphingosine synthesis, essential for growth in the absence of exogenous dihydrosphingosine or phytosphingosine, member of short chain dehydrogenase/reductase protein family</t>
  </si>
  <si>
    <t>YBR267W</t>
  </si>
  <si>
    <t>REI1</t>
  </si>
  <si>
    <t>Cytoplasmic pre-60S factor; required for the correct recycling of shuttling factors Alb1, Arx1 and Tif6 at the end of the ribosomal large subunit biogenesis; involved in bud growth in the mitotic signaling network</t>
  </si>
  <si>
    <t>YBR269C</t>
  </si>
  <si>
    <t>FMP21</t>
  </si>
  <si>
    <t>YBR271W</t>
  </si>
  <si>
    <t>Putative S-adenosylmethionine-dependent methyltransferase of the seven beta-strand family; green fluorescent protein (GFP)-fusion protein localizes to the cytoplasm; predicted to be involved in ribosome biogenesis</t>
  </si>
  <si>
    <t>YBR272C</t>
  </si>
  <si>
    <t>HSM3</t>
  </si>
  <si>
    <t>Proteasome-interacting protein involved in the assembly of the base subcomplex of the 19S proteasomal regulatory particle (RP); involved in DNA mismatch repair during slow growth; weak similarity to Msh1p; related to human 19S subunit S5b</t>
  </si>
  <si>
    <t>YBR273C</t>
  </si>
  <si>
    <t>UBX7</t>
  </si>
  <si>
    <t>UBX (ubiquitin regulatory X) domain-containing protein that interacts with Cdc48p</t>
  </si>
  <si>
    <t>YBR274W</t>
  </si>
  <si>
    <t>CHK1</t>
  </si>
  <si>
    <t>Serine/threonine kinase and DNA damage checkpoint effector, mediates cell cycle arrest via phosphorylation of Pds1p; phosphorylated by checkpoint signal transducer Mec1p; homolog of S. pombe and mammalian Chk1 checkpoint kinase</t>
  </si>
  <si>
    <t>YBR275C</t>
  </si>
  <si>
    <t>RIF1</t>
  </si>
  <si>
    <t>Protein that binds to the Rap1p C-terminus and acts synergistically with Rif2p to help control telomere length and establish telomeric silencing; deletion results in telomere elongation</t>
  </si>
  <si>
    <t>YBR276C</t>
  </si>
  <si>
    <t>PPS1</t>
  </si>
  <si>
    <t>Protein phosphatase with specificity for serine, threonine, and tyrosine residues; has a role in the DNA synthesis phase of the cell cycle</t>
  </si>
  <si>
    <t>YBR278W</t>
  </si>
  <si>
    <t>DPB3</t>
  </si>
  <si>
    <t>Third-largest subunit of DNA polymerase II (DNA polymerase epsilon), required to maintain fidelity of chromosomal replication and also for inheritance of telomeric silencing; mRNA abundance peaks at the G1/S boundary of the cell cycle</t>
  </si>
  <si>
    <t>DNA polymerase epsilon complex</t>
  </si>
  <si>
    <t>YBR279W</t>
  </si>
  <si>
    <t>PAF1</t>
  </si>
  <si>
    <t>Component of the Paf1p complex that binds to and modulates the activity of RNA polymerases I and II; required for expression of a subset of genes, including cell cycle-regulated genes; homolog of human PD2/hPAF1</t>
  </si>
  <si>
    <t>Cdc73p/Paf1p complex</t>
  </si>
  <si>
    <t>YBR280C</t>
  </si>
  <si>
    <t>SAF1</t>
  </si>
  <si>
    <t>F-Box protein involved in proteasome-dependent degradation of Aah1p during entry of cells into quiescence; interacts with Skp1</t>
  </si>
  <si>
    <t>YBR281C</t>
  </si>
  <si>
    <t>DUG2</t>
  </si>
  <si>
    <t>Probable di- and tri-peptidase; forms a complex with Dug1p and Dug3p to degrade glutathione (GSH) and other peptides containing a gamma-glu-X bond in an alternative pathway to GSH degradation by gamma-glutamyl transpeptidase (Ecm38p)</t>
  </si>
  <si>
    <t>GSH degradosomal complex</t>
  </si>
  <si>
    <t>YBR282W</t>
  </si>
  <si>
    <t>MRPL27</t>
  </si>
  <si>
    <t>YBR283C</t>
  </si>
  <si>
    <t>SSH1</t>
  </si>
  <si>
    <t>Subunit of the Ssh1 translocon complex; Sec61p homolog involved in co-translational pathway of protein translocation; not essential</t>
  </si>
  <si>
    <t>Ssh1p translocon complex</t>
  </si>
  <si>
    <t>YBR286W</t>
  </si>
  <si>
    <t>APE3</t>
  </si>
  <si>
    <t>Vacuolar aminopeptidase Y, processed to mature form by Prb1p</t>
  </si>
  <si>
    <t>YBR288C</t>
  </si>
  <si>
    <t>APM3</t>
  </si>
  <si>
    <t>Mu3-like subunit of the clathrin associated protein complex (AP-3); functions in transport of alkaline phosphatase to the vacuole via the alternate pathway</t>
  </si>
  <si>
    <t>AP-3 adaptor complex</t>
  </si>
  <si>
    <t>YBR289W</t>
  </si>
  <si>
    <t>SNF5</t>
  </si>
  <si>
    <t>Subunit of the SWI/SNF chromatin remodeling complex involved in transcriptional regulation; functions interdependently in transcriptional activation with Snf2p and Snf6p</t>
  </si>
  <si>
    <t>SWI/SNF complex</t>
  </si>
  <si>
    <t>YBR291C</t>
  </si>
  <si>
    <t>CTP1</t>
  </si>
  <si>
    <t>Mitochondrial inner membrane citrate transporter, member of the mitochondrial carrier family</t>
  </si>
  <si>
    <t>YBR292C</t>
  </si>
  <si>
    <t>Dubious open reading frame unlikely to encode a protein, based on available experimental and comparative sequence data; YBR292C is not an essential gene</t>
  </si>
  <si>
    <t>YBR302C</t>
  </si>
  <si>
    <t>COS2</t>
  </si>
  <si>
    <t>Protein of unknown function, member of the DUP380 subfamily of conserved, often subtelomerically-encoded proteins</t>
  </si>
  <si>
    <t>YCL001W</t>
  </si>
  <si>
    <t>RER1</t>
  </si>
  <si>
    <t>Protein involved in retention of membrane proteins, including Sec12p, in the ER; localized to Golgi; functions as a retrieval receptor in returning membrane proteins to the ER</t>
  </si>
  <si>
    <t>YCL009C</t>
  </si>
  <si>
    <t>ILV6</t>
  </si>
  <si>
    <t>Regulatory subunit of acetolactate synthase, which catalyzes the first step of branched-chain amino acid biosynthesis; enhances activity of the Ilv2p catalytic subunit, localizes to mitochondria</t>
  </si>
  <si>
    <t>acetolactate synthase complex</t>
  </si>
  <si>
    <t>YCL010C</t>
  </si>
  <si>
    <t>SGF29</t>
  </si>
  <si>
    <t>Probable subunit of SAGA histone acetyltransferase complex</t>
  </si>
  <si>
    <t>YCL011C</t>
  </si>
  <si>
    <t>GBP2</t>
  </si>
  <si>
    <t>Poly(A+) RNA-binding protein, involved in the export of mRNAs from the nucleus to the cytoplasm; similar to Hrb1p and Npl3p; also binds single-stranded telomeric repeat sequence in vitro</t>
  </si>
  <si>
    <t>YCL014W</t>
  </si>
  <si>
    <t>BUD3</t>
  </si>
  <si>
    <t>Protein involved in bud-site selection and required for axial budding pattern; localizes with septins to bud neck in mitosis and may constitute an axial landmark for next round of budding</t>
  </si>
  <si>
    <t>YCL016C</t>
  </si>
  <si>
    <t>DCC1</t>
  </si>
  <si>
    <t>Subunit of a complex with Ctf8p and Ctf18p that shares some components with Replication Factor C, required for sister chromatid cohesion and telomere length maintenance</t>
  </si>
  <si>
    <t>DNA replication factor C complex (Ctf18p/Ctf8p/dcc1p)</t>
  </si>
  <si>
    <t>YCL017C</t>
  </si>
  <si>
    <t>NFS1</t>
  </si>
  <si>
    <t>Cysteine desulfurase involved in iron-sulfur cluster (Fe/S) biogenesis and in thio-modification of mitochondrial and cytoplasmic tRNAs; essential protein located predominantly in mitochondria</t>
  </si>
  <si>
    <t>Nfs1p/Isd11p complex</t>
  </si>
  <si>
    <t>YCL018W</t>
  </si>
  <si>
    <t>LEU2</t>
  </si>
  <si>
    <t>Beta-isopropylmalate dehydrogenase (IMDH), catalyzes the third step in the leucine biosynthesis pathway</t>
  </si>
  <si>
    <t>YCL024W</t>
  </si>
  <si>
    <t>KCC4</t>
  </si>
  <si>
    <t>Protein kinase of the bud neck involved in the septin checkpoint, associates with septin proteins, negatively regulates Swe1p by phosphorylation, shows structural homology to bud neck kinases Gin4p and Hsl1p</t>
  </si>
  <si>
    <t>YCL025C</t>
  </si>
  <si>
    <t>AGP1</t>
  </si>
  <si>
    <t>Low-affinity amino acid permease with broad substrate range, involved in uptake of asparagine, glutamine, and other amino acids; expression is regulated by the SPS plasma membrane amino acid sensor system (Ssy1p-Ptr3p-Ssy5p)</t>
  </si>
  <si>
    <t>YCL026C-A</t>
  </si>
  <si>
    <t>FRM2</t>
  </si>
  <si>
    <t>Protein of unknown function, involved in the integration of lipid signaling pathways with cellular homeostasis; expression induced in cells treated with the mycotoxin patulin; has similarity to bacterial nitroreductases</t>
  </si>
  <si>
    <t>YCL026C-B</t>
  </si>
  <si>
    <t>HBN1</t>
  </si>
  <si>
    <t>Putative protein of unknown function; similar to bacterial nitroreductases; green fluorescent protein (GFP)-fusion protein localizes to the cytoplasm and nucleus; protein becomes insoluble upon intracellular iron depletion</t>
  </si>
  <si>
    <t>YCL028W</t>
  </si>
  <si>
    <t>RNQ1</t>
  </si>
  <si>
    <t>[PIN(+)] prion, an infectious protein conformation that is generally an ordered protein aggregate</t>
  </si>
  <si>
    <t>YCL029C</t>
  </si>
  <si>
    <t>BIK1</t>
  </si>
  <si>
    <t>Microtubule-associated protein, component of the interface between microtubules and kinetochore, involved in sister chromatid separation; essential in polyploid cells but not in haploid or diploid cells; ortholog of mammalian CLIP-170</t>
  </si>
  <si>
    <t>YCL030C</t>
  </si>
  <si>
    <t>HIS4</t>
  </si>
  <si>
    <t>Multifunctional enzyme containing phosphoribosyl-ATP pyrophosphatase, phosphoribosyl-AMP cyclohydrolase, and histidinol dehydrogenase activities; catalyzes the second, third, ninth and tenth steps in histidine biosynthesis</t>
  </si>
  <si>
    <t>YCL031C</t>
  </si>
  <si>
    <t>RRP7</t>
  </si>
  <si>
    <t>Essential protein involved in rRNA processing and ribosome biogenesis</t>
  </si>
  <si>
    <t>UTP C complex|CURI complex</t>
  </si>
  <si>
    <t>YCL032W</t>
  </si>
  <si>
    <t>STE50</t>
  </si>
  <si>
    <t>Protein involved in mating response, invasive/filamentous growth, and osmotolerance, acts as an adaptor that links G protein-associated Cdc42p-Ste20p complex to the effector Ste11p to modulate signal transduction</t>
  </si>
  <si>
    <t>YCL033C</t>
  </si>
  <si>
    <t>MXR2</t>
  </si>
  <si>
    <t>Methionine-R-sulfoxide reductase, involved in the response to oxidative stress; protects iron-sulfur clusters from oxidative inactivation along with MXR1; involved in the regulation of lifespan</t>
  </si>
  <si>
    <t>YCL034W</t>
  </si>
  <si>
    <t>LSB5</t>
  </si>
  <si>
    <t>Protein of unknown function; binds Las17p, which is a homolog of human Wiskott-Aldrich Syndrome protein involved in actin patch assembly and actin polymerization; may mediate disassembly of the Pan1 complex from the endocytic coat</t>
  </si>
  <si>
    <t>YCL035C</t>
  </si>
  <si>
    <t>GRX1</t>
  </si>
  <si>
    <t>Hydroperoxide and superoxide-radical responsive heat-stable glutathione-dependent disulfide oxidoreductase with active site cysteine pair; protects cells from oxidative damage</t>
  </si>
  <si>
    <t>YCL036W</t>
  </si>
  <si>
    <t>GFD2</t>
  </si>
  <si>
    <t>Protein of unknown function, identified as a high-copy suppressor of a dbp5 mutation</t>
  </si>
  <si>
    <t>YCL037C</t>
  </si>
  <si>
    <t>SRO9</t>
  </si>
  <si>
    <t>Cytoplasmic RNA-binding protein that associates with translating ribosomes; involved in heme regulation of Hap1p as a component of the HMC complex, also involved in the organization of actin filaments; contains a La motif</t>
  </si>
  <si>
    <t>YCL039W</t>
  </si>
  <si>
    <t>GID7</t>
  </si>
  <si>
    <t>Protein of unknown function, involved in proteasome-dependent catabolite inactivation of fructose-1,6-bisphosphatase; contains six WD40 repeats; computational analysis suggests that Gid7p and Moh1p have similar functions</t>
  </si>
  <si>
    <t>FBP degradation complex</t>
  </si>
  <si>
    <t>YCL040W</t>
  </si>
  <si>
    <t>GLK1</t>
  </si>
  <si>
    <t>Glucokinase, catalyzes the phosphorylation of glucose at C6 in the first irreversible step of glucose metabolism; one of three glucose phosphorylating enzymes; expression regulated by non-fermentable carbon sources</t>
  </si>
  <si>
    <t>YCL043C</t>
  </si>
  <si>
    <t>PDI1</t>
  </si>
  <si>
    <t>Protein disulfide isomerase, multifunctional protein resident in the endoplasmic reticulum lumen, essential for the formation of disulfide bonds in secretory and cell-surface proteins, unscrambles non-native disulfide bonds</t>
  </si>
  <si>
    <t>YCL044C</t>
  </si>
  <si>
    <t>MGR1</t>
  </si>
  <si>
    <t>Subunit of the mitochondrial (mt) i-AAA protease supercomplex, which degrades misfolded mitochondrial proteins; forms a subcomplex with Mgr3p that binds to substrates to facilitate proteolysis; required for growth of cells lacking mtDNA</t>
  </si>
  <si>
    <t>i-AAA complex</t>
  </si>
  <si>
    <t>YCL045C</t>
  </si>
  <si>
    <t>EMC1</t>
  </si>
  <si>
    <t>Member of a transmembrane complex required for efficient folding of proteins in the ER; null mutant displays induction of the unfolded protein response; interacts with Gal80p</t>
  </si>
  <si>
    <t>YCL047C</t>
  </si>
  <si>
    <t>Putative protein of unknown function</t>
  </si>
  <si>
    <t>YCL050C</t>
  </si>
  <si>
    <t>APA1</t>
  </si>
  <si>
    <t>Diadenosine 5',5''-P1,P4-tetraphosphate phosphorylase I (AP4A phosphorylase), involved in catabolism of bis(5'-nucleosidyl) tetraphosphates; has similarity to Apa2p</t>
  </si>
  <si>
    <t>YCL051W</t>
  </si>
  <si>
    <t>LRE1</t>
  </si>
  <si>
    <t>Protein involved in control of cell wall structure and stress response; inhibits Cbk1p protein kinase activity; overproduction confers resistance to cell-wall degrading enzymes</t>
  </si>
  <si>
    <t>YCL052C</t>
  </si>
  <si>
    <t>PBN1</t>
  </si>
  <si>
    <t>Essential component of glycosylphosphatidylinositol-mannosyltransferase I, required for the autocatalytic post-translational processing of the protease B precursor Prb1p, localizes to ER in lumenal orientation; homolog of mammalian PIG-X</t>
  </si>
  <si>
    <t>YCL054W</t>
  </si>
  <si>
    <t>SPB1</t>
  </si>
  <si>
    <t>AdoMet-dependent methyltransferase involved in rRNA processing and 60S ribosomal subunit maturation; methylates G2922 in the tRNA docking site of the large subunit rRNA and in the absence of snR52, U2921; suppressor of PAB1 mutants</t>
  </si>
  <si>
    <t>YCL057C-A</t>
  </si>
  <si>
    <t>YCL057W</t>
  </si>
  <si>
    <t>PRD1</t>
  </si>
  <si>
    <t>Zinc metalloendopeptidase, found in the cytoplasm and intermembrane space of mitochondria; with Cym1p, involved in degradation of mitochondrial proteins and of presequence peptides cleaved from imported proteins</t>
  </si>
  <si>
    <t>YCL059C</t>
  </si>
  <si>
    <t>KRR1</t>
  </si>
  <si>
    <t>Essential nucleolar protein required for the synthesis of 18S rRNA and for the assembly of 40S ribosomal subunit</t>
  </si>
  <si>
    <t>YCL061C</t>
  </si>
  <si>
    <t>MRC1</t>
  </si>
  <si>
    <t>S-phase checkpoint protein required for DNA replication; interacts with and stabilizes Pol2p at stalled replication forks during stress, where it forms a pausing complex with Tof1p and is phosphorylated by Mec1p; protects uncapped telomeres</t>
  </si>
  <si>
    <t>Tof1p/Mrc1p/Csm3p complex</t>
  </si>
  <si>
    <t>YCL064C</t>
  </si>
  <si>
    <t>CHA1</t>
  </si>
  <si>
    <t>Catabolic L-serine (L-threonine) deaminase, catalyzes the degradation of both L-serine and L-threonine; required to use serine or threonine as the sole nitrogen source, transcriptionally induced by serine and threonine</t>
  </si>
  <si>
    <t>YCR002C</t>
  </si>
  <si>
    <t>CDC10</t>
  </si>
  <si>
    <t>Component of the septin ring of the mother-bud neck that is required for cytokinesis; septins recruit proteins to the neck and can act as a barrier to diffusion at the membrane, and they comprise the 10nm filaments seen with EM</t>
  </si>
  <si>
    <t>YCR003W</t>
  </si>
  <si>
    <t>MRPL32</t>
  </si>
  <si>
    <t>YCR004C</t>
  </si>
  <si>
    <t>YCP4</t>
  </si>
  <si>
    <t>Protein of unknown function, has sequence and structural similarity to flavodoxins; predicted to be palmitoylated; the authentic, non-tagged protein is detected in highly purified mitochondria in high-throughput studies</t>
  </si>
  <si>
    <t>YCR005C</t>
  </si>
  <si>
    <t>CIT2</t>
  </si>
  <si>
    <t>Citrate synthase, catalyzes the condensation of acetyl coenzyme A and oxaloacetate to form citrate, peroxisomal isozyme involved in glyoxylate cycle; expression is controlled by Rtg1p and Rtg2p transcription factors</t>
  </si>
  <si>
    <t>YCR008W</t>
  </si>
  <si>
    <t>SAT4</t>
  </si>
  <si>
    <t>Ser/Thr protein kinase involved in salt tolerance; funtions in regulation of Trk1p-Trk2p potassium transporter; partially redundant with Hal5p; has similarity to Npr1p</t>
  </si>
  <si>
    <t>YCR009C</t>
  </si>
  <si>
    <t>RVS161</t>
  </si>
  <si>
    <t>Amphiphysin-like lipid raft protein; interacts with Rvs167p and regulates polarization of the actin cytoskeleton, endocytosis, cell polarity, cell fusion and viability following starvation or osmotic stress</t>
  </si>
  <si>
    <t>Rvs161p/Rvs167p complex</t>
  </si>
  <si>
    <t>YCR011C</t>
  </si>
  <si>
    <t>ADP1</t>
  </si>
  <si>
    <t>Putative ATP-dependent permease of the ABC transporter family of proteins</t>
  </si>
  <si>
    <t>YCR012W</t>
  </si>
  <si>
    <t>PGK1</t>
  </si>
  <si>
    <t>3-phosphoglycerate kinase, catalyzes transfer of high-energy phosphoryl groups from the acyl phosphate of 1,3-bisphosphoglycerate to ADP to produce ATP; key enzyme in glycolysis and gluconeogenesis</t>
  </si>
  <si>
    <t>YCR015C</t>
  </si>
  <si>
    <t>Putative protein of unknown function; YCR015C is not an essential gene</t>
  </si>
  <si>
    <t>YCR016W</t>
  </si>
  <si>
    <t>Putative protein of unknown function; green fluorescent protein (GFP)-fusion protein localizes to the nucleolus and nucleus; predicted to be involved in ribosome biogenesis</t>
  </si>
  <si>
    <t>YCR017C</t>
  </si>
  <si>
    <t>CWH43</t>
  </si>
  <si>
    <t>Putative sensor/transporter protein involved in cell wall biogenesis; contains 14-16 transmembrane segments and several putative glycosylation and phosphorylation sites; null mutation is synthetically lethal with pkc1 deletion</t>
  </si>
  <si>
    <t>YCR024C</t>
  </si>
  <si>
    <t>SLM5</t>
  </si>
  <si>
    <t>Mitochondrial asparaginyl-tRNA synthetase</t>
  </si>
  <si>
    <t>YCR026C</t>
  </si>
  <si>
    <t>NPP1</t>
  </si>
  <si>
    <t>Nucleotide pyrophosphatase/phosphodiesterase family member; mediates extracellular nucleotide phosphate hydrolysis along with Npp2p and Pho5p; activity and expression enhanced during conditions of phosphate starvation</t>
  </si>
  <si>
    <t>YCR027C</t>
  </si>
  <si>
    <t>RHB1</t>
  </si>
  <si>
    <t>Putative Rheb-related GTPase involved in regulating canavanine resistance and arginine uptake; member of the Ras superfamily of G-proteins</t>
  </si>
  <si>
    <t>YCR028C-A</t>
  </si>
  <si>
    <t>RIM1</t>
  </si>
  <si>
    <t>Single-stranded DNA-binding protein essential for mitochondrial genome maintenance; involved in mitochondrial DNA replication</t>
  </si>
  <si>
    <t>YCR030C</t>
  </si>
  <si>
    <t>SYP1</t>
  </si>
  <si>
    <t>Protein of unknown function that is involved in endocytic site formation; may regulate assembly and disassembly of the septin ring; colocalizes and interacts with septin subunits; potential role in actin cytoskeletal organization</t>
  </si>
  <si>
    <t>YCR031C</t>
  </si>
  <si>
    <t>RPS14A</t>
  </si>
  <si>
    <t>Ribosomal protein 59 of the small subunit, required for ribosome assembly and 20S pre-rRNA processing; mutations confer cryptopleurine resistance; nearly identical to Rps14Bp and similar to E. coli S11 and rat S14 ribosomal proteins</t>
  </si>
  <si>
    <t>YCR032W</t>
  </si>
  <si>
    <t>BPH1</t>
  </si>
  <si>
    <t>PProtein homologous to human Chediak-Higashi syndrome and murine Beige proteins, which are implicated in disease syndromes due to defective lysosomal trafficking; mutant phenotype and genetic interactions suggest a role in protein sorting</t>
  </si>
  <si>
    <t>YCR033W</t>
  </si>
  <si>
    <t>SNT1</t>
  </si>
  <si>
    <t>Subunit of the Set3C deacetylase complex that interacts directly with the Set3C subunit, Sif2p; putative DNA-binding protein; mutant has increased aneuploidy tolerance</t>
  </si>
  <si>
    <t>YCR035C</t>
  </si>
  <si>
    <t>RRP43</t>
  </si>
  <si>
    <t>Exosome non-catalytic core component; involved in 3'-5' RNA processing and degradation in both the nucleus and the cytoplasm; has similarity to E. coli RNase PH and to human hRrp43p (OIP2, EXOSC8)</t>
  </si>
  <si>
    <t>Nuclear exosome complex|Cytoplasmic exosome complex</t>
  </si>
  <si>
    <t>YCR036W</t>
  </si>
  <si>
    <t>RBK1</t>
  </si>
  <si>
    <t>Putative ribokinase</t>
  </si>
  <si>
    <t>YCR037C</t>
  </si>
  <si>
    <t>PHO87</t>
  </si>
  <si>
    <t>Low-affinity inorganic phosphate (Pi) transporter, involved in activation of PHO pathway; expression is independent of Pi concentration and Pho4p activity; contains 12 membrane-spanning segments</t>
  </si>
  <si>
    <t>YCR042C</t>
  </si>
  <si>
    <t>TAF2</t>
  </si>
  <si>
    <t>TFIID subunit (150 kDa), involved in RNA polymerase II transcription initiation</t>
  </si>
  <si>
    <t>transcription factor TFIID complex</t>
  </si>
  <si>
    <t>YCR043C</t>
  </si>
  <si>
    <t>Putative protein of unknown function; green fluorescent protein (GFP)-fusion protein localizes to the Golgi apparatus; YCR043C is not an essential gene</t>
  </si>
  <si>
    <t>YCR046C</t>
  </si>
  <si>
    <t>IMG1</t>
  </si>
  <si>
    <t>Mitochondrial ribosomal protein of the large subunit, required for respiration and for maintenance of the mitochondrial genome</t>
  </si>
  <si>
    <t>YCR047C</t>
  </si>
  <si>
    <t>BUD23</t>
  </si>
  <si>
    <t>Methyltransferase, methylates residue G1575 of 18S rRNA; required for rRNA processing and nuclear export of 40S ribosomal subunits independently of methylation activity; diploid mutant displays random budding pattern</t>
  </si>
  <si>
    <t>YCR048W</t>
  </si>
  <si>
    <t>ARE1</t>
  </si>
  <si>
    <t>Acyl-CoA:sterol acyltransferase, isozyme of Are2p; endoplasmic reticulum enzyme that contributes the major sterol esterification activity in the absence of oxygen</t>
  </si>
  <si>
    <t>YCR051W</t>
  </si>
  <si>
    <t>Putative protein of unknown function; green fluorescent protein (GFP)-fusion protein localizes to the cytoplasm and nucleus; contains ankyrin (Ank) repeats; YCR051W is not an essential gene</t>
  </si>
  <si>
    <t>YCR052W</t>
  </si>
  <si>
    <t>RSC6</t>
  </si>
  <si>
    <t>Component of the RSC chromatin remodeling complex; essential for mitotic growth; homolog of SWI/SNF subunit Swp73p</t>
  </si>
  <si>
    <t>YCR053W</t>
  </si>
  <si>
    <t>THR4</t>
  </si>
  <si>
    <t>Threonine synthase, conserved protein that catalyzes formation of threonine from O-phosphohomoserine; expression is regulated by the GCN4-mediated general amino acid control pathway</t>
  </si>
  <si>
    <t>YCR054C</t>
  </si>
  <si>
    <t>CTR86</t>
  </si>
  <si>
    <t>Essential protein of unknown function; upstream region contains a Gcn4p responsive site suggesting a possible role in amino acid biosynthesis</t>
  </si>
  <si>
    <t>YCR057C</t>
  </si>
  <si>
    <t>PWP2</t>
  </si>
  <si>
    <t>Conserved 90S pre-ribosomal component essential for proper endonucleolytic cleavage of the 35 S rRNA precursor at A0, A1, and A2 sites; contains eight WD-repeats; PWP2 deletion leads to defects in cell cycle and bud morphogenesis</t>
  </si>
  <si>
    <t>UTP B complex</t>
  </si>
  <si>
    <t>YCR060W</t>
  </si>
  <si>
    <t>TAH1</t>
  </si>
  <si>
    <t>HSP90 cofactor; interacts with Hsp82p, Pih1p, Rvb1 and Rvb2, contains a single TPR domain with at least two TPR motifs</t>
  </si>
  <si>
    <t>YCR063W</t>
  </si>
  <si>
    <t>BUD31</t>
  </si>
  <si>
    <t>Component of the SF3b subcomplex of the U2 snRNP; diploid mutants display a random budding pattern instead of the wild-type bipolar pattern</t>
  </si>
  <si>
    <t>YCR066W</t>
  </si>
  <si>
    <t>RAD18</t>
  </si>
  <si>
    <t>E3 ubiqutin ligase, forms heterodimer with Rad6p to monoubiquitinate PCNA-K164; heterodimer binds single-stranded DNA and has single-stranded DNA dependent ATPase activity; required for postreplication repair</t>
  </si>
  <si>
    <t>Rad6p/Rad18p complex</t>
  </si>
  <si>
    <t>YCR067C</t>
  </si>
  <si>
    <t>SED4</t>
  </si>
  <si>
    <t>Integral endoplasmic reticulum membrane protein, functions as a positive regulator of Sar1p probably through inhibition of GTPase activation by Sec23p; binds Sec16p, participates in vesicle formation, similar to Sec12p</t>
  </si>
  <si>
    <t>YCR068W</t>
  </si>
  <si>
    <t>ATG15</t>
  </si>
  <si>
    <t>Lipase required for intravacuolar lysis of autophagic bodies and Cvt bodies; targeted to intravacuolar vesicles during autophagy via the multivesicular body (MVB) pathway</t>
  </si>
  <si>
    <t>YCR069W</t>
  </si>
  <si>
    <t>CPR4</t>
  </si>
  <si>
    <t>Peptidyl-prolyl cis-trans isomerase (cyclophilin), catalyzes the cis-trans isomerization of peptide bonds N-terminal to proline residues; has a potential role in the secretory pathway</t>
  </si>
  <si>
    <t>YCR071C</t>
  </si>
  <si>
    <t>IMG2</t>
  </si>
  <si>
    <t>YCR072C</t>
  </si>
  <si>
    <t>RSA4</t>
  </si>
  <si>
    <t>WD-repeat protein involved in ribosome biogenesis; may interact with ribosomes; required for maturation and efficient intra-nuclear transport or pre-60S ribosomal subunits, localizes to the nucleolus</t>
  </si>
  <si>
    <t>YCR073W-A</t>
  </si>
  <si>
    <t>SOL2</t>
  </si>
  <si>
    <t>Protein with a possible role in tRNA export; shows similarity to 6-phosphogluconolactonase non-catalytic domains but does not exhibit this enzymatic activity; homologous to Sol1p, Sol3p, and Sol4p</t>
  </si>
  <si>
    <t>YCR075W-A</t>
  </si>
  <si>
    <t>Putative protein of unknown function; identified by homology to Ashbya gossypii</t>
  </si>
  <si>
    <t>YCR076C</t>
  </si>
  <si>
    <t>Putative protein of unknown function; YCR076C is not an essential gene</t>
  </si>
  <si>
    <t>YCR077C</t>
  </si>
  <si>
    <t>PAT1</t>
  </si>
  <si>
    <t>Topoisomerase II-associated deadenylation-dependent mRNA-decapping factor; also required for faithful chromosome transmission, maintenance of rDNA locus stability, and protection of mRNA 3'-UTRs from trimming; functionally linked to Pab1p</t>
  </si>
  <si>
    <t>YCR083W</t>
  </si>
  <si>
    <t>TRX3</t>
  </si>
  <si>
    <t>Mitochondrial thioredoxin, highly conserved oxidoreductase required to maintain the redox homeostasis of the cell, forms the mitochondrial thioredoxin system with Trr2p, redox state is maintained by both Trr2p and Glr1p</t>
  </si>
  <si>
    <t>YCR084C</t>
  </si>
  <si>
    <t>TUP1</t>
  </si>
  <si>
    <t>General repressor of transcription, forms complex with Cyc8p, involved in the establishment of repressive chromatin structure through interactions with histones H3 and H4, appears to enhance expression of some genes</t>
  </si>
  <si>
    <t>YCR086W</t>
  </si>
  <si>
    <t>CSM1</t>
  </si>
  <si>
    <t>Nucleolar protein that forms a complex with Lrs4p and then Mam1p at kinetochores during meiosis I to mediate accurate homolog segregation; required for condensin recruitment to the replication fork barrier site and rDNA repeat segregation</t>
  </si>
  <si>
    <t>monopolin complex</t>
  </si>
  <si>
    <t>Csm1p/Lrs4p complex|monopolin complex</t>
  </si>
  <si>
    <t>YCR087C-A</t>
  </si>
  <si>
    <t>Putative protein of unknown function; green fluorescent protein (GFP)-fusion protein localizes to the nucleolus; YCR087C-A is not an essential gene</t>
  </si>
  <si>
    <t>YCR088W</t>
  </si>
  <si>
    <t>ABP1</t>
  </si>
  <si>
    <t>Actin-binding protein of the cortical actin cytoskeleton, important for activation of the Arp2/3 complex that plays a key role actin in cytoskeleton organization</t>
  </si>
  <si>
    <t>YCR090C</t>
  </si>
  <si>
    <t>Putative protein of unknown function; green fluorescent protein (GFP)-fusion protein localizes to the cytoplasm and nucleus; YCR090C is not an essential gene</t>
  </si>
  <si>
    <t>YCR091W</t>
  </si>
  <si>
    <t>KIN82</t>
  </si>
  <si>
    <t>Putative serine/threonine protein kinase implicated in the regulation of phospholipid asymmetry through the activation of phospholipid translocases (flippases) Lem3p-Dnf1p/Dnf2p; similar to Fpk1p</t>
  </si>
  <si>
    <t>YCR092C</t>
  </si>
  <si>
    <t>MSH3</t>
  </si>
  <si>
    <t>Mismatch repair protein, forms dimers with Msh2p that mediate repair of insertion or deletion mutations and removal of nonhomologous DNA ends, contains a PCNA (Pol30p) binding motif required for genome stability</t>
  </si>
  <si>
    <t>MSH2p/MSH3p complex</t>
  </si>
  <si>
    <t>YCR093W</t>
  </si>
  <si>
    <t>CDC39</t>
  </si>
  <si>
    <t>Component of the CCR4-NOT complex, which has multiple roles in regulating mRNA levels including regulation of transcription and destabilizing mRNAs by deadenylation; basal transcription factor</t>
  </si>
  <si>
    <t>CCR4-NOT core complex</t>
  </si>
  <si>
    <t>YCR094W</t>
  </si>
  <si>
    <t>CDC50</t>
  </si>
  <si>
    <t>Endosomal protein that interacts with phospholipid flippase Drs2p; interaction with Cdc50p is essential for Drs2p catalytic activity; mutations affect cell polarity and polarized growth; similar to Ynr048wp and Lem3p</t>
  </si>
  <si>
    <t>YCR095C</t>
  </si>
  <si>
    <t>OCA4</t>
  </si>
  <si>
    <t>Cytoplasmic protein required for replication of Brome mosaic virus in S. cerevisiae, which is a model system for studying replication of positive-strand RNA viruses in their natural hosts</t>
  </si>
  <si>
    <t>OCA complex</t>
  </si>
  <si>
    <t>YCR100C</t>
  </si>
  <si>
    <t>YCR102C</t>
  </si>
  <si>
    <t>Putative protein of unknown function, involved in copper metabolism; similar to C. carbonum toxD gene; member of the quinone oxidoreductase family</t>
  </si>
  <si>
    <t>YDL001W</t>
  </si>
  <si>
    <t>RMD1</t>
  </si>
  <si>
    <t>Cytoplasmic protein required for sporulation</t>
  </si>
  <si>
    <t>YDL002C</t>
  </si>
  <si>
    <t>NHP10</t>
  </si>
  <si>
    <t>Protein related to mammalian high mobility group proteins; preferentially binds DNA ends, protecting them from exonucleatic cleavage; likely component of the chromatin-remodeling complex INO80 complex; proposed to be involved in DNA repair</t>
  </si>
  <si>
    <t>Ino80p complex</t>
  </si>
  <si>
    <t>YDL003W</t>
  </si>
  <si>
    <t>MCD1</t>
  </si>
  <si>
    <t>Essential subunit of the cohesin complex required for sister chromatid cohesion in mitosis and meiosis; apoptosis induces cleavage and translocation of a C-terminal fragment to mitochondria; expression peaks in S phase</t>
  </si>
  <si>
    <t>nuclear cohesin complex</t>
  </si>
  <si>
    <t>YDL004W</t>
  </si>
  <si>
    <t>ATP16</t>
  </si>
  <si>
    <t>Delta subunit of the central stalk of mitochondrial F1F0 ATP synthase, which is a large, evolutionarily conserved enzyme complex required for ATP synthesis; phosphorylated</t>
  </si>
  <si>
    <t>YDL005C</t>
  </si>
  <si>
    <t>MED2</t>
  </si>
  <si>
    <t>YDL006W</t>
  </si>
  <si>
    <t>PTC1</t>
  </si>
  <si>
    <t>Type 2C protein phosphatase (PP2C); dephosphorylates Hog1p, inactivating osmosensing MAPK cascade; involved in Fus3p activation during pheromone response; deletion affects precursor tRNA splicing, mitochondrial inheritance, and sporulation</t>
  </si>
  <si>
    <t>YDL007W</t>
  </si>
  <si>
    <t>RPT2</t>
  </si>
  <si>
    <t>One of six ATPases of the 19S regulatory particle of the 26S proteasome involved in the degradation of ubiquitinated substrates; required for normal peptide hydrolysis by the core 20S particle</t>
  </si>
  <si>
    <t>19/22S regulator</t>
  </si>
  <si>
    <t>YDL010W</t>
  </si>
  <si>
    <t>GRX6</t>
  </si>
  <si>
    <t>Cis-golgi localized monothiol glutaredoxin that binds an iron-sulfur cluster; more similar in activity to dithiol than other monothiol glutaredoxins; involved in the oxidative stress response; functional overlap with GRX7</t>
  </si>
  <si>
    <t>YDL014W</t>
  </si>
  <si>
    <t>NOP1</t>
  </si>
  <si>
    <t>Nucleolar protein, component of the small subunit processome complex, which is required for processing of pre-18S rRNA; has similarity to mammalian fibrillarin</t>
  </si>
  <si>
    <t>box C/D snoRNP complex</t>
  </si>
  <si>
    <t>YDL015C</t>
  </si>
  <si>
    <t>TSC13</t>
  </si>
  <si>
    <t>Enoyl reductase that catalyzes the last step in each cycle of very long chain fatty acid elongation, localizes to the ER, highly enriched in a structure marking nuclear-vacuolar junctions, coimmunoprecipitates with elongases Fen1p and Sur4p</t>
  </si>
  <si>
    <t>YDL017W</t>
  </si>
  <si>
    <t>CDC7</t>
  </si>
  <si>
    <t>DDK (Dbf4-dependent kinase) catalytic subunit required for firing origins and replication fork progression in S phase through phosphorylation of Mcm2-7p complexes and Cdc45p; kinase activity correlates with cyclical DBF4 expression</t>
  </si>
  <si>
    <t>Cdc7p/Dbf4p complex</t>
  </si>
  <si>
    <t>YDL018C</t>
  </si>
  <si>
    <t>ERP3</t>
  </si>
  <si>
    <t>Protein with similarity to Emp24p and Erv25p, member of the p24 family involved in ER to Golgi transport</t>
  </si>
  <si>
    <t>YDL019C</t>
  </si>
  <si>
    <t>OSH2</t>
  </si>
  <si>
    <t>Member of an oxysterol-binding protein family with seven members in S. cerevisiae; family members have overlapping, redundant functions in sterol metabolism and collectively perform a function essential for viability</t>
  </si>
  <si>
    <t>YDL021W</t>
  </si>
  <si>
    <t>GPM2</t>
  </si>
  <si>
    <t>Homolog of Gpm1p phosphoglycerate mutase, which converts 3-phosphoglycerate to 2-phosphoglycerate in glycolysis; may be non-functional derivative of a gene duplication event</t>
  </si>
  <si>
    <t>YDL022W</t>
  </si>
  <si>
    <t>GPD1</t>
  </si>
  <si>
    <t>NAD-dependent glycerol-3-phosphate dehydrogenase, key enzyme of glycerol synthesis, essential for growth under osmotic stress; expression regulated by high-osmolarity glycerol response pathway; homolog of Gpd2p</t>
  </si>
  <si>
    <t>YDL025C</t>
  </si>
  <si>
    <t>Putative protein kinase, potentially phosphorylated by Cdc28p; interacts with ribosome biogenesis factors, Cka2, Gus1 and Arc1</t>
  </si>
  <si>
    <t>YDL027C</t>
  </si>
  <si>
    <t>Putative protein of unknown function; the authentic, non-tagged protein is detected in highly purified mitochondria in high-throughput studies; YDL027C is not an essential gene</t>
  </si>
  <si>
    <t>YDL029W</t>
  </si>
  <si>
    <t>ARP2</t>
  </si>
  <si>
    <t>Essential component of the Arp2/3 complex, which is a highly conserved actin nucleation center required for the motility and integrity of actin patches; involved in endocytosis and membrane growth and polarity</t>
  </si>
  <si>
    <t>YDL030W</t>
  </si>
  <si>
    <t>PRP9</t>
  </si>
  <si>
    <t>Subunit of the SF3a splicing factor complex, required for spliceosome assembly; acts after the formation of the U1 snRNP-pre-mRNA complex</t>
  </si>
  <si>
    <t>Prp9p/Prp11p/Prp21p complex(SF3a complex)|U2 snRNP complex</t>
  </si>
  <si>
    <t>YDL031W</t>
  </si>
  <si>
    <t>DBP10</t>
  </si>
  <si>
    <t>Putative ATP-dependent RNA helicase of the DEAD-box protein family, constituent of 66S pre-ribosomal particles; essential protein involved in ribosome biogenesis</t>
  </si>
  <si>
    <t>YDL035C</t>
  </si>
  <si>
    <t>GPR1</t>
  </si>
  <si>
    <t>Plasma membrane G protein coupled receptor (GPCR) that interacts with the heterotrimeric G protein alpha subunit, Gpa2p, and with Plc1p; sensor that integrates nutritional signals with the modulation of cell fate via PKA and cAMP synthesis</t>
  </si>
  <si>
    <t>YDL036C</t>
  </si>
  <si>
    <t>PUS9</t>
  </si>
  <si>
    <t>Mitochondrial tRNA:pseudouridine synthase, catalyzes the formation of pseudouridine at position 32 in mitochondrial tRNAs; contains an N-terminal mitochondrial targeting sequence</t>
  </si>
  <si>
    <t>YDL040C</t>
  </si>
  <si>
    <t>NAT1</t>
  </si>
  <si>
    <t>Subunit of the N-terminal acetyltransferase NatA (Nat1p, Ard1p, Nat5p); N-terminally acetylates many proteins, which influences multiple processes such as the cell cycle, heat-shock resistance, mating, sporulation, and telomeric silencing</t>
  </si>
  <si>
    <t>NatA complex</t>
  </si>
  <si>
    <t>YDL042C</t>
  </si>
  <si>
    <t>SIR2</t>
  </si>
  <si>
    <t>Conserved NAD+ dependent histone deacetylase of the Sirtuin family involved in regulation of lifespan; plays roles in silencing at HML, HMR, telomeres, and the rDNA locus; negatively regulates initiation of DNA replication</t>
  </si>
  <si>
    <t>chromatin silencing complex|RENT complex</t>
  </si>
  <si>
    <t>YDL043C</t>
  </si>
  <si>
    <t>PRP11</t>
  </si>
  <si>
    <t>Subunit of the SF3a splicing factor complex, required for spliceosome assembly</t>
  </si>
  <si>
    <t>YDL044C</t>
  </si>
  <si>
    <t>MTF2</t>
  </si>
  <si>
    <t>Mitochondrial matrix protein that interacts with an N-terminal region of mitochondrial RNA polymerase (Rpo41p) and couples RNA processing and translation to transcription</t>
  </si>
  <si>
    <t>YDL045C</t>
  </si>
  <si>
    <t>FAD1</t>
  </si>
  <si>
    <t>Flavin adenine dinucleotide (FAD) synthetase, performs the second step in synthesis of FAD from riboflavin</t>
  </si>
  <si>
    <t>YDL046W</t>
  </si>
  <si>
    <t>NPC2</t>
  </si>
  <si>
    <t>Functional homolog of human NPC2/He1, which is a cholesterol-binding protein whose deficiency causes Niemann-Pick type C2 disease involving retention of cholesterol in lysosomes</t>
  </si>
  <si>
    <t>YDL047W</t>
  </si>
  <si>
    <t>SIT4</t>
  </si>
  <si>
    <t>Type 2A-related serine-threonine phosphatase that functions in the G1/S transition of the mitotic cycle; cytoplasmic and nuclear protein that modulates functions mediated by Pkc1p including cell wall and actin cytoskeleton organization</t>
  </si>
  <si>
    <t>Sap190p/Sit4p complex|Sap155p/Sit4p complex|Tap42p/Sit4p/Rrd1p complex|Sap185p/Sit4p complex</t>
  </si>
  <si>
    <t>YDL051W</t>
  </si>
  <si>
    <t>LHP1</t>
  </si>
  <si>
    <t>RNA binding protein required for maturation of tRNA and U6 snRNA precursors; acts as a molecular chaperone for RNAs transcribed by polymerase III; homologous to human La (SS-B) autoantigen</t>
  </si>
  <si>
    <t>YDL052C</t>
  </si>
  <si>
    <t>SLC1</t>
  </si>
  <si>
    <t>1-acyl-sn-glycerol-3-phosphate acyltransferase, catalyzes the acylation of lysophosphatidic acid to form phosphatidic acid, a key intermediate in lipid metabolism; enzymatic activity detected in lipid particles and microsomes</t>
  </si>
  <si>
    <t>YDL053C</t>
  </si>
  <si>
    <t>PBP4</t>
  </si>
  <si>
    <t>Pbp1p binding protein, interacts strongly with Pab1p-binding protein 1 (Pbp1p) in the yeast two-hybrid system; also interacts with Lsm12p in a copurification assay</t>
  </si>
  <si>
    <t>YDL055C</t>
  </si>
  <si>
    <t>PSA1</t>
  </si>
  <si>
    <t>GDP-mannose pyrophosphorylase (mannose-1-phosphate guanyltransferase), synthesizes GDP-mannose from GTP and mannose-1-phosphate in cell wall biosynthesis; required for normal cell wall structure</t>
  </si>
  <si>
    <t>YDL056W</t>
  </si>
  <si>
    <t>MBP1</t>
  </si>
  <si>
    <t>Transcription factor involved in regulation of cell cycle progression from G1 to S phase, forms a complex with Swi6p that binds to MluI cell cycle box regulatory element in promoters of DNA synthesis genes</t>
  </si>
  <si>
    <t>MBF complex</t>
  </si>
  <si>
    <t>YDL058W</t>
  </si>
  <si>
    <t>USO1</t>
  </si>
  <si>
    <t>Essential protein involved in the vesicle-mediated ER to Golgi transport step of secretion; binds membranes and functions during vesicle docking to the Golgi; required for assembly of the ER-to-Golgi SNARE complex</t>
  </si>
  <si>
    <t>YDL060W</t>
  </si>
  <si>
    <t>TSR1</t>
  </si>
  <si>
    <t>Protein required for processing of 20S pre-rRNA in the cytoplasm, associates with pre-40S ribosomal particles</t>
  </si>
  <si>
    <t>YDL061C</t>
  </si>
  <si>
    <t>RPS29B</t>
  </si>
  <si>
    <t>Protein component of the small (40S) ribosomal subunit; nearly identical to Rps29Ap and has similarity to rat S29 and E. coli S14 ribosomal proteins</t>
  </si>
  <si>
    <t>YDL063C</t>
  </si>
  <si>
    <t>Protein required for biogenesis of the large ribosomal subunit; green fluorescent protein (GFP)-fusion protein localizes to the cytoplasm and nucleus</t>
  </si>
  <si>
    <t>YDL064W</t>
  </si>
  <si>
    <t>UBC9</t>
  </si>
  <si>
    <t>SUMO-conjugating enzyme involved in the Smt3p conjugation pathway; nuclear protein required for S- and M-phase cyclin degradation and mitotic control; involved in proteolysis mediated by the anaphase-promoting complex cyclosome (APCC)</t>
  </si>
  <si>
    <t>YDL065C</t>
  </si>
  <si>
    <t>PEX19</t>
  </si>
  <si>
    <t>Chaperone and import receptor for newly-synthesized class I peroxisomal membrane proteins (PMPs), binds PMPs in the cytoplasm and delivers them to the peroxisome for subsequent insertion into the peroxisomal membrane</t>
  </si>
  <si>
    <t>YDL066W</t>
  </si>
  <si>
    <t>IDP1</t>
  </si>
  <si>
    <t>Mitochondrial NADP-specific isocitrate dehydrogenase, catalyzes the oxidation of isocitrate to alpha-ketoglutarate; not required for mitochondrial respiration and may function to divert alpha-ketoglutarate to biosynthetic processes</t>
  </si>
  <si>
    <t>YDL072C</t>
  </si>
  <si>
    <t>YET3</t>
  </si>
  <si>
    <t>Protein of unknown function; YET3 null mutant decreases the level of secreted invertase; homolog of human BAP31 protein</t>
  </si>
  <si>
    <t>YDL073W</t>
  </si>
  <si>
    <t>Putative protein of unknown function; YDL073W is not an essential gene</t>
  </si>
  <si>
    <t>YDL074C</t>
  </si>
  <si>
    <t>BRE1</t>
  </si>
  <si>
    <t>E3 ubiquitin ligase, forms heterodimer with Rad6p to monoubiquinate histone H2B-K123, which is required for the subsequent methylation of histone H3-K4 and H3-K79; required for DSBR, transcription, silencing, and checkpoint control</t>
  </si>
  <si>
    <t>Lge1p/Bre1p complex</t>
  </si>
  <si>
    <t>YDL075W</t>
  </si>
  <si>
    <t>RPL31A</t>
  </si>
  <si>
    <t>Protein component of the large (60S) ribosomal subunit, nearly identical to Rpl31Bp and has similarity to rat L31 ribosomal protein; associates with the karyopherin Sxm1p; loss of both Rpl31p and Rpl39p confers lethality</t>
  </si>
  <si>
    <t>YDL076C</t>
  </si>
  <si>
    <t>RXT3</t>
  </si>
  <si>
    <t>Subunit of the RPD3L complex; involved in histone deacetylation</t>
  </si>
  <si>
    <t>YDL077C</t>
  </si>
  <si>
    <t>VAM6</t>
  </si>
  <si>
    <t>Vacuolar protein that plays a critical role in the tethering steps of vacuolar membrane fusion by facilitating guanine nucleotide exchange on small guanosine triphosphatase Ypt7p</t>
  </si>
  <si>
    <t>YDL078C</t>
  </si>
  <si>
    <t>MDH3</t>
  </si>
  <si>
    <t>Peroxisomal malate dehydrogenase, catalyzes interconversion of malate and oxaloacetate; involved in the glyoxylate cycle</t>
  </si>
  <si>
    <t>YDL081C</t>
  </si>
  <si>
    <t>RPP1A</t>
  </si>
  <si>
    <t>Ribosomal stalk protein P1 alpha, involved in the interaction between translational elongation factors and the ribosome; accumulation of P1 in the cytoplasm is regulated by phosphorylation and interaction with the P2 stalk component</t>
  </si>
  <si>
    <t>YDL082W</t>
  </si>
  <si>
    <t>RPL13A</t>
  </si>
  <si>
    <t>Protein component of the large (60S) ribosomal subunit, nearly identical to Rpl13Bp; not essential for viability; has similarity to rat L13 ribosomal protein</t>
  </si>
  <si>
    <t>YDL083C</t>
  </si>
  <si>
    <t>RPS16B</t>
  </si>
  <si>
    <t>Protein component of the small (40S) ribosomal subunit; identical to Rps16Ap and has similarity to E. coli S9 and rat S16 ribosomal proteins</t>
  </si>
  <si>
    <t>YDL084W</t>
  </si>
  <si>
    <t>SUB2</t>
  </si>
  <si>
    <t>Component of the TREX complex required for nuclear mRNA export; member of the DEAD-box RNA helicase superfamily and is involved in early and late steps of spliceosome assembly; homolog of the human splicing factor hUAP56</t>
  </si>
  <si>
    <t>transcription export complex</t>
  </si>
  <si>
    <t>YDL085C-A</t>
  </si>
  <si>
    <t>Putative protein of unknown function; green fluorescent protein (GFP)-fusion protein localizes to the cytoplasm and nucleus</t>
  </si>
  <si>
    <t>YDL086W</t>
  </si>
  <si>
    <t>Putative protein of unknown function; the authentic, non-tagged protein is detected in highly purified mitochondria in high-throughput studies; YDL086W is not an essential gene</t>
  </si>
  <si>
    <t>YDL087C</t>
  </si>
  <si>
    <t>LUC7</t>
  </si>
  <si>
    <t>Essential protein associated with the U1 snRNP complex; splicing factor involved in recognition of 5' splice site; contains two zinc finger motifs; N-terminal zinc finger binds pre-mRNA</t>
  </si>
  <si>
    <t>YDL088C</t>
  </si>
  <si>
    <t>ASM4</t>
  </si>
  <si>
    <t>Nuclear pore complex subunit, part of a subcomplex also containing Nup53p, Nup170p, and Pse1p</t>
  </si>
  <si>
    <t>YDL089W</t>
  </si>
  <si>
    <t>NUR1</t>
  </si>
  <si>
    <t>Protein of unknown function; interacts with Csm1p, Lrs4p; required for rDNA repeat stability; null mutant causes increase in unequal sister-chromatid exchange; GFP-fusion protein localizes to the nuclear periphery, possible Cdc28p substrate</t>
  </si>
  <si>
    <t>YDL090C</t>
  </si>
  <si>
    <t>RAM1</t>
  </si>
  <si>
    <t>Beta subunit of the CAAX farnesyltransferase (FTase) that prenylates the a-factor mating pheromone and Ras proteins; required for the membrane localization of Ras proteins and a-factor; homolog of the mammalian FTase beta subunit</t>
  </si>
  <si>
    <t>protein farnesyltransferase complex</t>
  </si>
  <si>
    <t>YDL091C</t>
  </si>
  <si>
    <t>UBX3</t>
  </si>
  <si>
    <t>UBX (ubiquitin regulatory X) domain-containing protein that interacts with Cdc48p, green fluorescent protein (GFP)-fusion protein localizes to the cytoplasm in a punctate pattern</t>
  </si>
  <si>
    <t>YDL092W</t>
  </si>
  <si>
    <t>SRP14</t>
  </si>
  <si>
    <t>Signal recognition particle (SRP) subunit, interacts with the RNA component of SRP to form the Alu domain, which is the region of SRP responsible for arrest of nascent chain elongation during membrane targeting; homolog of mammalian SRP14</t>
  </si>
  <si>
    <t>Signal recognition particle (SRP)</t>
  </si>
  <si>
    <t>YDL093W</t>
  </si>
  <si>
    <t>PMT5</t>
  </si>
  <si>
    <t>Protein O-mannosyltransferase, transfers mannose residues from dolichyl phosphate-D-mannose to protein serine/threonine residues; acts in a complex with Pmt3p, can instead interact with Pmt2p in some conditions; target for new antifungals</t>
  </si>
  <si>
    <t>Protein O-mannosyltransferase(Pmt3p/Pmt5p)</t>
  </si>
  <si>
    <t>YDL095W</t>
  </si>
  <si>
    <t>PMT1</t>
  </si>
  <si>
    <t>Protein O-mannosyltransferase, transfers mannose from dolichyl phosphate-D-mannose to protein Ser/Thr residues; 1 of 7 related proteins involved in O-glycosylation which is essential for cell wall rigidity; involved in ER quality control</t>
  </si>
  <si>
    <t>YDL097C</t>
  </si>
  <si>
    <t>RPN6</t>
  </si>
  <si>
    <t>Essential, non-ATPase regulatory subunit of the 26S proteasome lid required for the assembly and activity of the 26S proteasome; the human homolog (S9 protein) partially rescues Rpn6p depletion</t>
  </si>
  <si>
    <t>YDL098C</t>
  </si>
  <si>
    <t>SNU23</t>
  </si>
  <si>
    <t>Component of U4/U6.U5 snRNP involved in mRNA splicing via spliceosome</t>
  </si>
  <si>
    <t>YDL099W</t>
  </si>
  <si>
    <t>BUG1</t>
  </si>
  <si>
    <t>Cis-golgi localized protein involved in ER to Golgi transport; forms a complex with the mammalian GRASP65 homolog, Grh1p; mutants are compromised for the fusion of ER-derived vesicles with Golgi membranes</t>
  </si>
  <si>
    <t>Grh1p/Bug1p complex</t>
  </si>
  <si>
    <t>YDL100C</t>
  </si>
  <si>
    <t>GET3</t>
  </si>
  <si>
    <t>Guanine nucleotide exchange factor for Gpa1p; amplifies G protein signaling; subunit of the GET complex, which is involved in Golgi to ER trafficking and insertion of proteins into the ER membrane; has low-level ATPase activity</t>
  </si>
  <si>
    <t>GET complex</t>
  </si>
  <si>
    <t>YDL101C</t>
  </si>
  <si>
    <t>DUN1</t>
  </si>
  <si>
    <t>Cell-cycle checkpoint serine-threonine kinase required for DNA damage-induced transcription of certain target genes, phosphorylation of Rad55p and Sml1p, and transient G2/M arrest after DNA damage; also regulates postreplicative DNA repair</t>
  </si>
  <si>
    <t>YDL102W</t>
  </si>
  <si>
    <t>POL3</t>
  </si>
  <si>
    <t>Catalytic subunit of DNA polymerase delta; required for chromosomal DNA replication during mitosis and meiosis, intragenic recombination, repair of double strand DNA breaks, and DNA replication during nucleotide excision repair (NER)</t>
  </si>
  <si>
    <t>DNA polymerase delta complex</t>
  </si>
  <si>
    <t>YDL103C</t>
  </si>
  <si>
    <t>QRI1</t>
  </si>
  <si>
    <t>UDP-N-acetylglucosamine pyrophosphorylase, catalyzes the formation of UDP-N-acetylglucosamine (UDP-GlcNAc), which is important in cell wall biosynthesis, protein N-glycosylation, and GPI anchor biosynthesis</t>
  </si>
  <si>
    <t>YDL104C</t>
  </si>
  <si>
    <t>QRI7</t>
  </si>
  <si>
    <t>Highly conserved mitochondrial protein, essential for stability of the mitochondrial genome; functional homolog of the essential E. coli ygjD gene; member of a family of proteins putatively involved in genome maintenance</t>
  </si>
  <si>
    <t>YDL105W</t>
  </si>
  <si>
    <t>NSE4</t>
  </si>
  <si>
    <t>Nuclear protein that plays a role in the function of the Smc5p-Rhc18p complex</t>
  </si>
  <si>
    <t>smc5p-Smc6p complex</t>
  </si>
  <si>
    <t>YDL106C</t>
  </si>
  <si>
    <t>PHO2</t>
  </si>
  <si>
    <t>Homeobox transcription factor; regulatory targets include genes involved in phosphate metabolism; binds cooperatively with Pho4p to the PHO5 promoter; phosphorylation of Pho2p facilitates interaction with Pho4p</t>
  </si>
  <si>
    <t>YDL107W</t>
  </si>
  <si>
    <t>MSS2</t>
  </si>
  <si>
    <t>Peripherally bound inner membrane protein of the mitochondrial matrix involved in membrane insertion of C-terminus of Cox2p, interacts genetically and physically with Cox18p</t>
  </si>
  <si>
    <t>YDL108W</t>
  </si>
  <si>
    <t>KIN28</t>
  </si>
  <si>
    <t>Serine/threonine protein kinase, subunit of the transcription factor TFIIH; involved in transcription initiation at RNA polymerase II promoters</t>
  </si>
  <si>
    <t>transcription factor TFIIH complex</t>
  </si>
  <si>
    <t>YDL110C</t>
  </si>
  <si>
    <t>TMA17</t>
  </si>
  <si>
    <t>Protein of unknown function that associates with ribosomes; heterozygous deletion demonstrated increases in chromosome instability in a rad9 deletion background; protein abundance is decreased upon intracellular iron depletion</t>
  </si>
  <si>
    <t>YDL111C</t>
  </si>
  <si>
    <t>RRP42</t>
  </si>
  <si>
    <t>Exosome non-catalytic core component; involved in 3'-5' RNA processing and degradation in both the nucleus and the cytoplasm; has similarity to E. coli RNase PH and to human hRrp42p (EXOSC7)</t>
  </si>
  <si>
    <t>YDL112W</t>
  </si>
  <si>
    <t>TRM3</t>
  </si>
  <si>
    <t>2'-O-ribose methyltransferase, catalyzes the ribose methylation of the guanosine nucleotide at position 18 of tRNAs</t>
  </si>
  <si>
    <t>YDL113C</t>
  </si>
  <si>
    <t>ATG20</t>
  </si>
  <si>
    <t>Sorting nexin family member required for the cytoplasm-to-vacuole targeting (Cvt) pathway and for endosomal sorting; has a Phox homology domain that binds phosphatidylinositol-3-phosphate; interacts with Snx4p; potential Cdc28p substrate</t>
  </si>
  <si>
    <t>Atg20p/Snx4p/Snx41p complex</t>
  </si>
  <si>
    <t>YDL115C</t>
  </si>
  <si>
    <t>IWR1</t>
  </si>
  <si>
    <t>Protein involved in transcription from polymerase II promoters; interacts with with most of the polymerase II subunits; nucleo-cytoplasmic shuttling protein; deletion causes hypersensitivity to the K1 killer toxin</t>
  </si>
  <si>
    <t>YDL116W</t>
  </si>
  <si>
    <t>NUP84</t>
  </si>
  <si>
    <t>Subunit of the nuclear pore complex (NPC), forms a subcomplex with Nup85p, Nup120p, Nup145p-C, Sec13p, and Seh1p that plays a role in nuclear mRNA export and NPC biogenesis</t>
  </si>
  <si>
    <t>Nup84p complex</t>
  </si>
  <si>
    <t>YDL117W</t>
  </si>
  <si>
    <t>CYK3</t>
  </si>
  <si>
    <t>SH3-domain protein located in the mother-bud neck and the cytokinetic actin ring; mutant phenotype and genetic interactions suggest a role in cytokinesis</t>
  </si>
  <si>
    <t>YDL121C</t>
  </si>
  <si>
    <t>Putative protein of unknown function; green fluorescent protein (GFP)-fusion protein localizes to the endoplasmic reticulum; YDL121C is not an essential protein</t>
  </si>
  <si>
    <t>YDL122W</t>
  </si>
  <si>
    <t>UBP1</t>
  </si>
  <si>
    <t>Ubiquitin-specific protease that removes ubiquitin from ubiquitinated proteins; cleaves at the C terminus of ubiquitin fusions irrespective of their size; capable of cleaving polyubiquitin chains</t>
  </si>
  <si>
    <t>YDL124W</t>
  </si>
  <si>
    <t>NADPH-dependent alpha-keto amide reductase; reduces aromatic alpha-keto amides, aliphatic alpha-keto esters, and aromatic alpha-keto esters; member of the aldo-keto reductase (AKR) family</t>
  </si>
  <si>
    <t>YDL125C</t>
  </si>
  <si>
    <t>HNT1</t>
  </si>
  <si>
    <t>Adenosine 5'-monophosphoramidase; interacts physically and genetically with Kin28p, a CDK and TFIIK subunit, and genetically with CAK1; member of the histidine triad (HIT) superfamily of nucleotide-binding proteins and similar to Hint</t>
  </si>
  <si>
    <t>YDL126C</t>
  </si>
  <si>
    <t>CDC48</t>
  </si>
  <si>
    <t>ATPase in ER, nuclear membrane and cytosol with homology to mammalian p97; in a complex with Npl4p and Ufd1p participates in retrotranslocation of ubiquitinated proteins from the ER into the cytosol for degradation by the proteasome</t>
  </si>
  <si>
    <t>YDL130W</t>
  </si>
  <si>
    <t>RPP1B</t>
  </si>
  <si>
    <t>Ribosomal protein P1 beta, component of the ribosomal stalk, which is involved in interaction of translational elongation factors with ribosome; accumulation is regulated by phosphorylation and interaction with the P2 stalk component</t>
  </si>
  <si>
    <t>YDL130W-A</t>
  </si>
  <si>
    <t>STF1</t>
  </si>
  <si>
    <t>Protein involved in regulation of the mitochondrial F1F0-ATP synthase; Stf1p and Stf2p may act as stabilizing factors that enhance inhibitory action of the Inh1p protein</t>
  </si>
  <si>
    <t>mitochondrial ATPase inhibitor complex</t>
  </si>
  <si>
    <t>YDL131W</t>
  </si>
  <si>
    <t>LYS21</t>
  </si>
  <si>
    <t>Homocitrate synthase isozyme, catalyzes the condensation of acetyl-CoA and alpha-ketoglutarate to form homocitrate, which is the first step in the lysine biosynthesis pathway; highly similar to the other isozyme, Lys20p</t>
  </si>
  <si>
    <t>YDL132W</t>
  </si>
  <si>
    <t>CDC53</t>
  </si>
  <si>
    <t>Cullin, structural protein of SCF complexes (which also contain Skp1p, Cdc34p, Hrt1p and an F-box protein) involved in ubiquitination; SCF promotes the G1-S transition by targeting G1 cyclins and the Cln-CDK inhibitor Sic1p for degradation</t>
  </si>
  <si>
    <t>SCF-CDC4 complex|nuclear ubiquitin ligase complex</t>
  </si>
  <si>
    <t>YDL133W</t>
  </si>
  <si>
    <t>YDL134C</t>
  </si>
  <si>
    <t>PPH21</t>
  </si>
  <si>
    <t>Catalytic subunit of protein phosphatase 2A (PP2A), functionally redundant with Pph22p; methylated at C terminus; forms alternate complexes with several regulatory subunits; involved in signal transduction and regulation of mitosis</t>
  </si>
  <si>
    <t>protein phosphatase type 2A complex (Cdc55p)|protein phosphatase type 2A complex (Rts1p)|Tap42p/Pph21p/Rrd2p complex</t>
  </si>
  <si>
    <t>YDL135C</t>
  </si>
  <si>
    <t>RDI1</t>
  </si>
  <si>
    <t>Rho GDP dissociation inhibitor involved in the localization and regulation of Cdc42p</t>
  </si>
  <si>
    <t>YDL136W</t>
  </si>
  <si>
    <t>RPL35B</t>
  </si>
  <si>
    <t>Protein component of the large (60S) ribosomal subunit, identical to Rpl35Ap and has similarity to rat L35 ribosomal protein</t>
  </si>
  <si>
    <t>YDL137W</t>
  </si>
  <si>
    <t>ARF2</t>
  </si>
  <si>
    <t>ADP-ribosylation factor, GTPase of the Ras superfamily involved in regulation of coated formation vesicles in intracellular trafficking within the Golgi; functionally interchangeable with Arf1p</t>
  </si>
  <si>
    <t>YDL139C</t>
  </si>
  <si>
    <t>SCM3</t>
  </si>
  <si>
    <t>Nonhistone component of centromeric chromatin that binds stoichiometrically to CenH3-H4 histones, required for kinetochore assembly; required for G2/M progression and localization of Cse4p; may protect Cse4p from ubiquitylation</t>
  </si>
  <si>
    <t>YDL140C</t>
  </si>
  <si>
    <t>RPO21</t>
  </si>
  <si>
    <t>RNA polymerase II largest subunit B220, part of central core; phosphorylation of C-terminal heptapeptide repeat domain regulates association with transcription and splicing factors; similar to bacterial beta-prime</t>
  </si>
  <si>
    <t>DNA-directed RNA polymerase II complex</t>
  </si>
  <si>
    <t>YDL141W</t>
  </si>
  <si>
    <t>BPL1</t>
  </si>
  <si>
    <t>Biotin:apoprotein ligase, covalently modifies proteins with the addition of biotin, required for acetyl-CoA carboxylase (Acc1p) holoenzyme formation</t>
  </si>
  <si>
    <t>YDL143W</t>
  </si>
  <si>
    <t>CCT4</t>
  </si>
  <si>
    <t>Subunit of the cytosolic chaperonin Cct ring complex, related to Tcp1p, required for the assembly of actin and tubulins in vivo</t>
  </si>
  <si>
    <t>YDL144C</t>
  </si>
  <si>
    <t>Putative protein of unknown function; green fluorescent protein (GFP)-fusion protein localizes to the cytoplasm and nucleus; YDL144C is not an essential gene.</t>
  </si>
  <si>
    <t>YDL145C</t>
  </si>
  <si>
    <t>COP1</t>
  </si>
  <si>
    <t>Alpha subunit of COPI vesicle coatomer complex, which surrounds transport vesicles in the early secretory pathway</t>
  </si>
  <si>
    <t>COPI</t>
  </si>
  <si>
    <t>YDL147W</t>
  </si>
  <si>
    <t>RPN5</t>
  </si>
  <si>
    <t>Essential, non-ATPase regulatory subunit of the 26S proteasome lid, similar to mammalian p55 subunit and to another S. cerevisiae regulatory subunit, Rpn7p</t>
  </si>
  <si>
    <t>YDL148C</t>
  </si>
  <si>
    <t>NOP14</t>
  </si>
  <si>
    <t>Nucleolar protein, forms a complex with Noc4p that mediates maturation and nuclear export of 40S ribosomal subunits; also present in the small subunit processome complex, which is required for processing of pre-18S rRNA</t>
  </si>
  <si>
    <t>Noc4p/Nop14p complex</t>
  </si>
  <si>
    <t>YDL149W</t>
  </si>
  <si>
    <t>ATG9</t>
  </si>
  <si>
    <t>Transmembrane protein involved in forming Cvt and autophagic vesicles; cycles between the phagophore assembly site (PAS) and other cytosolic punctate structures, not found in autophagosomes; may be involved in membrane delivery to the PAS</t>
  </si>
  <si>
    <t>YDL150W</t>
  </si>
  <si>
    <t>RPC53</t>
  </si>
  <si>
    <t>RNA polymerase III subunit C53</t>
  </si>
  <si>
    <t>DNA-directed RNA polymerase III complex</t>
  </si>
  <si>
    <t>YDL153C</t>
  </si>
  <si>
    <t>SAS10</t>
  </si>
  <si>
    <t>Essential subunit of U3-containing Small Subunit (SSU) processome complex involved in production of 18S rRNA and assembly of small ribosomal subunit; disrupts silencing when overproduced; mutant has increased aneuploidy tolerance</t>
  </si>
  <si>
    <t>YDL156W</t>
  </si>
  <si>
    <t>Putative protein of unknown function; protein sequence contains three WD domains (WD-40 repeat); green fluorescent protein (GFP)-fusion protein localizes to the cytoplasm and nucleus</t>
  </si>
  <si>
    <t>YDL157C</t>
  </si>
  <si>
    <t>YDL159W</t>
  </si>
  <si>
    <t>STE7</t>
  </si>
  <si>
    <t>Signal transducing MAP kinase kinase involved in pheromone response, where it phosphorylates Fus3p, and in the pseudohyphal/invasive growth pathway, through phosphorylation of Kss1p; phosphorylated by Ste11p, degraded by ubiquitin pathway</t>
  </si>
  <si>
    <t>YDL160C</t>
  </si>
  <si>
    <t>DHH1</t>
  </si>
  <si>
    <t>Cytoplasmic DExD/H-box helicase, stimulates mRNA decapping, coordinates distinct steps in mRNA function and decay, interacts with both the decapping and deadenylase complexes, may have a role in mRNA export and translation</t>
  </si>
  <si>
    <t>YDL160C-A</t>
  </si>
  <si>
    <t>Putative protein of unknown function; mutant in a srs2 mutant background displays MMS hypersensitivity; ortholog of human MHF2, a component of the Fanconi anemia (FA) complex that is involved in maintaining genome stability</t>
  </si>
  <si>
    <t>YDL161W</t>
  </si>
  <si>
    <t>ENT1</t>
  </si>
  <si>
    <t>Epsin-like protein involved in endocytosis and actin patch assembly and functionally redundant with Ent2p; binds clathrin via a clathrin-binding domain motif at C-terminus</t>
  </si>
  <si>
    <t>YDL164C</t>
  </si>
  <si>
    <t>CDC9</t>
  </si>
  <si>
    <t>DNA ligase found in the nucleus and mitochondria, an essential enzyme that joins Okazaki fragments during DNA replication; also acts in nucleotide excision repair, base excision repair, and recombination</t>
  </si>
  <si>
    <t>YDL166C</t>
  </si>
  <si>
    <t>FAP7</t>
  </si>
  <si>
    <t>Essential NTPase required for small ribosome subunit synthesis, mediates processing of the 20S pre-rRNA at site D in the cytoplasm but associates only transiently with 43S preribosomes via Rps14p, may be the endonuclease for site D</t>
  </si>
  <si>
    <t>YDL167C</t>
  </si>
  <si>
    <t>NRP1</t>
  </si>
  <si>
    <t>Putative RNA binding protein of unknown function; localizes to stress granules induced by glucose deprivation; predicted to be involved in ribosome biogenesis</t>
  </si>
  <si>
    <t>YDL168W</t>
  </si>
  <si>
    <t>SFA1</t>
  </si>
  <si>
    <t>Bifunctional enzyme containing both alcohol dehydrogenase and glutathione-dependent formaldehyde dehydrogenase activities, functions in formaldehyde detoxification and formation of long chain and complex alcohols, regulated by Hog1p-Sko1p</t>
  </si>
  <si>
    <t>YDL171C</t>
  </si>
  <si>
    <t>GLT1</t>
  </si>
  <si>
    <t>NAD(+)-dependent glutamate synthase (GOGAT), synthesizes glutamate from glutamine and alpha-ketoglutarate; with Gln1p, forms the secondary pathway for glutamate biosynthesis from ammonia; expression regulated by nitrogen source</t>
  </si>
  <si>
    <t>YDL173W</t>
  </si>
  <si>
    <t>Putative protein of unknown function; hyperphosphorylated upon rapamycin treatment in a Tap42p-dependent manner; green fluorescent protein (GFP)-fusion protein localizes to the cytoplasm; PAR32 is not an essential gene</t>
  </si>
  <si>
    <t>YDL174C</t>
  </si>
  <si>
    <t>DLD1</t>
  </si>
  <si>
    <t>D-lactate dehydrogenase, oxidizes D-lactate to pyruvate, transcription is heme-dependent, repressed by glucose, and derepressed in ethanol or lactate; located in the mitochondrial inner membrane</t>
  </si>
  <si>
    <t>YDL175C</t>
  </si>
  <si>
    <t>AIR2</t>
  </si>
  <si>
    <t>Zinc knuckle protein, involved in nuclear RNA processing and degredation as a component of the TRAMP complex; stimulates the poly(A) polymerase activity of Pap2p in vitro; functionally redundant with Air1p</t>
  </si>
  <si>
    <t>TRAMP complex (Air2p)</t>
  </si>
  <si>
    <t>YDL177C</t>
  </si>
  <si>
    <t>Putative protein of unknown function; similar to the mouse IMPACT gene; YDL177C is not an essential gene</t>
  </si>
  <si>
    <t>YDL178W</t>
  </si>
  <si>
    <t>DLD2</t>
  </si>
  <si>
    <t>D-lactate dehydrogenase, located in the mitochondrial matrix</t>
  </si>
  <si>
    <t>YDL180W</t>
  </si>
  <si>
    <t>Putative protein of unknown function; green fluorescent protein (GFP)-fusion protein localizes to the vacuole</t>
  </si>
  <si>
    <t>YDL181W</t>
  </si>
  <si>
    <t>INH1</t>
  </si>
  <si>
    <t>Protein that inhibits ATP hydrolysis by the F1F0-ATP synthase; inhibitory function is enhanced by stabilizing proteins Stf1p and Stf2p; has similarity to Stf1p; has a calmodulin-binding motif and binds calmodulin in vitro</t>
  </si>
  <si>
    <t>mitochondrial ATPase inhibitor complex|F0/F1 ATP synthase (complex V)</t>
  </si>
  <si>
    <t>YDL182W</t>
  </si>
  <si>
    <t>LYS20</t>
  </si>
  <si>
    <t>Homocitrate synthase isozyme, catalyzes the condensation of acetyl-CoA and alpha-ketoglutarate to form homocitrate, which is the first step in the lysine biosynthesis pathway; highly similar to the other isozyme, Lys21p</t>
  </si>
  <si>
    <t>YDL185W</t>
  </si>
  <si>
    <t>TFP1</t>
  </si>
  <si>
    <t>Subunit A of the eight-subunit V1 peripheral membrane domain of the vacuolar H+-ATPase; protein precursor undergoes self-catalyzed splicing to yield the extein Tfp1p and the intein Vde (PI-SceI), which is a site-specific endonuclease</t>
  </si>
  <si>
    <t>YDL188C</t>
  </si>
  <si>
    <t>PPH22</t>
  </si>
  <si>
    <t>Catalytic subunit of protein phosphatase 2A (PP2A), functionally redundant with Pph21p; methylated at C terminus; forms alternate complexes with several regulatory subunits; involved in signal transduction and regulation of mitosis</t>
  </si>
  <si>
    <t>YDL189W</t>
  </si>
  <si>
    <t>RBS1</t>
  </si>
  <si>
    <t>Protein of unknown function, identified as a high copy suppressor of psk1 psk2 mutations that confer temperature-sensitivity for galactose utilization; proposed to bind single-stranded nucleic acids via its R3H domain</t>
  </si>
  <si>
    <t>YDL190C</t>
  </si>
  <si>
    <t>UFD2</t>
  </si>
  <si>
    <t>Ubiquitin chain assembly factor (E4) that cooperates with a ubiquitin-activating enzyme (E1), a ubiquitin-conjugating enzyme (E2), and a ubiquitin protein ligase (E3) to conjugate ubiquitin to substrates; also functions as an E3</t>
  </si>
  <si>
    <t>YDL191W</t>
  </si>
  <si>
    <t>RPL35A</t>
  </si>
  <si>
    <t>Protein component of the large (60S) ribosomal subunit, identical to Rpl35Bp and has similarity to rat L35 ribosomal protein</t>
  </si>
  <si>
    <t>YDL192W</t>
  </si>
  <si>
    <t>ARF1</t>
  </si>
  <si>
    <t>ADP-ribosylation factor, GTPase of the Ras superfamily involved in regulation of coated vesicle formation in intracellular trafficking within the Golgi; functionally interchangeable with Arf2p</t>
  </si>
  <si>
    <t>Chs5p/Arf-1binding proteins (ChAPs)</t>
  </si>
  <si>
    <t>YDL193W</t>
  </si>
  <si>
    <t>NUS1</t>
  </si>
  <si>
    <t>Putative prenyltransferase, required for cell viability; proposed to be involved in protein trafficking because tet-repressible mutant shows accumulation of hypoglycosylated forms of CPY</t>
  </si>
  <si>
    <t>YDL195W</t>
  </si>
  <si>
    <t>SEC31</t>
  </si>
  <si>
    <t>Component of the Sec13p-Sec31p complex of the COPII vesicle coat, required for vesicle formation in ER to Golgi transport; mutant has increased aneuploidy tolerance</t>
  </si>
  <si>
    <t>YDL197C</t>
  </si>
  <si>
    <t>ASF2</t>
  </si>
  <si>
    <t>Anti-silencing protein that causes derepression of silent loci when overexpressed</t>
  </si>
  <si>
    <t>YDL198C</t>
  </si>
  <si>
    <t>GGC1</t>
  </si>
  <si>
    <t>Mitochondrial GTP/GDP transporter, essential for mitochondrial genome maintenance; has a role in mitochondrial iron transport; member of the mitochondrial carrier family</t>
  </si>
  <si>
    <t>YDL201W</t>
  </si>
  <si>
    <t>TRM8</t>
  </si>
  <si>
    <t>Subunit of a tRNA methyltransferase complex composed of Trm8p and Trm82p that catalyzes 7-methylguanosine modification of tRNA</t>
  </si>
  <si>
    <t>tRNA Methyltransferase Complex</t>
  </si>
  <si>
    <t>YDL202W</t>
  </si>
  <si>
    <t>MRPL11</t>
  </si>
  <si>
    <t>YDL203C</t>
  </si>
  <si>
    <t>ACK1</t>
  </si>
  <si>
    <t>Protein that functions upstream of Pkc1p in the cell wall integrity pathway; GFP-fusion protein expression is induced in response to the DNA-damaging agent MMS; non-tagged Ack1p is detected in purified mitochondria</t>
  </si>
  <si>
    <t>YDL204W</t>
  </si>
  <si>
    <t>RTN2</t>
  </si>
  <si>
    <t>Protein of unknown function; has similarity to mammalian reticulon proteins; member of the RTNLA (reticulon-like A) subfamily</t>
  </si>
  <si>
    <t>YDL205C</t>
  </si>
  <si>
    <t>HEM3</t>
  </si>
  <si>
    <t>Porphobilinogen deaminase, catalyzes the conversion of 4-porphobilinogen to hydroxymethylbilane, the third step in heme biosynthesis; localizes to the cytoplasm and nucleus; expression is regulated by Hap2p-Hap3p, but not by levels of heme</t>
  </si>
  <si>
    <t>YDL207W</t>
  </si>
  <si>
    <t>GLE1</t>
  </si>
  <si>
    <t>Cytoplasmic nucleoporin required for polyadenylated RNA export but not for protein import; component of Nup82p nuclear pore subcomplex; contains a nuclear export signal</t>
  </si>
  <si>
    <t>Nup82 nuclear pore subcomplex</t>
  </si>
  <si>
    <t>YDL208W</t>
  </si>
  <si>
    <t>NHP2</t>
  </si>
  <si>
    <t>Nuclear protein related to mammalian high mobility group (HMG) proteins, essential for function of H/ACA-type snoRNPs, which are involved in 18S rRNA processing</t>
  </si>
  <si>
    <t>YDL209C</t>
  </si>
  <si>
    <t>CWC2</t>
  </si>
  <si>
    <t>Member of the NineTeen Complex (NTC) that contains Prp19p and stabilizes U6 snRNA in catalytic forms of the spliceosome containing U2, U5, and U6 snRNAs; binds directly to U6 snRNA; similar to S. pombe Cwf2</t>
  </si>
  <si>
    <t>YDL213C</t>
  </si>
  <si>
    <t>NOP6</t>
  </si>
  <si>
    <t>Putative RNA-binding protein implicated in ribosome biogenesis; contains an RNA recognition motif (RRM) and has similarity to hydrophilins; NOP6 may be a fungal-specific gene as no homologs have been yet identified in higher eukaryotes</t>
  </si>
  <si>
    <t>YDL215C</t>
  </si>
  <si>
    <t>GDH2</t>
  </si>
  <si>
    <t>NAD(+)-dependent glutamate dehydrogenase, degrades glutamate to ammonia and alpha-ketoglutarate; expression sensitive to nitrogen catabolite repression and intracellular ammonia levels</t>
  </si>
  <si>
    <t>YDL219W</t>
  </si>
  <si>
    <t>DTD1</t>
  </si>
  <si>
    <t>D-Tyr-tRNA(Tyr) deacylase, functions in protein translation, may affect nonsense suppression via alteration of the protein synthesis machinery; ubiquitous among eukaryotes</t>
  </si>
  <si>
    <t>YDL220C</t>
  </si>
  <si>
    <t>CDC13</t>
  </si>
  <si>
    <t>Single stranded DNA-binding protein found at TG1-3 telomere G-tails; regulates telomere replication through recruitment of specific sub-complexes, but the essential function is telomere capping</t>
  </si>
  <si>
    <t>YDL222C</t>
  </si>
  <si>
    <t>FMP45</t>
  </si>
  <si>
    <t>Integral membrane protein localized to mitochondria (untagged protein); required for sporulation and maintaining sphingolipid content; has sequence similarity to SUR7 and YNL194C</t>
  </si>
  <si>
    <t>YDL223C</t>
  </si>
  <si>
    <t>HBT1</t>
  </si>
  <si>
    <t>Substrate of the Hub1p ubiquitin-like protein that localizes to the shmoo tip (mating projection); mutants are defective for mating projection formation, thereby implicating Hbt1p in polarized cell morphogenesis</t>
  </si>
  <si>
    <t>YDL224C</t>
  </si>
  <si>
    <t>WHI4</t>
  </si>
  <si>
    <t>Putative RNA binding protein and partially redundant Whi3p homolog that regulates the cell size requirement for passage through Start and commitment to cell division</t>
  </si>
  <si>
    <t>YDL225W</t>
  </si>
  <si>
    <t>SHS1</t>
  </si>
  <si>
    <t>One of five related septins (Cdc3p, Cdc10p, Cdc11p, Cdc12p, Shs1p) that form a cortical filamentous collar at the mother-bud neck which is necessary for normal morphogenesis and cytokinesis</t>
  </si>
  <si>
    <t>YDL226C</t>
  </si>
  <si>
    <t>GCS1</t>
  </si>
  <si>
    <t>ADP-ribosylation factor GTPase activating protein (ARF GAP), involved in ER-Golgi transport; shares functional similarity with Glo3p</t>
  </si>
  <si>
    <t>YDL227C</t>
  </si>
  <si>
    <t>HO</t>
  </si>
  <si>
    <t>Site-specific endonuclease required for gene conversion at the MAT locus (homothallic switching) through the generation of a ds DNA break; expression restricted to mother cells in late G1 as controlled by Swi4p-Swi6p, Swi5p and Ash1p</t>
  </si>
  <si>
    <t>YDL229W</t>
  </si>
  <si>
    <t>SSB1</t>
  </si>
  <si>
    <t>Cytoplasmic ATPase that is a ribosome-associated molecular chaperone, functions with J-protein partner Zuo1p; may be involved in folding of newly-made polypeptide chains; member of the HSP70 family; interacts with phosphatase subunit Reg1p</t>
  </si>
  <si>
    <t>YDL230W</t>
  </si>
  <si>
    <t>PTP1</t>
  </si>
  <si>
    <t>Phosphotyrosine-specific protein phosphatase that dephosphorylates a broad range of substrates in vivo, including Fpr3p; localized to the cytoplasm and the mitochondria</t>
  </si>
  <si>
    <t>YDL234C</t>
  </si>
  <si>
    <t>GYP7</t>
  </si>
  <si>
    <t>GTPase-activating protein for yeast Rab family members including: Ypt7p (most effective), Ypt1p, Ypt31p, and Ypt32p (in vitro); involved in vesicle mediated protein trafficking</t>
  </si>
  <si>
    <t>YDL235C</t>
  </si>
  <si>
    <t>YPD1</t>
  </si>
  <si>
    <t>Phosphorelay intermediate protein, phosphorylated by the plasma membrane sensor Sln1p in response to osmotic stress and then in turn phosphorylates the response regulators Ssk1p in the cytosol and Skn7p in the nucleus</t>
  </si>
  <si>
    <t>YDL236W</t>
  </si>
  <si>
    <t>PHO13</t>
  </si>
  <si>
    <t>Alkaline phosphatase specific for p-nitrophenyl phosphate; also has protein phosphatase activity</t>
  </si>
  <si>
    <t>YDL237W</t>
  </si>
  <si>
    <t>AIM6</t>
  </si>
  <si>
    <t>Putative protein of unknown function, required for respiratory growth; YDL237W is not an essential gene</t>
  </si>
  <si>
    <t>YDL238C</t>
  </si>
  <si>
    <t>GUD1</t>
  </si>
  <si>
    <t>Guanine deaminase, a catabolic enzyme of the guanine salvage pathway producing xanthine and ammonia from guanine; activity is low in exponentially-growing cultures but expression is increased in post-diauxic and stationary-phase cultures</t>
  </si>
  <si>
    <t>YDL240W</t>
  </si>
  <si>
    <t>LRG1</t>
  </si>
  <si>
    <t>Putative GTPase-activating protein (GAP) involved in the Pkc1p-mediated signaling pathway that controls cell wall integrity; appears to specifically regulate 1,3-beta-glucan synthesis</t>
  </si>
  <si>
    <t>YDL248W</t>
  </si>
  <si>
    <t>COS7</t>
  </si>
  <si>
    <t>Protein of unknown function, member of the DUP380 subfamily of conserved, often subtelomerically-encoded proteins; the authentic, non-tagged protein is detected in highly purified mitochondria in high-throughput studies</t>
  </si>
  <si>
    <t>YDR001C</t>
  </si>
  <si>
    <t>NTH1</t>
  </si>
  <si>
    <t>Neutral trehalase, degrades trehalose; required for thermotolerance and may mediate resistance to other cellular stresses; may be phosphorylated by Cdc28p</t>
  </si>
  <si>
    <t>YDR002W</t>
  </si>
  <si>
    <t>YRB1</t>
  </si>
  <si>
    <t>Ran GTPase binding protein; involved in nuclear protein import and RNA export, ubiquitin-mediated protein degradation during the cell cycle; shuttles between the nucleus and cytoplasm; is essential; homolog of human RanBP1</t>
  </si>
  <si>
    <t>YDR005C</t>
  </si>
  <si>
    <t>MAF1</t>
  </si>
  <si>
    <t>Negative regulator of RNA polymerase III; component of several signaling pathways that repress polymerase III transcription in response to changes in cellular environment; targets the initiation factor TFIIIB</t>
  </si>
  <si>
    <t>YDR006C</t>
  </si>
  <si>
    <t>SOK1</t>
  </si>
  <si>
    <t>Protein whose overexpression suppresses the growth defect of mutants lacking protein kinase A activity; involved in cAMP-mediated signaling; localized to the nucleus; similar to the mouse testis-specific protein PBS13</t>
  </si>
  <si>
    <t>YDR011W</t>
  </si>
  <si>
    <t>SNQ2</t>
  </si>
  <si>
    <t>Plasma membrane ATP-binding cassette (ABC) transporter, multidrug transporter involved in multidrug resistance and resistance to singlet oxygen species</t>
  </si>
  <si>
    <t>YDR012W</t>
  </si>
  <si>
    <t>RPL4B</t>
  </si>
  <si>
    <t>Protein component of the large (60S) ribosomal subunit, nearly identical to Rpl4Ap and has similarity to E. coli L4 and rat L4 ribosomal proteins</t>
  </si>
  <si>
    <t>YDR013W</t>
  </si>
  <si>
    <t>PSF1</t>
  </si>
  <si>
    <t>Subunit of the GINS complex (Sld5p, Psf1p, Psf2p, Psf3p), which is localized to DNA replication origins and implicated in assembly of the DNA replication machinery</t>
  </si>
  <si>
    <t>GINS complex</t>
  </si>
  <si>
    <t>YDR014W</t>
  </si>
  <si>
    <t>RAD61</t>
  </si>
  <si>
    <t>Subunit of a complex (Scc3p, Pds5p, Rad61p) that inhibits sister chromatid cohesion; inhibited by Eco1p-acetylated cohesin subunits Smc3p and Mcd1p; related to the human Wapl protein that controls the association of cohesin with chromatin</t>
  </si>
  <si>
    <t>YDR016C</t>
  </si>
  <si>
    <t>DAD1</t>
  </si>
  <si>
    <t>YDR017C</t>
  </si>
  <si>
    <t>KCS1</t>
  </si>
  <si>
    <t>Inositol hexakisphosphate (IP6) and inositol heptakisphosphate (IP7) kinase; generation of high energy inositol pyrophosphates by Kcs1p is required for many processes such as vacuolar biogenesis, stress response and telomere maintenance</t>
  </si>
  <si>
    <t>YDR019C</t>
  </si>
  <si>
    <t>GCV1</t>
  </si>
  <si>
    <t>T subunit of the mitochondrial glycine decarboxylase complex, required for the catabolism of glycine to 5,10-methylene-THF; expression is regulated by levels of levels of 5,10-methylene-THF in the cytoplasm</t>
  </si>
  <si>
    <t>YDR020C</t>
  </si>
  <si>
    <t>DAS2</t>
  </si>
  <si>
    <t>Putative protein of unknown function; non-essential gene identified in a screen for mutants with increased levels of rDNA transcription; weak similarity with uridine kinases and with phosphoribokinases</t>
  </si>
  <si>
    <t>YDR021W</t>
  </si>
  <si>
    <t>FAL1</t>
  </si>
  <si>
    <t>Nucleolar protein required for maturation of 18S rRNA, member of the eIF4A subfamily of DEAD-box ATP-dependent RNA helicases</t>
  </si>
  <si>
    <t>YDR023W</t>
  </si>
  <si>
    <t>SES1</t>
  </si>
  <si>
    <t>Cytosolic seryl-tRNA synthetase, class II aminoacyl-tRNA synthetase that aminoacylates tRNA(Ser), displays tRNA-dependent amino acid recognition which enhances discrimination of the serine substrate, interacts with peroxin Pex21p</t>
  </si>
  <si>
    <t>YDR025W</t>
  </si>
  <si>
    <t>RPS11A</t>
  </si>
  <si>
    <t>Protein component of the small (40S) ribosomal subunit; identical to Rps11Bp and has similarity to E. coli S17 and rat S11 ribosomal proteins</t>
  </si>
  <si>
    <t>YDR026C</t>
  </si>
  <si>
    <t>Protein of unknown function that may interact with ribosomes, based on co-purification experiments; Myb-like DNA-binding protein that may bind to the Ter region of rDNA; interacts physically with Fob1p</t>
  </si>
  <si>
    <t>YDR027C</t>
  </si>
  <si>
    <t>VPS54</t>
  </si>
  <si>
    <t>Component of the GARP (Golgi-associated retrograde protein) complex, Vps51p-Vps52p-Vps53p-Vps54p, which is required for the recycling of proteins from endosomes to the late Golgi; potentially phosphorylated by Cdc28p</t>
  </si>
  <si>
    <t>GARP complex</t>
  </si>
  <si>
    <t>YDR028C</t>
  </si>
  <si>
    <t>REG1</t>
  </si>
  <si>
    <t>Regulatory subunit of type 1 protein phosphatase Glc7p, involved in negative regulation of glucose-repressible genes</t>
  </si>
  <si>
    <t>Reg1p/Glc7p complex</t>
  </si>
  <si>
    <t>YDR031W</t>
  </si>
  <si>
    <t>MIC14</t>
  </si>
  <si>
    <t>Mitochondrial intermembrane space protein, required for normal oxygen consumption; contains twin cysteine-x9-cysteine motifs</t>
  </si>
  <si>
    <t>YDR032C</t>
  </si>
  <si>
    <t>PST2</t>
  </si>
  <si>
    <t>Protein with similarity to members of a family of flavodoxin-like proteins; induced by oxidative stress in a Yap1p dependent manner; the authentic, non-tagged protein is detected in highly purified mitochondria in high-throughput studies</t>
  </si>
  <si>
    <t>YDR033W</t>
  </si>
  <si>
    <t>MRH1</t>
  </si>
  <si>
    <t>Protein that localizes primarily to the plasma membrane, also found at the nuclear envelope; the authentic, non-tagged protein is detected in mitochondria in a phosphorylated state; has similarity to Hsp30p and Yro2p</t>
  </si>
  <si>
    <t>YDR034C</t>
  </si>
  <si>
    <t>LYS14</t>
  </si>
  <si>
    <t>Transcriptional activator involved in regulation of genes of the lysine biosynthesis pathway; requires 2-aminoadipate semialdehyde as co-inducer</t>
  </si>
  <si>
    <t>YDR035W</t>
  </si>
  <si>
    <t>ARO3</t>
  </si>
  <si>
    <t>3-deoxy-D-arabino-heptulosonate-7-phosphate (DAHP) synthase, catalyzes the first step in aromatic amino acid biosynthesis and is feedback-inhibited by phenylalanine or high concentration of tyrosine or tryptophan</t>
  </si>
  <si>
    <t>YDR036C</t>
  </si>
  <si>
    <t>EHD3</t>
  </si>
  <si>
    <t>3-hydroxyisobutyryl-CoA hydrolase, member of a family of enoyl-CoA hydratase/isomerases; non-tagged protein is detected in highly purified mitochondria in high-throughput studies; phosphorylated; mutation affects fluid-phase endocytosis</t>
  </si>
  <si>
    <t>YDR037W</t>
  </si>
  <si>
    <t>KRS1</t>
  </si>
  <si>
    <t>Lysyl-tRNA synthetase</t>
  </si>
  <si>
    <t>YDR038C</t>
  </si>
  <si>
    <t>ENA5</t>
  </si>
  <si>
    <t>Protein with similarity to P-type ATPase sodium pumps, member of the Na+ efflux ATPase family</t>
  </si>
  <si>
    <t>YDR039C</t>
  </si>
  <si>
    <t>ENA2</t>
  </si>
  <si>
    <t>P-type ATPase sodium pump, involved in Na+ efflux to allow salt tolerance; likely not involved in Li+ efflux</t>
  </si>
  <si>
    <t>YDR040C</t>
  </si>
  <si>
    <t>ENA1</t>
  </si>
  <si>
    <t>P-type ATPase sodium pump, involved in Na+ and Li+ efflux to allow salt tolerance</t>
  </si>
  <si>
    <t>YDR041W</t>
  </si>
  <si>
    <t>RSM10</t>
  </si>
  <si>
    <t>Mitochondrial ribosomal protein of the small subunit, has similarity to E. coli S10 ribosomal protein; essential for viability, unlike most other mitoribosomal proteins</t>
  </si>
  <si>
    <t>YDR044W</t>
  </si>
  <si>
    <t>HEM13</t>
  </si>
  <si>
    <t>Coproporphyrinogen III oxidase, an oxygen requiring enzyme that catalyzes the sixth step in the heme biosynthetic pathway; transcription is repressed by oxygen and heme (via Rox1p and Hap1p)</t>
  </si>
  <si>
    <t>YDR047W</t>
  </si>
  <si>
    <t>HEM12</t>
  </si>
  <si>
    <t>Uroporphyrinogen decarboxylase, catalyzes the fifth step in the heme biosynthetic pathway; localizes to both the cytoplasm and nucleus; a hem12 mutant has phenotypes similar to patients with porphyria cutanea tarda</t>
  </si>
  <si>
    <t>YDR049W</t>
  </si>
  <si>
    <t>Zinc finger protein; putative transcription factor that may interact with proteins involved in histone acetylation or deacetylation; may be involved in altering acetylation on histone lysines</t>
  </si>
  <si>
    <t>YDR050C</t>
  </si>
  <si>
    <t>TPI1</t>
  </si>
  <si>
    <t>Triose phosphate isomerase, abundant glycolytic enzyme; mRNA half-life is regulated by iron availability; transcription is controlled by activators Reb1p, Gcr1p, and Rap1p through binding sites in the 5' non-coding region</t>
  </si>
  <si>
    <t>YDR051C</t>
  </si>
  <si>
    <t>DET1</t>
  </si>
  <si>
    <t>Acid phosphatase involved in the non-vesicular transport of sterols in both directions between the endoplasmic reticulum and plasma membrane; deletion confers sensitivity to nickel</t>
  </si>
  <si>
    <t>YDR052C</t>
  </si>
  <si>
    <t>DBF4</t>
  </si>
  <si>
    <t>Regulatory subunit of Cdc7p-Dbf4p kinase complex, required for Cdc7p kinase activity and initiation of DNA replication; phosphorylates the Mcm2-7 family of proteins; cell cycle regulated</t>
  </si>
  <si>
    <t>YDR054C</t>
  </si>
  <si>
    <t>CDC34</t>
  </si>
  <si>
    <t>Ubiquitin-conjugating enzyme (E2) and catalytic subunit of SCF ubiquitin-protein ligase complex (together with Skp1p, Rbx1p, Cdc53p, and an F-box protein) that regulates cell cycle progression by targeting key substrates for degradation</t>
  </si>
  <si>
    <t>SCF-CDC4 complex</t>
  </si>
  <si>
    <t>YDR055W</t>
  </si>
  <si>
    <t>PST1</t>
  </si>
  <si>
    <t>Cell wall protein that contains a putative GPI-attachment site; secreted by regenerating protoplasts; up-regulated by activation of the cell integrity pathway, as mediated by Rlm1p; upregulated by cell wall damage via disruption of FKS1</t>
  </si>
  <si>
    <t>YDR056C</t>
  </si>
  <si>
    <t>Putative protein of unknown function; green fluorescent protein (GFP)-fusion protein localizes to the endoplasmic reticulum; YDR056C is not an essential protein</t>
  </si>
  <si>
    <t>YDR057W</t>
  </si>
  <si>
    <t>YOS9</t>
  </si>
  <si>
    <t>ER quality-control lectin; integral subunit of the HRD ligase; binds to glycans with terminal alpha-1,6 linked mannose on misfolded N-glycosylated proteins and participates in targeting proteins to ERAD; member of the OS-9 protein family</t>
  </si>
  <si>
    <t>ubiquitin ligase ERAD-L complex|luminal surveillance complex</t>
  </si>
  <si>
    <t>YDR059C</t>
  </si>
  <si>
    <t>UBC5</t>
  </si>
  <si>
    <t>Ubiquitin-conjugating enzyme that mediates selective degradation of short-lived, abnormal, or excess proteins, including histone H3; central component of the cellular stress response; expression is heat inducible</t>
  </si>
  <si>
    <t>YDR060W</t>
  </si>
  <si>
    <t>MAK21</t>
  </si>
  <si>
    <t>Constituent of 66S pre-ribosomal particles, required for large (60S) ribosomal subunit biogenesis; involved in nuclear export of pre-ribosomes; required for maintenance of dsRNA virus; homolog of human CAATT-binding protein</t>
  </si>
  <si>
    <t>Noc1p/Noc2p complex</t>
  </si>
  <si>
    <t>YDR061W</t>
  </si>
  <si>
    <t>Protein with similarity to ATP-binding cassette (ABC) transporter family members; lacks predicted membrane-spanning regions; transcriptionally activated by Yrm1p along with genes involved in multidrug resistance</t>
  </si>
  <si>
    <t>YDR062W</t>
  </si>
  <si>
    <t>LCB2</t>
  </si>
  <si>
    <t>Component of serine palmitoyltransferase, responsible along with Lcb1p for the first committed step in sphingolipid synthesis, which is the condensation of serine with palmitoyl-CoA to form 3-ketosphinganine</t>
  </si>
  <si>
    <t>serine C-palmitoyltransferase complex</t>
  </si>
  <si>
    <t>YDR063W</t>
  </si>
  <si>
    <t>AIM7</t>
  </si>
  <si>
    <t>Protein that interacts with Arp2/3 complex to stimulate actin filament debranching and inhibit actin nucleation; has similarity to Cof1p and also to human glia maturation factor (GMF); null mutant displays elevated mitochondrial genome loss</t>
  </si>
  <si>
    <t>YDR064W</t>
  </si>
  <si>
    <t>RPS13</t>
  </si>
  <si>
    <t>Protein component of the small (40S) ribosomal subunit; has similarity to E. coli S15 and rat S13 ribosomal proteins</t>
  </si>
  <si>
    <t>YDR067C</t>
  </si>
  <si>
    <t>OCA6</t>
  </si>
  <si>
    <t>Cytoplasmic protein required for replication of Brome mosaic virus in S. cerevisiae, which is a model system for studying positive-strand RNA virus replication; null mutation confers sensitivity to tunicamycin and DTT</t>
  </si>
  <si>
    <t>YDR068W</t>
  </si>
  <si>
    <t>DOS2</t>
  </si>
  <si>
    <t>Protein of unknown function, green fluorescent protein (GFP)-fusion protein localizes to the cytoplasm</t>
  </si>
  <si>
    <t>YDR069C</t>
  </si>
  <si>
    <t>DOA4</t>
  </si>
  <si>
    <t>Ubiquitin isopeptidase, required for recycling ubiquitin from proteasome-bound ubiquitinated intermediates, acts at the late endosome/prevacuolar compartment to recover ubiquitin from ubiquitinated membrane proteins en route to the vacuole</t>
  </si>
  <si>
    <t>YDR070C</t>
  </si>
  <si>
    <t>FMP16</t>
  </si>
  <si>
    <t>Putative protein of unknown function; proposed to be involved in responding to conditions of stress; the authentic, non-tagged protein is detected in highly purified mitochondria in high-throughput studies</t>
  </si>
  <si>
    <t>YDR071C</t>
  </si>
  <si>
    <t>PAA1</t>
  </si>
  <si>
    <t>Polyamine acetyltransferase; acetylates polyamines (e.g. putrescine, spermidine, spermine) and also aralkylamines (e.g. tryptamine, phenylethylamine); may be involved in transcription and/or DNA replication</t>
  </si>
  <si>
    <t>YDR074W</t>
  </si>
  <si>
    <t>TPS2</t>
  </si>
  <si>
    <t>Phosphatase subunit of the trehalose-6-phosphate synthase/phosphatase complex, which synthesizes the storage carbohydrate trehalose; expression is induced by stress conditions and repressed by the Ras-cAMP pathway</t>
  </si>
  <si>
    <t>YDR075W</t>
  </si>
  <si>
    <t>PPH3</t>
  </si>
  <si>
    <t>Catalytic subunit of an evolutionarily conserved protein phosphatase complex containing Psy2p and the regulatory subunit Psy4p; required for cisplatin resistance; involved in activation of Gln3p</t>
  </si>
  <si>
    <t>YDR077W</t>
  </si>
  <si>
    <t>SED1</t>
  </si>
  <si>
    <t>Major stress-induced structural GPI-cell wall glycoprotein in stationary-phase cells, associates with translating ribosomes, possible role in mitochondrial genome maintenance; ORF contains two distinct variable minisatellites</t>
  </si>
  <si>
    <t>YDR079C-A</t>
  </si>
  <si>
    <t>TFB5</t>
  </si>
  <si>
    <t>Component of the RNA polymerase II general transcription and DNA repair factor TFIIH; involved in transcription initiation and in nucleotide-excision repair; homolog of Chlamydomonas reinhardtii REX1-S protein involved in DNA repair</t>
  </si>
  <si>
    <t>YDR079W</t>
  </si>
  <si>
    <t>PET100</t>
  </si>
  <si>
    <t>Chaperone that specifically facilitates the assembly of cytochrome c oxidase, integral to the mitochondrial inner membrane; interacts with a subcomplex of subunits VII, VIIa, and VIII (Cox7p, Cox9p, and Cox8p) but not with the holoenzyme</t>
  </si>
  <si>
    <t>YDR080W</t>
  </si>
  <si>
    <t>VPS41</t>
  </si>
  <si>
    <t>Vacuolar membrane protein that is a subunit of the homotypic vacuole fusion and vacuole protein sorting (HOPS) complex; essential for membrane docking and fusion at the Golgi-to-endosome and endosome-to-vacuole stages of protein transport</t>
  </si>
  <si>
    <t>YDR081C</t>
  </si>
  <si>
    <t>PDC2</t>
  </si>
  <si>
    <t>Transcription factor required for the synthesis of the glycolytic enzyme pyruvate decarboxylase, required for high level expression of both the THI and the PDC genes</t>
  </si>
  <si>
    <t>YDR083W</t>
  </si>
  <si>
    <t>RRP8</t>
  </si>
  <si>
    <t>Nucleolar protein involved in rRNA processing, pre-rRNA cleavage at site A2; also involved in telomere maintenance; mutation is synthetically lethal with a gar1 mutation</t>
  </si>
  <si>
    <t>YDR087C</t>
  </si>
  <si>
    <t>RRP1</t>
  </si>
  <si>
    <t>Essential evolutionarily conserved nucleolar protein necessary for biogenesis of 60S ribosomal subunits and processing of pre-rRNAs to mature rRNAs, associated with several distinct 66S pre-ribosomal particles</t>
  </si>
  <si>
    <t>YDR088C</t>
  </si>
  <si>
    <t>SLU7</t>
  </si>
  <si>
    <t>RNA splicing factor, required for ATP-independent portion of 2nd catalytic step of spliceosomal RNA splicing; interacts with Prp18p; contains zinc knuckle domain</t>
  </si>
  <si>
    <t>YDR089W</t>
  </si>
  <si>
    <t>Protein of unknown function; deletion confers resistance to Nickel</t>
  </si>
  <si>
    <t>YDR091C</t>
  </si>
  <si>
    <t>RLI1</t>
  </si>
  <si>
    <t>Essential iron-sulfur protein required for ribosome biogenesis and translation initiation and termination; facilitates binding of a multifactor complex (MFC) of initiation factors to the small ribosomal subunit; predicted ABC family ATPase</t>
  </si>
  <si>
    <t>YDR093W</t>
  </si>
  <si>
    <t>DNF2</t>
  </si>
  <si>
    <t>Aminophospholipid translocase (flippase) that localizes primarily to the plasma membrane; contributes to endocytosis, protein transport and cell polarity; type 4 P-type ATPase</t>
  </si>
  <si>
    <t>YDR096W</t>
  </si>
  <si>
    <t>GIS1</t>
  </si>
  <si>
    <t>JmjC domain-containing histone demethylase; transcription factor involved in expression of genes during nutrient limitation and in negative regulation of DPP1 and PHR1; activity is modulated by limited proteasome-mediated proteolysis</t>
  </si>
  <si>
    <t>YDR097C</t>
  </si>
  <si>
    <t>MSH6</t>
  </si>
  <si>
    <t>Protein required for mismatch repair in mitosis and meiosis, forms a complex with Msh2p to repair both single-base &amp; insertion-deletion mispairs; potentially phosphorylated by Cdc28p</t>
  </si>
  <si>
    <t>MSH2p/MSH6p complex</t>
  </si>
  <si>
    <t>YDR098C</t>
  </si>
  <si>
    <t>GRX3</t>
  </si>
  <si>
    <t>Hydroperoxide and superoxide-radical responsive glutathione-dependent oxidoreductase; monothiol glutaredoxin subfamily member along with Grx4p and Grx5p; protects cells from oxidative damage</t>
  </si>
  <si>
    <t>YDR099W</t>
  </si>
  <si>
    <t>BMH2</t>
  </si>
  <si>
    <t>14-3-3 protein, minor isoform; controls proteome at post-transcriptional level, binds proteins and DNA, involved in regulation of many processes including exocytosis, vesicle transport, Ras/MAPK signaling, and rapamycin-sensitive signaling</t>
  </si>
  <si>
    <t>YDR101C</t>
  </si>
  <si>
    <t>ARX1</t>
  </si>
  <si>
    <t>Shuttling pre-60S factor; involved in the biogenesis of ribosomal large subunit biogenesis; interacts directly with Alb1; responsible for Tif6 recycling defects in absence of Rei1; associated with the ribosomal export complex</t>
  </si>
  <si>
    <t>YDR103W</t>
  </si>
  <si>
    <t>STE5</t>
  </si>
  <si>
    <t>Pheromone-response scaffold protein that controls the mating decision; binds Ste11p, Ste7p, and Fus3p kinases, forming a MAPK cascade complex that interacts with the plasma membrane and Ste4p-Ste18p; allosteric activator of Fus3p</t>
  </si>
  <si>
    <t>YDR108W</t>
  </si>
  <si>
    <t>GSG1</t>
  </si>
  <si>
    <t>Subunit of TRAPPIII (transport protein particle), a multimeric guanine nucleotide-exchange factor for Ypt1p, required for membrane expansion during autophagy and the CVT pathway; directs Ypt1p to the PAS; late post-replication meiotic role</t>
  </si>
  <si>
    <t>TRAPP complex</t>
  </si>
  <si>
    <t>YDR109C</t>
  </si>
  <si>
    <t>Putative kinase</t>
  </si>
  <si>
    <t>YDR110W</t>
  </si>
  <si>
    <t>FOB1</t>
  </si>
  <si>
    <t>Nucleolar protein that binds the rDNA replication fork barrier (RFB) site; required for replication fork blocking, recombinational hotspot activity, condensin recruitment to RFB and rDNA repeat segregation; related to retroviral integrases</t>
  </si>
  <si>
    <t>YDR111C</t>
  </si>
  <si>
    <t>ALT2</t>
  </si>
  <si>
    <t>Putative alanine transaminase (glutamic pyruvic transaminase)</t>
  </si>
  <si>
    <t>YDR113C</t>
  </si>
  <si>
    <t>PDS1</t>
  </si>
  <si>
    <t>Securin, inhibits anaphase by binding separin Esp1p; blocks cyclin destruction and mitotic exit, essential for meiotic progression and mitotic cell cycle arrest; localization is cell-cycle dependent and regulated by Cdc28p phosphorylation</t>
  </si>
  <si>
    <t>Esp1p/Pds1p complex</t>
  </si>
  <si>
    <t>YDR116C</t>
  </si>
  <si>
    <t>MRPL1</t>
  </si>
  <si>
    <t>YDR117C</t>
  </si>
  <si>
    <t>TMA64</t>
  </si>
  <si>
    <t>Protein of unknown function that associates with ribosomes; has a putative RNA binding domain; in mammals the corresponding protein, eIF2D, has been shown to possess translation initiation factor activity</t>
  </si>
  <si>
    <t>YDR118W</t>
  </si>
  <si>
    <t>APC4</t>
  </si>
  <si>
    <t>YDR119W</t>
  </si>
  <si>
    <t>VBA4</t>
  </si>
  <si>
    <t>Protein of unknown function with proposed role as a basic amino acid permease based on phylogeny; GFP-fusion protein localizes to vacuolar membrane; physical interaction with Atg27p suggests a possible role in autophagy; non-essential gene</t>
  </si>
  <si>
    <t>YDR120C</t>
  </si>
  <si>
    <t>TRM1</t>
  </si>
  <si>
    <t>tRNA methyltransferase; two forms of the protein are made by alternative translation starts; localizes to both the nucleus and mitochondrion to produce the modified base N2,N2-dimethylguanosine in tRNAs in both compartments</t>
  </si>
  <si>
    <t>YDR121W</t>
  </si>
  <si>
    <t>DPB4</t>
  </si>
  <si>
    <t>Shared subunit of DNA polymerase (II) epsilon and of ISW2/yCHRAC chromatin accessibility complex; involved in both chromosomal DNA replication and in inheritance of telomeric silencing</t>
  </si>
  <si>
    <t>chromatin accessibility complex|DNA polymerase epsilon complex</t>
  </si>
  <si>
    <t>YDR122W</t>
  </si>
  <si>
    <t>KIN1</t>
  </si>
  <si>
    <t>Serine/threonine protein kinase involved in regulation of exocytosis; localizes to the cytoplasmic face of the plasma membrane; closely related to Kin2p</t>
  </si>
  <si>
    <t>YDR123C</t>
  </si>
  <si>
    <t>INO2</t>
  </si>
  <si>
    <t>Component of the heteromeric Ino2p/Ino4p basic helix-loop-helix transcription activator that binds inositol/choline-responsive elements (ICREs), required for derepression of phospholipid biosynthetic genes in response to inositol depletion</t>
  </si>
  <si>
    <t>Ino2p/Ino4p basic helix-loop-helix heteromeric complex</t>
  </si>
  <si>
    <t>YDR127W</t>
  </si>
  <si>
    <t>ARO1</t>
  </si>
  <si>
    <t>Pentafunctional arom protein, catalyzes steps 2 through 6 in the biosynthesis of chorismate, which is a precursor to aromatic amino acids</t>
  </si>
  <si>
    <t>YDR128W</t>
  </si>
  <si>
    <t>MTC5</t>
  </si>
  <si>
    <t>Protein of unknown function; mtc5 is synthetically sick with cdc13-1</t>
  </si>
  <si>
    <t>YDR129C</t>
  </si>
  <si>
    <t>SAC6</t>
  </si>
  <si>
    <t>Fimbrin, actin-bundling protein; cooperates with Scp1p (calponin/transgelin) in the organization and maintenance of the actin cytoskeleton</t>
  </si>
  <si>
    <t>YDR131C</t>
  </si>
  <si>
    <t>F-box protein, substrate-specific adaptor subunit that recruits substrates to a core ubiquitination complex</t>
  </si>
  <si>
    <t>YDR135C</t>
  </si>
  <si>
    <t>YCF1</t>
  </si>
  <si>
    <t>Vacuolar glutathione S-conjugate transporter of the ATP-binding cassette family, has a role in detoxifying metals such as cadmium, mercury, and arsenite; also transports unconjugated bilirubin; similar to human cystic fibrosis protein CFTR</t>
  </si>
  <si>
    <t>YDR137W</t>
  </si>
  <si>
    <t>RGP1</t>
  </si>
  <si>
    <t>Subunit of a Golgi membrane exchange factor (Ric1p-Rgp1p) that catalyzes nucleotide exchange on Ypt6p</t>
  </si>
  <si>
    <t>guanyl-nucleotide exchange factor complex</t>
  </si>
  <si>
    <t>YDR138W</t>
  </si>
  <si>
    <t>HPR1</t>
  </si>
  <si>
    <t>Subunit of THO/TREX complexes that couple transcription elongation with mitotic recombination and with mRNA metabolism and export, subunit of an RNA Pol II complex; regulates lifespan; involved in telomere maintenance; similar to Top1p</t>
  </si>
  <si>
    <t>THO complex|Cdc73p/Paf1p complex</t>
  </si>
  <si>
    <t>YDR140W</t>
  </si>
  <si>
    <t>MTQ2</t>
  </si>
  <si>
    <t>S-adenosylmethionine-dependent methyltransferase of the seven beta-strand family; subunit of complex with Trm112p that methylates translation release factor Sup45p (eRF1) in the ternary complex eRF1-eRF3-GTP; similar to E.coli PrmC</t>
  </si>
  <si>
    <t>YDR141C</t>
  </si>
  <si>
    <t>DOP1</t>
  </si>
  <si>
    <t>Golgi-localized, leucine-zipper domain containing protein; involved in endosome to Golgi transport, organization of the ER, establishing cell polarity, and morphogenesis; detected in highly purified mitochondria in high-throughput studies</t>
  </si>
  <si>
    <t>Dop1p/Mon2p complex</t>
  </si>
  <si>
    <t>YDR142C</t>
  </si>
  <si>
    <t>PEX7</t>
  </si>
  <si>
    <t>Peroxisomal signal receptor for the N-terminal nonapeptide signal (PTS2) of peroxisomal matrix proteins; WD repeat protein; defects in human homolog cause lethal rhizomelic chondrodysplasia punctata (RCDP)</t>
  </si>
  <si>
    <t>YDR143C</t>
  </si>
  <si>
    <t>SAN1</t>
  </si>
  <si>
    <t>Ubiquitin-protein ligase, involved in the proteasome-dependent degradation of aberrant nuclear proteins; contains intrinsically disordered regions that contribute to substrate recognition</t>
  </si>
  <si>
    <t>YDR144C</t>
  </si>
  <si>
    <t>MKC7</t>
  </si>
  <si>
    <t>GPI-anchored aspartyl protease, member of the yapsin family of proteases involved in cell wall growth and maintenance; shares functions with Yap3p and Kex2p</t>
  </si>
  <si>
    <t>YDR145W</t>
  </si>
  <si>
    <t>TAF12</t>
  </si>
  <si>
    <t>Subunit (61/68 kDa) of TFIID and SAGA complexes, involved in RNA polymerase II transcription initiation and in chromatin modification, similar to histone H2A</t>
  </si>
  <si>
    <t>YDR146C</t>
  </si>
  <si>
    <t>SWI5</t>
  </si>
  <si>
    <t>Transcription factor that activates transcription of genes expressed at the M/G1 phase boundary and in G1 phase; localization to the nucleus occurs during G1 and appears to be regulated by phosphorylation by Cdc28p kinase</t>
  </si>
  <si>
    <t>YDR147W</t>
  </si>
  <si>
    <t>EKI1</t>
  </si>
  <si>
    <t>Ethanolamine kinase, primarily responsible for phosphatidylethanolamine synthesis via the CDP-ethanolamine pathway; exhibits some choline kinase activity, thus contributing to phosphatidylcholine synthesis via the CDP-choline pathway</t>
  </si>
  <si>
    <t>YDR148C</t>
  </si>
  <si>
    <t>KGD2</t>
  </si>
  <si>
    <t>Dihydrolipoyl transsuccinylase, component of the mitochondrial alpha-ketoglutarate dehydrogenase complex, which catalyzes the oxidative decarboxylation of alpha-ketoglutarate to succinyl-CoA in the TCA cycle; phosphorylated</t>
  </si>
  <si>
    <t>mitochondrial oxoglutarate dehydrogenase complex</t>
  </si>
  <si>
    <t>YDR150W</t>
  </si>
  <si>
    <t>NUM1</t>
  </si>
  <si>
    <t>Protein required for nuclear migration, localizes to the mother cell cortex and the bud tip; may mediate interactions of dynein and cytoplasmic microtubules with the cell cortex</t>
  </si>
  <si>
    <t>YDR151C</t>
  </si>
  <si>
    <t>CTH1</t>
  </si>
  <si>
    <t>Member of the CCCH zinc finger family; has similarity to mammalian Tis11 protein, which activates transcription and also has a role in mRNA degradation; may function with Tis11p in iron homeostasis</t>
  </si>
  <si>
    <t>YDR152W</t>
  </si>
  <si>
    <t>GIR2</t>
  </si>
  <si>
    <t>Highly-acidic cytoplasmic RWD domain-containing protein of unknown function; forms a complex with Rbg2p; interacts with Rbg1p and Gcn1p; associates with translating ribosomes; putative intrinsically unstructured protein</t>
  </si>
  <si>
    <t>YDR153C</t>
  </si>
  <si>
    <t>ENT5</t>
  </si>
  <si>
    <t>Protein containing an N-terminal epsin-like domain involved in clathrin recruitment and traffic between the Golgi and endosomes; associates with the clathrin adaptor Gga2p, clathrin adaptor complex AP-1, and clathrin</t>
  </si>
  <si>
    <t>YDR155C</t>
  </si>
  <si>
    <t>CPR1</t>
  </si>
  <si>
    <t>Cytoplasmic peptidyl-prolyl cis-trans isomerase (cyclophilin), catalyzes the cis-trans isomerization of peptide bonds N-terminal to proline residues; binds the drug cyclosporin A</t>
  </si>
  <si>
    <t>YDR156W</t>
  </si>
  <si>
    <t>RPA14</t>
  </si>
  <si>
    <t>RNA polymerase I subunit A14</t>
  </si>
  <si>
    <t>DNA-directed RNA polymerase I complex</t>
  </si>
  <si>
    <t>YDR158W</t>
  </si>
  <si>
    <t>HOM2</t>
  </si>
  <si>
    <t>Aspartic beta semi-aldehyde dehydrogenase, catalyzes the second step in the common pathway for methionine and threonine biosynthesis; expression regulated by Gcn4p and the general control of amino acid synthesis</t>
  </si>
  <si>
    <t>YDR159W</t>
  </si>
  <si>
    <t>SAC3</t>
  </si>
  <si>
    <t>Nuclear pore-associated protein, required for biogenesis of the small ribosomal subunit; forms a complex with Thp1p that is involved in transcription and in mRNA export from the nucleus</t>
  </si>
  <si>
    <t>Sac3p/Thp1p complex</t>
  </si>
  <si>
    <t>YDR161W</t>
  </si>
  <si>
    <t>Putative protein of unknown function; non-essential gene; proposed function in rRNA and ribosome biosynthesis based on transcriptional co-regulation; genetic interactions suggest a role in ER-associated protein degradation (ERAD)</t>
  </si>
  <si>
    <t>YDR162C</t>
  </si>
  <si>
    <t>NBP2</t>
  </si>
  <si>
    <t>Protein involved in the HOG (high osmolarity glycerol) pathway, negatively regulates Hog1p by recruitment of phosphatase Ptc1p the Pbs2p-Hog1p complex, found in the nucleus and cytoplasm, contains an SH3 domain that binds Pbs2p</t>
  </si>
  <si>
    <t>YDR163W</t>
  </si>
  <si>
    <t>CWC15</t>
  </si>
  <si>
    <t>Non-essential protein involved in pre-mRNA splicing, component of a complex containing Cef1p; has similarity to S. pombe Cwf15p</t>
  </si>
  <si>
    <t>YDR164C</t>
  </si>
  <si>
    <t>SEC1</t>
  </si>
  <si>
    <t>Sm-like protein involved in docking and fusion of exocytic vesicles through binding to assembled SNARE complexes at the membrane; localization to sites of secretion (bud neck and bud tip) is dependent on SNARE function</t>
  </si>
  <si>
    <t>YDR165W</t>
  </si>
  <si>
    <t>TRM82</t>
  </si>
  <si>
    <t>YDR166C</t>
  </si>
  <si>
    <t>SEC5</t>
  </si>
  <si>
    <t>Essential 107kDa subunit of the exocyst complex (Sec3p, Sec5p, Sec6p, Sec8p, Sec10p, Sec15p, Exo70p, and Exo84p), which has the essential function of mediating polarized targeting of secretory vesicles to active sites of exocytosis</t>
  </si>
  <si>
    <t>YDR167W</t>
  </si>
  <si>
    <t>TAF10</t>
  </si>
  <si>
    <t>Subunit (145 kDa) of TFIID and SAGA complexes, involved in RNA polymerase II transcription initiation and in chromatin modification</t>
  </si>
  <si>
    <t>YDR168W</t>
  </si>
  <si>
    <t>CDC37</t>
  </si>
  <si>
    <t>Essential Hsp90p co-chaperone; necessary for passage through the START phase of the cell cycle; stabilizes protein kinase nascent chains and participates along with Hsp90p in their folding</t>
  </si>
  <si>
    <t>YDR169C</t>
  </si>
  <si>
    <t>STB3</t>
  </si>
  <si>
    <t>Ribosomal RNA processing element (RRPE)-binding protein involved in the glucose-induced transition from quiescence to growth; restricted to nucleus in quiescent cells, released into cytoplasm after glucose repletion; binds Sin3p</t>
  </si>
  <si>
    <t>YDR170C</t>
  </si>
  <si>
    <t>SEC7</t>
  </si>
  <si>
    <t>Guanine nucleotide exchange factor (GEF) for ADP ribosylation factors involved in proliferation of the Golgi, intra-Golgi transport and ER-to-Golgi transport; found in the cytoplasm and on Golgi-associated coated vesicles</t>
  </si>
  <si>
    <t>YDR171W</t>
  </si>
  <si>
    <t>HSP42</t>
  </si>
  <si>
    <t>Small heat shock protein (sHSP) with chaperone activity; forms barrel-shaped oligomers that suppress unfolded protein aggregation; involved in cytoskeleton reorganization after heat shock</t>
  </si>
  <si>
    <t>YDR172W</t>
  </si>
  <si>
    <t>SUP35</t>
  </si>
  <si>
    <t>Translation termination factor eRF3; altered protein conformation creates the [PSI(+)] prion, a dominant cytoplasmically inherited protein aggregate that alters translational fidelity and creates a nonsense suppressor phenotype</t>
  </si>
  <si>
    <t>YDR173C</t>
  </si>
  <si>
    <t>ARG82</t>
  </si>
  <si>
    <t>Inositol polyphosphate multikinase (IPMK), sequentially phosphorylates Ins(1,4,5)P3 to form Ins(1,3,4,5,6)P5; also has diphosphoinositol polyphosphate synthase activity; regulates arginine-, phosphate-, and nitrogen-responsive genes</t>
  </si>
  <si>
    <t>ARGR complex</t>
  </si>
  <si>
    <t>YDR174W</t>
  </si>
  <si>
    <t>HMO1</t>
  </si>
  <si>
    <t>Chromatin associated high mobility group (HMG) family member involved in genome maintenance; rDNA-binding component of the Pol I transcription system; associates with a 5'-3' DNA helicase and Fpr1p, a prolyl isomerase</t>
  </si>
  <si>
    <t>YDR175C</t>
  </si>
  <si>
    <t>RSM24</t>
  </si>
  <si>
    <t>YDR176W</t>
  </si>
  <si>
    <t>NGG1</t>
  </si>
  <si>
    <t>Transcriptional regulator involved in glucose repression of Gal4p-regulated genes; component of transcriptional adaptor and histone acetyltransferase complexes, the ADA complex, the SAGA complex, and the SLIK complex</t>
  </si>
  <si>
    <t>Ada2p/Gcn5p/Ada3 transcription activator complex|SAGA complex|SLIK (SAGA-like) complex</t>
  </si>
  <si>
    <t>YDR177W</t>
  </si>
  <si>
    <t>UBC1</t>
  </si>
  <si>
    <t>Ubiquitin-conjugating enzyme that mediates selective degradation of short-lived and abnormal proteins; plays a role in vesicle biogenesis and ER-associated protein degradation (ERAD); component of the cellular stress response</t>
  </si>
  <si>
    <t>YDR180W</t>
  </si>
  <si>
    <t>SCC2</t>
  </si>
  <si>
    <t>Subunit of cohesin loading factor (Scc2p-Scc4p), a complex required for loading of cohesin complexes onto chromosomes; involved in establishing sister chromatid cohesion during DSB repair via histone H2AX; evolutionarily-conserved adherin</t>
  </si>
  <si>
    <t>cohesin loading factor complex</t>
  </si>
  <si>
    <t>YDR181C</t>
  </si>
  <si>
    <t>SAS4</t>
  </si>
  <si>
    <t>Subunit of the SAS complex (Sas2p, Sas4p, Sas5p), which acetylates free histones and nucleosomes and regulates transcriptional silencing; required for the HAT activity of Sas2p</t>
  </si>
  <si>
    <t>SAS Complex</t>
  </si>
  <si>
    <t>YDR182W</t>
  </si>
  <si>
    <t>CDC1</t>
  </si>
  <si>
    <t>Putative lipid phosphatase of the endoplasmic reticulum; shows Mn2+ dependence and may affect Ca2+ signaling; mutants display actin and general growth defects and pleiotropic defects in cell cycle progression and organelle distribution</t>
  </si>
  <si>
    <t>YDR183W</t>
  </si>
  <si>
    <t>PLP1</t>
  </si>
  <si>
    <t>Protein that interacts with CCT (chaperonin containing TCP-1) complex and has a role in actin and tubulin folding; has weak similarity to phosducins, which are G-protein regulators</t>
  </si>
  <si>
    <t>YDR184C</t>
  </si>
  <si>
    <t>ATC1</t>
  </si>
  <si>
    <t>Nuclear protein, possibly involved in regulation of cation stress responses and/or in the establishment of bipolar budding pattern</t>
  </si>
  <si>
    <t>YDR186C</t>
  </si>
  <si>
    <t>Putative protein of unknown function; may interact with ribosomes, based on co-purification experiments; green fluorescent protein (GFP)-fusion protein localizes to the cytoplasm</t>
  </si>
  <si>
    <t>YDR188W</t>
  </si>
  <si>
    <t>CCT6</t>
  </si>
  <si>
    <t>Subunit of the cytosolic chaperonin Cct ring complex, related to Tcp1p, essential protein that is required for the assembly of actin and tubulins in vivo; contains an ATP-binding motif</t>
  </si>
  <si>
    <t>YDR189W</t>
  </si>
  <si>
    <t>SLY1</t>
  </si>
  <si>
    <t>Hydrophilic protein involved in vesicle trafficking between the ER and Golgi; SM (Sec1/Munc-18) family protein that binds the tSNARE Sed5p and stimulates its assembly into a trans-SNARE membrane-protein complex</t>
  </si>
  <si>
    <t>YDR190C</t>
  </si>
  <si>
    <t>RVB1</t>
  </si>
  <si>
    <t>Essential protein involved in transcription regulation; component of chromatin remodeling complexes; required for assembly and function of the INO80 complex; also referred to as pontin; member of the RUVB-like protein family</t>
  </si>
  <si>
    <t>Ino80p complex|Swr1p complex</t>
  </si>
  <si>
    <t>YDR192C</t>
  </si>
  <si>
    <t>NUP42</t>
  </si>
  <si>
    <t>Subunit of the nuclear pore complex (NPC) that localizes exclusively to the cytoplasmic side; involved in RNA export, most likely at a terminal step; interacts with Gle1p</t>
  </si>
  <si>
    <t>YDR194C</t>
  </si>
  <si>
    <t>MSS116</t>
  </si>
  <si>
    <t>DEAD-box protein required for efficient splicing of mitochondrial Group I and II introns; non-polar RNA helicase that also facilities strand annealing</t>
  </si>
  <si>
    <t>YDR195W</t>
  </si>
  <si>
    <t>REF2</t>
  </si>
  <si>
    <t>RNA-binding protein involved in the cleavage step of mRNA 3'-end formation prior to polyadenylation, and in snoRNA maturation; part of holo-CPF subcomplex APT, which associates with 3'-ends of snoRNA- and mRNA-encoding genes</t>
  </si>
  <si>
    <t>YDR196C</t>
  </si>
  <si>
    <t>CAB5</t>
  </si>
  <si>
    <t>Probable dephospho-CoA kinase (DPCK) that catalyzes the last step in coenzyme A biosynthesis; null mutant lethality is complemented by E. coli coaE (encoding DPCK); detected in purified mitochondria in high-throughput studies</t>
  </si>
  <si>
    <t>YDR198C</t>
  </si>
  <si>
    <t>RKM2</t>
  </si>
  <si>
    <t>Ribosomal protein lysine methyltransferase, responsible for trimethylation of the lysine residue at position 3 of Rpl12Ap and Rpl12Bp</t>
  </si>
  <si>
    <t>YDR200C</t>
  </si>
  <si>
    <t>VPS64</t>
  </si>
  <si>
    <t>Protein required for cytoplasm to vacuole targeting of proteins; forms a complex with Far3p and Far7p to Far11p involved in recovery from pheromone-induced cell cycle arrest; mutant has increased aneuploidy tolerance</t>
  </si>
  <si>
    <t>Far3p/Far7p/Far8p/Far9p/Far10p/Far11p complex</t>
  </si>
  <si>
    <t>YDR201W</t>
  </si>
  <si>
    <t>SPC19</t>
  </si>
  <si>
    <t>Essential subunit of the Dam1 complex (aka DASH complex), couples kinetochores to the force produced by MT depolymerization thereby aiding in chromosome segregation; also localized to nuclear side of spindle pole body</t>
  </si>
  <si>
    <t>YDR202C</t>
  </si>
  <si>
    <t>RAV2</t>
  </si>
  <si>
    <t>Subunit of RAVE (Rav1p, Rav2p, Skp1p), a complex that associates with the V1 domain of the vacuolar membrane (H+)-ATPase (V-ATPase) and promotes assembly and reassembly of the holoenzyme</t>
  </si>
  <si>
    <t>RAVE complex</t>
  </si>
  <si>
    <t>YDR204W</t>
  </si>
  <si>
    <t>COQ4</t>
  </si>
  <si>
    <t>Protein with a role in ubiquinone (Coenzyme Q) biosynthesis, possibly functioning in stabilization of Coq7p; located on the matrix face of the mitochondrial inner membrane; component of a mitochondrial ubiquinone-synthesizing complex</t>
  </si>
  <si>
    <t>Q-biosynthetic Coq polypeptide complex</t>
  </si>
  <si>
    <t>YDR206W</t>
  </si>
  <si>
    <t>EBS1</t>
  </si>
  <si>
    <t>Protein involved in inhibition of translation and nonsense-mediated decay; interacts with cap binding protein Cdc33p and with Nam7p; localizes to P-bodies upon glucose starvation; mRNA abundance regulated by mRNA decay factors</t>
  </si>
  <si>
    <t>YDR207C</t>
  </si>
  <si>
    <t>UME6</t>
  </si>
  <si>
    <t>Key transcriptional regulator of early meiotic genes, binds URS1 upstream regulatory sequence, couples metabolic responses to nutritional cues with initiation and progression of meiosis, forms complex with Ime1p, and also with Sin3p-Rpd3p</t>
  </si>
  <si>
    <t>Ume6p/Ime1p complex|Rpd3L complex</t>
  </si>
  <si>
    <t>YDR208W</t>
  </si>
  <si>
    <t>MSS4</t>
  </si>
  <si>
    <t>Phosphatidylinositol-4-phosphate 5-kinase, involved in actin cytoskeleton organization and cell morphogenesis; multicopy suppressor of stt4 mutation</t>
  </si>
  <si>
    <t>YDR211W</t>
  </si>
  <si>
    <t>GCD6</t>
  </si>
  <si>
    <t>Catalytic epsilon subunit of the translation initiation factor eIF2B, the guanine-nucleotide exchange factor for eIF2; activity subsequently regulated by phosphorylated eIF2; first identified as a negative regulator of GCN4 expression</t>
  </si>
  <si>
    <t>eIF2B</t>
  </si>
  <si>
    <t>YDR212W</t>
  </si>
  <si>
    <t>TCP1</t>
  </si>
  <si>
    <t>Alpha subunit of chaperonin-containing T-complex, which mediates protein folding in the cytosol; involved in actin cytoskeleton maintenance; overexpression in neurons suppresses formation of pathogenic conformations of huntingtin protein</t>
  </si>
  <si>
    <t>YDR213W</t>
  </si>
  <si>
    <t>UPC2</t>
  </si>
  <si>
    <t>Sterol regulatory element binding protein, induces transcription of sterol biosynthetic genes and of DAN/TIR gene products; Ecm22p homolog; relocates from intracellular membranes to perinuclear foci on sterol depletion</t>
  </si>
  <si>
    <t>YDR214W</t>
  </si>
  <si>
    <t>AHA1</t>
  </si>
  <si>
    <t>Co-chaperone that binds to Hsp82p and activates its ATPase activity; similar to Hch1p; expression is regulated by stresses such as heat shock</t>
  </si>
  <si>
    <t>YDR216W</t>
  </si>
  <si>
    <t>ADR1</t>
  </si>
  <si>
    <t>Carbon source-responsive zinc-finger transcription factor, required for transcription of the glucose-repressed gene ADH2, of peroxisomal protein genes, and of genes required for ethanol, glycerol, and fatty acid utilization</t>
  </si>
  <si>
    <t>YDR217C</t>
  </si>
  <si>
    <t>RAD9</t>
  </si>
  <si>
    <t>DNA damage-dependent checkpoint protein, required for cell-cycle arrest in G1/S, intra-S, and G2/M; transmits checkpoint signal by activating Rad53p and Chk1p; hyperphosphorylated by Mec1p and Tel1p; potential Cdc28p substrate</t>
  </si>
  <si>
    <t>YDR219C</t>
  </si>
  <si>
    <t>MFB1</t>
  </si>
  <si>
    <t>Mitochondria-associated F-box protein involved in maintenance of normal mitochondrial morphology; interacts with Skp1p through the F-box motif; preferentially localizes to the mother cell during budding</t>
  </si>
  <si>
    <t>YDR221W</t>
  </si>
  <si>
    <t>GTB1</t>
  </si>
  <si>
    <t>Glucosidase II beta subunit, forms a complex with alpha subunit Rot2p, involved in removal of two glucose residues from N-linked glycans during glycoprotein biogenesis in the ER</t>
  </si>
  <si>
    <t>YDR222W</t>
  </si>
  <si>
    <t>Protein of unknown function; green fluorescent protein (GFP)-fusion protein localizes to the cytoplasm in a punctate pattern</t>
  </si>
  <si>
    <t>YDR224C</t>
  </si>
  <si>
    <t>HTB1</t>
  </si>
  <si>
    <t>Histone H2B, core histone protein required for chromatin assembly and chromosome function; nearly identical to HTB2; Rad6p-Bre1p-Lge1p mediated ubiquitination regulates transcriptional activation, meiotic DSB formation and H3 methylation</t>
  </si>
  <si>
    <t>Nucleosomal protein complex|Chz1p/Htz1p/Htb1p complex</t>
  </si>
  <si>
    <t>YDR225W</t>
  </si>
  <si>
    <t>HTA1</t>
  </si>
  <si>
    <t>Histone H2A, core histone protein required for chromatin assembly and chromosome function; one of two nearly identical subtypes (see also HTA2); DNA damage-dependent phosphorylation by Mec1p facilitates DNA repair; acetylated by Nat4p</t>
  </si>
  <si>
    <t>YDR226W</t>
  </si>
  <si>
    <t>ADK1</t>
  </si>
  <si>
    <t>Adenylate kinase, required for purine metabolism; localized to the cytoplasm and the mitochondria; lacks cleavable signal sequence</t>
  </si>
  <si>
    <t>YDR227W</t>
  </si>
  <si>
    <t>SIR4</t>
  </si>
  <si>
    <t>Silent information regulator that, together with SIR2 and SIR3, is involved in assembly of silent chromatin domains at telomeres and the silent mating-type loci; potentially phosphorylated by Cdc28p; some alleles of SIR4 prolong lifespan</t>
  </si>
  <si>
    <t>chromatin silencing complex</t>
  </si>
  <si>
    <t>YDR228C</t>
  </si>
  <si>
    <t>PCF11</t>
  </si>
  <si>
    <t>mRNA 3' end processing factor, essential component of cleavage and polyadenylation factor IA (CF IA), involved in pre-mRNA 3' end processing and in transcription termination; binds C-terminal domain of largest subunit of RNA pol II (Rpo21p)</t>
  </si>
  <si>
    <t>mRNA cleavage factor complex (CFI)</t>
  </si>
  <si>
    <t>YDR229W</t>
  </si>
  <si>
    <t>IVY1</t>
  </si>
  <si>
    <t>Phospholipid-binding protein that interacts with both Ypt7p and Vps33p, may partially counteract the action of Vps33p and vice versa, localizes to the rim of the vacuole as cells approach stationary phase</t>
  </si>
  <si>
    <t>YDR231C</t>
  </si>
  <si>
    <t>COX20</t>
  </si>
  <si>
    <t>Mitochondrial inner membrane protein, required for proteolytic processing of Cox2p and its assembly into cytochrome c oxidase</t>
  </si>
  <si>
    <t>YDR232W</t>
  </si>
  <si>
    <t>HEM1</t>
  </si>
  <si>
    <t>5-aminolevulinate synthase, catalyzes the first step in the heme biosynthetic pathway; an N-terminal signal sequence is required for localization to the mitochondrial matrix; expression is regulated by Hap2p-Hap3p</t>
  </si>
  <si>
    <t>YDR233C</t>
  </si>
  <si>
    <t>RTN1</t>
  </si>
  <si>
    <t>ER membrane protein that interacts with Sey1p to maintain ER morphology; interacts with exocyst subunit Sec6p, with Yip3p, and with Sbh1p; null mutant has an altered ER morphology; member of the RTNLA (reticulon-like A) subfamily</t>
  </si>
  <si>
    <t>YDR234W</t>
  </si>
  <si>
    <t>LYS4</t>
  </si>
  <si>
    <t>Homoaconitase, catalyzes the conversion of homocitrate to homoisocitrate, which is a step in the lysine biosynthesis pathway</t>
  </si>
  <si>
    <t>YDR235W</t>
  </si>
  <si>
    <t>PRP42</t>
  </si>
  <si>
    <t>U1 snRNP protein involved in splicing, required for U1 snRNP biogenesis; contains multiple tetriatricopeptide repeats</t>
  </si>
  <si>
    <t>YDR236C</t>
  </si>
  <si>
    <t>FMN1</t>
  </si>
  <si>
    <t>Riboflavin kinase, phosphorylates riboflavin to form riboflavin monophosphate (FMN), which is a necessary cofactor for many enzymes; localizes to microsomes and to the mitochondrial inner membrane</t>
  </si>
  <si>
    <t>YDR237W</t>
  </si>
  <si>
    <t>MRPL7</t>
  </si>
  <si>
    <t>YDR238C</t>
  </si>
  <si>
    <t>SEC26</t>
  </si>
  <si>
    <t>Essential beta-coat protein of the COPI coatomer, involved in ER-to-Golgi protein trafficking and maintenance of normal ER morphology; shares 43% sequence identity with mammalian beta-coat protein (beta-COP)</t>
  </si>
  <si>
    <t>YDR239C</t>
  </si>
  <si>
    <t>Protein of unknown function that may interact with ribosomes, based on co-purification experiments</t>
  </si>
  <si>
    <t>YDR240C</t>
  </si>
  <si>
    <t>SNU56</t>
  </si>
  <si>
    <t>Component of U1 snRNP required for mRNA splicing via spliceosome; yeast specific, no metazoan counterpart; interacts with mRNA in commitment complex</t>
  </si>
  <si>
    <t>YDR242W</t>
  </si>
  <si>
    <t>AMD2</t>
  </si>
  <si>
    <t>Putative amidase</t>
  </si>
  <si>
    <t>YDR243C</t>
  </si>
  <si>
    <t>PRP28</t>
  </si>
  <si>
    <t>RNA helicase in the DEAD-box family, involved in RNA isomerization at the 5' splice site</t>
  </si>
  <si>
    <t>YDR244W</t>
  </si>
  <si>
    <t>PEX5</t>
  </si>
  <si>
    <t>Peroxisomal membrane signal receptor for the C-terminal tripeptide signal sequence (PTS1) of peroxisomal matrix proteins, required for peroxisomal matrix protein import; also proposed to have PTS1-receptor independent functions</t>
  </si>
  <si>
    <t>YDR245W</t>
  </si>
  <si>
    <t>MNN10</t>
  </si>
  <si>
    <t>Subunit of a Golgi mannosyltransferase complex also containing Anp1p, Mnn9p, Mnn11p, and Hoc1p that mediates elongation of the polysaccharide mannan backbone; membrane protein of the mannosyltransferase family</t>
  </si>
  <si>
    <t>alpha-1,6-mannosyltransferase complex(Anp1p/Mnn9p)</t>
  </si>
  <si>
    <t>YDR246W</t>
  </si>
  <si>
    <t>TRS23</t>
  </si>
  <si>
    <t>One of 10 subunits of the transport protein particle (TRAPP) complex of the cis-Golgi which mediates vesicle docking and fusion; involved in endoplasmic reticulum (ER) to Golgi membrane traffic; human homolog is TRAPPC4</t>
  </si>
  <si>
    <t>YDR248C</t>
  </si>
  <si>
    <t>Putative protein of unknown function; sequence similarity to bacterial and human gluconokinase; green fluorescent protein (GFP)-fusion protein localizes to the cytoplasm; upregulated by deletion of the RNAP-II associated factor, PAF1</t>
  </si>
  <si>
    <t>YDR251W</t>
  </si>
  <si>
    <t>PAM1</t>
  </si>
  <si>
    <t>Essential protein of unknown function; exhibits variable expression during colony morphogenesis; overexpression permits survival without protein phosphatase 2A, inhibits growth, and induces a filamentous phenotype</t>
  </si>
  <si>
    <t>YDR252W</t>
  </si>
  <si>
    <t>BTT1</t>
  </si>
  <si>
    <t>Beta3 subunit of the heterotrimeric nascent polypeptide-associated complex which binds ribosomes via its beta-subunits in close proximity to nascent polypeptides; interacts with Caf130p of the CCR4-NOT complex; similar to human BTF3</t>
  </si>
  <si>
    <t>nascent polypeptide-associated complex</t>
  </si>
  <si>
    <t>YDR255C</t>
  </si>
  <si>
    <t>RMD5</t>
  </si>
  <si>
    <t>Conserved protein that has an E3-like ubiquitin ligase activity necessary for polyubiquitination and degradation of the gluconeogenic enzyme fructose-1,6-bisphosphatase; also required for sporulation; has a degenerate RING finger domain</t>
  </si>
  <si>
    <t>YDR257C</t>
  </si>
  <si>
    <t>RKM4</t>
  </si>
  <si>
    <t>Ribosomal lysine methyltransferase specific for monomethylation of Rpl42ap and Rpl42bp (lysine 55); nuclear SET-domain containing protein</t>
  </si>
  <si>
    <t>YDR258C</t>
  </si>
  <si>
    <t>HSP78</t>
  </si>
  <si>
    <t>Oligomeric mitochondrial matrix chaperone that cooperates with Ssc1p in mitochondrial thermotolerance after heat shock; able to prevent the aggregation of misfolded proteins as well as resolubilize protein aggregates</t>
  </si>
  <si>
    <t>YDR259C</t>
  </si>
  <si>
    <t>YAP6</t>
  </si>
  <si>
    <t>Putative basic leucine zipper (bZIP) transcription factor; overexpression increases sodium and lithium tolerance; computational analysis suggests a role in regulation of expression of genes involved in carbohydrate metabolism</t>
  </si>
  <si>
    <t>YDR261C</t>
  </si>
  <si>
    <t>EXG2</t>
  </si>
  <si>
    <t>Exo-1,3-beta-glucanase, involved in cell wall beta-glucan assembly; may be anchored to the plasma membrane via a glycosylphosphatidylinositol (GPI) anchor</t>
  </si>
  <si>
    <t>YDR262W</t>
  </si>
  <si>
    <t>Putative protein of unknown function; green fluorescent protein (GFP)-fusion protein localizes to the vacuole and is induced in response to the DNA-damaging agent MMS; gene expression increases in response to Zymoliase treatment</t>
  </si>
  <si>
    <t>YDR264C</t>
  </si>
  <si>
    <t>AKR1</t>
  </si>
  <si>
    <t>Palmitoyl transferase involved in protein palmitoylation; acts as a negative regulator of pheromone response pathway; required for endocytosis of pheromone receptors; involved in cell shape control; contains ankyrin repeats</t>
  </si>
  <si>
    <t>YDR266C</t>
  </si>
  <si>
    <t>Protein of unknown function that may interact with ribosomes, based on co-purification experiments;green fluorescent protein (GFP)-fusion protein localizes to the cytoplasm; contains a RING finger domain</t>
  </si>
  <si>
    <t>YDR267C</t>
  </si>
  <si>
    <t>CIA1</t>
  </si>
  <si>
    <t>WD40 repeat protein involved in assembly of cytosolic and nuclear iron-sulfur proteins; similar to the human Ciao1 protein; YDR267C is an essential gene</t>
  </si>
  <si>
    <t>YDR268W</t>
  </si>
  <si>
    <t>MSW1</t>
  </si>
  <si>
    <t>Mitochondrial tryptophanyl-tRNA synthetase</t>
  </si>
  <si>
    <t>YDR270W</t>
  </si>
  <si>
    <t>CCC2</t>
  </si>
  <si>
    <t>Cu(+2)-transporting P-type ATPase, required for export of copper from the cytosol into an extracytosolic compartment; has similarity to human proteins involved in Menkes and Wilsons diseases</t>
  </si>
  <si>
    <t>YDR272W</t>
  </si>
  <si>
    <t>GLO2</t>
  </si>
  <si>
    <t>Cytoplasmic glyoxalase II, catalyzes the hydrolysis of S-D-lactoylglutathione into glutathione and D-lactate</t>
  </si>
  <si>
    <t>YDR279W</t>
  </si>
  <si>
    <t>RNH202</t>
  </si>
  <si>
    <t>Ribonuclease H2 subunit, required for RNase H2 activity; related to human AGS2 that causes Aicardi-Goutieres syndrome</t>
  </si>
  <si>
    <t>ribonuclease H2 complex</t>
  </si>
  <si>
    <t>YDR280W</t>
  </si>
  <si>
    <t>RRP45</t>
  </si>
  <si>
    <t>Exosome non-catalytic core component; involved in 3'-5' RNA processing and degradation in both the nucleus and the cytoplasm; has similarity to E. coli RNase PH and to human hRrp45p (PM/SCL-75, EXOSC9)</t>
  </si>
  <si>
    <t>YDR282C</t>
  </si>
  <si>
    <t>YDR283C</t>
  </si>
  <si>
    <t>GCN2</t>
  </si>
  <si>
    <t>Protein kinase, phosphorylates the alpha-subunit of translation initiation factor eIF2 (Sui2p) in response to starvation; activated by uncharged tRNAs and the Gcn1p-Gcn20p complex; contributes to DNA damage checkpoint control</t>
  </si>
  <si>
    <t>YDR286C</t>
  </si>
  <si>
    <t>Putative protein of unknown function; predicted to have thiol-disulfide oxidoreductase active site</t>
  </si>
  <si>
    <t>YDR287W</t>
  </si>
  <si>
    <t>INM2</t>
  </si>
  <si>
    <t>Inositol monophosphatase, involved in biosynthesis of inositol; enzymatic activity requires magnesium ions and is inhibited by lithium and sodium ions; inm1 inm2 double mutant lacks inositol auxotrophy</t>
  </si>
  <si>
    <t>YDR288W</t>
  </si>
  <si>
    <t>NSE3</t>
  </si>
  <si>
    <t>Essential subunit of the Mms21-Smc5-Smc6 complex; protein of unknown function; required for DNA repair and growth</t>
  </si>
  <si>
    <t>YDR289C</t>
  </si>
  <si>
    <t>RTT103</t>
  </si>
  <si>
    <t>Protein that interacts with exonuclease Rat1p and Rai1p and plays a role in transcription termination by RNA polymerase II, has an RPR domain (carboxy-terminal domain interacting domain); also involved in regulation of Ty1 transposition</t>
  </si>
  <si>
    <t>RNA Degradation Complex</t>
  </si>
  <si>
    <t>YDR291W</t>
  </si>
  <si>
    <t>HRQ1</t>
  </si>
  <si>
    <t>Putative RecQ helicase; belongs to the widely conserved RecQ family of proteins which are involved in maintaining genomic integrity; similar to the human RecQ4p implicated in Rothmund-Thomson syndrome(RTS)</t>
  </si>
  <si>
    <t>YDR292C</t>
  </si>
  <si>
    <t>SRP101</t>
  </si>
  <si>
    <t>Signal recognition particle (SRP) receptor alpha subunit; contain GTPase domains; involved in SRP-dependent protein targeting; interacts with the beta subunit, Srp102p</t>
  </si>
  <si>
    <t>signal recognition particle receptor complex</t>
  </si>
  <si>
    <t>YDR293C</t>
  </si>
  <si>
    <t>SSD1</t>
  </si>
  <si>
    <t>RNA-binding protein with a role in maintenance of cellular integrity, interacts with components of the TOR pathway; ssd1 mutant of a clinical S. cerevisiae strain displays elevated virulence</t>
  </si>
  <si>
    <t>YDR294C</t>
  </si>
  <si>
    <t>DPL1</t>
  </si>
  <si>
    <t>Dihydrosphingosine phosphate lyase, regulates intracellular levels of sphingolipid long-chain base phosphates (LCBPs), degrades phosphorylated long chain bases, prefers C16 dihydrosphingosine-l-phosphate as a substrate</t>
  </si>
  <si>
    <t>YDR295C</t>
  </si>
  <si>
    <t>HDA2</t>
  </si>
  <si>
    <t>Subunit of a possibly tetrameric trichostatin A-sensitive class II histone deacetylase complex containing an Hda1p homodimer and an Hda2p-Hda3p heterodimer; involved in telomere maintenance</t>
  </si>
  <si>
    <t>histone deacetylase complex</t>
  </si>
  <si>
    <t>YDR296W</t>
  </si>
  <si>
    <t>MHR1</t>
  </si>
  <si>
    <t>Protein involved in homologous recombination in mitochondria; required for recombination-dependent mtDNA partitioning; involved in stimulation of mitochondrial DNA replication in response to oxidative stress</t>
  </si>
  <si>
    <t>YDR297W</t>
  </si>
  <si>
    <t>SUR2</t>
  </si>
  <si>
    <t>Sphinganine C4-hydroxylase, catalyses the conversion of sphinganine to phytosphingosine in sphingolipid biosyntheis</t>
  </si>
  <si>
    <t>YDR298C</t>
  </si>
  <si>
    <t>ATP5</t>
  </si>
  <si>
    <t>Subunit 5 of the stator stalk of mitochondrial F1F0 ATP synthase, which is an evolutionarily conserved enzyme complex required for ATP synthesis; homologous to bovine subunit OSCP (oligomycin sensitivity-conferring protein); phosphorylated</t>
  </si>
  <si>
    <t>YDR299W</t>
  </si>
  <si>
    <t>BFR2</t>
  </si>
  <si>
    <t>Essential protein that is a component of 90S preribosomes; may be involved in rRNA processing; multicopy suppressor of sensitivity to Brefeldin A; expression is induced during lag phase and also by cold shock</t>
  </si>
  <si>
    <t>YDR300C</t>
  </si>
  <si>
    <t>PRO1</t>
  </si>
  <si>
    <t>Gamma-glutamyl kinase, catalyzes the first step in proline biosynthesis</t>
  </si>
  <si>
    <t>YDR301W</t>
  </si>
  <si>
    <t>CFT1</t>
  </si>
  <si>
    <t>RNA-binding subunit of the mRNA cleavage and polyadenylation factor; involved in poly(A) site recognition and required for both pre-mRNA cleavage and polyadenylation, 51% sequence similarity with mammalian AAUAA-binding subunit of CPSF</t>
  </si>
  <si>
    <t>YDR303C</t>
  </si>
  <si>
    <t>RSC3</t>
  </si>
  <si>
    <t>Component of the RSC chromatin remodeling complex; essential gene required for maintenance of proper ploidy and regulation of ribosomal protein genes and the cell wall/stress response; highly similar to Rsc30p</t>
  </si>
  <si>
    <t>YDR304C</t>
  </si>
  <si>
    <t>CPR5</t>
  </si>
  <si>
    <t>Peptidyl-prolyl cis-trans isomerase (cyclophilin) of the endoplasmic reticulum, catalyzes the cis-trans isomerization of peptide bonds N-terminal to proline residues; transcriptionally induced in response to unfolded proteins in the ER</t>
  </si>
  <si>
    <t>YDR305C</t>
  </si>
  <si>
    <t>HNT2</t>
  </si>
  <si>
    <t>Dinucleoside triphosphate hydrolase; has similarity to the tumor suppressor FHIT and belongs to the histidine triad (HIT) superfamily of nucleotide-binding proteins</t>
  </si>
  <si>
    <t>YDR307W</t>
  </si>
  <si>
    <t>YDR308C</t>
  </si>
  <si>
    <t>SRB7</t>
  </si>
  <si>
    <t>Subunit of the RNA polymerase II mediator complex; associates with core polymerase subunits to form the RNA polymerase II holoenzyme; essential for transcriptional regulation; target of the global repressor Tup1p</t>
  </si>
  <si>
    <t>YDR310C</t>
  </si>
  <si>
    <t>SUM1</t>
  </si>
  <si>
    <t>Transcriptional repressor required for mitotic repression of middle sporulation-specific genes; also acts as general replication initiation factor; involved in telomere maintenance, chromatin silencing; regulated by pachytene checkpoint</t>
  </si>
  <si>
    <t>Sum1p/Rfm1p/Hst1p complex</t>
  </si>
  <si>
    <t>YDR311W</t>
  </si>
  <si>
    <t>TFB1</t>
  </si>
  <si>
    <t>Subunit of TFIIH and nucleotide excision repair factor 3 complexes, required for nucleotide excision repair, target for transcriptional activators</t>
  </si>
  <si>
    <t>transcription factor TFIIH complex|nucleotide-excision repair factor 3 complex</t>
  </si>
  <si>
    <t>YDR312W</t>
  </si>
  <si>
    <t>SSF2</t>
  </si>
  <si>
    <t>Protein required for ribosomal large subunit maturation, functionally redundant with Ssf1p; member of the Brix family</t>
  </si>
  <si>
    <t>YDR313C</t>
  </si>
  <si>
    <t>PIB1</t>
  </si>
  <si>
    <t>RING-type ubiquitin ligase of the endosomal and vacuolar membranes, binds phosphatidylinositol(3)-phosphate; contains a FYVE finger domain</t>
  </si>
  <si>
    <t>YDR316W</t>
  </si>
  <si>
    <t>OMS1</t>
  </si>
  <si>
    <t>Protein integral to the mitochondrial membrane; has a conserved methyltransferase motif; multicopy suppressor of respiratory defects caused by OXA1 mutations</t>
  </si>
  <si>
    <t>YDR318W</t>
  </si>
  <si>
    <t>MCM21</t>
  </si>
  <si>
    <t>Protein involved in minichromosome maintenance; component of the COMA complex (Ctf19p, Okp1p, Mcm21p, Ame1p) that bridges kinetochore subunits that are in contact with centromeric DNA and the subunits bound to microtubules</t>
  </si>
  <si>
    <t>YDR320C</t>
  </si>
  <si>
    <t>SWA2</t>
  </si>
  <si>
    <t>Auxilin-like protein involved in vesicular transport; clathrin-binding protein required for uncoating of clathrin-coated vesicles</t>
  </si>
  <si>
    <t>YDR321W</t>
  </si>
  <si>
    <t>ASP1</t>
  </si>
  <si>
    <t>Cytosolic L-asparaginase, involved in asparagine catabolism</t>
  </si>
  <si>
    <t>YDR322C-A</t>
  </si>
  <si>
    <t>TIM11</t>
  </si>
  <si>
    <t>Subunit e of mitochondrial F1F0-ATPase, which is a large, evolutionarily conserved enzyme complex required for ATP synthesis; essential for the dimeric and oligomeric state of ATP synthase</t>
  </si>
  <si>
    <t>YDR322W</t>
  </si>
  <si>
    <t>MRPL35</t>
  </si>
  <si>
    <t>YDR323C</t>
  </si>
  <si>
    <t>PEP7</t>
  </si>
  <si>
    <t>Multivalent adaptor protein that facilitates vesicle-mediated vacuolar protein sorting by ensuring high-fidelity vesicle docking and fusion, which are essential for targeting of vesicles to the endosome; required for vacuole inheritance</t>
  </si>
  <si>
    <t>YDR324C</t>
  </si>
  <si>
    <t>UTP4</t>
  </si>
  <si>
    <t>Subunit of U3-containing 90S preribosome and Small Subunit (SSU) processome complexes involved in production of 18S rRNA and assembly of small ribosomal subunit; member of t-Utp subcomplex involved with transcription of 35S rRNA transcript</t>
  </si>
  <si>
    <t>UTP A complex</t>
  </si>
  <si>
    <t>YDR325W</t>
  </si>
  <si>
    <t>YCG1</t>
  </si>
  <si>
    <t>Subunit of the condensin complex; required for establishment and maintenance of chromosome condensation, chromosome segregation and chromatin binding of the condensin complex; required for clustering of tRNA genes at the nucleolus</t>
  </si>
  <si>
    <t>YDR326C</t>
  </si>
  <si>
    <t>YSP2</t>
  </si>
  <si>
    <t>Protein involved in programmed cell death; mutant shows resistance to cell death induced by amiodarone or intracellular acidification</t>
  </si>
  <si>
    <t>YDR328C</t>
  </si>
  <si>
    <t>SKP1</t>
  </si>
  <si>
    <t>Evolutionarily conserved kinetochore protein that is part of multiple protein complexes, including the SCF ubiquitin ligase complex, the CBF3 complex that binds centromeric DNA, and the RAVE complex that regulates assembly of the V-ATPase</t>
  </si>
  <si>
    <t>SCF-CDC4 complex|nuclear ubiquitin ligase complex|RAVE complex|CBF3 complex</t>
  </si>
  <si>
    <t>YDR329C</t>
  </si>
  <si>
    <t>PEX3</t>
  </si>
  <si>
    <t>Peroxisomal membrane protein (PMP) required for proper localization and stability of PMPs; anchors peroxisome retention factor Inp1p at the peroxisomal membrane; interacts with Pex19p</t>
  </si>
  <si>
    <t>YDR330W</t>
  </si>
  <si>
    <t>UBX5</t>
  </si>
  <si>
    <t>YDR331W</t>
  </si>
  <si>
    <t>GPI8</t>
  </si>
  <si>
    <t>ER membrane glycoprotein subunit of the glycosylphosphatidylinositol transamidase complex that adds glycosylphosphatidylinositol (GPI) anchors to newly synthesized proteins; human PIG-K protein is a functional homolog</t>
  </si>
  <si>
    <t>GPI-anchor transamidase complex</t>
  </si>
  <si>
    <t>YDR332W</t>
  </si>
  <si>
    <t>IRC3</t>
  </si>
  <si>
    <t>Putative RNA helicase of the DEAH/D-box family; null mutant displays increased levels of spontaneous Rad52p foci; green fluorescent protein (GFP)-fusion protein localizes to the mitochondrion</t>
  </si>
  <si>
    <t>YDR333C</t>
  </si>
  <si>
    <t>YDR334W</t>
  </si>
  <si>
    <t>SWR1</t>
  </si>
  <si>
    <t>Swi2/Snf2-related ATPase that is the structural component of the SWR1 complex, which exchanges histone variant H2AZ (Htz1p) for chromatin-bound histone H2A</t>
  </si>
  <si>
    <t>YDR335W</t>
  </si>
  <si>
    <t>MSN5</t>
  </si>
  <si>
    <t>Karyopherin involved in nuclear import and export of proteins, including import of replication protein A and export of Swi6p, Far1p, and Pho4p; required for re-export of mature tRNAs after their retrograde import from the cytoplasm</t>
  </si>
  <si>
    <t>YDR337W</t>
  </si>
  <si>
    <t>MRPS28</t>
  </si>
  <si>
    <t>YDR339C</t>
  </si>
  <si>
    <t>FCF1</t>
  </si>
  <si>
    <t>Putative PINc domain nuclease required for early cleavages of 35S pre-rRNA and maturation of 18S rRNA; component of the SSU (small subunit) processome involved in 40S ribosomal subunit biogenesis; copurifies with Faf1p</t>
  </si>
  <si>
    <t>YDR341C</t>
  </si>
  <si>
    <t>Arginyl-tRNA synthetase, proposed to be cytoplasmic but the authentic, non-tagged protein is detected in highly purified mitochondria in high-throughput studies</t>
  </si>
  <si>
    <t>YDR342C</t>
  </si>
  <si>
    <t>HXT7</t>
  </si>
  <si>
    <t>High-affinity glucose transporter of the major facilitator superfamily, nearly identical to Hxt6p, expressed at high basal levels relative to other HXTs, expression repressed by high glucose levels</t>
  </si>
  <si>
    <t>YDR343C</t>
  </si>
  <si>
    <t>HXT6</t>
  </si>
  <si>
    <t>High-affinity glucose transporter of the major facilitator superfamily, nearly identical to Hxt7p, expressed at high basal levels relative to other HXTs, repression of expression by high glucose requires SNF3</t>
  </si>
  <si>
    <t>YDR345C</t>
  </si>
  <si>
    <t>HXT3</t>
  </si>
  <si>
    <t>Low affinity glucose transporter of the major facilitator superfamily, expression is induced in low or high glucose conditions</t>
  </si>
  <si>
    <t>YDR346C</t>
  </si>
  <si>
    <t>SVF1</t>
  </si>
  <si>
    <t>Protein with a potential role in cell survival pathways, required for the diauxic growth shift; expression in mammalian cells increases survival under conditions inducing apoptosis; mutant has increased aneuploidy tolerance</t>
  </si>
  <si>
    <t>YDR347W</t>
  </si>
  <si>
    <t>MRP1</t>
  </si>
  <si>
    <t>Mitochondrial ribosomal protein of the small subunit; MRP1 exhibits genetic interactions with PET122, encoding a COX3-specific translational activator, and with PET123, encoding a small subunit mitochondrial ribosomal protein</t>
  </si>
  <si>
    <t>YDR348C</t>
  </si>
  <si>
    <t>Protein of unknown function; green fluorescent protein (GFP)-fusion protein localizes to the cell periphery and bud neck; potential Cdc28p substrate</t>
  </si>
  <si>
    <t>YDR349C</t>
  </si>
  <si>
    <t>YPS7</t>
  </si>
  <si>
    <t>Putative GPI-anchored aspartic protease, member of the yapsin family of proteases involved in cell wall growth and maintenance; located in the cytoplasm and endoplasmic reticulum</t>
  </si>
  <si>
    <t>YDR351W</t>
  </si>
  <si>
    <t>SBE2</t>
  </si>
  <si>
    <t>Protein involved in the transport of cell wall components from the Golgi to the cell surface; required for bud growth</t>
  </si>
  <si>
    <t>YDR353W</t>
  </si>
  <si>
    <t>TRR1</t>
  </si>
  <si>
    <t>Cytoplasmic thioredoxin reductase, key regulatory enzyme that determines the redox state of the thioredoxin system, which acts as a disulfide reductase system and protects cells against both oxidative and reductive stress</t>
  </si>
  <si>
    <t>YDR354W</t>
  </si>
  <si>
    <t>TRP4</t>
  </si>
  <si>
    <t>Anthranilate phosphoribosyl transferase of the tryptophan biosynthetic pathway, catalyzes the phosphoribosylation of anthranilate, subject to the general control system of amino acid biosynthesis</t>
  </si>
  <si>
    <t>YDR356W</t>
  </si>
  <si>
    <t>SPC110</t>
  </si>
  <si>
    <t>Inner plaque spindle pole body (SPB) component, ortholog of human kendrin; involved in connecting nuclear microtubules to SPB; interacts with Tub4p-complex and calmodulin; phosphorylated by Mps1p in cell cycle-dependent manner</t>
  </si>
  <si>
    <t>YDR357C</t>
  </si>
  <si>
    <t>Protein of unknown function; likely member of BLOC complex involved in endosomal cargo sorting; null mutant is sensitive to drug inducing secretion of vacuolar cargo; green fluorescent protein (GFP)-fusion protein localizes to the cytoplasm</t>
  </si>
  <si>
    <t>YDR358W</t>
  </si>
  <si>
    <t>GGA1</t>
  </si>
  <si>
    <t>Golgi-localized protein with homology to gamma-adaptin, interacts with and regulates Arf1p and Arf2p in a GTP-dependent manner in order to facilitate traffic through the late Golgi</t>
  </si>
  <si>
    <t>YDR359C</t>
  </si>
  <si>
    <t>EAF1</t>
  </si>
  <si>
    <t>Component of the NuA4 histone acetyltransferase complex; acts as a platform for assembly of NuA4 subunits into the native complex; required for initiation of pre-meiotic DNA replication, likely due to its requirement for expression of IME1</t>
  </si>
  <si>
    <t>NuA4 histone acetyltransferase complex</t>
  </si>
  <si>
    <t>YDR361C</t>
  </si>
  <si>
    <t>BCP1</t>
  </si>
  <si>
    <t>Essential protein involved in nuclear export of Mss4p, which is a lipid kinase that generates phosphatidylinositol 4,5-biphosphate and plays a role in actin cytoskeleton organization and vesicular transport</t>
  </si>
  <si>
    <t>YDR362C</t>
  </si>
  <si>
    <t>TFC6</t>
  </si>
  <si>
    <t>One of six subunits of RNA polymerase III transcription initiation factor complex (TFIIIC); part of TFIIIC TauB domain that binds BoxB promoter sites of tRNA and other genes; cooperates with Tfc3p in DNA binding; human homolog is TFIIIC-110</t>
  </si>
  <si>
    <t>YDR363W</t>
  </si>
  <si>
    <t>ESC2</t>
  </si>
  <si>
    <t>Sumo-like domain protein; prevents accumulation of toxic intermediates during replication-associated recombinational repair; roles in silencing, lifespan, chromatid cohesion and the intra-S-phase DNA damage checkpoint; RENi family member</t>
  </si>
  <si>
    <t>YDR363W-A</t>
  </si>
  <si>
    <t>SEM1</t>
  </si>
  <si>
    <t>Component of the lid subcomplex of the regulatory subunit of the 26S proteasome; involved in mRNA export mediated by the TREX-2 complex (Sac3p-Thp1p); ortholog of human DSS1</t>
  </si>
  <si>
    <t>YDR364C</t>
  </si>
  <si>
    <t>CDC40</t>
  </si>
  <si>
    <t>Pre-mRNA splicing factor, important for catalytic step II of pre-mRNA splicing and plays a role in cell cycle progression; required for DNA synthesis during mitosis and meiosis; has WD repeats</t>
  </si>
  <si>
    <t>YDR365C</t>
  </si>
  <si>
    <t>ESF1</t>
  </si>
  <si>
    <t>Nucleolar protein involved in pre-rRNA processing; depletion causes severely decreased 18S rRNA levels</t>
  </si>
  <si>
    <t>YDR367W</t>
  </si>
  <si>
    <t>Component of inositol phosphorylceramide (IPC) synthase; forms a complex with Aur1p and regulates its activity; required for IPC synthase complex localization to the Golgi; post-translationally processed by Kex2p; KEI1 is an essential gene</t>
  </si>
  <si>
    <t>YDR368W</t>
  </si>
  <si>
    <t>YPR1</t>
  </si>
  <si>
    <t>NADPH-dependent aldo-keto reductase, reduces multiple substrates including 2-methylbutyraldehyde and D,L-glyceraldehyde, expression is induced by osmotic and oxidative stress; functionally redundant with other aldo-keto reductases</t>
  </si>
  <si>
    <t>YDR369C</t>
  </si>
  <si>
    <t>XRS2</t>
  </si>
  <si>
    <t>Protein required for DNA repair; component of the Mre11 complex, which is involved in double strand breaks, meiotic recombination, telomere maintenance, and checkpoint signaling</t>
  </si>
  <si>
    <t>MRX complex</t>
  </si>
  <si>
    <t>YDR371W</t>
  </si>
  <si>
    <t>CTS2</t>
  </si>
  <si>
    <t>Putative chitinase, functionally complements A. gossypii cts2 mutant sporulation defect</t>
  </si>
  <si>
    <t>YDR372C</t>
  </si>
  <si>
    <t>VPS74</t>
  </si>
  <si>
    <t>Protein required for Golgi localization of glycosyltransferases; binds the cytosolic domains of Golgi glycosyltransferases; binding to PtdIns4P required for Golgi targeting and function; tetramer formation required for function</t>
  </si>
  <si>
    <t>YDR373W</t>
  </si>
  <si>
    <t>FRQ1</t>
  </si>
  <si>
    <t>N-myristoylated calcium-binding protein that may have a role in intracellular signaling through its regulation of the phosphatidylinositol 4-kinase Pik1p; member of the recoverin/frequenin branch of the EF-hand superfamily</t>
  </si>
  <si>
    <t>YDR375C</t>
  </si>
  <si>
    <t>BCS1</t>
  </si>
  <si>
    <t>Mitochondrial protein of the AAA ATPase family; has ATP-dependent chaperone activity; required for assembly of Rip1p and Qcr10p into cytochrome bc(1) complex; mutations in human homolog BCS1L are linked to neonatal mitochondrial diseases</t>
  </si>
  <si>
    <t>YDR376W</t>
  </si>
  <si>
    <t>ARH1</t>
  </si>
  <si>
    <t>Oxidoreductase of the mitochondrial inner membrane, involved in cytoplasmic and mitochondrial iron homeostasis and required for activity of Fe-S cluster-containing enzymes; one of the few mitochondrial proteins essential for viability</t>
  </si>
  <si>
    <t>YDR377W</t>
  </si>
  <si>
    <t>ATP17</t>
  </si>
  <si>
    <t>Subunit f of the F0 sector of mitochondrial F1F0 ATP synthase, which is a large, evolutionarily conserved enzyme complex required for ATP synthesis</t>
  </si>
  <si>
    <t>YDR378C</t>
  </si>
  <si>
    <t>LSM6</t>
  </si>
  <si>
    <t>YDR379C-A</t>
  </si>
  <si>
    <t>Protein involved in the assembly of the mitochondrial succinate dehydrogenase complex; mutations in human ortholog SDHAF1 are associated with infantile leukoencephalopathy</t>
  </si>
  <si>
    <t>YDR379W</t>
  </si>
  <si>
    <t>RGA2</t>
  </si>
  <si>
    <t>GTPase-activating protein for the polarity-establishment protein Cdc42p; implicated in control of septin organization, pheromone response, and haploid invasive growth; regulated by Pho85p and Cdc28p</t>
  </si>
  <si>
    <t>YDR381C-A</t>
  </si>
  <si>
    <t>Protein of unknown function, localized to the mitochondrial outer membrane</t>
  </si>
  <si>
    <t>YDR381W</t>
  </si>
  <si>
    <t>YRA1</t>
  </si>
  <si>
    <t>RNA binding protein required for export of poly(A)+ mRNA from the nucleus; proposed to couple mRNA export with 3' end processing via its interactions with Mex67p and Pcf11p; functionally redundant with Yra2p, another REF family member</t>
  </si>
  <si>
    <t>YDR382W</t>
  </si>
  <si>
    <t>RPP2B</t>
  </si>
  <si>
    <t>Ribosomal protein P2 beta, a component of the ribosomal stalk, which is involved in the interaction between translational elongation factors and the ribosome; regulates the accumulation of P1 (Rpp1Ap and Rpp1Bp) in the cytoplasm</t>
  </si>
  <si>
    <t>YDR383C</t>
  </si>
  <si>
    <t>NKP1</t>
  </si>
  <si>
    <t>Non-essential kinetochore protein, subunit of the Ctf19 central kinetochore complex (Ctf19p-Mcm21p-Okp1p-Mcm22p-Mcm16p-Ctf3p-Chl4p-Mcm19p-Nkp1p-Nkp2p-Ame1p-Mtw1p)</t>
  </si>
  <si>
    <t>YDR385W</t>
  </si>
  <si>
    <t>EFT2</t>
  </si>
  <si>
    <t>Elongation factor 2 (EF-2), also encoded by EFT1; catalyzes ribosomal translocation during protein synthesis; contains diphthamide, the unique posttranslationally modified histidine residue specifically ADP-ribosylated by diphtheria toxin</t>
  </si>
  <si>
    <t>YDR386W</t>
  </si>
  <si>
    <t>MUS81</t>
  </si>
  <si>
    <t>Subunit of the structure-specific Mms4p-Mus81p endonuclease that cleaves branched DNA; involved in DNA repair, replication fork stability, and joint molecule formation/resolution during meiotic recombination; helix-hairpin-helix protein</t>
  </si>
  <si>
    <t>YDR388W</t>
  </si>
  <si>
    <t>RVS167</t>
  </si>
  <si>
    <t>Actin-associated protein, interacts with Rvs161p to regulate actin cytoskeleton, endocytosis, and viability following starvation or osmotic stress; homolog of mammalian amphiphysin</t>
  </si>
  <si>
    <t>YDR389W</t>
  </si>
  <si>
    <t>SAC7</t>
  </si>
  <si>
    <t>GTPase activating protein (GAP) for Rho1p, involved in signaling to the actin cytoskeleton, null mutations suppress tor2 mutations and temperature sensitive mutations in actin; potential Cdc28p substrate</t>
  </si>
  <si>
    <t>YDR390C</t>
  </si>
  <si>
    <t>UBA2</t>
  </si>
  <si>
    <t>Subunit of a heterodimeric nuclear SUMO activating enzyme (E1) with Aos1p; activates Smt3p (SUMO) before its conjugation to proteins (sumoylation), which may play a role in protein targeting; essential for viability</t>
  </si>
  <si>
    <t>Uba2p/Aos1p complex</t>
  </si>
  <si>
    <t>YDR391C</t>
  </si>
  <si>
    <t>Putative protein of unknown function, possibly involved in zinc homeostasis; Bdf1p-dependent transcription induced by salt stress; green fluorescent protein (GFP)-fusion protein localizes to both the cytoplasm and the nucleus</t>
  </si>
  <si>
    <t>YDR392W</t>
  </si>
  <si>
    <t>SPT3</t>
  </si>
  <si>
    <t>Subunit of the SAGA and SAGA-like transcriptional regulatory complexes, interacts with Spt15p to activate transcription of some RNA polymerase II-dependent genes, also functions to inhibit transcription at some promoters</t>
  </si>
  <si>
    <t>YDR393W</t>
  </si>
  <si>
    <t>SHE9</t>
  </si>
  <si>
    <t>Mitochondrial inner membrane protein required for normal mitochondrial morphology, may be involved in fission of the inner membrane; forms a homo-oligomeric complex</t>
  </si>
  <si>
    <t>YDR394W</t>
  </si>
  <si>
    <t>RPT3</t>
  </si>
  <si>
    <t>One of six ATPases of the 19S regulatory particle of the 26S proteasome involved in the degradation of ubiquitinated substrates; substrate of N-acetyltransferase B</t>
  </si>
  <si>
    <t>YDR395W</t>
  </si>
  <si>
    <t>SXM1</t>
  </si>
  <si>
    <t>Nuclear transport factor (karyopherin) involved in protein transport between the cytoplasm and nucleoplasm; similar to Nmd5p, Cse1p, Lph2p, and the human cellular apoptosis susceptibility protein, CAS1</t>
  </si>
  <si>
    <t>YDR397C</t>
  </si>
  <si>
    <t>NCB2</t>
  </si>
  <si>
    <t>Subunit of a heterodimeric NC2 transcription regulator complex with Bur6p; complex binds to TBP and can repress transcription by preventing preinitiation complex assembly or stimulate activated transcription; homologous to human NC2beta</t>
  </si>
  <si>
    <t>NC2 complex</t>
  </si>
  <si>
    <t>YDR398W</t>
  </si>
  <si>
    <t>UTP5</t>
  </si>
  <si>
    <t>Subunit of U3-containing Small Subunit (SSU) processome complex involved in production of 18S rRNA and assembly of small ribosomal subunit</t>
  </si>
  <si>
    <t>YDR399W</t>
  </si>
  <si>
    <t>HPT1</t>
  </si>
  <si>
    <t>Dimeric hypoxanthine-guanine phosphoribosyltransferase, catalyzes the formation of both inosine monophosphate and guanosine monophosphate; mutations in the human homolog HPRT1 can cause Lesch-Nyhan syndrome and Kelley-Seegmiller syndrome</t>
  </si>
  <si>
    <t>YDR400W</t>
  </si>
  <si>
    <t>URH1</t>
  </si>
  <si>
    <t>Uridine nucleosidase (uridine-cytidine N-ribohydrolase), cleaves N-glycosidic bonds in nucleosides; involved in the pyrimidine salvage and nicotinamide riboside salvage pathways</t>
  </si>
  <si>
    <t>YDR404C</t>
  </si>
  <si>
    <t>RPB7</t>
  </si>
  <si>
    <t>RNA polymerase II subunit B16; forms two subunit dissociable complex with Rpb4p; involved in recruitment of 3'-end processing factors to transcribing RNA polymerase II complex and in export of mRNA to cytoplasm under stress conditions</t>
  </si>
  <si>
    <t>YDR405W</t>
  </si>
  <si>
    <t>MRP20</t>
  </si>
  <si>
    <t>YDR406W</t>
  </si>
  <si>
    <t>PDR15</t>
  </si>
  <si>
    <t>Plasma membrane ATP binding cassette (ABC) transporter, multidrug transporter and general stress response factor implicated in cellular detoxification; regulated by Pdr1p, Pdr3p and Pdr8p; promoter contains a PDR responsive element</t>
  </si>
  <si>
    <t>YDR407C</t>
  </si>
  <si>
    <t>TRS120</t>
  </si>
  <si>
    <t>One of 10 subunits of the transport protein particle (TRAPP) complex of the cis-Golgi which mediates vesicle docking and fusion; involved in endoplasmic reticulum (ER) to Golgi membrane traffic</t>
  </si>
  <si>
    <t>YDR408C</t>
  </si>
  <si>
    <t>ADE8</t>
  </si>
  <si>
    <t>Phosphoribosyl-glycinamide transformylase, catalyzes a step in the 'de novo' purine nucleotide biosynthetic pathway</t>
  </si>
  <si>
    <t>YDR409W</t>
  </si>
  <si>
    <t>SIZ1</t>
  </si>
  <si>
    <t>SUMO/Smt3 ligase that promotes the attachment of sumo (Smt3p; small ubiquitin-related modifier) to proteins; binds Ubc9p and may bind septins; specifically required for sumoylation of septins in vivo; localized to the septin ring</t>
  </si>
  <si>
    <t>YDR412W</t>
  </si>
  <si>
    <t>RRP17</t>
  </si>
  <si>
    <t>Component of the pre-60S pre-ribosomal particle; required for cell viability under standard (aerobic) conditions but not under anaerobic conditions; exonuclease required for 5&amp;#8242; end processing of pre-60S ribosomal RNA</t>
  </si>
  <si>
    <t>YDR418W</t>
  </si>
  <si>
    <t>RPL12B</t>
  </si>
  <si>
    <t>Protein component of the large (60S) ribosomal subunit, nearly identical to Rpl12Ap; rpl12a rpl12b double mutant exhibits slow growth and slow translation; has similarity to E. coli L11 and rat L12 ribosomal proteins</t>
  </si>
  <si>
    <t>YDR419W</t>
  </si>
  <si>
    <t>RAD30</t>
  </si>
  <si>
    <t>DNA polymerase eta, involved in translesion synthesis during post-replication repair; catalyzes the synthesis of DNA opposite cyclobutane pyrimidine dimers and other lesions; mutations in human pol eta are responsible for XPV</t>
  </si>
  <si>
    <t>YDR422C</t>
  </si>
  <si>
    <t>SIP1</t>
  </si>
  <si>
    <t>Alternate beta-subunit of the Snf1p kinase complex, may confer substrate specificity; vacuolar protein containing KIS (Kinase-Interacting Sequence) and ASC (Association with Snf1 kinase Complex) domains involved in protein interactions</t>
  </si>
  <si>
    <t>Snf1p/Snf4p/Sip1p complex</t>
  </si>
  <si>
    <t>YDR423C</t>
  </si>
  <si>
    <t>CAD1</t>
  </si>
  <si>
    <t>AP-1-like basic leucine zipper (bZIP) transcriptional activator involved in stress responses, iron metabolism, and pleiotropic drug resistance; controls a set of genes involved in stabilizing proteins; binds consensus sequence TTACTAA</t>
  </si>
  <si>
    <t>YDR424C</t>
  </si>
  <si>
    <t>DYN2</t>
  </si>
  <si>
    <t>Cytoplasmic light chain dynein, microtubule motor protein; proposed to be involved in the assembly of the nuclear pore complex</t>
  </si>
  <si>
    <t>cytoplasmic dynein complex</t>
  </si>
  <si>
    <t>YDR425W</t>
  </si>
  <si>
    <t>SNX41</t>
  </si>
  <si>
    <t>Sorting nexin, involved in the retrieval of late-Golgi SNAREs from the post-Golgi endosome to the trans-Golgi network; interacts with Snx4p</t>
  </si>
  <si>
    <t>YDR427W</t>
  </si>
  <si>
    <t>RPN9</t>
  </si>
  <si>
    <t>Non-ATPase regulatory subunit of the 26S proteasome, has similarity to putative proteasomal subunits in other species; null mutant is temperature sensitive and exhibits cell cycle and proteasome assembly defects</t>
  </si>
  <si>
    <t>YDR429C</t>
  </si>
  <si>
    <t>TIF35</t>
  </si>
  <si>
    <t>eIF3g subunit of the core complex of translation initiation factor 3 (eIF3), which is essential for translation; stimulates resumption of ribosomal scanning during translation reinitiation</t>
  </si>
  <si>
    <t>YDR430C</t>
  </si>
  <si>
    <t>CYM1</t>
  </si>
  <si>
    <t>Lysine-specific metalloprotease of the mitochondrial intermembrane space, member of the pitrilysin family; degrades proteins and presequence peptides cleaved from imported proteins; required for normal mitochondrial morphology</t>
  </si>
  <si>
    <t>YDR432W</t>
  </si>
  <si>
    <t>NPL3</t>
  </si>
  <si>
    <t>RNA-binding protein that promotes elongation, regulates termination, and carries poly(A) mRNA from nucleus to cytoplasm; required for pre-mRNA splicing; dissociation from mRNAs promoted by Mtr10p; phosphorylated by Sky1p in the cytoplasm</t>
  </si>
  <si>
    <t>YDR434W</t>
  </si>
  <si>
    <t>GPI17</t>
  </si>
  <si>
    <t>Transmembrane protein subunit of the glycosylphosphatidylinositol transamidase complex that adds GPIs to newly synthesized proteins; human PIG-Sp homolog</t>
  </si>
  <si>
    <t>YDR435C</t>
  </si>
  <si>
    <t>PPM1</t>
  </si>
  <si>
    <t>Carboxyl methyltransferase, methylates the C terminus of the protein phosphatase 2A catalytic subunit (Pph21p or Pph22p), which is important for complex formation with regulatory subunits</t>
  </si>
  <si>
    <t>YDR436W</t>
  </si>
  <si>
    <t>PPZ2</t>
  </si>
  <si>
    <t>Serine/threonine protein phosphatase Z, isoform of Ppz1p; involved in regulation of potassium transport, which affects osmotic stability, cell cycle progression, and halotolerance</t>
  </si>
  <si>
    <t>YDR439W</t>
  </si>
  <si>
    <t>LRS4</t>
  </si>
  <si>
    <t>Nucleolar protein that forms a complex with Csm1p, and then Mam1p at kinetochores during meiosis I to mediate accurate homolog segregation; required for condensin recruitment to the replication fork barrier site and rDNA repeat segregation</t>
  </si>
  <si>
    <t>YDR440W</t>
  </si>
  <si>
    <t>DOT1</t>
  </si>
  <si>
    <t>Nucleosomal histone H3-Lys79 methylase; methylation is required for telomeric silencing, meiotic checkpoint control, and DNA damage response</t>
  </si>
  <si>
    <t>YDR443C</t>
  </si>
  <si>
    <t>SSN2</t>
  </si>
  <si>
    <t>Subunit of the RNA polymerase II mediator complex; associates with core polymerase subunits to form the RNA polymerase II holoenzyme; required for stable association of Srb10p-Srb11p kinase; essential for transcriptional regulation</t>
  </si>
  <si>
    <t>YDR444W</t>
  </si>
  <si>
    <t>YDR447C</t>
  </si>
  <si>
    <t>RPS17B</t>
  </si>
  <si>
    <t>Ribosomal protein 51 (rp51) of the small (40s) subunit; nearly identical to Rps17Ap and has similarity to rat S17 ribosomal protein</t>
  </si>
  <si>
    <t>YDR448W</t>
  </si>
  <si>
    <t>ADA2</t>
  </si>
  <si>
    <t>Transcription coactivator, component of the ADA and SAGA transcriptional adaptor/HAT (histone acetyltransferase) complexes</t>
  </si>
  <si>
    <t>YDR449C</t>
  </si>
  <si>
    <t>UTP6</t>
  </si>
  <si>
    <t>Nucleolar protein, component of the small subunit (SSU) processome containing the U3 snoRNA that is involved in processing of pre-18S rRNA</t>
  </si>
  <si>
    <t>YDR450W</t>
  </si>
  <si>
    <t>RPS18A</t>
  </si>
  <si>
    <t>Protein component of the small (40S) ribosomal subunit; nearly identical to Rps18Bp and has similarity to E. coli S13 and rat S18 ribosomal proteins</t>
  </si>
  <si>
    <t>YDR451C</t>
  </si>
  <si>
    <t>YHP1</t>
  </si>
  <si>
    <t>One of two homeobox transcriptional repressors (see also Yox1p), that bind to Mcm1p and to early cell cycle box (ECB) elements of cell cycle regulated genes, thereby restricting ECB-mediated transcription to the M/G1 interval</t>
  </si>
  <si>
    <t>YDR452W</t>
  </si>
  <si>
    <t>PPN1</t>
  </si>
  <si>
    <t>Vacuolar endopolyphosphatase with a role in phosphate metabolism; functions as a homodimer</t>
  </si>
  <si>
    <t>YDR453C</t>
  </si>
  <si>
    <t>TSA2</t>
  </si>
  <si>
    <t>Stress inducible cytoplasmic thioredoxin peroxidase; cooperates with Tsa1p in the removal of reactive oxygen, nitrogen and sulfur species using thioredoxin as hydrogen donor; deletion enhances the mutator phenotype of tsa1 mutants</t>
  </si>
  <si>
    <t>YDR454C</t>
  </si>
  <si>
    <t>GUK1</t>
  </si>
  <si>
    <t>Guanylate kinase, converts GMP to GDP; required for growth and mannose outer chain elongation of cell wall N-linked glycoproteins</t>
  </si>
  <si>
    <t>YDR456W</t>
  </si>
  <si>
    <t>NHX1</t>
  </si>
  <si>
    <t>Na+/H+ and K+/H+ exchanger, required for intracellular sequestration of Na+ and K+; located in the vacuole and late endosome compartments; required for osmotolerance to acute hypertonic shock and for vacuolar fusion</t>
  </si>
  <si>
    <t>YDR457W</t>
  </si>
  <si>
    <t>TOM1</t>
  </si>
  <si>
    <t>E3 ubiquitin ligase of the hect-domain class; has a role in mRNA export from the nucleus and may regulate transcriptional coactivators; involved in degradation of excess histones</t>
  </si>
  <si>
    <t>YDR458C</t>
  </si>
  <si>
    <t>HEH2</t>
  </si>
  <si>
    <t>Inner nuclear membrane (INM) protein; contains helix-extension-helix (HEH) motif, nuclear localization signal sequence; targeting to the INM requires the Srp1p-Kap95p karyopherins and the Ran cycle</t>
  </si>
  <si>
    <t>YDR460W</t>
  </si>
  <si>
    <t>TFB3</t>
  </si>
  <si>
    <t>Subunit of TFIIH and nucleotide excision repair factor 3 complexes, involved in transcription initiation, required for nucleotide excision repair; ring finger protein similar to mammalian CAK and TFIIH subunit</t>
  </si>
  <si>
    <t>YDR461C-A</t>
  </si>
  <si>
    <t>YDR462W</t>
  </si>
  <si>
    <t>MRPL28</t>
  </si>
  <si>
    <t>YDR463W</t>
  </si>
  <si>
    <t>STP1</t>
  </si>
  <si>
    <t>Transcription factor, undergoes proteolytic processing by SPS (Ssy1p-Ptr3p-Ssy5p)-sensor component Ssy5p in response to extracellular amino acids; activates transcription of amino acid permease genes and may have a role in tRNA processing</t>
  </si>
  <si>
    <t>YDR464W</t>
  </si>
  <si>
    <t>SPP41</t>
  </si>
  <si>
    <t>Protein involved in negative regulation of expression of spliceosome components PRP4 and PRP3</t>
  </si>
  <si>
    <t>YDR465C</t>
  </si>
  <si>
    <t>RMT2</t>
  </si>
  <si>
    <t>Arginine N5 methyltransferase; methylates ribosomal protein Rpl12 (L12) on Arg67</t>
  </si>
  <si>
    <t>YDR466W</t>
  </si>
  <si>
    <t>PKH3</t>
  </si>
  <si>
    <t>Protein kinase with similarity to mammalian phosphoinositide-dependent kinase 1 (PDK1) and yeast Pkh1p and Pkh2p, two redundant upstream activators of Pkc1p; identified as a multicopy suppressor of a pkh1 pkh2 double mutant</t>
  </si>
  <si>
    <t>YDR468C</t>
  </si>
  <si>
    <t>TLG1</t>
  </si>
  <si>
    <t>Essential t-SNARE that forms a complex with Tlg2p and Vti1p and mediates fusion of endosome-derived vesicles with the late Golgi; binds the docking complex VFT (Vps fifty-three) through interaction with Vps51p</t>
  </si>
  <si>
    <t>YDR469W</t>
  </si>
  <si>
    <t>SDC1</t>
  </si>
  <si>
    <t>Subunit of the COMPASS (Set1C) complex, which methylates lysine 4 of histone H3 and is required in chromatin silencing at telomeres; contains a Dpy-30 domain that mediates interaction with Bre2p; similar to C. elegans and human DPY-30</t>
  </si>
  <si>
    <t>YDR470C</t>
  </si>
  <si>
    <t>UGO1</t>
  </si>
  <si>
    <t>Protein of unknown function; outer membrane component of the mitochondrial fusion machinery; Ugo1p bind directly to Fzo1p and Mgm1p and thereby link these two GTPases during mitochondrial fusion</t>
  </si>
  <si>
    <t>YDR471W</t>
  </si>
  <si>
    <t>RPL27B</t>
  </si>
  <si>
    <t>Protein component of the large (60S) ribosomal subunit, nearly identical to Rpl27Ap and has similarity to rat L27 ribosomal protein</t>
  </si>
  <si>
    <t>YDR472W</t>
  </si>
  <si>
    <t>TRS31</t>
  </si>
  <si>
    <t>YDR473C</t>
  </si>
  <si>
    <t>PRP3</t>
  </si>
  <si>
    <t>YDR475C</t>
  </si>
  <si>
    <t>JIP4</t>
  </si>
  <si>
    <t>Protein of unknown function; previously annotated as two separate ORFs, YDR474C and YDR475C, which were merged as a result of corrections to the systematic reference sequence</t>
  </si>
  <si>
    <t>YDR476C</t>
  </si>
  <si>
    <t>Putative protein of unknown function; green fluorescent protein (GFP)-fusion protein localizes to the endoplasmic reticulum; YDR476C is not an essential gene</t>
  </si>
  <si>
    <t>YDR477W</t>
  </si>
  <si>
    <t>SNF1</t>
  </si>
  <si>
    <t>AMP-activated serine/threonine protein kinase found in a complex containing Snf4p and members of the Sip1p/Sip2p/Gal83p family; required for transcription of glucose-repressed genes, thermotolerance, sporulation, and peroxisome biogenesis</t>
  </si>
  <si>
    <t>Snf1p/Snf4p/Sip1p complex|Snf1p/Snf4p/Gal83p complex|Snf1p/Snf4p/Sip2p complex</t>
  </si>
  <si>
    <t>YDR478W</t>
  </si>
  <si>
    <t>SNM1</t>
  </si>
  <si>
    <t>Subunit of RNase MRP, which cleaves pre-rRNA and has a role in cell cycle-regulated degradation of daughter cell-specific mRNAs; binds to the NME1 RNA subunit of RNase MRP</t>
  </si>
  <si>
    <t>YDR479C</t>
  </si>
  <si>
    <t>PEX29</t>
  </si>
  <si>
    <t>Peroxisomal integral membrane peroxin, involved in the regulation of peroxisomal size, number and distribution; genetic interactions suggest that Pex28p and Pex29p act at steps upstream of those mediated by Pex30p, Pex31p, and Pex32p</t>
  </si>
  <si>
    <t>YDR480W</t>
  </si>
  <si>
    <t>DIG2</t>
  </si>
  <si>
    <t>MAP kinase-responsive inhibitor of the Ste12p transcription factor, involved in the regulation of mating-specific genes and the invasive growth pathway; related regulators Dig1p and Dig2p bind to Ste12p</t>
  </si>
  <si>
    <t>Dig1p/Ste12p/Dig2p complex</t>
  </si>
  <si>
    <t>YDR481C</t>
  </si>
  <si>
    <t>PHO8</t>
  </si>
  <si>
    <t>Repressible alkaline phosphatase, a glycoprotein localized to the vacuole; regulated by levels of inorganic phosphate and by a system consisting of Pho4p, Pho9p, Pho80p, Pho81p and Pho85p; dephosphorylates phosphotyrosyl peptides</t>
  </si>
  <si>
    <t>YDR483W</t>
  </si>
  <si>
    <t>KRE2</t>
  </si>
  <si>
    <t>Alpha1,2-mannosyltransferase of the Golgi involved in protein mannosylation</t>
  </si>
  <si>
    <t>YDR484W</t>
  </si>
  <si>
    <t>VPS52</t>
  </si>
  <si>
    <t>Component of the GARP (Golgi-associated retrograde protein) complex, Vps51p-Vps52p-Vps53p-Vps54p, which is required for the recycling of proteins from endosomes to the late Golgi; involved in localization of actin and chitin</t>
  </si>
  <si>
    <t>YDR485C</t>
  </si>
  <si>
    <t>VPS72</t>
  </si>
  <si>
    <t>Htz1p-binding component of the SWR1 complex, which exchanges histone variant H2AZ (Htz1p) for chromatin-bound histone H2A; required for vacuolar protein sorting</t>
  </si>
  <si>
    <t>YDR487C</t>
  </si>
  <si>
    <t>RIB3</t>
  </si>
  <si>
    <t>3,4-dihydroxy-2-butanone-4-phosphate synthase (DHBP synthase), required for riboflavin biosynthesis from ribulose-5-phosphate, also has an unrelated function in mitochondrial respiration</t>
  </si>
  <si>
    <t>YDR489W</t>
  </si>
  <si>
    <t>SLD5</t>
  </si>
  <si>
    <t>YDR490C</t>
  </si>
  <si>
    <t>PKH1</t>
  </si>
  <si>
    <t>Serine/threonine protein kinase involved in sphingolipid-mediated signaling pathway that controls endocytosis; activates Ypk1p and Ykr2p, components of signaling cascade required for maintenance of cell wall integrity; redundant with Pkh2p</t>
  </si>
  <si>
    <t>YDR493W</t>
  </si>
  <si>
    <t>AIM8</t>
  </si>
  <si>
    <t>Mitochondrial matrix protein with a role in maintaining the labile mitochondrial zinc pool; null mutant has a respiratory growth defect and an elevated frequency of mitochondrial genome loss; overexpression causes cell cycle delay or arrest</t>
  </si>
  <si>
    <t>YDR494W</t>
  </si>
  <si>
    <t>RSM28</t>
  </si>
  <si>
    <t>Mitochondrial ribosomal protein of the small subunit; genetic interactions suggest a possible role in promoting translation initiation</t>
  </si>
  <si>
    <t>YDR495C</t>
  </si>
  <si>
    <t>VPS3</t>
  </si>
  <si>
    <t>Component of CORVET tethering complex; cytoplasmic protein required for the sorting and processing of soluble vacuolar proteins, acidification of the vacuolar lumen, and assembly of the vacuolar H+-ATPase</t>
  </si>
  <si>
    <t>YDR496C</t>
  </si>
  <si>
    <t>PUF6</t>
  </si>
  <si>
    <t>Pumilio-homology domain protein that binds the 3' UTR of ASH1 mRNA and represses its translation, resulting in proper asymmetric localization of ASH1 mRNA; also co-sediments with the 60S ribosomal subunit and is required for its biogenesis</t>
  </si>
  <si>
    <t>YDR497C</t>
  </si>
  <si>
    <t>ITR1</t>
  </si>
  <si>
    <t>Myo-inositol transporter with strong similarity to the minor myo-inositol transporter Itr2p, member of the sugar transporter superfamily; expression is repressed by inositol and choline via Opi1p and derepressed via Ino2p and Ino4p</t>
  </si>
  <si>
    <t>YDR498C</t>
  </si>
  <si>
    <t>SEC20</t>
  </si>
  <si>
    <t>Membrane glycoprotein v-SNARE involved in retrograde transport from the Golgi to the ER; required for N- and O-glycosylation in the Golgi but not in the ER; interacts with the Dsl1p complex through Tip20p</t>
  </si>
  <si>
    <t>Dsl1p complex</t>
  </si>
  <si>
    <t>YDR499W</t>
  </si>
  <si>
    <t>LCD1</t>
  </si>
  <si>
    <t>Essential protein required for the DNA integrity checkpoint pathways; interacts physically with Mec1p; putative homolog of S. pombe Rad26 and human ATRIP</t>
  </si>
  <si>
    <t>YDR500C</t>
  </si>
  <si>
    <t>RPL37B</t>
  </si>
  <si>
    <t>Protein component of the large (60S) ribosomal subunit, has similarity to Rpl37Ap and to rat L37 ribosomal protein</t>
  </si>
  <si>
    <t>YDR502C</t>
  </si>
  <si>
    <t>SAM2</t>
  </si>
  <si>
    <t>S-adenosylmethionine synthetase, catalyzes transfer of the adenosyl group of ATP to the sulfur atom of methionine; one of two differentially regulated isozymes (Sam1p and Sam2p)</t>
  </si>
  <si>
    <t>YDR505C</t>
  </si>
  <si>
    <t>PSP1</t>
  </si>
  <si>
    <t>Asn and gln rich protein of unknown function; high-copy suppressor of POL1 (DNA polymerase alpha) and partial suppressor of CDC2 (polymerase delta) and CDC6 (pre-RC loading factor) mutations; overexpression results in growth inhibition</t>
  </si>
  <si>
    <t>YDR507C</t>
  </si>
  <si>
    <t>GIN4</t>
  </si>
  <si>
    <t>Protein kinase involved in bud growth and assembly of the septin ring, proposed to have kinase-dependent and kinase-independent activities; undergoes autophosphorylation; similar to Kcc4p and Hsl1p</t>
  </si>
  <si>
    <t>YDR508C</t>
  </si>
  <si>
    <t>GNP1</t>
  </si>
  <si>
    <t>High-affinity glutamine permease, also transports Leu, Ser, Thr, Cys, Met and Asn; expression is fully dependent on Grr1p and modulated by the Ssy1p-Ptr3p-Ssy5p (SPS) sensor of extracellular amino acids</t>
  </si>
  <si>
    <t>YDR510W</t>
  </si>
  <si>
    <t>SMT3</t>
  </si>
  <si>
    <t>Ubiquitin-like protein of the SUMO family, conjugated to lysine residues of target proteins; regulates chromatid cohesion, chromosome segregation, APC-mediated proteolysis, DNA replication and septin ring dynamics; phosphorylated at Ser2</t>
  </si>
  <si>
    <t>YDR511W</t>
  </si>
  <si>
    <t>ACN9</t>
  </si>
  <si>
    <t>Protein of the mitochondrial intermembrane space, required for acetate utilization and gluconeogenesis; has orthologs in higher eukaryotes</t>
  </si>
  <si>
    <t>YDR512C</t>
  </si>
  <si>
    <t>EMI1</t>
  </si>
  <si>
    <t>Non-essential protein required for transcriptional induction of the early meiotic-specific transcription factor IME1, also required for sporulation; contains twin cysteine-x9-cysteine motifs</t>
  </si>
  <si>
    <t>YDR513W</t>
  </si>
  <si>
    <t>GRX2</t>
  </si>
  <si>
    <t>Cytoplasmic glutaredoxin, thioltransferase, glutathione-dependent disulfide oxidoreductase involved in maintaining redox state of target proteins, also exhibits glutathione peroxidase activity, expression induced in response to stress</t>
  </si>
  <si>
    <t>YDR514C</t>
  </si>
  <si>
    <t>YDR515W</t>
  </si>
  <si>
    <t>SLF1</t>
  </si>
  <si>
    <t>RNA binding protein that associates with polysomes; proposed to be involved in regulating mRNA translation; involved in the copper-dependent mineralization of copper sulfide complexes on cell surface in cells cultured in copper salts</t>
  </si>
  <si>
    <t>YDR516C</t>
  </si>
  <si>
    <t>EMI2</t>
  </si>
  <si>
    <t>Non-essential protein of unknown function required for transcriptional induction of the early meiotic-specific transcription factor IME1; required for sporulation; expression is regulated by glucose-repression transcription factors Mig1/2p</t>
  </si>
  <si>
    <t>YDR517W</t>
  </si>
  <si>
    <t>GRH1</t>
  </si>
  <si>
    <t>Acetylated, cis-golgi localized protein involved in ER to Golgi transport; homolog of human GRASP65; forms a complex with the coiled-coil protein Bug1p; mutants are compromised for the fusion of ER-derived vesicles with Golgi membranes</t>
  </si>
  <si>
    <t>YDR518W</t>
  </si>
  <si>
    <t>EUG1</t>
  </si>
  <si>
    <t>Protein disulfide isomerase of the endoplasmic reticulum lumen, function overlaps with that of Pdi1p; may interact with nascent polypeptides in the ER</t>
  </si>
  <si>
    <t>YDR519W</t>
  </si>
  <si>
    <t>FPR2</t>
  </si>
  <si>
    <t>Membrane-bound peptidyl-prolyl cis-trans isomerase (PPIase), binds to the drugs FK506 and rapamycin; expression pattern suggests possible involvement in ER protein trafficking</t>
  </si>
  <si>
    <t>YDR520C</t>
  </si>
  <si>
    <t>URC2</t>
  </si>
  <si>
    <t>Putative Zn(II)2Cys6 motif containing transcription factor; non-essential gene identified in a screen for mutants with increased levels of rDNA transcription; similar to S. kluyveri Urc2p involved in uracil catabolism</t>
  </si>
  <si>
    <t>YDR524C</t>
  </si>
  <si>
    <t>AGE1</t>
  </si>
  <si>
    <t>ADP-ribosylation factor (ARF) GTPase activating protein (GAP) effector, involved in the secretory and endocytic pathways; contains C2C2H2 cysteine/histidine motif</t>
  </si>
  <si>
    <t>YDR527W</t>
  </si>
  <si>
    <t>RBA50</t>
  </si>
  <si>
    <t>Protein involved in transcription; interacts with RNA polymerase II subunits Rpb2p, Rpb3, and Rpb11p; has similarity to human RPAP1</t>
  </si>
  <si>
    <t>YDR529C</t>
  </si>
  <si>
    <t>QCR7</t>
  </si>
  <si>
    <t>Subunit 7 of the ubiquinol cytochrome-c reductase complex, which is a component of the mitochondrial inner membrane electron transport chain; oriented facing the mitochondrial matrix; N-terminus appears to play a role in complex assembly</t>
  </si>
  <si>
    <t>YDR530C</t>
  </si>
  <si>
    <t>APA2</t>
  </si>
  <si>
    <t>Diadenosine 5',5''-P1,P4-tetraphosphate phosphorylase II (AP4A phosphorylase), involved in catabolism of bis(5'-nucleosidyl) tetraphosphates; has similarity to Apa1p</t>
  </si>
  <si>
    <t>YDR531W</t>
  </si>
  <si>
    <t>CAB1</t>
  </si>
  <si>
    <t>Pantothenate kinase (ATP:D-pantothenate 4'-phosphotransferase, EC 2.7.1.33); catalyzes the first committed step in the universal biosynthetic pathway for synthesis of coenzyme A (CoA)</t>
  </si>
  <si>
    <t>YDR532C</t>
  </si>
  <si>
    <t>Subunit of a kinetochore-microtubule binding complex with Spc105p that bridges centromeric heterochromatin and kinetochore MAPs and motors, and is also required for sister chromatid bi-orientation and kinetochore binding of SAC components</t>
  </si>
  <si>
    <t>YDR533C</t>
  </si>
  <si>
    <t>HSP31</t>
  </si>
  <si>
    <t>Possible chaperone and cysteine protease with similarity to E. coli Hsp31; member of the DJ-1/ThiJ/PfpI superfamily, which includes human DJ-1 involved in Parkinson's disease; exists as a dimer and contains a putative metal-binding site</t>
  </si>
  <si>
    <t>YDR539W</t>
  </si>
  <si>
    <t>Ferulic acid decarboxylase, essential for decarboxylation of phenylacrylic acids; homolog of E. coli UbiD; green fluorescent protein (GFP)-fusion protein localizes to the cytoplasm</t>
  </si>
  <si>
    <t>YDR545W</t>
  </si>
  <si>
    <t>YRF1-1</t>
  </si>
  <si>
    <t>Helicase encoded by the Y' element of subtelomeric regions, highly expressed in the mutants lacking the telomerase component TLC1; potentially phosphorylated by Cdc28p</t>
  </si>
  <si>
    <t>YEL001C</t>
  </si>
  <si>
    <t>IRC22</t>
  </si>
  <si>
    <t>Putative protein of unknown function; green fluorescent protein (GFP)-fusion localizes to the ER; YEL001C is non-essential; null mutant displays increased levels of spontaneous Rad52p foci</t>
  </si>
  <si>
    <t>YEL002C</t>
  </si>
  <si>
    <t>WBP1</t>
  </si>
  <si>
    <t>Beta subunit of the oligosaccharyl transferase (OST) glycoprotein complex; required for N-linked glycosylation of proteins in the endoplasmic reticulum</t>
  </si>
  <si>
    <t>oligosaccharyl transferase complex</t>
  </si>
  <si>
    <t>YEL003W</t>
  </si>
  <si>
    <t>GIM4</t>
  </si>
  <si>
    <t>Subunit of the heterohexameric cochaperone prefoldin complex which binds specifically to cytosolic chaperonin and transfers target proteins to it</t>
  </si>
  <si>
    <t>prefoldin complex</t>
  </si>
  <si>
    <t>YEL006W</t>
  </si>
  <si>
    <t>YEA6</t>
  </si>
  <si>
    <t>Putative mitochondrial NAD+ transporter, member of the mitochondrial carrier subfamily (see also YIA6); has putative human ortholog</t>
  </si>
  <si>
    <t>YEL007W</t>
  </si>
  <si>
    <t>Putative protein with sequence similarity to S. pombe gti1+ (gluconate transport inducer 1)</t>
  </si>
  <si>
    <t>YEL009C</t>
  </si>
  <si>
    <t>GCN4</t>
  </si>
  <si>
    <t>Basic leucine zipper (bZIP) transcriptional activator of amino acid biosynthetic genes in response to amino acid starvation; expression is tightly regulated at both the transcriptional and translational levels</t>
  </si>
  <si>
    <t>YEL011W</t>
  </si>
  <si>
    <t>GLC3</t>
  </si>
  <si>
    <t>Glycogen branching enzyme, involved in glycogen accumulation; green fluorescent protein (GFP)-fusion protein localizes to the cytoplasm in a punctate pattern</t>
  </si>
  <si>
    <t>YEL012W</t>
  </si>
  <si>
    <t>UBC8</t>
  </si>
  <si>
    <t>Ubiquitin-conjugating enzyme that negatively regulates gluconeogenesis by mediating the glucose-induced ubiquitination of fructose-1,6-bisphosphatase (FBPase); cytoplasmic enzyme that catalyzes the ubiquitination of histones in vitro</t>
  </si>
  <si>
    <t>YEL013W</t>
  </si>
  <si>
    <t>VAC8</t>
  </si>
  <si>
    <t>Phosphorylated and palmitoylated vacuolar membrane protein that interacts with Atg13p, required for the cytoplasm-to-vacuole targeting (Cvt) pathway; interacts with Nvj1p to form nucleus-vacuole junctions</t>
  </si>
  <si>
    <t>YEL015W</t>
  </si>
  <si>
    <t>EDC3</t>
  </si>
  <si>
    <t>Non-essential conserved protein of unknown function, plays a role in mRNA decapping by specifically affecting the function of the decapping enzyme Dcp1p; localizes to cytoplasmic mRNA processing bodies</t>
  </si>
  <si>
    <t>YEL017W</t>
  </si>
  <si>
    <t>GTT3</t>
  </si>
  <si>
    <t>Protein of unknown function with a possible role in glutathione metabolism, as suggested by computational analysis of large-scale protein-protein interaction data; GFP-fusion protein localizes to the nuclear periphery</t>
  </si>
  <si>
    <t>YEL018W</t>
  </si>
  <si>
    <t>EAF5</t>
  </si>
  <si>
    <t>Esa1p-associated factor, non-essential subunit of the NuA4 acetyltransferase complex</t>
  </si>
  <si>
    <t>YEL019C</t>
  </si>
  <si>
    <t>MMS21</t>
  </si>
  <si>
    <t>SUMO ligase involved in chromosomal organization and DNA repair; essential subunit of the Mms21-Smc5-Smc6 complex; mutants are sensitive to methyl methanesulfonate and show increased spontaneous mutation and mitotic recombination</t>
  </si>
  <si>
    <t>YEL020C</t>
  </si>
  <si>
    <t>Hypothetical protein with low sequence identity to Pdc1p</t>
  </si>
  <si>
    <t>YEL020W-A</t>
  </si>
  <si>
    <t>TIM9</t>
  </si>
  <si>
    <t>Essential protein of the mitochondrial intermembrane space, forms a complex with Tim10p (TIM10 complex) that delivers hydrophobic proteins to the TIM22 complex for insertion into the inner membrane</t>
  </si>
  <si>
    <t>mitochondrial intermembrane space protein transporter complex</t>
  </si>
  <si>
    <t>YEL021W</t>
  </si>
  <si>
    <t>URA3</t>
  </si>
  <si>
    <t>Orotidine-5'-phosphate (OMP) decarboxylase, catalyzes the sixth enzymatic step in the de novo biosynthesis of pyrimidines, converting OMP into uridine monophosphate (UMP); converts 5-FOA into 5-fluorouracil, a toxic compound</t>
  </si>
  <si>
    <t>YEL022W</t>
  </si>
  <si>
    <t>GEA2</t>
  </si>
  <si>
    <t>Guanine nucleotide exchange factor for ADP ribosylation factors (ARFs), involved in vesicular transport between the Golgi and ER, Golgi organization, and actin cytoskeleton organization; similar to but not functionally redundant with Gea1p</t>
  </si>
  <si>
    <t>YEL024W</t>
  </si>
  <si>
    <t>RIP1</t>
  </si>
  <si>
    <t>Ubiquinol-cytochrome-c reductase, a Rieske iron-sulfur protein of the mitochondrial cytochrome bc1 complex; transfers electrons from ubiquinol to cytochrome c1 during respiration</t>
  </si>
  <si>
    <t>YEL026W</t>
  </si>
  <si>
    <t>SNU13</t>
  </si>
  <si>
    <t>RNA binding protein, part of U3 snoRNP involved in rRNA processing, part of U4/U6-U5 tri-snRNP involved in mRNA splicing, similar to human 15.5K protein</t>
  </si>
  <si>
    <t>box C/D snoRNP complex|U4/U6 x U5 tri-snRNP complex</t>
  </si>
  <si>
    <t>YEL029C</t>
  </si>
  <si>
    <t>BUD16</t>
  </si>
  <si>
    <t>Putative pyridoxal kinase, a key enzyme involved in pyridoxal 5'-phosphate synthesis, the active form of vitamin B6; required for genome integrity; involved in bud-site selection; similarity to yeast BUD17 and human pyridoxal kinase (PDXK)</t>
  </si>
  <si>
    <t>YEL030W</t>
  </si>
  <si>
    <t>ECM10</t>
  </si>
  <si>
    <t>Heat shock protein of the Hsp70 family, localized in mitochondrial nucleoids, plays a role in protein translocation, interacts with Mge1p in an ATP-dependent manner; overexpression induces extensive mitochondrial DNA aggregations</t>
  </si>
  <si>
    <t>YEL031W</t>
  </si>
  <si>
    <t>SPF1</t>
  </si>
  <si>
    <t>P-type ATPase, ion transporter of the ER membrane involved in ER function and Ca2+ homeostasis; required for regulating Hmg2p degradation; confers sensitivity to a killer toxin (SMKT) produced by Pichia farinosa KK1</t>
  </si>
  <si>
    <t>YEL032W</t>
  </si>
  <si>
    <t>MCM3</t>
  </si>
  <si>
    <t>YEL034W</t>
  </si>
  <si>
    <t>HYP2</t>
  </si>
  <si>
    <t>Translation elongation factor eIF-5A, previously thought to function in translation initiation; similar to and functionally redundant with Anb1p; structural homolog of bacterial EF-P; undergoes an essential hypusination modification</t>
  </si>
  <si>
    <t>YEL036C</t>
  </si>
  <si>
    <t>ANP1</t>
  </si>
  <si>
    <t>Subunit of the alpha-1,6 mannosyltransferase complex; type II membrane protein; has a role in retention of glycosyltransferases in the Golgi; involved in osmotic sensitivity and resistance to aminonitrophenyl propanediol</t>
  </si>
  <si>
    <t>YEL037C</t>
  </si>
  <si>
    <t>RAD23</t>
  </si>
  <si>
    <t>Protein with ubiquitin-like N terminus, subunit of Nuclear Excision Repair Factor 2 (NEF2) with Rad4p that recognizes and binds damaged DNA; enhances protein deglycosylation activity of Png1p; homolog of human HR23A and HR23B</t>
  </si>
  <si>
    <t>nucleotide-excision repair factor 2 complex|Png1p/Rad23p complex</t>
  </si>
  <si>
    <t>YEL038W</t>
  </si>
  <si>
    <t>UTR4</t>
  </si>
  <si>
    <t>Protein with sequence similarity to 2,3-diketo-5-methylthiopentyl-1-phosphate enolase-phosphatases, involved in methionine salvage; found in both the cytoplasm and nucleus</t>
  </si>
  <si>
    <t>YEL039C</t>
  </si>
  <si>
    <t>CYC7</t>
  </si>
  <si>
    <t>Cytochrome c isoform 2, expressed under hypoxic conditions; electron carrier of the mitochondrial intermembrane space that transfers electrons from ubiquinone-cytochrome c oxidoreductase to cytochrome c oxidase during cellular respiration</t>
  </si>
  <si>
    <t>YEL040W</t>
  </si>
  <si>
    <t>UTR2</t>
  </si>
  <si>
    <t>Chitin transglycosylase that functions in the transfer of chitin to beta(1-6) and beta(1-3) glucans in the cell wall; similar to and functionally redundant with Crh1; glycosylphosphatidylinositol (GPI)-anchored protein localized to bud neck</t>
  </si>
  <si>
    <t>YEL041W</t>
  </si>
  <si>
    <t>YEF1</t>
  </si>
  <si>
    <t>ATP-NADH kinase; phosphorylates both NAD and NADH; homooctameric structure consisting of 60-kDa subunits; sequence similarity to Utr1p and Pos5p; overexpression complements certain pos5 phenotypes</t>
  </si>
  <si>
    <t>YEL042W</t>
  </si>
  <si>
    <t>GDA1</t>
  </si>
  <si>
    <t>Guanosine diphosphatase located in the Golgi, involved in the transport of GDP-mannose into the Golgi lumen by converting GDP to GMP after mannose is transferred its substrate</t>
  </si>
  <si>
    <t>YEL043W</t>
  </si>
  <si>
    <t>Predicted cytoskeleton protein involved in intracellular signalling based on quantitative analysis of protein-protein interaction maps; may interact with ribosomes, based on co-purification studies; contains fibronectin type III domain fold</t>
  </si>
  <si>
    <t>YEL044W</t>
  </si>
  <si>
    <t>IES6</t>
  </si>
  <si>
    <t>Protein that associates with the INO80 chromatin remodeling complex under low-salt conditions; human ortholog INO80C is a member of the human INO80 complex; implicated in DNA repair based on genetic interactions with RAD52 epistasis genes</t>
  </si>
  <si>
    <t>YEL046C</t>
  </si>
  <si>
    <t>GLY1</t>
  </si>
  <si>
    <t>Threonine aldolase, catalyzes the cleavage of L-allo-threonine and L-threonine to glycine; involved in glycine biosynthesis</t>
  </si>
  <si>
    <t>YEL047C</t>
  </si>
  <si>
    <t>Soluble fumarate reductase, required with isoenzyme Osm1p for anaerobic growth; may interact with ribosomes, based on co-purification experiments; authentic, non-tagged protein is detected in purified mitochondria in high-throughput studies</t>
  </si>
  <si>
    <t>YEL050C</t>
  </si>
  <si>
    <t>RML2</t>
  </si>
  <si>
    <t>Mitochondrial ribosomal protein of the large subunit, has similarity to E. coli L2 ribosomal protein; fat21 mutant allele causes inability to utilize oleate and may interfere with activity of the Adr1p transcription factor</t>
  </si>
  <si>
    <t>YEL051W</t>
  </si>
  <si>
    <t>VMA8</t>
  </si>
  <si>
    <t>Subunit D of the eight-subunit V1 peripheral membrane domain of the vacuolar H+-ATPase (V-ATPase), an electrogenic proton pump found throughout the endomembrane system; plays a role in the coupling of proton transport and ATP hydrolysis</t>
  </si>
  <si>
    <t>YEL052W</t>
  </si>
  <si>
    <t>AFG1</t>
  </si>
  <si>
    <t>Conserved protein that may act as a chaperone in the degradation of misfolded or unassembled cytochrome c oxidase subunits; localized to matrix face of the mitochondrial inner membrane; member of the AAA family but lacks a protease domain</t>
  </si>
  <si>
    <t>YEL053C</t>
  </si>
  <si>
    <t>MAK10</t>
  </si>
  <si>
    <t>Non-catalytic subunit of N-terminal acetyltransferase of the NatC type, required for replication of dsRNA virus; expression is glucose-repressible</t>
  </si>
  <si>
    <t>NatC complex</t>
  </si>
  <si>
    <t>YEL054C</t>
  </si>
  <si>
    <t>RPL12A</t>
  </si>
  <si>
    <t>Protein component of the large (60S) ribosomal subunit, nearly identical to Rpl12Bp; rpl12a rpl12b double mutant exhibits slow growth and slow translation; has similarity to E. coli L11 and rat L12 ribosomal proteins</t>
  </si>
  <si>
    <t>YEL055C</t>
  </si>
  <si>
    <t>POL5</t>
  </si>
  <si>
    <t>DNA Polymerase phi; has sequence similarity to the human MybBP1A and weak sequence similarity to B-type DNA polymerases, not required for chromosomal DNA replication; required for the synthesis of rRNA</t>
  </si>
  <si>
    <t>YEL056W</t>
  </si>
  <si>
    <t>HAT2</t>
  </si>
  <si>
    <t>Subunit of the Hat1p-Hat2p histone acetyltransferase complex; required for high affinity binding of the complex to free histone H4, thereby enhancing Hat1p activity; similar to human RbAp46 and 48; has a role in telomeric silencing</t>
  </si>
  <si>
    <t>HAT-B complex</t>
  </si>
  <si>
    <t>YEL058W</t>
  </si>
  <si>
    <t>PCM1</t>
  </si>
  <si>
    <t>Essential N-acetylglucosamine-phosphate mutase; converts GlcNAc-6-P to GlcNAc-1-P, which is a precursor for the biosynthesis of chitin and for the formation of N-glycosylated mannoproteins and glycosylphosphatidylinositol anchors</t>
  </si>
  <si>
    <t>YEL060C</t>
  </si>
  <si>
    <t>PRB1</t>
  </si>
  <si>
    <t>Vacuolar proteinase B (yscB), a serine protease of the subtilisin family; involved in protein degradation in the vacuole and required for full protein degradation during sporulation; activity inhibited by Pbi2p</t>
  </si>
  <si>
    <t>YEL061C</t>
  </si>
  <si>
    <t>CIN8</t>
  </si>
  <si>
    <t>Kinesin motor protein involved in mitotic spindle assembly and chromosome segregation</t>
  </si>
  <si>
    <t>YEL062W</t>
  </si>
  <si>
    <t>NPR2</t>
  </si>
  <si>
    <t>Component of an evolutionarily conserved Npr2/3 complex that mediates downregulation of TORC1 activity in response to amino acid limitation; homolog of human NPRL2; target of Grr1p (E3 ligase); required for growth on urea and proline</t>
  </si>
  <si>
    <t>YEL065W</t>
  </si>
  <si>
    <t>SIT1</t>
  </si>
  <si>
    <t>Ferrioxamine B transporter, member of the ARN family of transporters that specifically recognize siderophore-iron chelates; transcription is induced during iron deprivation and diauxic shift; potentially phosphorylated by Cdc28p</t>
  </si>
  <si>
    <t>YEL066W</t>
  </si>
  <si>
    <t>HPA3</t>
  </si>
  <si>
    <t>D-Amino acid N-acetyltransferase, catalyzes N-acetylation of D-amino acids through ordered bi-bi mechanism in which acetyl-CoA is first substrate bound and CoA is last product liberated; similar to Hpa2p, acetylates histones weakly in vitro</t>
  </si>
  <si>
    <t>YEL071W</t>
  </si>
  <si>
    <t>DLD3</t>
  </si>
  <si>
    <t>D-lactate dehydrogenase, part of the retrograde regulon which consists of genes whose expression is stimulated by damage to mitochondria and reduced in cells grown with glutamate as the sole nitrogen source, located in the cytoplasm</t>
  </si>
  <si>
    <t>YEL075C</t>
  </si>
  <si>
    <t>YEL076C</t>
  </si>
  <si>
    <t>YEL076C-A</t>
  </si>
  <si>
    <t>YEL077C</t>
  </si>
  <si>
    <t>YER001W</t>
  </si>
  <si>
    <t>MNN1</t>
  </si>
  <si>
    <t>Alpha-1,3-mannosyltransferase, integral membrane glycoprotein of the Golgi complex, required for addition of alpha1,3-mannose linkages to N-linked and O-linked oligosaccharides, one of five S. cerevisiae proteins of the MNN1 family</t>
  </si>
  <si>
    <t>YER002W</t>
  </si>
  <si>
    <t>NOP16</t>
  </si>
  <si>
    <t>Constituent of 66S pre-ribosomal particles, involved in 60S ribosomal subunit biogenesis</t>
  </si>
  <si>
    <t>YER003C</t>
  </si>
  <si>
    <t>PMI40</t>
  </si>
  <si>
    <t>Mannose-6-phosphate isomerase, catalyzes the interconversion of fructose-6-P and mannose-6-P; required for early steps in protein mannosylation</t>
  </si>
  <si>
    <t>YER004W</t>
  </si>
  <si>
    <t>FMP52</t>
  </si>
  <si>
    <t>Protein of unknown function, localized to the mitochondrial outer membrane; induced by treatment with 8-methoxypsoralen and UVA irradiation</t>
  </si>
  <si>
    <t>YER005W</t>
  </si>
  <si>
    <t>YND1</t>
  </si>
  <si>
    <t>Apyrase with wide substrate specificity, involved in preventing the inhibition of glycosylation by hydrolyzing nucleoside tri- and diphosphates which are inhibitors of glycotransferases; partially redundant with Gda1p</t>
  </si>
  <si>
    <t>YER006W</t>
  </si>
  <si>
    <t>NUG1</t>
  </si>
  <si>
    <t>GTPase that associates with nuclear 60S pre-ribosomes, required for export of 60S ribosomal subunits from the nucleus</t>
  </si>
  <si>
    <t>YER007C-A</t>
  </si>
  <si>
    <t>TMA20</t>
  </si>
  <si>
    <t>Protein of unknown function that associates with ribosomes and has a putative RNA binding domain; interacts with Tma22p; null mutant exhibits translation defects; has homology to human oncogene MCT-1</t>
  </si>
  <si>
    <t>YER007W</t>
  </si>
  <si>
    <t>PAC2</t>
  </si>
  <si>
    <t>Microtubule effector required for tubulin heterodimer formation, binds alpha-tubulin, required for normal microtubule function, null mutant exhibits cold-sensitive microtubules and sensitivity to benomyl</t>
  </si>
  <si>
    <t>YER008C</t>
  </si>
  <si>
    <t>SEC3</t>
  </si>
  <si>
    <t>Subunit of the exocyst complex (Sec3p, Sec5p, Sec6p, Sec8p, Sec10p, Sec15p, Exo70p, Exo84p) which mediates targeting of post-Golgi vesicles to sites of active exocytosis; Sec3p specifically is a spatial landmark for secretion</t>
  </si>
  <si>
    <t>YER010C</t>
  </si>
  <si>
    <t>Protein of unknown function, forms a ring-shaped homotrimer; has similarity to members of the prokaryotic rraA family; possibly involved in a phosphotransfer reaction</t>
  </si>
  <si>
    <t>YER012W</t>
  </si>
  <si>
    <t>PRE1</t>
  </si>
  <si>
    <t>Beta 4 subunit of the 20S proteasome; localizes to the nucleus throughout the cell cycle</t>
  </si>
  <si>
    <t>YER013W</t>
  </si>
  <si>
    <t>PRP22</t>
  </si>
  <si>
    <t>DEAH-box RNA-dependent ATPase/ATP-dependent RNA helicase, associates with lariat intermediates before the second catalytic step of splicing; mediates ATP-dependent mRNA release from the spliceosome and unwinds RNA duplexes</t>
  </si>
  <si>
    <t>YER014W</t>
  </si>
  <si>
    <t>HEM14</t>
  </si>
  <si>
    <t>Protoporphyrinogen oxidase, a mitochondrial enzyme that catalyzes the seventh step in the heme biosynthetic pathway, converting protoporphyrinogen IX to protoporphyrin IX; inhibited by diphenyl ether-type herbicides</t>
  </si>
  <si>
    <t>YER015W</t>
  </si>
  <si>
    <t>FAA2</t>
  </si>
  <si>
    <t>Medium chain fatty acyl-CoA synthetase, activates imported fatty acids; accepts a wide range of fatty acid chain lengths with a preference for medium chains, C9:0-C13:0; localized to the peroxisome</t>
  </si>
  <si>
    <t>YER016W</t>
  </si>
  <si>
    <t>BIM1</t>
  </si>
  <si>
    <t>Microtubule-binding protein that together with Kar9p makes up the cortical microtubule capture site and delays the exit from mitosis when the spindle is oriented abnormally</t>
  </si>
  <si>
    <t>YER017C</t>
  </si>
  <si>
    <t>AFG3</t>
  </si>
  <si>
    <t>Component, with Yta12p, of the mitochondrial inner membrane m-AAA protease that mediates degradation of misfolded or unassembled proteins and is also required for correct assembly of mitochondrial enzyme complexes</t>
  </si>
  <si>
    <t>m-AAA complex</t>
  </si>
  <si>
    <t>YER019W</t>
  </si>
  <si>
    <t>ISC1</t>
  </si>
  <si>
    <t>Mitochondrial membrane localized inositol phosphosphingolipid phospholipase C, hydrolyzes complex sphingolipids to produce ceramide; activated by phosphatidylserine, cardiolipin, and phosphatidylglycerol; mediates Na+ and Li+ halotolerance</t>
  </si>
  <si>
    <t>YER020W</t>
  </si>
  <si>
    <t>GPA2</t>
  </si>
  <si>
    <t>Nucleotide binding alpha subunit of the heterotrimeric G protein that interacts with the receptor Gpr1p, has signaling role in response to nutrients; green fluorescent protein (GFP)-fusion protein localizes to the cell periphery</t>
  </si>
  <si>
    <t>YER021W</t>
  </si>
  <si>
    <t>RPN3</t>
  </si>
  <si>
    <t>Essential, non-ATPase regulatory subunit of the 26S proteasome lid, similar to the p58 subunit of the human 26S proteasome; temperature-sensitive alleles cause metaphase arrest, suggesting a role for the proteasome in cell cycle control</t>
  </si>
  <si>
    <t>YER022W</t>
  </si>
  <si>
    <t>SRB4</t>
  </si>
  <si>
    <t>Subunit of the RNA polymerase II mediator complex; associates with core polymerase subunits to form the RNA polymerase II holoenzyme; essential for transcriptional regulation; similar to the human MED17 gene</t>
  </si>
  <si>
    <t>YER023W</t>
  </si>
  <si>
    <t>PRO3</t>
  </si>
  <si>
    <t>Delta 1-pyrroline-5-carboxylate reductase, catalyzes the last step in proline biosynthesis</t>
  </si>
  <si>
    <t>YER024W</t>
  </si>
  <si>
    <t>YAT2</t>
  </si>
  <si>
    <t>Carnitine acetyltransferase; has similarity to Yat1p, which is a carnitine acetyltransferase associated with the mitochondrial outer membrane</t>
  </si>
  <si>
    <t>YER025W</t>
  </si>
  <si>
    <t>GCD11</t>
  </si>
  <si>
    <t>Gamma subunit of the translation initiation factor eIF2, involved in the identification of the start codon; binds GTP when forming the ternary complex with GTP and tRNAi-Met</t>
  </si>
  <si>
    <t>eIF2|multi-eIF complex</t>
  </si>
  <si>
    <t>YER027C</t>
  </si>
  <si>
    <t>GAL83</t>
  </si>
  <si>
    <t>One of three possible beta-subunits of the Snf1 kinase complex, allows nuclear localization of the Snf1 kinase complex in the presence of a nonfermentable carbon source; contains glycogen-binding domain</t>
  </si>
  <si>
    <t>Snf1p/Snf4p/Gal83p complex</t>
  </si>
  <si>
    <t>YER029C</t>
  </si>
  <si>
    <t>SMB1</t>
  </si>
  <si>
    <t>Core Sm protein Sm B; part of heteroheptameric complex (with Smd1p, Smd2p, Smd3p, Sme1p, Smx3p, and Smx2p) that is part of the spliceosomal U1, U2, U4, and U5 snRNPs; homolog of human Sm B and Sm B'</t>
  </si>
  <si>
    <t>commitment complex|U5 snRNP complex|U4/U6 x U5 tri-snRNP complex|U2 snRNP complex|U1 snRNP complex</t>
  </si>
  <si>
    <t>YER030W</t>
  </si>
  <si>
    <t>CHZ1</t>
  </si>
  <si>
    <t>Histone chaperone for Htz1p/H2A-H2B dimer; required for the stabilization of the Chz1p-Htz1-H2B complex; has overlapping function with Nap1p; null mutant displays weak sensitivity to MMS and benomyl; contains a highly conserved CHZ motif</t>
  </si>
  <si>
    <t>Chz1p/Htz1p/Htb1p complex</t>
  </si>
  <si>
    <t>YER031C</t>
  </si>
  <si>
    <t>YPT31</t>
  </si>
  <si>
    <t>Rab family GTPase, very similar to Ypt32p; involved in the exocytic pathway; mediates intra-Golgi traffic or the budding of post-Golgi vesicles from the trans-Golgi</t>
  </si>
  <si>
    <t>YER032W</t>
  </si>
  <si>
    <t>FIR1</t>
  </si>
  <si>
    <t>Protein involved in 3' mRNA processing, interacts with Ref2p; potential Cdc28p substrate</t>
  </si>
  <si>
    <t>YER033C</t>
  </si>
  <si>
    <t>ZRG8</t>
  </si>
  <si>
    <t>Protein of unknown function; authentic, non-tagged protein is detected in highly purified mitochondria in high-throughput studies; GFP-fusion protein is localized to the cytoplasm; transcription induced under conditions of zinc deficiency</t>
  </si>
  <si>
    <t>YER034W</t>
  </si>
  <si>
    <t>Putative protein of unknown function; non-essential gene; expression induced upon calcium shortage</t>
  </si>
  <si>
    <t>YER036C</t>
  </si>
  <si>
    <t>ARB1</t>
  </si>
  <si>
    <t>ATPase of the ATP-binding cassette (ABC) family involved in 40S and 60S ribosome biogenesis, has similarity to Gcn20p; shuttles from nucleus to cytoplasm, physically interacts with Tif6p, Lsg1p</t>
  </si>
  <si>
    <t>YER037W</t>
  </si>
  <si>
    <t>PHM8</t>
  </si>
  <si>
    <t>Protein of unknown function, expression is induced by low phosphate levels and by inactivation of Pho85p</t>
  </si>
  <si>
    <t>YER040W</t>
  </si>
  <si>
    <t>GLN3</t>
  </si>
  <si>
    <t>Transcriptional activator of genes regulated by nitrogen catabolite repression (NCR), localization and activity regulated by quality of nitrogen source</t>
  </si>
  <si>
    <t>YER042W</t>
  </si>
  <si>
    <t>MXR1</t>
  </si>
  <si>
    <t>Methionine-S-sulfoxide reductase, involved in the response to oxidative stress; protects iron-sulfur clusters from oxidative inactivation along with MXR2; involved in the regulation of lifespan</t>
  </si>
  <si>
    <t>YER043C</t>
  </si>
  <si>
    <t>SAH1</t>
  </si>
  <si>
    <t>S-adenosyl-L-homocysteine hydrolase, catabolizes S-adenosyl-L-homocysteine which is formed after donation of the activated methyl group of S-adenosyl-L-methionine (AdoMet) to an acceptor</t>
  </si>
  <si>
    <t>YER044C</t>
  </si>
  <si>
    <t>ERG28</t>
  </si>
  <si>
    <t>Endoplasmic reticulum membrane protein, may facilitate protein-protein interactions between the Erg26p dehydrogenase and the Erg27p 3-ketoreductase and/or tether these enzymes to the ER, also interacts with Erg6p</t>
  </si>
  <si>
    <t>YER047C</t>
  </si>
  <si>
    <t>SAP1</t>
  </si>
  <si>
    <t>Putative ATPase of the AAA family, interacts with the Sin1p transcriptional repressor in the two-hybrid system</t>
  </si>
  <si>
    <t>YER048C</t>
  </si>
  <si>
    <t>CAJ1</t>
  </si>
  <si>
    <t>Nuclear type II J heat shock protein of the E. coli dnaJ family, contains a leucine zipper-like motif, binds to non-native substrates for presentation to Ssa3p, may function during protein translocation, assembly and disassembly</t>
  </si>
  <si>
    <t>YER048W-A</t>
  </si>
  <si>
    <t>ISD11</t>
  </si>
  <si>
    <t>Protein required for mitochondrial iron-sulfur cluster biosynthesis</t>
  </si>
  <si>
    <t>YER049W</t>
  </si>
  <si>
    <t>TPA1</t>
  </si>
  <si>
    <t>Poly(rA)-binding protein involved in translation termination efficiency, mRNA poly(A) tail length and mRNA stability; interacts with Sup45p (eRF1), Sup35p (eRF3) and Pab1p; similar to prolyl 4-hydroxylases; binds Fe(III) and 2-oxoglutarate</t>
  </si>
  <si>
    <t>YER050C</t>
  </si>
  <si>
    <t>RSM18</t>
  </si>
  <si>
    <t>Mitochondrial ribosomal protein of the small subunit, has similarity to E. coli S18 ribosomal protein</t>
  </si>
  <si>
    <t>YER052C</t>
  </si>
  <si>
    <t>HOM3</t>
  </si>
  <si>
    <t>Aspartate kinase (L-aspartate 4-P-transferase); cytoplasmic enzyme that catalyzes the first step in the common pathway for methionine and threonine biosynthesis; expression regulated by Gcn4p and the general control of amino acid synthesis</t>
  </si>
  <si>
    <t>YER053C</t>
  </si>
  <si>
    <t>PIC2</t>
  </si>
  <si>
    <t>Mitochondrial phosphate carrier, imports inorganic phosphate into mitochondria; functionally redundant with Mir1p but less abundant than Mir1p under normal conditions; expression is induced at high temperature</t>
  </si>
  <si>
    <t>YER054C</t>
  </si>
  <si>
    <t>GIP2</t>
  </si>
  <si>
    <t>Putative regulatory subunit of the protein phosphatase Glc7p, involved in glycogen metabolism; contains a conserved motif (GVNK motif) that is also found in Gac1p, Pig1p, and Pig2p</t>
  </si>
  <si>
    <t>YER055C</t>
  </si>
  <si>
    <t>HIS1</t>
  </si>
  <si>
    <t>ATP phosphoribosyltransferase, a hexameric enzyme, catalyzes the first step in histidine biosynthesis; mutations cause histidine auxotrophy and sensitivity to Cu, Co, and Ni salts; transcription is regulated by general amino acid control</t>
  </si>
  <si>
    <t>YER056C</t>
  </si>
  <si>
    <t>FCY2</t>
  </si>
  <si>
    <t>Purine-cytosine permease, mediates purine (adenine, guanine, and hypoxanthine) and cytosine accumulation</t>
  </si>
  <si>
    <t>YER056C-A</t>
  </si>
  <si>
    <t>RPL34A</t>
  </si>
  <si>
    <t>Protein component of the large (60S) ribosomal subunit, nearly identical to Rpl34Bp and has similarity to rat L34 ribosomal protein</t>
  </si>
  <si>
    <t>YER057C</t>
  </si>
  <si>
    <t>HMF1</t>
  </si>
  <si>
    <t>Member of the p14.5 protein family with similarity to Mmf1p, functionally complements Mmf1p function when targeted to mitochondria; heat shock inducible; high-dosage growth inhibitor; forms a homotrimer in vitro</t>
  </si>
  <si>
    <t>YER058W</t>
  </si>
  <si>
    <t>PET117</t>
  </si>
  <si>
    <t>Protein required for assembly of cytochrome c oxidase</t>
  </si>
  <si>
    <t>YER059W</t>
  </si>
  <si>
    <t>PCL6</t>
  </si>
  <si>
    <t>Pho85p cyclin of the Pho80p subfamily; forms the major Glc8p kinase together with Pcl7p and Pho85p; involved in the control of glycogen storage by Pho85p; stabilized by Elongin C binding</t>
  </si>
  <si>
    <t>YER061C</t>
  </si>
  <si>
    <t>CEM1</t>
  </si>
  <si>
    <t>Mitochondrial beta-keto-acyl synthase with possible role in fatty acid synthesis; required for mitochondrial respiration</t>
  </si>
  <si>
    <t>YER062C</t>
  </si>
  <si>
    <t>HOR2</t>
  </si>
  <si>
    <t>One of two redundant DL-glycerol-3-phosphatases (RHR2/GPP1 encodes the other) involved in glycerol biosynthesis; induced in response to hyperosmotic stress and oxidative stress, and during the diauxic transition</t>
  </si>
  <si>
    <t>YER063W</t>
  </si>
  <si>
    <t>THO1</t>
  </si>
  <si>
    <t>Conserved nuclear RNA-binding protein; specifically binds to transcribed chromatin in a THO- and RNA-dependent manner, genetically interacts with shuttling hnRNP NAB2; overproduction suppresses transcriptional defect caused by hpr1 mutation</t>
  </si>
  <si>
    <t>YER064C</t>
  </si>
  <si>
    <t>Non-essential nuclear protein; null mutation has global effects on transcription</t>
  </si>
  <si>
    <t>YER065C</t>
  </si>
  <si>
    <t>ICL1</t>
  </si>
  <si>
    <t>Isocitrate lyase, catalyzes the formation of succinate and glyoxylate from isocitrate, a key reaction of the glyoxylate cycle; expression of ICL1 is induced by growth on ethanol and repressed by growth on glucose</t>
  </si>
  <si>
    <t>YER067W</t>
  </si>
  <si>
    <t>Protein of unknown function involved in energy metabolism under respiratory conditions; protein abundance is increased upon intracellular iron depletion</t>
  </si>
  <si>
    <t>YER068W</t>
  </si>
  <si>
    <t>MOT2</t>
  </si>
  <si>
    <t>Subunit of the CCR4-NOT complex, which has roles in transcription regulation, mRNA degradation, and post-transcriptional modifications; with Ubc4p, ubiquitinates nascent polypeptide-associated complex subunits and histone demethyase Jhd2p</t>
  </si>
  <si>
    <t>YER069W</t>
  </si>
  <si>
    <t>ARG5</t>
  </si>
  <si>
    <t>Protein that is processed in the mitochondrion to yield acetylglutamate kinase and N-acetyl-gamma-glutamyl-phosphate reductase, which catalyze the 2nd and 3rd steps in arginine biosynthesis; enzymes form a complex with Arg2p</t>
  </si>
  <si>
    <t>Arg2p/Arg5,6p complex</t>
  </si>
  <si>
    <t>YER070W</t>
  </si>
  <si>
    <t>RNR1</t>
  </si>
  <si>
    <t>Major isoform of the large subunit of ribonucleotide-diphosphate reductase; the RNR complex catalyzes rate-limiting step in dNTP synthesis, regulated by DNA replication and DNA damage checkpoint pathways via localization of small subunits</t>
  </si>
  <si>
    <t>ribonucleoside-diphosphate reductase complex</t>
  </si>
  <si>
    <t>YER071C</t>
  </si>
  <si>
    <t>YER073W</t>
  </si>
  <si>
    <t>ALD5</t>
  </si>
  <si>
    <t>Mitochondrial aldehyde dehydrogenase, involved in regulation or biosynthesis of electron transport chain components and acetate formation; activated by K+; utilizes NADP+ as the preferred coenzyme; constitutively expressed</t>
  </si>
  <si>
    <t>YER074W</t>
  </si>
  <si>
    <t>RPS24A</t>
  </si>
  <si>
    <t>Protein component of the small (40S) ribosomal subunit; identical to Rps24Bp and has similarity to rat S24 ribosomal protein</t>
  </si>
  <si>
    <t>YER075C</t>
  </si>
  <si>
    <t>PTP3</t>
  </si>
  <si>
    <t>Phosphotyrosine-specific protein phosphatase involved in the inactivation of mitogen-activated protein kinase (MAPK) during osmolarity sensing; dephosporylates Hog1p MAPK and regulates its localization; localized to the cytoplasm</t>
  </si>
  <si>
    <t>YER077C</t>
  </si>
  <si>
    <t>Putative protein of unknown function; green fluorescent protein (GFP)-fusion protein localizes to the mitochondrion; null mutation results in a decrease in plasma membrane electron transport</t>
  </si>
  <si>
    <t>YER078C</t>
  </si>
  <si>
    <t>Mitochondrial aminopeptidase; cleaves the N termini of at least 38 imported proteins after cleavage by the mitochondrial processing peptidase (MPP), thereby increasing their stability; member of the aminopeptidase P family</t>
  </si>
  <si>
    <t>YER079W</t>
  </si>
  <si>
    <t>YER080W</t>
  </si>
  <si>
    <t>AIM9</t>
  </si>
  <si>
    <t>Putative protein of unknown function; the authentic, non-tagged protein is detected in highly purified mitochondria in high-throughput studies; null mutant displays elevated frequency of mitochondrial genome loss</t>
  </si>
  <si>
    <t>YER081W</t>
  </si>
  <si>
    <t>SER3</t>
  </si>
  <si>
    <t>3-phosphoglycerate dehydrogenase, catalyzes the first step in serine and glycine biosynthesis; isozyme of Ser33p</t>
  </si>
  <si>
    <t>YER082C</t>
  </si>
  <si>
    <t>UTP7</t>
  </si>
  <si>
    <t>YER083C</t>
  </si>
  <si>
    <t>GET2</t>
  </si>
  <si>
    <t>Subunit of the GET complex; involved in insertion of proteins into the ER membrane; required for the retrieval of HDEL proteins from the Golgi to the ER in an ERD2 dependent fashion and for meiotic nuclear division</t>
  </si>
  <si>
    <t>YER086W</t>
  </si>
  <si>
    <t>ILV1</t>
  </si>
  <si>
    <t>Threonine deaminase, catalyzes the first step in isoleucine biosynthesis; expression is under general amino acid control; ILV1 locus exhibits highly positioned nucleosomes whose organization is independent of known ILV1 regulation</t>
  </si>
  <si>
    <t>YER087C-B</t>
  </si>
  <si>
    <t>SBH1</t>
  </si>
  <si>
    <t>Beta subunit of the Sec61p ER translocation complex (Sec61p-Sss1p-Sbh1p); involved in protein translocation into the endoplasmic reticulum; interacts with the exocyst complex and also with Rtn1p; homologous to Sbh2p</t>
  </si>
  <si>
    <t>Sec61p translocon complex</t>
  </si>
  <si>
    <t>YER087W</t>
  </si>
  <si>
    <t>AIM10</t>
  </si>
  <si>
    <t>Protein with similarity to tRNA synthetases; non-tagged protein is detected in purified mitochondria; null mutant is viable and displays elevated frequency of mitochondrial genome loss</t>
  </si>
  <si>
    <t>YER088C</t>
  </si>
  <si>
    <t>DOT6</t>
  </si>
  <si>
    <t>Protein involved in rRNA and ribosome biogenesis; binds polymerase A and C motif; subunit of the RPD3L histone deacetylase complex; similar to Tod6p; has chromatin specific SANT domain; involved in telomeric gene silencing and filamentation</t>
  </si>
  <si>
    <t>YER089C</t>
  </si>
  <si>
    <t>PTC2</t>
  </si>
  <si>
    <t>Type 2C protein phosphatase (PP2C); dephosphorylates Hog1p to limit maximal osmostress induced kinase activity; dephosphorylates Ire1p to downregulate the unfolded protein response; dephosphorylates Cdc28p; inactivates the DNA checkpoint</t>
  </si>
  <si>
    <t>YER090W</t>
  </si>
  <si>
    <t>TRP2</t>
  </si>
  <si>
    <t>Anthranilate synthase, catalyzes the initial step of tryptophan biosynthesis, forms multifunctional hetero-oligomeric anthranilate synthase:indole-3-glycerol phosphate synthase enzyme complex with Trp3p</t>
  </si>
  <si>
    <t>anthranilate synthase complex</t>
  </si>
  <si>
    <t>YER091C</t>
  </si>
  <si>
    <t>MET6</t>
  </si>
  <si>
    <t>Cobalamin-independent methionine synthase, involved in methionine biosynthesis and regeneration; requires a minimum of two glutamates on the methyltetrahydrofolate substrate, similar to bacterial metE homologs</t>
  </si>
  <si>
    <t>YER092W</t>
  </si>
  <si>
    <t>IES5</t>
  </si>
  <si>
    <t>Protein that associates with the INO80 chromatin remodeling complex under low-salt conditions</t>
  </si>
  <si>
    <t>YER093C</t>
  </si>
  <si>
    <t>TSC11</t>
  </si>
  <si>
    <t>Subunit of TORC2 (Tor2p-Lst8p-Avo1-Avo2-Tsc11p-Bit61p), a membrane-associated complex that regulates actin cytoskeletal dynamics during polarized growth and cell wall integrity; involved in sphingolipid metabolism; contains a RasGEFN domain</t>
  </si>
  <si>
    <t>TORC 2 complex</t>
  </si>
  <si>
    <t>YER093C-A</t>
  </si>
  <si>
    <t>Protein of unknown function; null mutant is viable but shows increased loss of mitochondrial genome and synthetic interaction with prohibitin (phb1); contains an intron</t>
  </si>
  <si>
    <t>YER094C</t>
  </si>
  <si>
    <t>PUP3</t>
  </si>
  <si>
    <t>Beta 3 subunit of the 20S proteasome involved in ubiquitin-dependent catabolism; human homolog is subunit C10</t>
  </si>
  <si>
    <t>YER095W</t>
  </si>
  <si>
    <t>RAD51</t>
  </si>
  <si>
    <t>Strand exchange protein, forms a helical filament with DNA that searches for homology; involved in the recombinational repair of double-strand breaks in DNA during vegetative growth and meiosis; homolog of Dmc1p and bacterial RecA protein</t>
  </si>
  <si>
    <t>YER098W</t>
  </si>
  <si>
    <t>UBP9</t>
  </si>
  <si>
    <t>Ubiquitin carboxyl-terminal hydrolase, ubiquitin-specific protease that cleaves ubiquitin-protein fusions</t>
  </si>
  <si>
    <t>YER099C</t>
  </si>
  <si>
    <t>PRS2</t>
  </si>
  <si>
    <t>YER100W</t>
  </si>
  <si>
    <t>UBC6</t>
  </si>
  <si>
    <t>Ubiquitin-conjugating enzyme involved in ER-associated protein degradation; located at the cytosolic side of the ER membrane; tail region contains a transmembrane segment at the C-terminus; substrate of the ubiquitin-proteasome pathway</t>
  </si>
  <si>
    <t>YER101C</t>
  </si>
  <si>
    <t>AST2</t>
  </si>
  <si>
    <t>Protein that may have a role in targeting of plasma membrane [H+]ATPase (Pma1p) to the plasma membrane, as suggested by analysis of genetic interactions</t>
  </si>
  <si>
    <t>YER102W</t>
  </si>
  <si>
    <t>RPS8B</t>
  </si>
  <si>
    <t>Protein component of the small (40S) ribosomal subunit; identical to Rps8Ap and has similarity to rat S8 ribosomal protein</t>
  </si>
  <si>
    <t>YER103W</t>
  </si>
  <si>
    <t>SSA4</t>
  </si>
  <si>
    <t>Heat shock protein that is highly induced upon stress; plays a role in SRP-dependent cotranslational protein-membrane targeting and translocation; member of the HSP70 family; cytoplasmic protein that concentrates in nuclei upon starvation</t>
  </si>
  <si>
    <t>YER105C</t>
  </si>
  <si>
    <t>NUP157</t>
  </si>
  <si>
    <t>Abundant subunit of the nuclear pore complex (NPC), present on both sides of the NPC; has similarity to Nup170p; essential role, with Nup170p, in NPC assembly</t>
  </si>
  <si>
    <t>YER107C</t>
  </si>
  <si>
    <t>GLE2</t>
  </si>
  <si>
    <t>Component of the Nup82 subcomplex of the nuclear pore complex; required for polyadenylated RNA export but not for protein import; homologous to S. pombe Rae1p</t>
  </si>
  <si>
    <t>YER110C</t>
  </si>
  <si>
    <t>KAP123</t>
  </si>
  <si>
    <t>Karyopherin beta, mediates nuclear import of ribosomal proteins prior to assembly into ribosomes and import of histones H3 and H4; localizes to the nuclear pore, nucleus, and cytoplasm; exhibits genetic interactions with RAI1</t>
  </si>
  <si>
    <t>YER111C</t>
  </si>
  <si>
    <t>SWI4</t>
  </si>
  <si>
    <t>DNA binding component of the SBF complex (Swi4p-Swi6p), a transcriptional activator that in concert with MBF (Mbp1-Swi6p) regulates late G1-specific transcription of targets including cyclins and genes required for DNA synthesis and repair</t>
  </si>
  <si>
    <t>SBF complex</t>
  </si>
  <si>
    <t>YER112W</t>
  </si>
  <si>
    <t>LSM4</t>
  </si>
  <si>
    <t>YER113C</t>
  </si>
  <si>
    <t>TMN3</t>
  </si>
  <si>
    <t>Protein with a role in cellular adhesion and filamentous growth; similar to Emp70p and Tmn2p; member of Transmembrane Nine family with 9 transmembrane segments; localizes to Golgi; induced by 8-methoxypsoralen plus UVA irradiation</t>
  </si>
  <si>
    <t>YER114C</t>
  </si>
  <si>
    <t>BOI2</t>
  </si>
  <si>
    <t>Protein implicated in polar growth, functionally redundant with Boi1p; interacts with bud-emergence protein Bem1p; contains an SH3 (src homology 3) domain and a PH (pleckstrin homology) domain</t>
  </si>
  <si>
    <t>YER117W</t>
  </si>
  <si>
    <t>RPL23B</t>
  </si>
  <si>
    <t>Protein component of the large (60S) ribosomal subunit, identical to Rpl23Ap and has similarity to E. coli L14 and rat L23 ribosomal proteins</t>
  </si>
  <si>
    <t>YER120W</t>
  </si>
  <si>
    <t>SCS2</t>
  </si>
  <si>
    <t>Integral ER membrane protein that regulates phospholipid metabolism via an interaction with the FFAT motif of Opi1p, also involved in telomeric silencing, disruption causes inositol auxotrophy above 34 degrees C, VAP homolog</t>
  </si>
  <si>
    <t>YER122C</t>
  </si>
  <si>
    <t>GLO3</t>
  </si>
  <si>
    <t>ADP-ribosylation factor GTPase activating protein (ARF GAP), involved in ER-Golgi transport; shares functional similarity with Gcs1p</t>
  </si>
  <si>
    <t>YER123W</t>
  </si>
  <si>
    <t>YCK3</t>
  </si>
  <si>
    <t>Palmitoylated, vacuolar membrane-localized casein kinase I isoform; negatively regulates vacuole fusion during hypertonic stress via phosphorylation of Vps41p; shares essential functions with Hrr25p; regulates vesicle fusion in AP-3 pathway</t>
  </si>
  <si>
    <t>YER125W</t>
  </si>
  <si>
    <t>RSP5</t>
  </si>
  <si>
    <t>E3 ubiquitin ligase of the NEDD4 family; involved in regulating many cellular processes, including MVB sorting, heat shock response, transcription, and endocytosis; human homolog is involved in Liddle syndrome; mutant tolerates aneuploidy</t>
  </si>
  <si>
    <t>Rsp5p/Bul1 ubiquitin ligase complex|Rsp5p/Bul2 ubiquitin ligase complex</t>
  </si>
  <si>
    <t>YER126C</t>
  </si>
  <si>
    <t>NSA2</t>
  </si>
  <si>
    <t>Protein constituent of 66S pre-ribosomal particles, contributes to processing of the 27S pre-rRNA</t>
  </si>
  <si>
    <t>YER127W</t>
  </si>
  <si>
    <t>LCP5</t>
  </si>
  <si>
    <t>Essential protein involved in maturation of 18S rRNA; depletion leads to inhibited pre-rRNA processing and reduced polysome levels; localizes primarily to the nucleolus</t>
  </si>
  <si>
    <t>YER128W</t>
  </si>
  <si>
    <t>YER129W</t>
  </si>
  <si>
    <t>SAK1</t>
  </si>
  <si>
    <t>Upstream serine/threonine kinase for the SNF1 complex; partially redundant with Elm1p and Tos3p; members of this family have functional orthology with LKB1, a mammalian kinase associated with Peutz-Jeghers cancer-susceptibility syndrome</t>
  </si>
  <si>
    <t>YER131W</t>
  </si>
  <si>
    <t>RPS26B</t>
  </si>
  <si>
    <t>Protein component of the small (40S) ribosomal subunit; nearly identical to Rps26Ap and has similarity to rat S26 ribosomal protein</t>
  </si>
  <si>
    <t>YER132C</t>
  </si>
  <si>
    <t>PMD1</t>
  </si>
  <si>
    <t>Protein with an N-terminal kelch-like domain, putative negative regulator of early meiotic gene expression; required, with Mds3p, for growth under alkaline conditions</t>
  </si>
  <si>
    <t>YER133W</t>
  </si>
  <si>
    <t>GLC7</t>
  </si>
  <si>
    <t>Type 1 serine/threonine protein phosphatase catalytic subunit, involved in many processes (eg: glycogen metabolism, sporulation, mitosis); accumulates at mating projections by interaction with Afr1p; interacts with many regulatory subunits</t>
  </si>
  <si>
    <t>Gip1p/Glc7p complex|mRNA cleavage and polyadenylation specificity factor complex|Reg2p/Glc7p complex|Bni4p/Glc7p complex|Reg1p/Glc7p complex|Bud14p/Glc7p complex|Sds22p/Glc7p complex|Gac1p/Glc7p complex</t>
  </si>
  <si>
    <t>YER134C</t>
  </si>
  <si>
    <t>Putative protein of unknown function; non-essential gene</t>
  </si>
  <si>
    <t>YER136W</t>
  </si>
  <si>
    <t>GDI1</t>
  </si>
  <si>
    <t>GDP dissociation inhibitor, regulates vesicle traffic in secretory pathways by regulating the dissociation of GDP from the Sec4/Ypt/rab family of GTP binding proteins</t>
  </si>
  <si>
    <t>YER137C</t>
  </si>
  <si>
    <t>YER139C</t>
  </si>
  <si>
    <t>RTR1</t>
  </si>
  <si>
    <t>CTD phosphatase; dephosphorylates S5-P in the C-terminal domain of Rpo21p; has a cysteine-rich motif required for function and conserved in eukaryotes; shuttles between the nucleus and cytoplasm</t>
  </si>
  <si>
    <t>YER141W</t>
  </si>
  <si>
    <t>COX15</t>
  </si>
  <si>
    <t>Protein required for the hydroxylation of heme O to form heme A, which is an essential prosthetic group for cytochrome c oxidase</t>
  </si>
  <si>
    <t>YER142C</t>
  </si>
  <si>
    <t>MAG1</t>
  </si>
  <si>
    <t>3-methyl-adenine DNA glycosylase involved in protecting DNA against alkylating agents; initiates base excision repair by removing damaged bases to create abasic sites that are subsequently repaired</t>
  </si>
  <si>
    <t>YER143W</t>
  </si>
  <si>
    <t>DDI1</t>
  </si>
  <si>
    <t>DNA damage-inducible v-SNARE binding protein, contains a ubiquitin-associated (UBA) domain, may act as a negative regulator of constitutive exocytosis, may play a role in S-phase checkpoint control</t>
  </si>
  <si>
    <t>YER144C</t>
  </si>
  <si>
    <t>UBP5</t>
  </si>
  <si>
    <t>Putative ubiquitin-specific protease, closest paralog of Doa4p but has no functional overlap; concentrates at the bud neck</t>
  </si>
  <si>
    <t>YER145C</t>
  </si>
  <si>
    <t>FTR1</t>
  </si>
  <si>
    <t>High affinity iron permease involved in the transport of iron across the plasma membrane; forms complex with Fet3p; expression is regulated by iron</t>
  </si>
  <si>
    <t>Permease-Oxidase Complex</t>
  </si>
  <si>
    <t>YER146W</t>
  </si>
  <si>
    <t>LSM5</t>
  </si>
  <si>
    <t>YER148W</t>
  </si>
  <si>
    <t>SPT15</t>
  </si>
  <si>
    <t>TATA-binding protein, general transcription factor that interacts with other factors to form the preinitiation complex at promoters, essential for viability</t>
  </si>
  <si>
    <t>transcription factor TFIIIB complex|transcription factor TFIID complex|Mot1p complex</t>
  </si>
  <si>
    <t>YER149C</t>
  </si>
  <si>
    <t>PEA2</t>
  </si>
  <si>
    <t>Coiled-coil polarisome protein required for polarized morphogenesis, cell fusion, and low affinity Ca2+ influx; forms polarisome complex with Bni1p, Bud6p, and Spa2p; localizes to sites of polarized growth</t>
  </si>
  <si>
    <t>polarisome complex</t>
  </si>
  <si>
    <t>YER151C</t>
  </si>
  <si>
    <t>UBP3</t>
  </si>
  <si>
    <t>Ubiquitin-specific protease that interacts with Bre5p to co-regulate anterograde and retrograde transport between the ER and Golgi; inhibitor of gene silencing; cleaves ubiquitin fusions but not polyubiquitin; also has mRNA binding activity</t>
  </si>
  <si>
    <t>Ubp3p/Bre5p complex</t>
  </si>
  <si>
    <t>YER152C</t>
  </si>
  <si>
    <t>Protein with 2-aminoadipate transaminase activity; shares amino acid similarity with the aminotransferases Aro8p and Aro9p; YER152C is not an essential gene</t>
  </si>
  <si>
    <t>YER154W</t>
  </si>
  <si>
    <t>OXA1</t>
  </si>
  <si>
    <t>Mitochondrial inner membrane insertase, mediates the insertion of both mitochondrial- and nuclear-encoded proteins from the matrix into the inner membrane, interacts with mitochondrial ribosomes; conserved from bacteria to animals</t>
  </si>
  <si>
    <t>YER155C</t>
  </si>
  <si>
    <t>BEM2</t>
  </si>
  <si>
    <t>Rho GTPase activating protein (RhoGAP) involved in the control of cytoskeleton organization and cellular morphogenesis; required for bud emergence</t>
  </si>
  <si>
    <t>YER156C</t>
  </si>
  <si>
    <t>Putative protein of unknown function; interacts with Hsp82p and copurifies with Ipl1p; expression is copper responsive and downregulated in strains deleted for MAC1, a copper-responsive transcription factor; similarity to mammalian MYG1</t>
  </si>
  <si>
    <t>YER157W</t>
  </si>
  <si>
    <t>COG3</t>
  </si>
  <si>
    <t>Essential component of the conserved oligomeric Golgi complex (Cog1p through Cog8p), a cytosolic tethering complex that functions in protein trafficking to mediate fusion of transport vesicles to Golgi compartments</t>
  </si>
  <si>
    <t>Golgi transport complex</t>
  </si>
  <si>
    <t>YER159C</t>
  </si>
  <si>
    <t>BUR6</t>
  </si>
  <si>
    <t>Subunit of a heterodimeric NC2 transcription regulator complex with Ncb2p; complex binds to TBP and can repress transcription by preventing preinitiation complex assembly or stimulate activated transcription; homologous to human NC2alpha</t>
  </si>
  <si>
    <t>YER161C</t>
  </si>
  <si>
    <t>SPT2</t>
  </si>
  <si>
    <t>Protein involved in negative regulation of transcription; required for RNA polyadenylation; exhibits regulated interactions with both histones and SWI-SNF components, has similarity to mammalian HMG1 proteins</t>
  </si>
  <si>
    <t>YER162C</t>
  </si>
  <si>
    <t>RAD4</t>
  </si>
  <si>
    <t>Protein that recognizes and binds damaged DNA (with Rad23p) during nucleotide excision repair; subunit of Nuclear Excision Repair Factor 2 (NEF2); homolog of human XPC protein</t>
  </si>
  <si>
    <t>nucleotide-excision repair factor 2 complex</t>
  </si>
  <si>
    <t>YER163C</t>
  </si>
  <si>
    <t>Putative protein of unknown function; green fluorescent protein (GFP)-fusion protein localizes to the cytoplasm and nucleus; periodically expressed during the metabolic cycle; weak similarity to bacterial cation transport protein</t>
  </si>
  <si>
    <t>YER164W</t>
  </si>
  <si>
    <t>CHD1</t>
  </si>
  <si>
    <t>Nucleosome remodeling factor that functions in regulation of transcription elongation; contains a chromo domain, a helicase domain and a DNA-binding domain; component of both the SAGA and SLIK complexes</t>
  </si>
  <si>
    <t>YER165W</t>
  </si>
  <si>
    <t>PAB1</t>
  </si>
  <si>
    <t>Poly(A) binding protein, part of the 3'-end RNA-processing complex, mediates interactions between the 5' cap structure and the 3' mRNA poly(A) tail, involved in control of poly(A) tail length, interacts with translation factor eIF-4G</t>
  </si>
  <si>
    <t>YER166W</t>
  </si>
  <si>
    <t>DNF1</t>
  </si>
  <si>
    <t>YER167W</t>
  </si>
  <si>
    <t>BCK2</t>
  </si>
  <si>
    <t>Protein rich in serine and threonine residues involved in protein kinase C signaling pathway, which controls cell integrity; overproduction suppresses pkc1 mutations</t>
  </si>
  <si>
    <t>YER168C</t>
  </si>
  <si>
    <t>CCA1</t>
  </si>
  <si>
    <t>ATP (CTP):tRNA-specific tRNA nucleotidyltransferase; different forms targeted to the nucleus, cytosol, and mitochondrion are generated via the use of multiple transcriptional and translational start sites</t>
  </si>
  <si>
    <t>YER169W</t>
  </si>
  <si>
    <t>RPH1</t>
  </si>
  <si>
    <t>JmjC domain-containing histone demethylase which can specifically demethylate H3K36 tri- and dimethyl modification states; transcriptional repressor of PHR1; Rph1p phosphorylation during DNA damage is under control of the MEC1-RAD53 pathway</t>
  </si>
  <si>
    <t>YER171W</t>
  </si>
  <si>
    <t>RAD3</t>
  </si>
  <si>
    <t>5' to 3' DNA helicase, involved in nucleotide excision repair and transcription; subunit of RNA polII initiation factor TFIIH and of Nucleotide Excision Repair Factor 3 (NEF3); homolog of human XPD protein; mutant has aneuploidy tolerance</t>
  </si>
  <si>
    <t>YER172C</t>
  </si>
  <si>
    <t>BRR2</t>
  </si>
  <si>
    <t>RNA-dependent ATPase RNA helicase (DEIH box); required for disruption of U4/U6 base-pairing in native snRNPs to activate the spliceosome for catalysis; homologous to human U5-200kD</t>
  </si>
  <si>
    <t>U5 snRNP complex|U4/U6 x U5 tri-snRNP complex</t>
  </si>
  <si>
    <t>YER174C</t>
  </si>
  <si>
    <t>GRX4</t>
  </si>
  <si>
    <t>Hydroperoxide and superoxide-radical responsive glutathione-dependent oxidoreductase; monothiol glutaredoxin subfamily member along with Grx3p and Grx5p; protects cells from oxidative damage; mutant has increased aneuploidy tolerance</t>
  </si>
  <si>
    <t>YER175C</t>
  </si>
  <si>
    <t>TMT1</t>
  </si>
  <si>
    <t>Trans-aconitate methyltransferase, cytosolic enzyme that catalyzes the methyl esterification of 3-isopropylmalate, an intermediate of the leucine biosynthetic pathway, and trans-aconitate, which inhibits the citric acid cycle</t>
  </si>
  <si>
    <t>YER176W</t>
  </si>
  <si>
    <t>ECM32</t>
  </si>
  <si>
    <t>DNA dependent ATPase/DNA helicase belonging to the Dna2p- and Nam7p-like family of helicases that is involved in modulating translation termination; interacts with the translation termination factors, localized to polysomes</t>
  </si>
  <si>
    <t>YER177W</t>
  </si>
  <si>
    <t>BMH1</t>
  </si>
  <si>
    <t>14-3-3 protein, major isoform; controls proteome at post-transcriptional level, binds proteins and DNA, involved in regulation of many processes including exocytosis, vesicle transport, Ras/MAPK signaling, and rapamycin-sensitive signaling</t>
  </si>
  <si>
    <t>YER178W</t>
  </si>
  <si>
    <t>PDA1</t>
  </si>
  <si>
    <t>E1 alpha subunit of the pyruvate dehydrogenase (PDH) complex, catalyzes the direct oxidative decarboxylation of pyruvate to acetyl-CoA; phosphorylated; regulated by glucose</t>
  </si>
  <si>
    <t>YER180C-A</t>
  </si>
  <si>
    <t>SLO1</t>
  </si>
  <si>
    <t>Protein interacting with Arl3p, which is a GTPase of the Ras superfamily involved in vesicle-tethering at the Golgi; putative ortholog of human SCOCO</t>
  </si>
  <si>
    <t>YER182W</t>
  </si>
  <si>
    <t>FMP10</t>
  </si>
  <si>
    <t>YER183C</t>
  </si>
  <si>
    <t>FAU1</t>
  </si>
  <si>
    <t>5,10-methenyltetrahydrofolate synthetase, involved in folic acid biosynthesis</t>
  </si>
  <si>
    <t>YER189W</t>
  </si>
  <si>
    <t>YER190W</t>
  </si>
  <si>
    <t>YRF1-2</t>
  </si>
  <si>
    <t>Helicase encoded by the Y' element of subtelomeric regions, highly expressed in the mutants lacking the telomerase component TLC1; potentially phosphorylated by Cdc28p; induced by treatment with 8-methoxypsoralen and UVA irradiation</t>
  </si>
  <si>
    <t>YFL001W</t>
  </si>
  <si>
    <t>DEG1</t>
  </si>
  <si>
    <t>tRNA:pseudouridine synthase, introduces pseudouridines at position 38 or 39 in tRNA, important for maintenance of translation efficiency and normal cell growth, localizes to both the nucleus and cytoplasm; non-essential for viability</t>
  </si>
  <si>
    <t>YFL002C</t>
  </si>
  <si>
    <t>SPB4</t>
  </si>
  <si>
    <t>Putative ATP-dependent RNA helicase, nucleolar protein required for synthesis of 60S ribosomal subunits at a late step in the pathway; sediments with 66S pre-ribosomes in sucrose gradients</t>
  </si>
  <si>
    <t>YFL004W</t>
  </si>
  <si>
    <t>VTC2</t>
  </si>
  <si>
    <t>Subunit of the vacuolar transporter chaperone (VTC) complex involved in membrane trafficking, vacuolar polyphosphate accumulation, microautophagy and non-autophagic vacuolar fusion</t>
  </si>
  <si>
    <t>VTC heterotetrameric complex</t>
  </si>
  <si>
    <t>YFL005W</t>
  </si>
  <si>
    <t>SEC4</t>
  </si>
  <si>
    <t>Rab family GTPase essential for vesicle-mediated exocytic secretion and autophagy; associates with the exocyst component Sec15p and may regulate polarized delivery of transport vesicles to the exocyst at the plasma membrane</t>
  </si>
  <si>
    <t>Sro1p/Sec4p/Sec9p complex</t>
  </si>
  <si>
    <t>YFL007W</t>
  </si>
  <si>
    <t>BLM10</t>
  </si>
  <si>
    <t>Proteasome activator subunit; found in association with core particles, with and without the 19S regulatory particle; required for resistance to bleomycin, may be involved in protecting against oxidative damage; similar to mammalian PA200</t>
  </si>
  <si>
    <t>YFL008W</t>
  </si>
  <si>
    <t>SMC1</t>
  </si>
  <si>
    <t>Subunit of the multiprotein cohesin complex, essential protein involved in chromosome segregation and in double-strand DNA break repair; SMC chromosomal ATPase family member, binds DNA with a preference for DNA with secondary structure</t>
  </si>
  <si>
    <t>YFL009W</t>
  </si>
  <si>
    <t>CDC4</t>
  </si>
  <si>
    <t>F-box protein required for G1/S and G2/M transition, associates with Skp1p and Cdc53p to form a complex, SCFCdc4, which acts as ubiquitin-protein ligase directing ubiquitination of the phosphorylated CDK inhibitor Sic1p</t>
  </si>
  <si>
    <t>YFL013C</t>
  </si>
  <si>
    <t>IES1</t>
  </si>
  <si>
    <t>Subunit of the INO80 chromatin remodeling complex</t>
  </si>
  <si>
    <t>YFL014W</t>
  </si>
  <si>
    <t>HSP12</t>
  </si>
  <si>
    <t>Plasma membrane localized protein that protects membranes from desiccation; induced by heat shock, oxidative stress, osmostress, stationary phase entry, glucose depletion, oleate and alcohol; regulated by the HOG and Ras-Pka pathways</t>
  </si>
  <si>
    <t>YFL016C</t>
  </si>
  <si>
    <t>MDJ1</t>
  </si>
  <si>
    <t>Co-chaperone that stimulates the ATPase activity of the HSP70 protein Ssc1p; involved in protein folding/refolding in the mitochodrial matrix; required for proteolysis of misfolded proteins; member of the HSP40 (DnaJ) family of chaperones</t>
  </si>
  <si>
    <t>YFL017C</t>
  </si>
  <si>
    <t>GNA1</t>
  </si>
  <si>
    <t>Evolutionarily conserved glucosamine-6-phosphate acetyltransferase required for multiple cell cycle events including passage through START, DNA synthesis, and mitosis; involved in UDP-N-acetylglucosamine synthesis, forms GlcNAc6P from AcCoA</t>
  </si>
  <si>
    <t>YFL018C</t>
  </si>
  <si>
    <t>LPD1</t>
  </si>
  <si>
    <t>Dihydrolipoamide dehydrogenase, the lipoamide dehydrogenase component (E3) of the pyruvate dehydrogenase and 2-oxoglutarate dehydrogenase multi-enzyme complexes</t>
  </si>
  <si>
    <t>mitochondrial oxoglutarate dehydrogenase complex|glycine cleavage complex|mitochondrial pyruvate dehydrogenase complex</t>
  </si>
  <si>
    <t>YFL021W</t>
  </si>
  <si>
    <t>GAT1</t>
  </si>
  <si>
    <t>Transcriptional activator of genes involved in nitrogen catabolite repression; contains a GATA-1-type zinc finger DNA-binding motif; activity and localization regulated by nitrogen limitation and Ure2p</t>
  </si>
  <si>
    <t>YFL022C</t>
  </si>
  <si>
    <t>FRS2</t>
  </si>
  <si>
    <t>Alpha subunit of cytoplasmic phenylalanyl-tRNA synthetase, forms a tetramer with Frs1p to form active enzyme; evolutionarily distant from mitochondrial phenylalanyl-tRNA synthetase based on protein sequence, but substrate binding is similar</t>
  </si>
  <si>
    <t>Phenylalaninine-tRNA-ligase</t>
  </si>
  <si>
    <t>YFL023W</t>
  </si>
  <si>
    <t>BUD27</t>
  </si>
  <si>
    <t>Unconventional prefoldin protein involved in translation initiation; mutants have inappropriate expression of nutrient sensitive genes due to translational derepression of Gcn4p transcription factor; diploid mutants show random budding</t>
  </si>
  <si>
    <t>YFL024C</t>
  </si>
  <si>
    <t>EPL1</t>
  </si>
  <si>
    <t>Component of NuA4, which is an essential histone H4/H2A acetyltransferase complex; homologous to Drosophila Enhancer of Polycomb</t>
  </si>
  <si>
    <t>YFL025C</t>
  </si>
  <si>
    <t>BST1</t>
  </si>
  <si>
    <t>GPI inositol deacylase of the ER that negatively regulates COPII vesicle formation, prevents production of vesicles with defective subunits, required for proper discrimination between resident ER proteins and Golgi-bound cargo molecules</t>
  </si>
  <si>
    <t>YFL026W</t>
  </si>
  <si>
    <t>STE2</t>
  </si>
  <si>
    <t>Receptor for alpha-factor pheromone; seven transmembrane-domain GPCR that interacts with both pheromone and a heterotrimeric G protein to initiate the signaling response that leads to mating between haploid a and alpha cells</t>
  </si>
  <si>
    <t>YFL027C</t>
  </si>
  <si>
    <t>GYP8</t>
  </si>
  <si>
    <t>GTPase-activating protein for yeast Rab family members; Ypt1p is the preferred in vitro substrate but also acts on Sec4p, Ypt31p and Ypt32p; involved in the regulation of ER to Golgi vesicle transport</t>
  </si>
  <si>
    <t>YFL028C</t>
  </si>
  <si>
    <t>CAF16</t>
  </si>
  <si>
    <t>Part of evolutionarily-conserved CCR4-NOT regulatory complex; contains single ABC-type ATPase domain but no transmembrane domain; interacts with several subunits of Mediator</t>
  </si>
  <si>
    <t>YFL029C</t>
  </si>
  <si>
    <t>CAK1</t>
  </si>
  <si>
    <t>Cyclin-dependent kinase-activating kinase required for passage through the cell cycle, phosphorylates and activates Cdc28p; nucleotide-binding pocket differs significantly from those of most other protein kinases</t>
  </si>
  <si>
    <t>YFL030W</t>
  </si>
  <si>
    <t>AGX1</t>
  </si>
  <si>
    <t>Alanine:glyoxylate aminotransferase (AGT), catalyzes the synthesis of glycine from glyoxylate, which is one of three pathways for glycine biosynthesis in yeast; has similarity to mammalian and plant alanine:glyoxylate aminotransferases</t>
  </si>
  <si>
    <t>YFL033C</t>
  </si>
  <si>
    <t>RIM15</t>
  </si>
  <si>
    <t>Glucose-repressible protein kinase involved in signal transduction during cell proliferation in response to nutrients, specifically the establishment of stationary phase; identified as a regulator of IME2; substrate of Pho80p-Pho85p kinase</t>
  </si>
  <si>
    <t>YFL034C-A</t>
  </si>
  <si>
    <t>RPL22B</t>
  </si>
  <si>
    <t>Protein component of the large (60S) ribosomal subunit, has similarity to Rpl22Ap and to rat L22 ribosomal protein</t>
  </si>
  <si>
    <t>YFL034C-B</t>
  </si>
  <si>
    <t>MOB2</t>
  </si>
  <si>
    <t>Component of the RAM signaling network, that activates the Cbk1p kinase, thereby facilitating the Ace2p-dependent daughter cell-specific transcription of genes involved in cell separation; similar to Mob1p</t>
  </si>
  <si>
    <t>Mob2p/Cbk1p complex</t>
  </si>
  <si>
    <t>YFL034W</t>
  </si>
  <si>
    <t>Putative integral membrane protein that interacts with Rpp0p, which is a component of the ribosomal stalk</t>
  </si>
  <si>
    <t>AP-1 adaptor complex</t>
  </si>
  <si>
    <t>YFL036W</t>
  </si>
  <si>
    <t>RPO41</t>
  </si>
  <si>
    <t>Mitochondrial RNA polymerase; single subunit enzyme similar to those of T3 and T7 bacteriophages; requires a specificity subunit encoded by MTF1 for promoter recognition</t>
  </si>
  <si>
    <t>YFL037W</t>
  </si>
  <si>
    <t>TUB2</t>
  </si>
  <si>
    <t>Beta-tubulin; associates with alpha-tubulin (Tub1p and Tub3p) to form tubulin dimer, which polymerizes to form microtubules</t>
  </si>
  <si>
    <t>Tubulins</t>
  </si>
  <si>
    <t>YFL038C</t>
  </si>
  <si>
    <t>YPT1</t>
  </si>
  <si>
    <t>Rab family GTPase, involved in the ER-to-Golgi step of the secretory pathway; complex formation with the Rab escort protein Mrs6p is required for prenylation of Ypt1p by protein geranylgeranyltransferase type II (Bet2p-Bet4p)</t>
  </si>
  <si>
    <t>YFL039C</t>
  </si>
  <si>
    <t>ACT1</t>
  </si>
  <si>
    <t>Actin, structural protein involved in cell polarization, endocytosis, and other cytoskeletal functions</t>
  </si>
  <si>
    <t>Ino80p complex|NuA4 histone acetyltransferase complex|Swr1p complex</t>
  </si>
  <si>
    <t>YFL041W</t>
  </si>
  <si>
    <t>FET5</t>
  </si>
  <si>
    <t>Multicopper oxidase, integral membrane protein with similarity to Fet3p; may have a role in iron transport</t>
  </si>
  <si>
    <t>YFL042C</t>
  </si>
  <si>
    <t>Putative protein of unknown function; YFL042C is not an essential gene</t>
  </si>
  <si>
    <t>YFL044C</t>
  </si>
  <si>
    <t>OTU1</t>
  </si>
  <si>
    <t>Deubiquitylation enzyme that binds to the chaperone-ATPase Cdc48p; may contribute to regulation of protein degradation by deubiquitylating substrates that have been ubiquitylated by Ufd2p; member of the Ovarian Tumor (OTU) family</t>
  </si>
  <si>
    <t>YFL045C</t>
  </si>
  <si>
    <t>SEC53</t>
  </si>
  <si>
    <t>Phosphomannomutase, involved in synthesis of GDP-mannose and dolichol-phosphate-mannose; required for folding and glycosylation of secretory proteins in the ER lumen</t>
  </si>
  <si>
    <t>YFL046W</t>
  </si>
  <si>
    <t>FMP32</t>
  </si>
  <si>
    <t>YFL047W</t>
  </si>
  <si>
    <t>RGD2</t>
  </si>
  <si>
    <t>GTPase-activating protein (RhoGAP) for Cdc42p and Rho5p</t>
  </si>
  <si>
    <t>YFL048C</t>
  </si>
  <si>
    <t>EMP47</t>
  </si>
  <si>
    <t>Integral membrane component of endoplasmic reticulum-derived COPII-coated vesicles, which function in ER to Golgi transport</t>
  </si>
  <si>
    <t>YFL049W</t>
  </si>
  <si>
    <t>SWP82</t>
  </si>
  <si>
    <t>Member of the SWI/SNF chromatin remodeling complex in which it plays an as yet unidentified role; has identifiable counterparts in closely related yeast species; abundantly expressed in many growth conditions; paralog of Npl6p</t>
  </si>
  <si>
    <t>YFL050C</t>
  </si>
  <si>
    <t>ALR2</t>
  </si>
  <si>
    <t>Probable Mg(2+) transporter; overexpression confers increased tolerance to Al(3+) and Ga(3+) ions; plays a role in regulating Ty1 transposition</t>
  </si>
  <si>
    <t>YFL059W</t>
  </si>
  <si>
    <t>SNZ3</t>
  </si>
  <si>
    <t>Member of a stationary phase-induced gene family; transcription of SNZ2 is induced prior to diauxic shift, and also in the absence of thiamin in a Thi2p-dependent manner; forms a coregulated gene pair with SNO3</t>
  </si>
  <si>
    <t>YFL062W</t>
  </si>
  <si>
    <t>COS4</t>
  </si>
  <si>
    <t>YFL064C</t>
  </si>
  <si>
    <t>YFL065C</t>
  </si>
  <si>
    <t>Putative protein of unknown function; induced by treatment with 8-methoxypsoralen and UVA irradiation</t>
  </si>
  <si>
    <t>YFL066C</t>
  </si>
  <si>
    <t>Helicase-like protein encoded within the telomeric Y' element; induced by treatment with 8-methoxypsoralen and UVA irradiation</t>
  </si>
  <si>
    <t>YFR001W</t>
  </si>
  <si>
    <t>LOC1</t>
  </si>
  <si>
    <t>Nuclear protein involved in asymmetric localization of ASH1 mRNA; binds double-stranded RNA in vitro; constituent of 66S pre-ribosomal particles</t>
  </si>
  <si>
    <t>YFR002W</t>
  </si>
  <si>
    <t>NIC96</t>
  </si>
  <si>
    <t>Component of the nuclear pore complex, required for nuclear pore formation; forms a subcomplex with Nsp1p, Nup57p, and Nup49p</t>
  </si>
  <si>
    <t>Nsp1p complex</t>
  </si>
  <si>
    <t>YFR004W</t>
  </si>
  <si>
    <t>RPN11</t>
  </si>
  <si>
    <t>Metalloprotease subunit of the 19S regulatory particle of the 26S proteasome lid; couples the deubiquitination and degradation of proteasome substrates; involved, independent of catalytic activity, in fission of mitochondria and peroxisomes</t>
  </si>
  <si>
    <t>YFR005C</t>
  </si>
  <si>
    <t>SAD1</t>
  </si>
  <si>
    <t>Conserved zinc-finger domain protein involved in pre-mRNA splicing, required for assembly of U4 snRNA into the U4/U6 particle</t>
  </si>
  <si>
    <t>YFR006W</t>
  </si>
  <si>
    <t>Putative X-Pro aminopeptidase; green fluorescent protein (GFP)-fusion protein localizes to the cytoplasm; YFR006W is not an essential gene</t>
  </si>
  <si>
    <t>YFR007W</t>
  </si>
  <si>
    <t>YFH7</t>
  </si>
  <si>
    <t>Putative kinase with similarity to the phosphoribulokinase/uridine kinase/bacterial pantothenate kinase (PRK/URK/PANK) subfamily of P-loop kinases</t>
  </si>
  <si>
    <t>YFR008W</t>
  </si>
  <si>
    <t>FAR7</t>
  </si>
  <si>
    <t>Protein involved in recovery from cell cycle arrest in response to pheromone, in a Far1p-independent pathway; interacts with Far3p, Far8p, Far9p, Far10p, and Far11p</t>
  </si>
  <si>
    <t>YFR009W</t>
  </si>
  <si>
    <t>GCN20</t>
  </si>
  <si>
    <t>Positive regulator of the Gcn2p kinase activity, forms a complex with Gcn1p; proposed to stimulate Gcn2p activation by an uncharged tRNA</t>
  </si>
  <si>
    <t>Gcn1p/Gcn20p complex</t>
  </si>
  <si>
    <t>YFR010W</t>
  </si>
  <si>
    <t>UBP6</t>
  </si>
  <si>
    <t>Ubiquitin-specific protease situated in the base subcomplex of the 26S proteasome, releases free ubiquitin from branched polyubiquitin chains; works in opposition to Hul5p polyubiquitin elongation activity; mutant has aneuploidy tolerance</t>
  </si>
  <si>
    <t>YFR011C</t>
  </si>
  <si>
    <t>AIM13</t>
  </si>
  <si>
    <t>Putative protein of unknown function; the authentic, non-tagged protein is detected in highly purified mitochondria; null mutant displays reduced respiratory growth and reduced frequency of mitochondrial genome loss</t>
  </si>
  <si>
    <t>YFR013W</t>
  </si>
  <si>
    <t>IOC3</t>
  </si>
  <si>
    <t>Member of a complex (Isw1a) with Isw1p that has nucleosome-stimulated ATPase activity and represses transcription initiation by specific positioning of a promoter proximal dinucleosome; has homology to Esc8p, which is involved in silencing</t>
  </si>
  <si>
    <t>ISW1a complex</t>
  </si>
  <si>
    <t>YFR014C</t>
  </si>
  <si>
    <t>CMK1</t>
  </si>
  <si>
    <t>Calmodulin-dependent protein kinase; may play a role in stress response, many CA++/calmodulan dependent phosphorylation substrates demonstrated in vitro, amino acid sequence similar to Cmk2p and mammalian Cam Kinase II</t>
  </si>
  <si>
    <t>YFR015C</t>
  </si>
  <si>
    <t>GSY1</t>
  </si>
  <si>
    <t>Glycogen synthase with similarity to Gsy2p, the more highly expressed yeast homolog; expression induced by glucose limitation, nitrogen starvation, environmental stress, and entry into stationary phase</t>
  </si>
  <si>
    <t>YFR016C</t>
  </si>
  <si>
    <t>Putative protein of unknown function; green fluorescent protein (GFP)-fusion protein localizes to the cytoplasm and bud; interacts with Spa2p; YFL016C is not an essential gene</t>
  </si>
  <si>
    <t>YFR019W</t>
  </si>
  <si>
    <t>FAB1</t>
  </si>
  <si>
    <t>1-phosphatidylinositol-3-phosphate 5-kinase; vacuolar membrane kinase that generates phosphatidylinositol (3,5)P2, which is involved in vacuolar sorting and homeostasis</t>
  </si>
  <si>
    <t>YFR021W</t>
  </si>
  <si>
    <t>ATG18</t>
  </si>
  <si>
    <t>Phosphoinositide binding protein required for vesicle formation in autophagy and the cytoplasm-to-vacuole targeting (Cvt) pathway; binds both phosphatidylinositol (3,5)-bisphosphate and phosphatidylinositol 3-phosphate; WD-40 repeat protein</t>
  </si>
  <si>
    <t>YFR024C-A</t>
  </si>
  <si>
    <t>LSB3</t>
  </si>
  <si>
    <t>Protein containing a C-terminal SH3 domain; binds Las17p, which is a homolog of human Wiskott-Aldrich Syndrome protein involved in actin patch assembly and actin polymerization</t>
  </si>
  <si>
    <t>YFR025C</t>
  </si>
  <si>
    <t>HIS2</t>
  </si>
  <si>
    <t>Histidinolphosphatase, catalyzes the eighth step in histidine biosynthesis; mutations cause histidine auxotrophy and sensitivity to Cu, Co, and Ni salts; transcription is regulated by general amino acid control</t>
  </si>
  <si>
    <t>YFR028C</t>
  </si>
  <si>
    <t>CDC14</t>
  </si>
  <si>
    <t>Protein phosphatase required for mitotic exit; located in the nucleolus until liberated by the FEAR and Mitotic Exit Network in anaphase, enabling it to act on key substrates to effect a decrease in CDK/B-cyclin activity and mitotic exit</t>
  </si>
  <si>
    <t>RENT complex</t>
  </si>
  <si>
    <t>YFR029W</t>
  </si>
  <si>
    <t>PTR3</t>
  </si>
  <si>
    <t>Component of the SPS plasma membrane amino acid sensor system (Ssy1p-Ptr3p-Ssy5p), which senses external amino acid concentration and transmits intracellular signals that result in regulation of expression of amino acid permease genes</t>
  </si>
  <si>
    <t>YFR030W</t>
  </si>
  <si>
    <t>MET10</t>
  </si>
  <si>
    <t>Subunit alpha of assimilatory sulfite reductase, which converts sulfite into sulfide</t>
  </si>
  <si>
    <t>sulfite reductase complex (NADPH)</t>
  </si>
  <si>
    <t>YFR031C</t>
  </si>
  <si>
    <t>SMC2</t>
  </si>
  <si>
    <t>Subunit of the condensin complex; essential SMC chromosomal ATPase family member that forms a complex with Smc4p to form the active ATPase; Smc2p/Smc4p complex binds DNA; required for clustering of tRNA genes at the nucleolus</t>
  </si>
  <si>
    <t>YFR031C-A</t>
  </si>
  <si>
    <t>RPL2A</t>
  </si>
  <si>
    <t>Protein component of the large (60S) ribosomal subunit, identical to Rpl2Bp and has similarity to E. coli L2 and rat L8 ribosomal proteins</t>
  </si>
  <si>
    <t>YFR033C</t>
  </si>
  <si>
    <t>QCR6</t>
  </si>
  <si>
    <t>Subunit 6 of the ubiquinol cytochrome-c reductase complex, which is a component of the mitochondrial inner membrane electron transport chain; highly acidic protein; required for maturation of cytochrome c1</t>
  </si>
  <si>
    <t>YFR034C</t>
  </si>
  <si>
    <t>PHO4</t>
  </si>
  <si>
    <t>Basic helix-loop-helix (bHLH) transcription factor of the myc-family; binds cooperatively with Pho2p to the PHO5 promoter; function is regulated by phosphorylation at multiple sites and by phosphate availability</t>
  </si>
  <si>
    <t>YFR036W</t>
  </si>
  <si>
    <t>CDC26</t>
  </si>
  <si>
    <t>YFR037C</t>
  </si>
  <si>
    <t>RSC8</t>
  </si>
  <si>
    <t>Component of the RSC chromatin remodeling complex; essential for viability and mitotic growth; homolog of SWI/SNF subunit Swi3p, but unlike Swi3p, does not activate transcription of reporters</t>
  </si>
  <si>
    <t>YFR038W</t>
  </si>
  <si>
    <t>IRC5</t>
  </si>
  <si>
    <t>Putative ATPase containing the DEAD/H helicase-related sequence motif; null mutant displays increased levels of spontaneous Rad52p foci</t>
  </si>
  <si>
    <t>YFR039C</t>
  </si>
  <si>
    <t>Putative protein of unknown function; may be involved in response to high salt and changes in carbon source; deletion mutant has decreased spore survival in Drosophila feces</t>
  </si>
  <si>
    <t>YFR040W</t>
  </si>
  <si>
    <t>SAP155</t>
  </si>
  <si>
    <t>Protein that forms a complex with the Sit4p protein phosphatase and is required for its function; member of a family of similar proteins including Sap4p, Sap185p, and Sap190p</t>
  </si>
  <si>
    <t>Sap155p/Sit4p complex</t>
  </si>
  <si>
    <t>YFR041C</t>
  </si>
  <si>
    <t>ERJ5</t>
  </si>
  <si>
    <t>Type I membrane protein with a J domain is required to preserve the folding capacity of the endoplasmic reticulum; loss of the non-essential ERJ5 gene leads to a constitutively induced unfolded protein response</t>
  </si>
  <si>
    <t>YFR043C</t>
  </si>
  <si>
    <t>IRC6</t>
  </si>
  <si>
    <t>Putative protein of unknown function; null mutant displays increased levels of spontaneous Rad52p foci</t>
  </si>
  <si>
    <t>YFR044C</t>
  </si>
  <si>
    <t>DUG1</t>
  </si>
  <si>
    <t>Cys-Gly metallo-di-peptidase; forms a complex with Dug2p and Dug3p to degrade glutathione (GSH) and other peptides containing a gamma-glu-X bond in an alternative pathway to GSH degradation by gamma-glutamyl transpeptidase (Ecm38p)</t>
  </si>
  <si>
    <t>YFR047C</t>
  </si>
  <si>
    <t>BNA6</t>
  </si>
  <si>
    <t>Quinolinate phosphoribosyl transferase, required for the de novo biosynthesis of NAD from tryptophan via kynurenine; expression regulated by Hst1p</t>
  </si>
  <si>
    <t>YFR048W</t>
  </si>
  <si>
    <t>RMD8</t>
  </si>
  <si>
    <t>Cytosolic protein required for sporulation</t>
  </si>
  <si>
    <t>YFR049W</t>
  </si>
  <si>
    <t>YMR31</t>
  </si>
  <si>
    <t>Mitochondrial ribosomal protein of the small subunit, has similarity to human mitochondrial ribosomal protein MRP-S36</t>
  </si>
  <si>
    <t>YFR050C</t>
  </si>
  <si>
    <t>PRE4</t>
  </si>
  <si>
    <t>Beta 7 subunit of the 20S proteasome</t>
  </si>
  <si>
    <t>YFR051C</t>
  </si>
  <si>
    <t>RET2</t>
  </si>
  <si>
    <t>Delta subunit of the coatomer complex (COPI), which coats Golgi-derived transport vesicles; involved in retrograde transport between Golgi and ER</t>
  </si>
  <si>
    <t>YFR052W</t>
  </si>
  <si>
    <t>RPN12</t>
  </si>
  <si>
    <t>Subunit of the 19S regulatory particle of the 26S proteasome lid; synthetically lethal with RPT1, which is an ATPase component of the 19S regulatory particle; physically interacts with Nob1p and Rpn3p</t>
  </si>
  <si>
    <t>YFR053C</t>
  </si>
  <si>
    <t>HXK1</t>
  </si>
  <si>
    <t>Hexokinase isoenzyme 1, a cytosolic protein that catalyzes phosphorylation of glucose during glucose metabolism; expression is highest during growth on non-glucose carbon sources; glucose-induced repression involves the hexokinase Hxk2p</t>
  </si>
  <si>
    <t>YGL001C</t>
  </si>
  <si>
    <t>ERG26</t>
  </si>
  <si>
    <t>C-3 sterol dehydrogenase, catalyzes the second of three steps required to remove two C-4 methyl groups from an intermediate in ergosterol biosynthesis</t>
  </si>
  <si>
    <t>YGL003C</t>
  </si>
  <si>
    <t>CDH1</t>
  </si>
  <si>
    <t>Cell-cycle regulated activator of the anaphase-promoting complex/cyclosome (APC/C), which directs ubiquitination of cyclins resulting in mitotic exit; targets the APC/C to specific substrates including Cdc20p, Ase1p, Cin8p and Fin1p</t>
  </si>
  <si>
    <t>YGL004C</t>
  </si>
  <si>
    <t>RPN14</t>
  </si>
  <si>
    <t>Proteasome-interacting protein involved in the assembly of the base subcomplex of the 19S proteasome regulatory particle (RP); null mutants accumulate ubiquitinated Gcn4p and display decreased 26S proteasome stability; interacts with Rpt5p</t>
  </si>
  <si>
    <t>YGL005C</t>
  </si>
  <si>
    <t>COG7</t>
  </si>
  <si>
    <t>Component of the conserved oligomeric Golgi complex (Cog1p through Cog8p), a cytosolic tethering complex that functions in protein trafficking to mediate fusion of transport vesicles to Golgi compartments</t>
  </si>
  <si>
    <t>YGL006W</t>
  </si>
  <si>
    <t>PMC1</t>
  </si>
  <si>
    <t>Vacuolar Ca2+ ATPase involved in depleting cytosol of Ca2+ ions; prevents growth inhibition by activation of calcineurin in the presence of elevated concentrations of calcium; similar to mammalian PMCA1a</t>
  </si>
  <si>
    <t>YGL008C</t>
  </si>
  <si>
    <t>PMA1</t>
  </si>
  <si>
    <t>Plasma membrane H+-ATPase, pumps protons out of the cell; major regulator of cytoplasmic pH and plasma membrane potential; part of the P2 subgroup of cation-transporting ATPases</t>
  </si>
  <si>
    <t>YGL009C</t>
  </si>
  <si>
    <t>LEU1</t>
  </si>
  <si>
    <t>Isopropylmalate isomerase, catalyzes the second step in the leucine biosynthesis pathway</t>
  </si>
  <si>
    <t>YGL011C</t>
  </si>
  <si>
    <t>SCL1</t>
  </si>
  <si>
    <t>Alpha 1 subunit of the 20S proteasome involved in the degradation of ubiquitinated substrates; 20S proteasome is the core complex of the 26S proteasome; essential for growth; detected in the mitochondria</t>
  </si>
  <si>
    <t>YGL012W</t>
  </si>
  <si>
    <t>ERG4</t>
  </si>
  <si>
    <t>C-24(28) sterol reductase, catalyzes the final step in ergosterol biosynthesis; mutants are viable, but lack ergosterol</t>
  </si>
  <si>
    <t>YGL013C</t>
  </si>
  <si>
    <t>PDR1</t>
  </si>
  <si>
    <t>Zinc cluster protein that is a master regulator involved in recruiting other zinc cluster proteins to pleiotropic drug response elements (PDREs) to fine tune the regulation of multidrug resistance genes</t>
  </si>
  <si>
    <t>YGL014W</t>
  </si>
  <si>
    <t>PUF4</t>
  </si>
  <si>
    <t>Member of the PUF protein family, which is defined by the presence of Pumilio homology domains that confer RNA binding activity; preferentially binds mRNAs encoding nucleolar ribosomal RNA-processing factors</t>
  </si>
  <si>
    <t>YGL016W</t>
  </si>
  <si>
    <t>KAP122</t>
  </si>
  <si>
    <t>Karyopherin beta, responsible for import of the Toa1p-Toa2p complex into the nucleus; binds to nucleoporins Nup1p and Nup2p; may play a role in regulation of pleiotropic drug resistance</t>
  </si>
  <si>
    <t>YGL017W</t>
  </si>
  <si>
    <t>ATE1</t>
  </si>
  <si>
    <t>Arginyl-tRNA-protein transferase, catalyzes post-translational conjugation of arginine to the amino termini of acceptor proteins which are then subject to degradation via the N-end rule pathway</t>
  </si>
  <si>
    <t>YGL018C</t>
  </si>
  <si>
    <t>JAC1</t>
  </si>
  <si>
    <t>Specialized J-protein that functions with Hsp70 in Fe-S cluster biogenesis in mitochondria, involved in iron metabolism; contains a J domain typical to J-type chaperones; localizes to the mitochondrial matrix</t>
  </si>
  <si>
    <t>YGL019W</t>
  </si>
  <si>
    <t>CKB1</t>
  </si>
  <si>
    <t>Beta regulatory subunit of casein kinase 2, a Ser/Thr protein kinase with roles in cell growth and proliferation; the holoenzyme also contains CKA1, CKA2 and CKB2, the many substrates include transcription factors and all RNA polymerases</t>
  </si>
  <si>
    <t>protein kinase CK2 complex|UTP C complex</t>
  </si>
  <si>
    <t>YGL020C</t>
  </si>
  <si>
    <t>GET1</t>
  </si>
  <si>
    <t>Subunit of the GET complex; involved in insertion of proteins into the ER membrane; required for the retrieval of HDEL proteins from the Golgi to the ER in an ERD2 dependent fashion and for normal mitochondrial morphology and inheritance</t>
  </si>
  <si>
    <t>YGL021W</t>
  </si>
  <si>
    <t>ALK1</t>
  </si>
  <si>
    <t>Protein kinase; accumulation and phosphorylation are periodic during the cell cycle; phosphorylated in response to DNA damage; contains characteristic motifs for degradation via the APC pathway; similar to Alk2p and to mammalian haspins</t>
  </si>
  <si>
    <t>YGL022W</t>
  </si>
  <si>
    <t>STT3</t>
  </si>
  <si>
    <t>Subunit of the oligosaccharyltransferase complex of the ER lumen, which catalyzes asparagine-linked glycosylation of newly synthesized proteins; forms a subcomplex with Ost3p and Ost4p and is directly involved in catalysis</t>
  </si>
  <si>
    <t>YGL023C</t>
  </si>
  <si>
    <t>PIB2</t>
  </si>
  <si>
    <t>Protein binding phosphatidylinositol 3-phosphate, involved in telomere-proximal repression of gene expression; similar to Fab1 and Vps27</t>
  </si>
  <si>
    <t>YGL025C</t>
  </si>
  <si>
    <t>PGD1</t>
  </si>
  <si>
    <t>Subunit of the RNA polymerase II mediator complex; associates with core polymerase subunits to form the RNA polymerase II holoenzyme; essential for basal and activated transcription; direct target of Cyc8p-Tup1p transcriptional corepressor</t>
  </si>
  <si>
    <t>YGL026C</t>
  </si>
  <si>
    <t>TRP5</t>
  </si>
  <si>
    <t>Tryptophan synthase, catalyzes the last step of tryptophan biosynthesis; regulated by the general control system of amino acid biosynthesis</t>
  </si>
  <si>
    <t>YGL027C</t>
  </si>
  <si>
    <t>CWH41</t>
  </si>
  <si>
    <t>Processing alpha glucosidase I, ER type II integral membrane N-glycoprotein involved in assembly of cell wall beta 1,6 glucan and asparagine-linked protein glycosylation; also involved in ER protein quality control and sensing of ER stress</t>
  </si>
  <si>
    <t>YGL028C</t>
  </si>
  <si>
    <t>SCW11</t>
  </si>
  <si>
    <t>Cell wall protein with similarity to glucanases; may play a role in conjugation during mating based on its regulation by Ste12p</t>
  </si>
  <si>
    <t>YGL030W</t>
  </si>
  <si>
    <t>RPL30</t>
  </si>
  <si>
    <t>Protein component of the large (60S) ribosomal subunit, has similarity to rat L30 ribosomal protein; involved in pre-rRNA processing in the nucleolus; autoregulates splicing of its transcript</t>
  </si>
  <si>
    <t>YGL031C</t>
  </si>
  <si>
    <t>RPL24A</t>
  </si>
  <si>
    <t>Ribosomal protein L30 of the large (60S) ribosomal subunit, nearly identical to Rpl24Bp and has similarity to rat L24 ribosomal protein; not essential for translation but may be required for normal translation rate</t>
  </si>
  <si>
    <t>YGL035C</t>
  </si>
  <si>
    <t>MIG1</t>
  </si>
  <si>
    <t>Transcription factor involved in glucose repression; sequence specific DNA binding protein containing two Cys2His2 zinc finger motifs; regulated by the SNF1 kinase and the GLC7 phosphatase</t>
  </si>
  <si>
    <t>YGL036W</t>
  </si>
  <si>
    <t>Putative protein of unknown function; green fluorescent protein (GFP)-fusion protein localizes to the cytoplasm; YGL036W is not an essential gene</t>
  </si>
  <si>
    <t>YGL037C</t>
  </si>
  <si>
    <t>PNC1</t>
  </si>
  <si>
    <t>Nicotinamidase that converts nicotinamide to nicotinic acid as part of the NAD(+) salvage pathway, required for life span extension by calorie restriction; PNC1 expression responds to all known stimuli that extend replicative life span</t>
  </si>
  <si>
    <t>YGL038C</t>
  </si>
  <si>
    <t>OCH1</t>
  </si>
  <si>
    <t>Mannosyltransferase of the cis-Golgi apparatus, initiates the polymannose outer chain elongation of N-linked oligosaccharides of glycoproteins</t>
  </si>
  <si>
    <t>YGL039W</t>
  </si>
  <si>
    <t>Oxidoreductase shown to reduce carbonyl compounds to chiral alcohols</t>
  </si>
  <si>
    <t>YGL040C</t>
  </si>
  <si>
    <t>HEM2</t>
  </si>
  <si>
    <t>Aminolevulinate dehydratase, a homo-octameric enzyme, catalyzes the conversion of 5-aminolevulinate to porphobilinogen, the second step in heme biosynthesis; enzymatic activity is zinc-dependent; localizes to the cytoplasm and nucleus</t>
  </si>
  <si>
    <t>YGL041W-A</t>
  </si>
  <si>
    <t>Putative protein of unknown function, conserved in fungi; identified by expression profiling and mass spectrometry</t>
  </si>
  <si>
    <t>YGL043W</t>
  </si>
  <si>
    <t>DST1</t>
  </si>
  <si>
    <t>General transcription elongation factor TFIIS, enables RNA polymerase II to read through blocks to elongation by stimulating cleavage of nascent transcripts stalled at transcription arrest sites</t>
  </si>
  <si>
    <t>YGL044C</t>
  </si>
  <si>
    <t>RNA15</t>
  </si>
  <si>
    <t>Cleavage and polyadenylation factor I (CF I) component involved in cleavage and polyadenylation of mRNA 3' ends; interacts with the A-rich polyadenylation signal in complex with Rna14p and Hrp1p</t>
  </si>
  <si>
    <t>YGL047W</t>
  </si>
  <si>
    <t>ALG13</t>
  </si>
  <si>
    <t>Catalytic component of UDP-GlcNAc transferase, required for the second step of dolichyl-linked oligosaccharide synthesis; anchored to the ER membrane via interaction with Alg14p; similar to bacterial and human glycosyltransferases</t>
  </si>
  <si>
    <t>UDP-N-acetylglucosamine transferase complex</t>
  </si>
  <si>
    <t>YGL048C</t>
  </si>
  <si>
    <t>RPT6</t>
  </si>
  <si>
    <t>One of six ATPases of the 19S regulatory particle of the 26S proteasome involved in the degradation of ubiquitinated substrates; bound by ubiquitin-protein ligases Ubr1p and Ufd4p; localized mainly to the nucleus throughout the cell cycle</t>
  </si>
  <si>
    <t>YGL049C</t>
  </si>
  <si>
    <t>TIF4632</t>
  </si>
  <si>
    <t>Translation initiation factor eIF4G, subunit of the mRNA cap-binding protein complex (eIF4F) that also contains eIF4E (Cdc33p); associates with the poly(A)-binding protein Pab1p, also interacts with eIF4A (Tif1p); homologous to Tif4631p</t>
  </si>
  <si>
    <t>YGL050W</t>
  </si>
  <si>
    <t>TYW3</t>
  </si>
  <si>
    <t>tRNA methyltransferase required for synthesis of wybutosine, a modified guanosine found at the 3'-position adjacent to the anticodon of phenylalanine tRNA which supports reading frame maintenance by stabilizing codon-anticodon interactions</t>
  </si>
  <si>
    <t>YGL053W</t>
  </si>
  <si>
    <t>PRM8</t>
  </si>
  <si>
    <t>Pheromone-regulated protein with 2 predicted transmembrane segments and an FF sequence, a motif involved in COPII binding; forms a complex with Prp9p in the ER; member of DUP240 gene family</t>
  </si>
  <si>
    <t>YGL055W</t>
  </si>
  <si>
    <t>OLE1</t>
  </si>
  <si>
    <t>Delta(9) fatty acid desaturase, required for monounsaturated fatty acid synthesis and for normal distribution of mitochondria</t>
  </si>
  <si>
    <t>YGL056C</t>
  </si>
  <si>
    <t>SDS23</t>
  </si>
  <si>
    <t>One of two S. cerevisiae homologs (Sds23p and Sds24p) of the S. pombe Sds23 protein, which is implicated in APC/cyclosome regulation; involved in cell separation during budding</t>
  </si>
  <si>
    <t>YGL057C</t>
  </si>
  <si>
    <t>GEP7</t>
  </si>
  <si>
    <t>Protein of unknown function; null mutant exhibits a respiratory growth defect and synthetic interactions with prohibitin (phb1) and gem1; authentic, non-tagged protein is detected in highly purified mitochondria in high-throughput studies</t>
  </si>
  <si>
    <t>YGL059W</t>
  </si>
  <si>
    <t>PKP2</t>
  </si>
  <si>
    <t>Mitochondrial protein kinase that negatively regulates activity of the pyruvate dehydrogenase complex by phosphorylating the ser-133 residue of the Pda1p subunit; acts in concert with kinase Pkp1p and phosphatases Ptc5p and Ptc6p</t>
  </si>
  <si>
    <t>YGL060W</t>
  </si>
  <si>
    <t>YBP2</t>
  </si>
  <si>
    <t>Central kinetochore associated protein that mediates mitotic progression; interacts with several central kinetochore proteins and the centromeric histone Cse4p; role in resistance to oxidative stress; similarity to Ybp1p and Slk19p</t>
  </si>
  <si>
    <t>YGL061C</t>
  </si>
  <si>
    <t>DUO1</t>
  </si>
  <si>
    <t>YGL062W</t>
  </si>
  <si>
    <t>PYC1</t>
  </si>
  <si>
    <t>Pyruvate carboxylase isoform, cytoplasmic enzyme that converts pyruvate to oxaloacetate; highly similar to isoform Pyc2p but differentially regulated; mutations in the human homolog are associated with lactic acidosis</t>
  </si>
  <si>
    <t>YGL064C</t>
  </si>
  <si>
    <t>MRH4</t>
  </si>
  <si>
    <t>Mitochondrial ATP-dependent RNA helicase of the DEAD-box family, plays an essential role in mitochondrial function</t>
  </si>
  <si>
    <t>YGL065C</t>
  </si>
  <si>
    <t>ALG2</t>
  </si>
  <si>
    <t>Mannosyltransferase that catalyzes two consecutive steps in the N-linked glycosylation pathway; alg2 mutants exhibit temperature-sensitive growth and abnormal accumulation of the lipid-linked oligosaccharide Man2GlcNAc2-PP-Dol</t>
  </si>
  <si>
    <t>YGL066W</t>
  </si>
  <si>
    <t>SGF73</t>
  </si>
  <si>
    <t>SAGA complex subunit with a role in anchoring the deubiquitination module into SAGA and SLIK complexes; involved in preinitiation complex assembly at promoters; human ortholog ataxin-7 is associated with spinocerebellar ataxia diseases</t>
  </si>
  <si>
    <t>YGL067W</t>
  </si>
  <si>
    <t>NPY1</t>
  </si>
  <si>
    <t>NADH diphosphatase (pyrophosphatase), hydrolyzes the pyrophosphate linkage in NADH and related nucleotides; localizes to peroxisomes</t>
  </si>
  <si>
    <t>YGL068W</t>
  </si>
  <si>
    <t>MNP1</t>
  </si>
  <si>
    <t>Protein associated with the mitochondrial nucleoid; putative mitochondrial ribosomal protein with similarity to E. coli L7/L12 ribosomal protein; required for normal respiratory growth</t>
  </si>
  <si>
    <t>YGL071W</t>
  </si>
  <si>
    <t>AFT1</t>
  </si>
  <si>
    <t>Transcription factor involved in iron utilization and homeostasis; binds the consensus site PyPuCACCCPu and activates the expression of target genes in response to changes in iron availability</t>
  </si>
  <si>
    <t>YGL073W</t>
  </si>
  <si>
    <t>HSF1</t>
  </si>
  <si>
    <t>Trimeric heat shock transcription factor, activates multiple genes in response to stresses that include hyperthermia; recognizes variable heat shock elements (HSEs) consisting of inverted NGAAN repeats; posttranslationally regulated</t>
  </si>
  <si>
    <t>YGL075C</t>
  </si>
  <si>
    <t>MPS2</t>
  </si>
  <si>
    <t>Essential membrane protein localized at the nuclear envelope and spindle pole body (SPB), required for insertion of the newly duplicated SPB into the nuclear envelope; potentially phosphorylated by Cdc28p</t>
  </si>
  <si>
    <t>Mps2p/Bbp1p complex</t>
  </si>
  <si>
    <t>YGL076C</t>
  </si>
  <si>
    <t>RPL7A</t>
  </si>
  <si>
    <t>Protein component of the large (60S) ribosomal subunit, nearly identical to Rpl7Bp and has similarity to E. coli L30 and rat L7 ribosomal proteins; contains a conserved C-terminal Nucleic acid Binding Domain (NDB2)</t>
  </si>
  <si>
    <t>YGL077C</t>
  </si>
  <si>
    <t>HNM1</t>
  </si>
  <si>
    <t>Choline/ethanolamine transporter; involved in the uptake of nitrogen mustard and the uptake of glycine betaine during hypersaline stress; co-regulated with phospholipid biosynthetic genes and negatively regulated by choline and myo-inositol</t>
  </si>
  <si>
    <t>YGL078C</t>
  </si>
  <si>
    <t>DBP3</t>
  </si>
  <si>
    <t>Putative ATP-dependent RNA helicase of the DEAD-box family involved in ribosomal biogenesis</t>
  </si>
  <si>
    <t>YGL082W</t>
  </si>
  <si>
    <t>Putative protein of unknown function; predicted prenylation/proteolysis target of Afc1p and Rce1p; green fluorescent protein (GFP)-fusion protein localizes to the cytoplasm and nucleus; YGL082W is not an essential gene</t>
  </si>
  <si>
    <t>YGL083W</t>
  </si>
  <si>
    <t>SCY1</t>
  </si>
  <si>
    <t>Putative kinase, suppressor of GTPase mutant, similar to bovine rhodopsin kinase</t>
  </si>
  <si>
    <t>YGL086W</t>
  </si>
  <si>
    <t>MAD1</t>
  </si>
  <si>
    <t>Coiled-coil protein involved in the spindle-assembly checkpoint; phosphorylated by Mps1p upon checkpoint activation which leads to inhibition of the activity of the anaphase promoting complex; forms a complex with Mad2p</t>
  </si>
  <si>
    <t>Mad1p/Mad2p complex</t>
  </si>
  <si>
    <t>YGL087C</t>
  </si>
  <si>
    <t>MMS2</t>
  </si>
  <si>
    <t>Ubiquitin-conjugating enzyme variant involved in error-free postreplication repair; forms a heteromeric complex with Ubc13p, an active ubiquitin-conjugating enzyme; cooperates with chromatin-associated RING finger proteins, Rad18p and Rad5p</t>
  </si>
  <si>
    <t>ubiquitin conjugating enzyme complex</t>
  </si>
  <si>
    <t>YGL091C</t>
  </si>
  <si>
    <t>NBP35</t>
  </si>
  <si>
    <t>Essential iron-sulfur cluster binding protein localized in the cytoplasm; forms a complex with Cfd1p that is involved in iron-sulfur protein assembly in the cytosol; similar to P-loop NTPases</t>
  </si>
  <si>
    <t>YGL092W</t>
  </si>
  <si>
    <t>NUP145</t>
  </si>
  <si>
    <t>Essential nucleoporin, catalyzes its own cleavage in vivo to generate a C-terminal fragment that assembles into the Nup84p subcomplex of the nuclear pore complex, and an N-terminal fragment of unknown function that is homologous to Nup100p</t>
  </si>
  <si>
    <t>YGL093W</t>
  </si>
  <si>
    <t>SPC105</t>
  </si>
  <si>
    <t>Subunit of a kinetochore-microtubule binding complex with Kre28p that bridges centromeric heterochromatin and kinetochore MAPs and motors; required for sister chromatid bi-orientation and kinetochore binding of SAC components</t>
  </si>
  <si>
    <t>YGL094C</t>
  </si>
  <si>
    <t>PAN2</t>
  </si>
  <si>
    <t>Essential subunit of the Pan2p-Pan3p poly(A)-ribonuclease complex, which acts to control poly(A) tail length and regulate the stoichiometry and activity of postreplication repair complexes</t>
  </si>
  <si>
    <t>PAN complex</t>
  </si>
  <si>
    <t>YGL095C</t>
  </si>
  <si>
    <t>VPS45</t>
  </si>
  <si>
    <t>Protein of the Sec1p/Munc-18 family, essential for vacuolar protein sorting; required for the function of Pep12p and the early endosome/late Golgi SNARE Tlg2p; essential for fusion of Golgi-derived vesicles with the prevacuolar compartment</t>
  </si>
  <si>
    <t>YGL097W</t>
  </si>
  <si>
    <t>SRM1</t>
  </si>
  <si>
    <t>Nucleotide exchange factor for Gsp1p, localizes to the nucleus, required for nucleocytoplasmic trafficking of macromolecules; suppressor of the pheromone response pathway; potentially phosphorylated by Cdc28p</t>
  </si>
  <si>
    <t>YGL098W</t>
  </si>
  <si>
    <t>USE1</t>
  </si>
  <si>
    <t>Essential SNARE protein localized to the ER, involved in retrograde traffic from the Golgi to the ER; forms a complex with the SNAREs Sec22p, Sec20p and Ufe1p</t>
  </si>
  <si>
    <t>YGL099W</t>
  </si>
  <si>
    <t>LSG1</t>
  </si>
  <si>
    <t>Putative GTPase involved in 60S ribosomal subunit biogenesis; required for the release of Nmd3p from 60S subunits in the cytoplasm</t>
  </si>
  <si>
    <t>YGL100W</t>
  </si>
  <si>
    <t>SEH1</t>
  </si>
  <si>
    <t>Nuclear pore protein that is part of the evolutionarily conserved Nup84p complex (Nup84p, Nup85p, Nup120p, Nup145p, and Seh1p); homologous to Sec13p</t>
  </si>
  <si>
    <t>YGL101W</t>
  </si>
  <si>
    <t>Putative protein of unknown function; non-essential gene with similarity to YBR242W; interacts with the DNA helicase Hpr5p</t>
  </si>
  <si>
    <t>YGL103W</t>
  </si>
  <si>
    <t>RPL28</t>
  </si>
  <si>
    <t>Ribosomal protein of the large (60S) ribosomal subunit, has similarity to E. coli L15 and rat L27a ribosomal proteins; may have peptidyl transferase activity; can mutate to cycloheximide resistance</t>
  </si>
  <si>
    <t>YGL105W</t>
  </si>
  <si>
    <t>ARC1</t>
  </si>
  <si>
    <t>Protein that binds tRNA and methionyl- and glutamyl-tRNA synthetases (Mes1p and Gus1p), delivering tRNA to them, stimulating catalysis, and ensuring their localization to the cytoplasm; also binds quadruplex nucleic acids</t>
  </si>
  <si>
    <t>methionyl glutamyl tRNA synthetase complex</t>
  </si>
  <si>
    <t>YGL106W</t>
  </si>
  <si>
    <t>MLC1</t>
  </si>
  <si>
    <t>Essential light chain for Myo1p, light chain for Myo2p; stabilizes Myo2p by binding to the neck region; interacts with Myo1p, Iqg1p, and Myo2p to coordinate formation and contraction of the actomyosin ring with targeted membrane deposition</t>
  </si>
  <si>
    <t>YGL107C</t>
  </si>
  <si>
    <t>RMD9</t>
  </si>
  <si>
    <t>Mitochondrial protein required for respiratory growth; mutant phenotype and genetic interactions suggest a role in delivering mt mRNAs to ribosomes; located on matrix face of the inner membrane and loosely associated with mitoribosomes</t>
  </si>
  <si>
    <t>YGL108C</t>
  </si>
  <si>
    <t>Protein of unknown function, predicted to be palmitoylated; green fluorescent protein (GFP)-fusion protein localizes to the cell periphery</t>
  </si>
  <si>
    <t>YGL110C</t>
  </si>
  <si>
    <t>CUE3</t>
  </si>
  <si>
    <t>Protein of unknown function; has a CUE domain that binds ubiquitin, which may facilitate intramolecular monoubiquitination</t>
  </si>
  <si>
    <t>YGL111W</t>
  </si>
  <si>
    <t>NSA1</t>
  </si>
  <si>
    <t>YGL112C</t>
  </si>
  <si>
    <t>TAF6</t>
  </si>
  <si>
    <t>Subunit (60 kDa) of TFIID and SAGA complexes, involved in transcription initiation of RNA polymerase II and in chromatin modification, similar to histone H4</t>
  </si>
  <si>
    <t>YGL113W</t>
  </si>
  <si>
    <t>SLD3</t>
  </si>
  <si>
    <t>Protein involved in the initiation of DNA replication, required for proper assembly of replication proteins at the origins of replication; interacts with Cdc45p</t>
  </si>
  <si>
    <t>YGL115W</t>
  </si>
  <si>
    <t>SNF4</t>
  </si>
  <si>
    <t>Activating gamma subunit of the AMP-activated Snf1p kinase complex (contains Snf1p and a Sip1p/Sip2p/Gal83p family member); activates glucose-repressed genes, represses glucose-induced genes; role in sporulation, and peroxisome biogenesis</t>
  </si>
  <si>
    <t>YGL117W</t>
  </si>
  <si>
    <t>YGL119W</t>
  </si>
  <si>
    <t>ABC1</t>
  </si>
  <si>
    <t>Protein required for ubiquinone (coenzyme Q) biosynthesis and for respiratory growth; exhibits genetic interaction with COQ9, suggesting a common function; similar to prokaryotic proteins involved in early steps of ubiquinone biosynthesis</t>
  </si>
  <si>
    <t>YGL120C</t>
  </si>
  <si>
    <t>PRP43</t>
  </si>
  <si>
    <t>RNA helicase in the DEAH-box family, functions in both RNA polymerase I and polymerase II transcript metabolism, involved in release of the lariat-intron from the spliceosome</t>
  </si>
  <si>
    <t>Ntr1p/Ntr2p/Prp43p complex</t>
  </si>
  <si>
    <t>YGL122C</t>
  </si>
  <si>
    <t>NAB2</t>
  </si>
  <si>
    <t>Nuclear polyadenylated RNA-binding protein required for nuclear mRNA export and poly(A) tail length control; binds nuclear pore protein Mlp1p; autoregulates mRNA levels; related to human hnRNPs; nuclear localization sequence binds Kap104p</t>
  </si>
  <si>
    <t>YGL123W</t>
  </si>
  <si>
    <t>RPS2</t>
  </si>
  <si>
    <t>Protein component of the small (40S) subunit, essential for control of translational accuracy; phosphorylation by C-terminal domain kinase I (CTDK-I) enhances translational accuracy; methylated on one or more arginine residues by Hmt1p</t>
  </si>
  <si>
    <t>YGL124C</t>
  </si>
  <si>
    <t>MON1</t>
  </si>
  <si>
    <t>Protein required for fusion of cvt-vesicles and autophagosomes with the vacuole; associates, as a complex with Ccz1p, with a perivacuolar compartment; potential Cdc28p substrate</t>
  </si>
  <si>
    <t>YGL125W</t>
  </si>
  <si>
    <t>MET13</t>
  </si>
  <si>
    <t>Major isozyme of methylenetetrahydrofolate reductase, catalyzes the reduction of 5,10-methylenetetrahydrofolate to 5-methyltetrahydrofolate in the methionine biosynthesis pathway</t>
  </si>
  <si>
    <t>YGL129C</t>
  </si>
  <si>
    <t>RSM23</t>
  </si>
  <si>
    <t>Mitochondrial ribosomal protein of the small subunit, has similarity to mammalian apoptosis mediator proteins; null mutation prevents induction of apoptosis by overproduction of metacaspase Mca1p</t>
  </si>
  <si>
    <t>YGL130W</t>
  </si>
  <si>
    <t>CEG1</t>
  </si>
  <si>
    <t>Alpha (guanylyltransferase) subunit of the mRNA capping enzyme, a heterodimer (the other subunit is CET1, an RNA 5'-triphosphatase) involved in adding the 5' cap to mRNA; the mammalian enzyme is a single bifunctional polypeptide</t>
  </si>
  <si>
    <t>mRNA guanylyl transferase (capping complex)</t>
  </si>
  <si>
    <t>YGL133W</t>
  </si>
  <si>
    <t>ITC1</t>
  </si>
  <si>
    <t>Component of the ATP-dependent Isw2p-Itc1p chromatin remodeling complex, required for repression of a-specific genes, repression of early meiotic genes during mitotic growth, and repression of INO1</t>
  </si>
  <si>
    <t>chromatin accessibility complex</t>
  </si>
  <si>
    <t>YGL135W</t>
  </si>
  <si>
    <t>RPL1B</t>
  </si>
  <si>
    <t>N-terminally acetylated protein component of the large (60S) ribosomal subunit, nearly identical to Rpl1Ap and has similarity to E. coli L1 and rat L10a ribosomal proteins; rpl1a rpl1b double null mutation is lethal</t>
  </si>
  <si>
    <t>YGL137W</t>
  </si>
  <si>
    <t>SEC27</t>
  </si>
  <si>
    <t>Essential beta'-coat protein of the COPI coatomer, involved in ER-to-Golgi and Golgi-to-ER transport; contains WD40 domains that mediate cargo selective interactions; 45% sequence identity to mammalian beta'-COP</t>
  </si>
  <si>
    <t>YGL139W</t>
  </si>
  <si>
    <t>FLC3</t>
  </si>
  <si>
    <t>Putative FAD transporter, similar to Flc1p and Flc2p; localized to the ER</t>
  </si>
  <si>
    <t>YGL140C</t>
  </si>
  <si>
    <t>Putative protein of unknown function; non-essential gene; contains multiple predicted transmembrane domains</t>
  </si>
  <si>
    <t>YGL141W</t>
  </si>
  <si>
    <t>HUL5</t>
  </si>
  <si>
    <t>Ubiquitin-conjugating enzyme (E4), elongates polyubiquitin chains on substrate proteins; works in opposition to Ubp6p polyubiquitin-shortening activity; required for retrograde transport of misfolded proteins into cytoplasm during ERAD</t>
  </si>
  <si>
    <t>YGL143C</t>
  </si>
  <si>
    <t>MRF1</t>
  </si>
  <si>
    <t>Mitochondrial translation release factor, involved in stop codon recognition and hydrolysis of the peptidyl-tRNA bond during mitochondrial translation; lack of MRF1 causes mitochondrial genome instability</t>
  </si>
  <si>
    <t>YGL145W</t>
  </si>
  <si>
    <t>TIP20</t>
  </si>
  <si>
    <t>Peripheral membrane protein required for fusion of COPI vesicles with the ER; prohibits back-fusion of COPII vesicles with the ER; forms a tethering complex with Sec39p and Dsl1p that interacts with ER SNAREs Sec20p and Use1p</t>
  </si>
  <si>
    <t>YGL147C</t>
  </si>
  <si>
    <t>RPL9A</t>
  </si>
  <si>
    <t>Protein component of the large (60S) ribosomal subunit, nearly identical to Rpl9Bp and has similarity to E. coli L6 and rat L9 ribosomal proteins</t>
  </si>
  <si>
    <t>YGL148W</t>
  </si>
  <si>
    <t>ARO2</t>
  </si>
  <si>
    <t>Bifunctional chorismate synthase and flavin reductase, catalyzes the conversion of 5-enolpyruvylshikimate 3-phosphate (EPSP) to form chorismate, which is a precursor to aromatic amino acids</t>
  </si>
  <si>
    <t>YGL150C</t>
  </si>
  <si>
    <t>INO80</t>
  </si>
  <si>
    <t>ATPase, subunit of a complex containing actin and several actin-related proteins that has chromatin remodeling activity and 3' to 5' DNA helicase activity in vitro; has a role in modulating stress gene transcription</t>
  </si>
  <si>
    <t>YGL151W</t>
  </si>
  <si>
    <t>NUT1</t>
  </si>
  <si>
    <t>Component of the RNA polymerase II mediator complex, which is required for transcriptional activation and also has a role in basal transcription</t>
  </si>
  <si>
    <t>YGL153W</t>
  </si>
  <si>
    <t>PEX14</t>
  </si>
  <si>
    <t>Peroxisomal membrane peroxin that is a central component of the peroxisomal protein import machinery; interacts with both PTS1 (Pex5p) and PTS2 (Pex7p), peroxisomal matrix protein signal recognition factors and membrane receptor Pex13p</t>
  </si>
  <si>
    <t>peroxin docking complex</t>
  </si>
  <si>
    <t>YGL155W</t>
  </si>
  <si>
    <t>CDC43</t>
  </si>
  <si>
    <t>Beta subunit of geranylgeranyltransferase type I, catalyzes geranylgeranylation to the cysteine residue in proteins containing a C-terminal CaaX sequence ending in Leu or Phe; has substrates important for morphogenesis</t>
  </si>
  <si>
    <t>CAAX-protein geranylgeranyltransferase complex</t>
  </si>
  <si>
    <t>YGL156W</t>
  </si>
  <si>
    <t>AMS1</t>
  </si>
  <si>
    <t>Vacuolar alpha mannosidase, involved in free oligosaccharide (fOS) degradation; delivered to the vacuole in a novel pathway separate from the secretory pathway</t>
  </si>
  <si>
    <t>YGL157W</t>
  </si>
  <si>
    <t>NADPH-dependent aldehyde reductase, utilizes aromatic and alophatic aldehyde substrates; member of the short-chain dehydrogenase/reductase superfamily</t>
  </si>
  <si>
    <t>YGL159W</t>
  </si>
  <si>
    <t>Putative protein of unknown function; deletion mutant has no detectable phenotype</t>
  </si>
  <si>
    <t>YGL160W</t>
  </si>
  <si>
    <t>AIM14</t>
  </si>
  <si>
    <t>Protein with similarity to iron/copper reductases (FRE1-8), possibly involved in iron homeostasis; may interact with ribosomes; null mutant displays elevated frequency of mitochondrial genome loss</t>
  </si>
  <si>
    <t>YGL161C</t>
  </si>
  <si>
    <t>YIP5</t>
  </si>
  <si>
    <t>Protein that interacts with Rab GTPases, localized to late Golgi vesicles; computational analysis of large-scale protein-protein interaction data suggests a possible role in vesicle-mediated transport</t>
  </si>
  <si>
    <t>YGL164C</t>
  </si>
  <si>
    <t>YRB30</t>
  </si>
  <si>
    <t>RanGTP-binding protein, inhibits RanGAP1 (Rna1p)-mediated GTP hydrolysis of RanGTP (Gsp1p); shares similarity to proteins in other fungi but not in higher eukaryotes</t>
  </si>
  <si>
    <t>YGL167C</t>
  </si>
  <si>
    <t>PMR1</t>
  </si>
  <si>
    <t>High affinity Ca2+/Mn2+ P-type ATPase required for Ca2+ and Mn2+ transport into Golgi; involved in Ca2+ dependent protein sorting and processing; mutations in human homolog ATP2C1 cause acantholytic skin condition Hailey-Hailey disease</t>
  </si>
  <si>
    <t>YGL169W</t>
  </si>
  <si>
    <t>SUA5</t>
  </si>
  <si>
    <t>Single-stranded telomeric DNA-binding protein, required for normal telomere length; null mutant lacks N6-threonylcarbamoyl adenosine (t6A) modification in the anticodon loop of ANN-decoding tRNA; member of conserved YrdC/Sua5 family</t>
  </si>
  <si>
    <t>YGL171W</t>
  </si>
  <si>
    <t>ROK1</t>
  </si>
  <si>
    <t>ATP-dependent RNA helicase of the DEAD box family; required for 18S rRNA synthesis</t>
  </si>
  <si>
    <t>YGL172W</t>
  </si>
  <si>
    <t>NUP49</t>
  </si>
  <si>
    <t>Subunit of the Nsp1p-Nup57p-Nup49p-Nic96p subcomplex of the nuclear pore complex (NPC), required for nuclear export of ribosomes</t>
  </si>
  <si>
    <t>YGL173C</t>
  </si>
  <si>
    <t>KEM1</t>
  </si>
  <si>
    <t>Evolutionarily-conserved 5'-3' exonuclease component of cytoplasmic processing (P) bodies involved in mRNA decay; plays a role in microtubule-mediated processes, filamentous growth, ribosomal RNA maturation, and telomere maintenance</t>
  </si>
  <si>
    <t>YGL174W</t>
  </si>
  <si>
    <t>BUD13</t>
  </si>
  <si>
    <t>Subunit of the RES complex, which is required for nuclear pre-mRNA retention and splicing; involved in bud-site selection; diploid mutants display a unipolar budding pattern instead of the wild-type bipolar pattern</t>
  </si>
  <si>
    <t>RES complex</t>
  </si>
  <si>
    <t>YGL178W</t>
  </si>
  <si>
    <t>MPT5</t>
  </si>
  <si>
    <t>Member of the Puf family of RNA-binding proteins; binds to mRNAs encoding chromatin modifiers and spindle pole body components; involved in longevity, maintenance of cell wall integrity, and sensitivity to and recovery from pheromone arrest</t>
  </si>
  <si>
    <t>YGL180W</t>
  </si>
  <si>
    <t>ATG1</t>
  </si>
  <si>
    <t>Protein ser/thr kinase required for vesicle formation in autophagy and the cytoplasm-to-vacuole targeting (Cvt) pathway; structurally required for phagophore assembly site formation; during autophagy forms a complex with Atg13p and Atg17p</t>
  </si>
  <si>
    <t>YGL181W</t>
  </si>
  <si>
    <t>GTS1</t>
  </si>
  <si>
    <t>Arf3p GTPase Activating Protein (GAP) that localizes to endocytic patches; gts1 mutations affect budding, cell size, heat tolerance, sporulation, life span, ultradian rhythms; localizes to nucleus and induces flocculation when overexpressed</t>
  </si>
  <si>
    <t>YGL184C</t>
  </si>
  <si>
    <t>STR3</t>
  </si>
  <si>
    <t>Cystathionine beta-lyase, converts cystathionine into homocysteine</t>
  </si>
  <si>
    <t>YGL185C</t>
  </si>
  <si>
    <t>Putative protein with sequence similarity to hydroxyacid dehydrogenases; green fluorescent protein (GFP)-fusion protein localizes to the cytoplasm</t>
  </si>
  <si>
    <t>YGL187C</t>
  </si>
  <si>
    <t>COX4</t>
  </si>
  <si>
    <t>Subunit IV of cytochrome c oxidase, the terminal member of the mitochondrial inner membrane electron transport chain; precursor N-terminal 25 residues are cleaved during mitochondrial import; phosphorylated; spermidine enhances translation</t>
  </si>
  <si>
    <t>YGL189C</t>
  </si>
  <si>
    <t>RPS26A</t>
  </si>
  <si>
    <t>Protein component of the small (40S) ribosomal subunit; nearly identical to Rps26Bp and has similarity to rat S26 ribosomal protein</t>
  </si>
  <si>
    <t>YGL190C</t>
  </si>
  <si>
    <t>CDC55</t>
  </si>
  <si>
    <t>Non-essential regulatory subunit B of protein phosphatase 2A (PP2A), which has multiple roles in mitosis and protein biosynthesis; involved in regulation of mitotic exit; found in the nucleus of most cells, also at bud neck and bud tip</t>
  </si>
  <si>
    <t>protein phosphatase type 2A complex (Cdc55p)</t>
  </si>
  <si>
    <t>YGL191W</t>
  </si>
  <si>
    <t>COX13</t>
  </si>
  <si>
    <t>Subunit VIa of cytochrome c oxidase, which is the terminal member of the mitochondrial inner membrane electron transport chain; not essential for cytochrome c oxidase activity but may modulate activity in response to ATP</t>
  </si>
  <si>
    <t>YGL194C</t>
  </si>
  <si>
    <t>HOS2</t>
  </si>
  <si>
    <t>Histone deacetylase required for gene activation via specific deacetylation of lysines in H3 and H4 histone tails; subunit of the Set3 complex, a meiotic-specific repressor of sporulation specific genes that contains deacetylase activity</t>
  </si>
  <si>
    <t>YGL195W</t>
  </si>
  <si>
    <t>GCN1</t>
  </si>
  <si>
    <t>Positive regulator of the Gcn2p kinase activity, forms a complex with Gcn20p; proposed to stimulate Gcn2p activation by an uncharged tRNA</t>
  </si>
  <si>
    <t>YGL196W</t>
  </si>
  <si>
    <t>DSD1</t>
  </si>
  <si>
    <t>D-serine dehydratase (aka D-serine ammonia-lyase); converts D-serine to pyruvate and ammonia by a reaction dependent on pyridoxal 5'-phosphate and zinc; may play a role in D-serine detoxification; L-serine is not a substrate</t>
  </si>
  <si>
    <t>YGL197W</t>
  </si>
  <si>
    <t>MDS3</t>
  </si>
  <si>
    <t>Putative component of the TOR regulatory pathway; negative regulator of early meiotic gene expression; required, with Pmd1p, for growth under alkaline conditions; has an N-terminal kelch-like domain</t>
  </si>
  <si>
    <t>YGL200C</t>
  </si>
  <si>
    <t>EMP24</t>
  </si>
  <si>
    <t>YGL201C</t>
  </si>
  <si>
    <t>MCM6</t>
  </si>
  <si>
    <t>YGL202W</t>
  </si>
  <si>
    <t>ARO8</t>
  </si>
  <si>
    <t>Aromatic aminotransferase I, expression is regulated by general control of amino acid biosynthesis</t>
  </si>
  <si>
    <t>YGL203C</t>
  </si>
  <si>
    <t>KEX1</t>
  </si>
  <si>
    <t>Protease involved in the processing of killer toxin and alpha factor precursor; cleaves Lys and Arg residues from the C-terminus of peptides and proteins</t>
  </si>
  <si>
    <t>YGL206C</t>
  </si>
  <si>
    <t>CHC1</t>
  </si>
  <si>
    <t>Clathrin heavy chain, subunit of the major coat protein involved in intracellular protein transport and endocytosis; two heavy chains form the clathrin triskelion structural component; the light chain (CLC1) is thought to regulate function</t>
  </si>
  <si>
    <t>Clathrin</t>
  </si>
  <si>
    <t>YGL207W</t>
  </si>
  <si>
    <t>SPT16</t>
  </si>
  <si>
    <t>Subunit of the heterodimeric FACT complex (Spt16p-Pob3p), which associates with chromatin via interaction with Nhp6Ap and Nhp6Bp, and reorganizes nucleosomes to facilitate access to DNA by RNA and DNA polymerases</t>
  </si>
  <si>
    <t>FACT complex</t>
  </si>
  <si>
    <t>YGL208W</t>
  </si>
  <si>
    <t>SIP2</t>
  </si>
  <si>
    <t>One of three beta subunits of the Snf1 serine/threonine protein kinase complex involved in the response to glucose starvation; null mutants exhibit accelerated aging; N-myristoylprotein localized to the cytoplasm and the plasma membrane</t>
  </si>
  <si>
    <t>Snf1p/Snf4p/Sip2p complex</t>
  </si>
  <si>
    <t>YGL209W</t>
  </si>
  <si>
    <t>MIG2</t>
  </si>
  <si>
    <t>Protein containing zinc fingers, involved in repression, along with Mig1p, of SUC2 (invertase) expression by high levels of glucose; binds to Mig1p-binding sites in SUC2 promoter</t>
  </si>
  <si>
    <t>YGL210W</t>
  </si>
  <si>
    <t>YPT32</t>
  </si>
  <si>
    <t>Rab family GTPase, very similar to Ypt31p; involved in the exocytic pathway; mediates intra-Golgi traffic or the budding of post-Golgi vesicles from the trans-Golgi</t>
  </si>
  <si>
    <t>YGL211W</t>
  </si>
  <si>
    <t>NCS6</t>
  </si>
  <si>
    <t>Protein required for thiolation of the uridine at the wobble position of Gln, Lys, and Glu tRNAs; has a role in urmylation and in invasive and pseudohyphal growth; inhibits replication of Brome mosaic virus in S. cerevisiae</t>
  </si>
  <si>
    <t>YGL212W</t>
  </si>
  <si>
    <t>VAM7</t>
  </si>
  <si>
    <t>Component of the vacuole SNARE complex involved in vacuolar morphogenesis; SNAP-25 homolog; functions with a syntaxin homolog Vam3p in vacuolar protein trafficking</t>
  </si>
  <si>
    <t>Vam3p/Vam7 vacuolar tSNARE complex</t>
  </si>
  <si>
    <t>YGL213C</t>
  </si>
  <si>
    <t>SKI8</t>
  </si>
  <si>
    <t>Ski complex component and WD-repeat protein, mediates 3'-5' RNA degradation by the cytoplasmic exosome; also required for meiotic double-strand break recombination; null mutants have superkiller phenotype</t>
  </si>
  <si>
    <t>Ski Complex</t>
  </si>
  <si>
    <t>YGL216W</t>
  </si>
  <si>
    <t>KIP3</t>
  </si>
  <si>
    <t>Kinesin-related motor protein involved in mitotic spindle positioning</t>
  </si>
  <si>
    <t>YGL220W</t>
  </si>
  <si>
    <t>FRA2</t>
  </si>
  <si>
    <t>Protein involved in negative regulation of transcription of iron regulon; forms an iron independent complex with Fra2p, Grx3p, and Grx4p; null mutant fails to repress iron regulon and is sensitive to nickel</t>
  </si>
  <si>
    <t>YGL221C</t>
  </si>
  <si>
    <t>NIF3</t>
  </si>
  <si>
    <t>Protein of unknown function, similar to Listeria monocytogenes major sigma factor (rpoD gene product); the authentic, non-tagged protein is detected in highly purified mitochondria in high-throughput studies</t>
  </si>
  <si>
    <t>YGL222C</t>
  </si>
  <si>
    <t>EDC1</t>
  </si>
  <si>
    <t>RNA-binding protein, activates mRNA decapping directly by binding to the mRNA substrate and enhancing the activity of the decapping proteins Dcp1p and Dcp2p; has a role in translation during heat stress</t>
  </si>
  <si>
    <t>YGL223C</t>
  </si>
  <si>
    <t>COG1</t>
  </si>
  <si>
    <t>YGL224C</t>
  </si>
  <si>
    <t>SDT1</t>
  </si>
  <si>
    <t>Pyrimidine nucleotidase; overexpression suppresses the 6-AU sensitivity of transcription elongation factor S-II, as well as resistance to other pyrimidine derivatives</t>
  </si>
  <si>
    <t>YGL226W</t>
  </si>
  <si>
    <t>MTC3</t>
  </si>
  <si>
    <t>Protein of unknown function; green fluorescent protein (GFP)-fusion protein localizes to the mitochondrion; mtc3 is synthetically sick with cdc13-1</t>
  </si>
  <si>
    <t>YGL227W</t>
  </si>
  <si>
    <t>VID30</t>
  </si>
  <si>
    <t>Protein involved in proteasome-dependent catabolite degradation of fructose-1,6-bisphosphatase (FBPase); binds FBPase; shifts the balance of nitrogen metabolism toward glutamate production; localizes to the nucleus and the cytoplasm</t>
  </si>
  <si>
    <t>YGL228W</t>
  </si>
  <si>
    <t>SHE10</t>
  </si>
  <si>
    <t>Putative glycosylphosphatidylinositol (GPI)-anchored protein of unknown function; overexpression causes growth arrest</t>
  </si>
  <si>
    <t>YGL229C</t>
  </si>
  <si>
    <t>SAP4</t>
  </si>
  <si>
    <t>Protein required for function of the Sit4p protein phosphatase, member of a family of similar proteins that form complexes with Sit4p, including Sap155p, Sap185p, and Sap190p</t>
  </si>
  <si>
    <t>YGL231C</t>
  </si>
  <si>
    <t>EMC4</t>
  </si>
  <si>
    <t>Member of a transmembrane complex required for efficient folding of proteins in the ER; null mutant displays induction of the unfolded protein response; human ortholog TMEM85 may function in apoptosis</t>
  </si>
  <si>
    <t>YGL232W</t>
  </si>
  <si>
    <t>TAN1</t>
  </si>
  <si>
    <t>Putative tRNA acetyltransferase, RNA-binding protein required for the formation of the modified nucleoside N(4)-acetylcytidine in serine and leucine tRNAs but not required for the same modification in 18S rRNA</t>
  </si>
  <si>
    <t>YGL233W</t>
  </si>
  <si>
    <t>SEC15</t>
  </si>
  <si>
    <t>Essential 113kDa subunit of the exocyst complex (Sec3p, Sec5p, Sec6p, Sec8p, Sec10p, Sec15p, Exo70p, and Exo84p), which mediates polarized targeting of vesicles to active sites of exocytosis; Sec15p associates with Sec4p and vesicles</t>
  </si>
  <si>
    <t>YGL234W</t>
  </si>
  <si>
    <t>ADE5</t>
  </si>
  <si>
    <t>Bifunctional enzyme of the 'de novo' purine nucleotide biosynthetic pathway, contains aminoimidazole ribotide synthetase and glycinamide ribotide synthetase activities</t>
  </si>
  <si>
    <t>YGL236C</t>
  </si>
  <si>
    <t>MTO1</t>
  </si>
  <si>
    <t>Mitochondrial protein, forms a heterodimer complex with Mss1p that performs the 5-carboxymethylaminomethyl modification of the wobble uridine base in mitochondrial tRNAs; required for respiration in paromomycin-resistant 15S rRNA mutants</t>
  </si>
  <si>
    <t>Mto1p/Mss1p complex</t>
  </si>
  <si>
    <t>YGL237C</t>
  </si>
  <si>
    <t>HAP2</t>
  </si>
  <si>
    <t>Subunit of the heme-activated, glucose-repressed Hap2p/3p/4p/5p CCAAT-binding complex, a transcriptional activator and global regulator of respiratory gene expression; contains sequences sufficient for both complex assembly and DNA binding</t>
  </si>
  <si>
    <t>CCAAT-binding factor complex</t>
  </si>
  <si>
    <t>YGL238W</t>
  </si>
  <si>
    <t>CSE1</t>
  </si>
  <si>
    <t>Nuclear envelope protein that mediates the nuclear export of importin alpha (Srp1p), homolog of metazoan CAS protein, required for accurate chromosome segregation</t>
  </si>
  <si>
    <t>YGL241W</t>
  </si>
  <si>
    <t>KAP114</t>
  </si>
  <si>
    <t>Karyopherin, responsible for nuclear import of Spt15p, Sua7p, histones H2A and H2B, and Nap1p; amino terminus shows similarity to those of other importins, particularly Cse1p; localization is primarily nuclear</t>
  </si>
  <si>
    <t>YGL242C</t>
  </si>
  <si>
    <t>Putative protein of unknown function; deletion mutant is viable</t>
  </si>
  <si>
    <t>YGL243W</t>
  </si>
  <si>
    <t>TAD1</t>
  </si>
  <si>
    <t>tRNA-specific adenosine deaminase, deaminates adenosine-37 to inosine in tRNA-Ala</t>
  </si>
  <si>
    <t>YGL244W</t>
  </si>
  <si>
    <t>RTF1</t>
  </si>
  <si>
    <t>Subunit of the RNA polymerase II-associated Paf1 complex; directly or indirectly regulates DNA-binding properties of Spt15p and relative activities of different TATA elements; involved in telomere maintenance</t>
  </si>
  <si>
    <t>YGL245W</t>
  </si>
  <si>
    <t>GUS1</t>
  </si>
  <si>
    <t>Glutamyl-tRNA synthetase (GluRS), forms a complex with methionyl-tRNA synthetase (Mes1p) and Arc1p; complex formation increases the catalytic efficiency of both tRNA synthetases and ensures their correct localization to the cytoplasm</t>
  </si>
  <si>
    <t>YGL246C</t>
  </si>
  <si>
    <t>RAI1</t>
  </si>
  <si>
    <t>Nuclear protein with decapping endonuclease activity targeted toward mRNAs with unmethylated 7-methylguanosine cap structures; binds to and stabilizes the exoribonuclease Rat1p; required for pre-rRNA processing; homologous to human DOM3Z</t>
  </si>
  <si>
    <t>YGL248W</t>
  </si>
  <si>
    <t>PDE1</t>
  </si>
  <si>
    <t>Low-affinity cyclic AMP phosphodiesterase, controls glucose and intracellular acidification-induced cAMP signaling, target of the cAMP-protein kinase A (PKA) pathway; glucose induces transcription and inhibits translation</t>
  </si>
  <si>
    <t>YGL252C</t>
  </si>
  <si>
    <t>RTG2</t>
  </si>
  <si>
    <t>Sensor of mitochondrial dysfunction; regulates the subcellular location of Rtg1p and Rtg3p, transcriptional activators of the retrograde (RTG) and TOR pathways; Rtg2p is inhibited by the phosphorylated form of Mks1p</t>
  </si>
  <si>
    <t>Mks1p/Rtg2p complex|SLIK (SAGA-like) complex</t>
  </si>
  <si>
    <t>YGL253W</t>
  </si>
  <si>
    <t>HXK2</t>
  </si>
  <si>
    <t>Hexokinase isoenzyme 2 that catalyzes phosphorylation of glucose in the cytosol; predominant hexokinase during growth on glucose; functions in the nucleus to repress expression of HXK1 and GLK1 and to induce expression of its own gene</t>
  </si>
  <si>
    <t>YGL254W</t>
  </si>
  <si>
    <t>FZF1</t>
  </si>
  <si>
    <t>Transcription factor involved in sulfite metabolism, sole identified regulatory target is SSU1, overexpression suppresses sulfite-sensitivity of many unrelated mutants due to hyperactivation of SSU1, contains five zinc fingers</t>
  </si>
  <si>
    <t>YGL255W</t>
  </si>
  <si>
    <t>ZRT1</t>
  </si>
  <si>
    <t>High-affinity zinc transporter of the plasma membrane, responsible for the majority of zinc uptake; transcription is induced under low-zinc conditions by the Zap1p transcription factor</t>
  </si>
  <si>
    <t>YGL256W</t>
  </si>
  <si>
    <t>ADH4</t>
  </si>
  <si>
    <t>Alcohol dehydrogenase isoenzyme type IV, dimeric enzyme demonstrated to be zinc-dependent despite sequence similarity to iron-activated alcohol dehydrogenases; transcription is induced in response to zinc deficiency</t>
  </si>
  <si>
    <t>YGL257C</t>
  </si>
  <si>
    <t>MNT2</t>
  </si>
  <si>
    <t>Mannosyltransferase involved in adding the 4th and 5th mannose residues of O-linked glycans</t>
  </si>
  <si>
    <t>YGR001C</t>
  </si>
  <si>
    <t>Putative protein of unknown function with similarity to methyltransferase family members; green fluorescent protein (GFP)-fusion protein localizes to the cytoplasm; required for replication of Brome mosaic virus in S. cerevisiae</t>
  </si>
  <si>
    <t>YGR002C</t>
  </si>
  <si>
    <t>SWC4</t>
  </si>
  <si>
    <t>Component of the Swr1p complex that incorporates Htz1p into chromatin; component of the NuA4 histone acetyltransferase complex</t>
  </si>
  <si>
    <t>NuA4 histone acetyltransferase complex|Swr1p complex</t>
  </si>
  <si>
    <t>YGR003W</t>
  </si>
  <si>
    <t>CUL3</t>
  </si>
  <si>
    <t>Ubiquitin-protein ligase, member of the cullin family with similarity to Cdc53p and human CUL3; required for ubiquitin-dependent degredation of the RNA Polymerase II subunit RPO21</t>
  </si>
  <si>
    <t>Cul3p-RING ubiquitin ligase complex</t>
  </si>
  <si>
    <t>YGR004W</t>
  </si>
  <si>
    <t>PEX31</t>
  </si>
  <si>
    <t>Peroxisomal integral membrane protein, involved in negative regulation of peroxisome size; partially functionally redundant with Pex30p and Pex32p; probably acts at a step downstream of steps mediated by Pex28p and Pex29p</t>
  </si>
  <si>
    <t>YGR005C</t>
  </si>
  <si>
    <t>TFG2</t>
  </si>
  <si>
    <t>TFIIF (Transcription Factor II) middle subunit; involved in both transcription initiation and elongation of RNA polymerase II; homologous to human RAP30</t>
  </si>
  <si>
    <t>transcription factor TFIIF complex</t>
  </si>
  <si>
    <t>YGR007W</t>
  </si>
  <si>
    <t>MUQ1</t>
  </si>
  <si>
    <t>Ethanolamine-phosphate cytidylyltransferase, catalyzes the second step of phosphatidylethanolamine biosynthesis; involved in the maintenance of plasma membrane; similar to mammalian CTP: phosphocholine cytidylyl-transferases</t>
  </si>
  <si>
    <t>YGR008C</t>
  </si>
  <si>
    <t>STF2</t>
  </si>
  <si>
    <t>YGR009C</t>
  </si>
  <si>
    <t>SEC9</t>
  </si>
  <si>
    <t>t-SNARE protein important for fusion of secretory vesicles with the plasma membrane; similar to but not functionally redundant with Spo20p; SNAP-25 homolog</t>
  </si>
  <si>
    <t>SNARE complex|Sro1p/Sec4p/Sec9p complex</t>
  </si>
  <si>
    <t>YGR010W</t>
  </si>
  <si>
    <t>NMA2</t>
  </si>
  <si>
    <t>Nicotinic acid mononucleotide adenylyltransferase, involved in de novo and salvage synthesis of NAD(+)</t>
  </si>
  <si>
    <t>YGR012W</t>
  </si>
  <si>
    <t>Putative cysteine synthase, localized to the mitochondrial outer membrane</t>
  </si>
  <si>
    <t>YGR013W</t>
  </si>
  <si>
    <t>SNU71</t>
  </si>
  <si>
    <t>Component of U1 snRNP required for mRNA splicing via spliceosome; yeast specific, no metazoan counterpart</t>
  </si>
  <si>
    <t>YGR017W</t>
  </si>
  <si>
    <t>Putative protein of unknown function; green fluorescent protein (GFP)-fusion protein localizes to both the nucleus and the cytoplasm</t>
  </si>
  <si>
    <t>YGR019W</t>
  </si>
  <si>
    <t>UGA1</t>
  </si>
  <si>
    <t>Gamma-aminobutyrate (GABA) transaminase (4-aminobutyrate aminotransferase) involved in the 4-aminobutyrate and glutamate degradation pathways; required for normal oxidative stress tolerance and nitrogen utilization</t>
  </si>
  <si>
    <t>YGR020C</t>
  </si>
  <si>
    <t>VMA7</t>
  </si>
  <si>
    <t>Subunit F of the eight-subunit V1 peripheral membrane domain of vacuolar H+-ATPase (V-ATPase), an electrogenic proton pump found throughout the endomembrane system; required for the V1 domain to assemble onto the vacuolar membrane</t>
  </si>
  <si>
    <t>YGR021W</t>
  </si>
  <si>
    <t>YGR024C</t>
  </si>
  <si>
    <t>THG1</t>
  </si>
  <si>
    <t>tRNAHis guanylyltransferase, adds a guanosine residue to the 5' end of tRNAHis after transcription and RNase P cleavage; couples nuclear division and migration to cell budding and cytokinesis; essential enzyme conserved among eukaryotes</t>
  </si>
  <si>
    <t>YGR027C</t>
  </si>
  <si>
    <t>RPS25A</t>
  </si>
  <si>
    <t>Protein component of the small (40S) ribosomal subunit; nearly identical to Rps25Bp and has similarity to rat S25 ribosomal protein</t>
  </si>
  <si>
    <t>YGR028W</t>
  </si>
  <si>
    <t>MSP1</t>
  </si>
  <si>
    <t>Mitochondrial protein involved in sorting of proteins in the mitochondria; putative membrane-spanning ATPase</t>
  </si>
  <si>
    <t>YGR029W</t>
  </si>
  <si>
    <t>ERV1</t>
  </si>
  <si>
    <t>Flavin-linked sulfhydryl oxidase of the mitochondrial intermembrane space (IMS), oxidizes Mia40p as part of a disulfide relay system that promotes IMS retention of imported proteins; ortholog of human hepatopoietin (ALR)</t>
  </si>
  <si>
    <t>YGR030C</t>
  </si>
  <si>
    <t>POP6</t>
  </si>
  <si>
    <t>YGR031W</t>
  </si>
  <si>
    <t>YGR032W</t>
  </si>
  <si>
    <t>GSC2</t>
  </si>
  <si>
    <t>Catalytic subunit of 1,3-beta-glucan synthase, involved in formation of the inner layer of the spore wall; activity positively regulated by Rho1p and negatively by Smk1p; has similarity to an alternate catalytic subunit, Fks1p (Gsc1p)</t>
  </si>
  <si>
    <t>1,3-beta-glucan synthase complex (Gsc2p/Smk1p)</t>
  </si>
  <si>
    <t>YGR033C</t>
  </si>
  <si>
    <t>TIM21</t>
  </si>
  <si>
    <t>Nonessential subunit of the Translocase of the Inner Mitochondrial membrane (TIM23 complex); interacts with the Translocase of the Outer Mitochondrial membrane (TOM complex) and with respiratory enzymes; may regulate TIM23 complex activity</t>
  </si>
  <si>
    <t>mitochondrial inner membrane presequence translocase complex</t>
  </si>
  <si>
    <t>YGR034W</t>
  </si>
  <si>
    <t>RPL26B</t>
  </si>
  <si>
    <t>Protein component of the large (60S) ribosomal subunit, nearly identical to Rpl26Ap and has similarity to E. coli L24 and rat L26 ribosomal proteins; binds to 5.8S rRNA</t>
  </si>
  <si>
    <t>YGR037C</t>
  </si>
  <si>
    <t>ACB1</t>
  </si>
  <si>
    <t>Acyl-CoA-binding protein, transports newly synthesized acyl-CoA esters from fatty acid synthetase (Fas1p-Fas2p) to acyl-CoA-consuming processes; subject to starvation-induced, Grh1p-mediated unconventional secretion</t>
  </si>
  <si>
    <t>YGR040W</t>
  </si>
  <si>
    <t>KSS1</t>
  </si>
  <si>
    <t>Mitogen-activated protein kinase (MAPK) involved in signal transduction pathways that control filamentous growth and pheromone response; the KSS1 gene is nonfunctional in S288C strains and functional in W303 strains</t>
  </si>
  <si>
    <t>YGR042W</t>
  </si>
  <si>
    <t>Putative protein of unknown function; involved in maintenance of proper telomere length; green fluorescent protein (GFP)-fusion protein localizes to both the cytoplasm and the nucleus</t>
  </si>
  <si>
    <t>YGR043C</t>
  </si>
  <si>
    <t>NQM1</t>
  </si>
  <si>
    <t>Transaldolase of unknown function; transcription is repressed by Mot1p and induced by alpha-factor and during diauxic shift</t>
  </si>
  <si>
    <t>YGR044C</t>
  </si>
  <si>
    <t>RME1</t>
  </si>
  <si>
    <t>Zinc finger protein involved in control of meiosis; prevents meiosis by repressing IME1 expression and promotes mitosis by activating CLN2 expression; directly repressed by a1-alpha2 regulator; mediates cell type control of sporulation</t>
  </si>
  <si>
    <t>YGR047C</t>
  </si>
  <si>
    <t>TFC4</t>
  </si>
  <si>
    <t>One of six subunits of the RNA polymerase III transcription initiation factor complex (TFIIIC); part of the TauA domain of TFIIIC that binds BoxA DNA promoter sites of tRNA and similar genes; has TPR motifs; human homolog is TFIIIC-102</t>
  </si>
  <si>
    <t>YGR048W</t>
  </si>
  <si>
    <t>UFD1</t>
  </si>
  <si>
    <t>Protein that interacts with Cdc48p and Npl4p, involved in recognition of polyubiquitinated proteins and their presentation to the 26S proteasome for degradation; involved in transporting proteins from the ER to the cytosol</t>
  </si>
  <si>
    <t>YGR049W</t>
  </si>
  <si>
    <t>SCM4</t>
  </si>
  <si>
    <t>Potential regulatory effector of CDC4 function, suppresses a temperature-sensitive allele of CDC4, tripartite protein structure in which a charged region separates two uncharged domains, not essential for mitosis or meiosis</t>
  </si>
  <si>
    <t>YGR054W</t>
  </si>
  <si>
    <t>Eukaryotic initiation factor (eIF) 2A; associates specifically with both 40S subunits and 80 S ribosomes, and interacts genetically with both eIF5b and eIF4E; homologous to mammalian eIF2A</t>
  </si>
  <si>
    <t>YGR055W</t>
  </si>
  <si>
    <t>MUP1</t>
  </si>
  <si>
    <t>High affinity methionine permease, integral membrane protein with 13 putative membrane-spanning regions; also involved in cysteine uptake</t>
  </si>
  <si>
    <t>YGR056W</t>
  </si>
  <si>
    <t>RSC1</t>
  </si>
  <si>
    <t>Component of the RSC chromatin remodeling complex; required for expression of mid-late sporulation-specific genes; contains two essential bromodomains, a bromo-adjacent homology (BAH) domain, and an AT hook</t>
  </si>
  <si>
    <t>YGR058W</t>
  </si>
  <si>
    <t>PEF1</t>
  </si>
  <si>
    <t>Penta-EF-hand protein required for polar bud growth and cell wall abscission; binds calcium and zinc with different affinity; localizes to bud site in G1, bud neck in G2</t>
  </si>
  <si>
    <t>YGR061C</t>
  </si>
  <si>
    <t>ADE6</t>
  </si>
  <si>
    <t>Formylglycinamidine-ribonucleotide (FGAM)-synthetase, catalyzes a step in the 'de novo' purine nucleotide biosynthetic pathway</t>
  </si>
  <si>
    <t>YGR063C</t>
  </si>
  <si>
    <t>SPT4</t>
  </si>
  <si>
    <t>Protein involved in the regulating Pol I and Pol II transcription, pre-mRNA processing, kinetochore function, and gene silencing; forms a complex with Spt5p</t>
  </si>
  <si>
    <t>DSIF complex</t>
  </si>
  <si>
    <t>YGR065C</t>
  </si>
  <si>
    <t>VHT1</t>
  </si>
  <si>
    <t>High-affinity plasma membrane H+-biotin (vitamin H) symporter; mutation results in fatty acid auxotrophy; 12 transmembrane domain containing major facilitator subfamily member; mRNA levels negatively regulated by iron deprivation and biotin</t>
  </si>
  <si>
    <t>YGR068C</t>
  </si>
  <si>
    <t>ART5</t>
  </si>
  <si>
    <t>Protein proposed to regulate the endocytosis of plasma membrane proteins by recruiting the ubiquitin ligase Rsp5p to its target in the plasma membrane</t>
  </si>
  <si>
    <t>YGR072W</t>
  </si>
  <si>
    <t>UPF3</t>
  </si>
  <si>
    <t>Component of the nonsense-mediated mRNA decay (NMD) pathway, along with Nam7p and Nmd2p; involved in decay of mRNA containing nonsense codons; involved in telomere maintenance</t>
  </si>
  <si>
    <t>Nonsense-mediated mRNA decay pathway complex</t>
  </si>
  <si>
    <t>YGR074W</t>
  </si>
  <si>
    <t>SMD1</t>
  </si>
  <si>
    <t>Core Sm protein Sm D1; part of heteroheptameric complex (with Smb1p, Smd2p, Smd3p, Sme1p, Smx3p, and Smx2p) that is part of the spliceosomal U1, U2, U4, and U5 snRNPs; homolog of human Sm D1</t>
  </si>
  <si>
    <t>YGR076C</t>
  </si>
  <si>
    <t>MRPL25</t>
  </si>
  <si>
    <t>YGR078C</t>
  </si>
  <si>
    <t>PAC10</t>
  </si>
  <si>
    <t>Part of the heteromeric co-chaperone GimC/prefoldin complex, which promotes efficient protein folding</t>
  </si>
  <si>
    <t>YGR080W</t>
  </si>
  <si>
    <t>TWF1</t>
  </si>
  <si>
    <t>Twinfilin, highly conserved actin monomer-sequestering protein involved in regulation of the cortical actin cytoskeleton, composed of two cofilin-like regions, localizes actin monomers to sites of rapid filament assembly</t>
  </si>
  <si>
    <t>YGR081C</t>
  </si>
  <si>
    <t>SLX9</t>
  </si>
  <si>
    <t>Protein required for pre-rRNA processing; associated with the 90S pre-ribosome and 43S small ribosomal subunit precursor; interacts with U3 snoRNA; deletion mutant has synthetic fitness defect with an sgs1 deletion mutant</t>
  </si>
  <si>
    <t>YGR082W</t>
  </si>
  <si>
    <t>TOM20</t>
  </si>
  <si>
    <t>Component of the TOM (translocase of outer membrane) complex responsible for recognition and initial import steps for all mitochondrially directed proteins; acts as a receptor for incoming precursor proteins</t>
  </si>
  <si>
    <t>mitochondrial outer membrane translocase complex</t>
  </si>
  <si>
    <t>YGR083C</t>
  </si>
  <si>
    <t>GCD2</t>
  </si>
  <si>
    <t>Delta subunit of the translation initiation factor eIF2B, the guanine-nucleotide exchange factor for eIF2; activity subsequently regulated by phosphorylated eIF2; first identified as a negative regulator of GCN4 expression</t>
  </si>
  <si>
    <t>YGR084C</t>
  </si>
  <si>
    <t>MRP13</t>
  </si>
  <si>
    <t>YGR085C</t>
  </si>
  <si>
    <t>RPL11B</t>
  </si>
  <si>
    <t>Protein component of the large (60S) ribosomal subunit, nearly identical to Rpl11Ap; involved in ribosomal assembly; depletion causes degradation of proteins and RNA of the 60S subunit; has similarity to E. coli L5 and rat L11</t>
  </si>
  <si>
    <t>YGR086C</t>
  </si>
  <si>
    <t>PIL1</t>
  </si>
  <si>
    <t>Primary component of eisosomes, which are large immobile cell cortex structures associated with endocytosis; null mutants show activation of Pkc1p/Ypk1p stress resistance pathways; detected in phosphorylated state in mitochondria</t>
  </si>
  <si>
    <t>Eisosome</t>
  </si>
  <si>
    <t>YGR087C</t>
  </si>
  <si>
    <t>PDC6</t>
  </si>
  <si>
    <t>Minor isoform of pyruvate decarboxylase, decarboxylates pyruvate to acetaldehyde, involved in amino acid catabolism; transcription is glucose- and ethanol-dependent, and is strongly induced during sulfur limitation</t>
  </si>
  <si>
    <t>YGR088W</t>
  </si>
  <si>
    <t>CTT1</t>
  </si>
  <si>
    <t>Cytosolic catalase T, has a role in protection from oxidative damage by hydrogen peroxide</t>
  </si>
  <si>
    <t>YGR089W</t>
  </si>
  <si>
    <t>NNF2</t>
  </si>
  <si>
    <t>Protein that exhibits physical and genetic interactions with Rpb8p, which is a subunit of RNA polymerases I, II, and III; computational analysis of large-scale protein-protein interaction data suggests a role in chromosome segregation</t>
  </si>
  <si>
    <t>YGR090W</t>
  </si>
  <si>
    <t>UTP22</t>
  </si>
  <si>
    <t>Possible U3 snoRNP protein involved in maturation of pre-18S rRNA, based on computational analysis of large-scale protein-protein interaction data</t>
  </si>
  <si>
    <t>YGR091W</t>
  </si>
  <si>
    <t>PRP31</t>
  </si>
  <si>
    <t>YGR092W</t>
  </si>
  <si>
    <t>DBF2</t>
  </si>
  <si>
    <t>Ser/Thr kinase involved in transcription and stress response; functions as part of a network of genes in exit from mitosis; localization is cell cycle regulated; activated by Cdc15p during the exit from mitosis</t>
  </si>
  <si>
    <t>Mob1p/Dbf2p complex</t>
  </si>
  <si>
    <t>YGR093W</t>
  </si>
  <si>
    <t>Putative protein of unconfirmed function; green fluorescent protein (GFP)-fusion protein localizes to the nucleus</t>
  </si>
  <si>
    <t>YGR094W</t>
  </si>
  <si>
    <t>VAS1</t>
  </si>
  <si>
    <t>Mitochondrial and cytoplasmic valyl-tRNA synthetase</t>
  </si>
  <si>
    <t>YGR095C</t>
  </si>
  <si>
    <t>RRP46</t>
  </si>
  <si>
    <t>Exosome non-catalytic core component; involved in 3'-5' RNA processing and degradation in both the nucleus and the cytoplasm; has similarity to E. coli RNase PH and to human hRrp46p (EXOSC5)</t>
  </si>
  <si>
    <t>YGR097W</t>
  </si>
  <si>
    <t>ASK10</t>
  </si>
  <si>
    <t>Component of RNA polymerase II holoenzyme, phosphorylated in response to oxidative stress; has a role in destruction of Ssn8p; proposed to function in activation of the glycerol channel Fps1p; paralogous to Rgc1p</t>
  </si>
  <si>
    <t>YGR099W</t>
  </si>
  <si>
    <t>TEL2</t>
  </si>
  <si>
    <t>Essential DNA-binding protein specific to single-stranded yeast telomeric DNA repeats, required for telomere length regulation and telomere position effect</t>
  </si>
  <si>
    <t>YGR100W</t>
  </si>
  <si>
    <t>MDR1</t>
  </si>
  <si>
    <t>Cytoplasmic GTPase-activating protein for Ypt/Rab transport GTPases Ypt6p, Ypt31p and Sec4p; involved in recycling of internalized proteins and regulation of Golgi secretory function</t>
  </si>
  <si>
    <t>YGR102C</t>
  </si>
  <si>
    <t>Subunit of the trimeric GatFAB AmidoTransferase(AdT) complex; involved in the formation of Q-tRNAQ; transposon insertion mutant is salt sensitive and null mutant has growth defects; non-tagged protein is detected in purified mitochondria</t>
  </si>
  <si>
    <t>YGR103W</t>
  </si>
  <si>
    <t>NOP7</t>
  </si>
  <si>
    <t>Component of several different pre-ribosomal particles; forms a complex with Ytm1p and Erb1p that is required for maturation of the large ribosomal subunit; required for exit from G&lt;sub&gt;0&lt;/sub&gt; and the initiation of cell proliferation</t>
  </si>
  <si>
    <t>YGR104C</t>
  </si>
  <si>
    <t>SRB5</t>
  </si>
  <si>
    <t>Subunit of the RNA polymerase II mediator complex; associates with core polymerase subunits to form the RNA polymerase II holoenzyme; essential for transcriptional regulation; involved in telomere maintenance</t>
  </si>
  <si>
    <t>YGR106C</t>
  </si>
  <si>
    <t>VOA1</t>
  </si>
  <si>
    <t>Endoplasmic reticulum protein that functions, together with other assembly factors, in assembly of the V0 sector of the vacuolar ATPase (V-ATPase); null mutation enhances the V-ATPase deficiency of a vma21 mutant impaired in ER retrieval</t>
  </si>
  <si>
    <t>YGR111W</t>
  </si>
  <si>
    <t>Putative protein of unknown function; green fluorescent protein (GFP)-fusion protein localizes to both the cytoplasm and the nucleus</t>
  </si>
  <si>
    <t>YGR112W</t>
  </si>
  <si>
    <t>SHY1</t>
  </si>
  <si>
    <t>Mitochondrial inner membrane protein required for assembly of cytochrome c oxidase (complex IV); associates with complex IV assembly intermediates and complex III/complex IV supercomplexes; similar to human SURF1 involved in Leigh Syndrome</t>
  </si>
  <si>
    <t>YGR113W</t>
  </si>
  <si>
    <t>DAM1</t>
  </si>
  <si>
    <t>Essential subunit of the Dam1 complex (aka DASH complex), couples kinetochores to the force produced by MT depolymerization thereby aiding in chromosome segregation; Ipl1p target for regulating kinetochore-MT attachments</t>
  </si>
  <si>
    <t>YGR116W</t>
  </si>
  <si>
    <t>SPT6</t>
  </si>
  <si>
    <t>Transcription elongation factor required for the maintenance of chromatin structure during transcription in order to inhibit transcription from promoters within the coding region</t>
  </si>
  <si>
    <t>YGR117C</t>
  </si>
  <si>
    <t>Putative protein of unknown function; green fluorescent protein (GFP)-fusion protein localizes to the cytoplasm</t>
  </si>
  <si>
    <t>YGR118W</t>
  </si>
  <si>
    <t>RPS23A</t>
  </si>
  <si>
    <t>Ribosomal protein 28 (rp28) of the small (40S) ribosomal subunit, required for translational accuracy; nearly identical to Rps23Bp and similar to E. coli S12 and rat S23 ribosomal proteins; deletion of both RPS23A and RPS23B is lethal</t>
  </si>
  <si>
    <t>YGR119C</t>
  </si>
  <si>
    <t>NUP57</t>
  </si>
  <si>
    <t>Nucleoporin, essential subunit of the nuclear pore complex (NPC), functions as the organizing center of an NPC subcomplex containing Nsp1p, Nup49p, Nup57p, and Nic96p</t>
  </si>
  <si>
    <t>YGR120C</t>
  </si>
  <si>
    <t>COG2</t>
  </si>
  <si>
    <t>YGR122W</t>
  </si>
  <si>
    <t>Probable ortholog of A. nidulans PalC, which is involved in pH regulation and binds to the ESCRT-III complex; null mutant does not properly process Rim101p and has decreased resistance to rapamycin; GFP-fusion protein is cytoplasmic</t>
  </si>
  <si>
    <t>YGR123C</t>
  </si>
  <si>
    <t>PPT1</t>
  </si>
  <si>
    <t>Protein serine/threonine phosphatase with similarity to human phosphatase PP5; present in both the nucleus and cytoplasm; expressed during logarithmic growth; computational analyses suggest roles in phosphate metabolism and rRNA processing</t>
  </si>
  <si>
    <t>YGR124W</t>
  </si>
  <si>
    <t>ASN2</t>
  </si>
  <si>
    <t>Asparagine synthetase, isozyme of Asn1p; catalyzes the synthesis of L-asparagine from L-aspartate in the asparagine biosynthetic pathway</t>
  </si>
  <si>
    <t>YGR125W</t>
  </si>
  <si>
    <t>Putative protein of unknown function; deletion mutant has decreased rapamycin resistance but normal wormannin resistance; green fluorescent protein (GFP)-fusion protein localizes to the vacuole</t>
  </si>
  <si>
    <t>YGR126W</t>
  </si>
  <si>
    <t>Putative protein of unknown function; green fluorescent protein (GFP)-fusion protein localizes to both the cytoplasm and the nucleus and is induced in response to the DNA-damaging agent MMS</t>
  </si>
  <si>
    <t>YGR127W</t>
  </si>
  <si>
    <t>Putative protein of unknown function; expression is regulated by Msn2p/Msn4p, indicating a possible role in stress response</t>
  </si>
  <si>
    <t>YGR128C</t>
  </si>
  <si>
    <t>UTP8</t>
  </si>
  <si>
    <t>Nucleolar protein required for export of tRNAs from the nucleus; also copurifies with the small subunit (SSU) processome containing the U3 snoRNA that is involved in processing of pre-18S rRNA</t>
  </si>
  <si>
    <t>YGR129W</t>
  </si>
  <si>
    <t>SYF2</t>
  </si>
  <si>
    <t>Member of the NineTeen Complex (NTC) that contains Prp19p and stabilizes U6 snRNA in catalytic forms of the spliceosome containing U2, U5, and U6 snRNAs; isy1 syf2 cells have defective spindles activiating cell cycle arrest</t>
  </si>
  <si>
    <t>YGR130C</t>
  </si>
  <si>
    <t>Putative protein of unknown function; GFP-fusion protein localizes to the cytoplasm; possible component of the eisosome; specifically phosphorylated in vitro by mammalian diphosphoinositol pentakisphosphate (IP7)</t>
  </si>
  <si>
    <t>YGR132C</t>
  </si>
  <si>
    <t>PHB1</t>
  </si>
  <si>
    <t>Subunit of the prohibitin complex (Phb1p-Phb2p), a 1.2 MDa ring-shaped inner mitochondrial membrane chaperone that stabilizes newly synthesized proteins; determinant of replicative life span; involved in mitochondrial segregation</t>
  </si>
  <si>
    <t>prohibitin complex</t>
  </si>
  <si>
    <t>YGR134W</t>
  </si>
  <si>
    <t>CAF130</t>
  </si>
  <si>
    <t>Part of the evolutionarily-conserved CCR4-NOT transcriptional regulatory complex involved in controlling mRNA initiation, elongation, and degradation</t>
  </si>
  <si>
    <t>YGR135W</t>
  </si>
  <si>
    <t>PRE9</t>
  </si>
  <si>
    <t>Alpha 3 subunit of the 20S proteasome, the only nonessential 20S subunit; may be replaced by the alpha 4 subunit (Pre6p) under stress conditions to create a more active proteasomal isoform</t>
  </si>
  <si>
    <t>YGR136W</t>
  </si>
  <si>
    <t>LSB1</t>
  </si>
  <si>
    <t>Protein containing an N-terminal SH3 domain; binds Las17p, which is a homolog of human Wiskott-Aldrich Syndrome protein involved in actin patch assembly and actin polymerization</t>
  </si>
  <si>
    <t>YGR138C</t>
  </si>
  <si>
    <t>TPO2</t>
  </si>
  <si>
    <t>Polyamine transport protein specific for spermine; localizes to the plasma membrane; transcription of TPO2 is regulated by Haa1p; member of the major facilitator superfamily</t>
  </si>
  <si>
    <t>YGR140W</t>
  </si>
  <si>
    <t>CBF2</t>
  </si>
  <si>
    <t>Essential kinetochore protein, component of the CBF3 multisubunit complex that binds to the CDEIII region of the centromere; Cbf2p also binds to the CDEII region possibly forming a different multimeric complex, ubiquitinated in vivo</t>
  </si>
  <si>
    <t>CBF3 complex</t>
  </si>
  <si>
    <t>YGR141W</t>
  </si>
  <si>
    <t>VPS62</t>
  </si>
  <si>
    <t>Vacuolar protein sorting (VPS) protein required for cytoplasm to vacuole targeting of proteins</t>
  </si>
  <si>
    <t>YGR143W</t>
  </si>
  <si>
    <t>SKN1</t>
  </si>
  <si>
    <t>Protein involved in sphingolipid biosynthesis; type II membrane protein with similarity to Kre6p</t>
  </si>
  <si>
    <t>YGR145W</t>
  </si>
  <si>
    <t>ENP2</t>
  </si>
  <si>
    <t>Essential nucleolar protein, required for biogenesis of the small ribosomal subunit; contains WD repeats, interacts with Mpp10p and Bfr2p, and has homology to Spb1p</t>
  </si>
  <si>
    <t>YGR147C</t>
  </si>
  <si>
    <t>NAT2</t>
  </si>
  <si>
    <t>Protein with an apparent role in acetylation of N-terminal methionine residues</t>
  </si>
  <si>
    <t>YGR148C</t>
  </si>
  <si>
    <t>RPL24B</t>
  </si>
  <si>
    <t>Ribosomal protein L30 of the large (60S) ribosomal subunit, nearly identical to Rpl24Ap and has similarity to rat L24 ribosomal protein; not essential for translation but may be required for normal translation rate</t>
  </si>
  <si>
    <t>YGR149W</t>
  </si>
  <si>
    <t>Putative protein of unknown function; predicted to be an integal membrane protein</t>
  </si>
  <si>
    <t>YGR150C</t>
  </si>
  <si>
    <t>Mitochondrial 15s rRNA-binding protein; required for intron removal of COB and COX1 pre-mRNAs; contains pentatricopeptide repeat (PPR) motifs; mutant is respiratory deficient and has defective plasma membrane electron transport</t>
  </si>
  <si>
    <t>YGR152C</t>
  </si>
  <si>
    <t>RSR1</t>
  </si>
  <si>
    <t>GTP-binding protein of the ras superfamily required for bud site selection, morphological changes in response to mating pheromone, and efficient cell fusion; localized to the plasma membrane; significantly similar to mammalian Rap GTPases</t>
  </si>
  <si>
    <t>YGR155W</t>
  </si>
  <si>
    <t>CYS4</t>
  </si>
  <si>
    <t>Cystathionine beta-synthase, catalyzes synthesis of cystathionine from serine and homocysteine, the first committed step in cysteine biosynthesis; responsible for hydrogen sulfide generation; mutations in human ortholog cause homocystinuria</t>
  </si>
  <si>
    <t>YGR156W</t>
  </si>
  <si>
    <t>PTI1</t>
  </si>
  <si>
    <t>Essential protein that is a component of CPF (cleavage and polyadenylation factor); involved in 3' end formation of snoRNA and mRNA; interacts directly with Pta1p; has similarity to mammalian Cleavage-Stimulation Factor CstF-64</t>
  </si>
  <si>
    <t>YGR157W</t>
  </si>
  <si>
    <t>CHO2</t>
  </si>
  <si>
    <t>Phosphatidylethanolamine methyltransferase (PEMT), catalyzes the first step in the conversion of phosphatidylethanolamine to phosphatidylcholine during the methylation pathway of phosphatidylcholine biosynthesis</t>
  </si>
  <si>
    <t>YGR158C</t>
  </si>
  <si>
    <t>MTR3</t>
  </si>
  <si>
    <t>Exosome non-catalytic core component; involved in 3'-5' RNA processing and degradation in both the nucleus and the cytoplasm; has similarity to E. coli RNase PH and to human hMtr3p (EXOSC6)</t>
  </si>
  <si>
    <t>YGR159C</t>
  </si>
  <si>
    <t>NSR1</t>
  </si>
  <si>
    <t>Nucleolar protein that binds nuclear localization sequences, required for pre-rRNA processing and ribosome biogenesis</t>
  </si>
  <si>
    <t>YGR161C</t>
  </si>
  <si>
    <t>RTS3</t>
  </si>
  <si>
    <t>Putative component of the protein phosphatase type 2A complex</t>
  </si>
  <si>
    <t>YGR162W</t>
  </si>
  <si>
    <t>TIF4631</t>
  </si>
  <si>
    <t>Translation initiation factor eIF4G, subunit of the mRNA cap-binding protein complex (eIF4F) that also contains eIF4E (Cdc33p); interacts with Pab1p and with eIF4A (Tif1p); also has a role in biogenesis of the large ribosomal subunit</t>
  </si>
  <si>
    <t>eIF4F</t>
  </si>
  <si>
    <t>YGR163W</t>
  </si>
  <si>
    <t>GTR2</t>
  </si>
  <si>
    <t>Putative GTP binding protein that negatively regulates Ran/Tc4 GTPase cycle; activates transcription; subunit of EGO and GSE complexes; required for sorting of Gap1p; localizes to cytoplasm and to chromatin; homolog of human RagC and RagD</t>
  </si>
  <si>
    <t>YGR165W</t>
  </si>
  <si>
    <t>MRPS35</t>
  </si>
  <si>
    <t>YGR166W</t>
  </si>
  <si>
    <t>KRE11</t>
  </si>
  <si>
    <t>Subunit of TRAPPII, a multimeric guanine nucleotide-exchange factor for Ypt1p; involved in intra-Golgi traffic and the retrograde pathway from the endosome to Golgi; role in cell wall beta-glucan biosynthesis and the stress response</t>
  </si>
  <si>
    <t>YGR167W</t>
  </si>
  <si>
    <t>CLC1</t>
  </si>
  <si>
    <t>Clathrin light chain, subunit of the major coat protein involved in intracellular protein transport and endocytosis; thought to regulate clathrin function; two Clathrin heavy chains (CHC1) form the clathrin triskelion structural component</t>
  </si>
  <si>
    <t>YGR169C</t>
  </si>
  <si>
    <t>PUS6</t>
  </si>
  <si>
    <t>tRNA:pseudouridine synthase, catalyzes the conversion of uridine to pseudouridine at position 31 in cytoplasmic and mitochondrial tRNAs; mutation of Asp168 to Ala abolishes enzyme activity; not essential for viability</t>
  </si>
  <si>
    <t>YGR169C-A</t>
  </si>
  <si>
    <t>YGR170W</t>
  </si>
  <si>
    <t>PSD2</t>
  </si>
  <si>
    <t>Phosphatidylserine decarboxylase of the Golgi and vacuolar membranes, converts phosphatidylserine to phosphatidylethanolamine</t>
  </si>
  <si>
    <t>YGR171C</t>
  </si>
  <si>
    <t>MSM1</t>
  </si>
  <si>
    <t>Mitochondrial methionyl-tRNA synthetase (MetRS), functions as a monomer in mitochondrial protein synthesis; functions similarly to cytoplasmic MetRS although the cytoplasmic form contains a zinc-binding domain not found in Msm1p</t>
  </si>
  <si>
    <t>YGR173W</t>
  </si>
  <si>
    <t>RBG2</t>
  </si>
  <si>
    <t>Protein with a role in translation; forms a complex with Gir2p; has similarity to mammalian developmentally regulated GTP-binding protein</t>
  </si>
  <si>
    <t>YGR174C</t>
  </si>
  <si>
    <t>CBP4</t>
  </si>
  <si>
    <t>Mitochondrial protein required for assembly of ubiquinol cytochrome-c reductase complex (cytochrome bc1 complex); interacts with Cbp3p and function is partially redundant with that of Cbp3p</t>
  </si>
  <si>
    <t>YGR175C</t>
  </si>
  <si>
    <t>ERG1</t>
  </si>
  <si>
    <t>Squalene epoxidase, catalyzes the epoxidation of squalene to 2,3-oxidosqualene; plays an essential role in the ergosterol-biosynthesis pathway and is the specific target of the antifungal drug terbinafine</t>
  </si>
  <si>
    <t>YGR177C</t>
  </si>
  <si>
    <t>ATF2</t>
  </si>
  <si>
    <t>Alcohol acetyltransferase, may play a role in steroid detoxification; forms volatile esters during fermentation, which is important for brewing and winemaking</t>
  </si>
  <si>
    <t>YGR178C</t>
  </si>
  <si>
    <t>PBP1</t>
  </si>
  <si>
    <t>Component of glucose deprivation induced stress granules, involved in P-body-dependent granule assembly; similar to human ataxin-2; interacts with Pab1p to regulate mRNA polyadenylation; interacts with Mkt1p to regulate HO translation</t>
  </si>
  <si>
    <t>Mtk1p/Pbp1p complex</t>
  </si>
  <si>
    <t>YGR179C</t>
  </si>
  <si>
    <t>OKP1</t>
  </si>
  <si>
    <t>Outer kinetochore protein, required for accurate mitotic chromosome segregation; component of the kinetochore sub-complex COMA (Ctf19p, Okp1p, Mcm21p, Ame1p) that functions as a platform for kinetochore assembly</t>
  </si>
  <si>
    <t>YGR180C</t>
  </si>
  <si>
    <t>RNR4</t>
  </si>
  <si>
    <t>Ribonucleotide-diphosphate reductase (RNR), small subunit; the RNR complex catalyzes the rate-limiting step in dNTP synthesis and is regulated by DNA replication and DNA damage checkpoint pathways via localization of the small subunits</t>
  </si>
  <si>
    <t>YGR181W</t>
  </si>
  <si>
    <t>TIM13</t>
  </si>
  <si>
    <t>Mitochondrial intermembrane space protein, forms a complex with Tim8p that delivers a subset of hydrophobic proteins to the TIM22 complex for insertion into the inner membrane</t>
  </si>
  <si>
    <t>Tim8p/Tim13p complex</t>
  </si>
  <si>
    <t>YGR184C</t>
  </si>
  <si>
    <t>UBR1</t>
  </si>
  <si>
    <t>E3 ubiquitin ligase (N-recognin), forms heterodimer with Rad6p to ubiquitinate substrates in the N-end rule pathway; regulates peptide transport via Cup9p ubiquitination; mutation in human UBR1 causes Johansson-Blizzard Syndrome (JBS)</t>
  </si>
  <si>
    <t>YGR185C</t>
  </si>
  <si>
    <t>TYS1</t>
  </si>
  <si>
    <t>Cytoplasmic tyrosyl-tRNA synthetase, required for cytoplasmic protein synthesis; interacts with positions 34 and 35 of the tRNATyr anticodon; mutations in human ortholog YARS are associated with Charcot-Marie-Tooth (CMT) neuropathies</t>
  </si>
  <si>
    <t>YGR186W</t>
  </si>
  <si>
    <t>TFG1</t>
  </si>
  <si>
    <t>TFIIF (Transcription Factor II) largest subunit; involved in both transcription initiation and elongation of RNA polymerase II; homologous to human RAP74</t>
  </si>
  <si>
    <t>YGR187C</t>
  </si>
  <si>
    <t>HGH1</t>
  </si>
  <si>
    <t>Nonessential protein of unknown function; predicted to be involved in ribosome biogenesis; green fluorescent protein (GFP)-fusion protein localizes to the cytoplasm; similar to mammalian BRP16 (Brain protein 16)</t>
  </si>
  <si>
    <t>YGR189C</t>
  </si>
  <si>
    <t>CRH1</t>
  </si>
  <si>
    <t>Chitin transglycosylase that functions in the transfer of chitin to beta(1-6) and beta(1-3) glucans in the cell wall; similar and functionally redundant to Utr2; localizes to sites of polarized growth; expression induced by cell wall stress</t>
  </si>
  <si>
    <t>YGR191W</t>
  </si>
  <si>
    <t>HIP1</t>
  </si>
  <si>
    <t>High-affinity histidine permease, also involved in the transport of manganese ions</t>
  </si>
  <si>
    <t>YGR192C</t>
  </si>
  <si>
    <t>TDH3</t>
  </si>
  <si>
    <t>Glyceraldehyde-3-phosphate dehydrogenase, isozyme 3, involved in glycolysis and gluconeogenesis; tetramer that catalyzes the reaction of glyceraldehyde-3-phosphate to 1,3 bis-phosphoglycerate; detected in the cytoplasm and cell wall</t>
  </si>
  <si>
    <t>YGR193C</t>
  </si>
  <si>
    <t>PDX1</t>
  </si>
  <si>
    <t>Dihydrolipoamide dehydrogenase (E3)-binding protein (E3BP) of the mitochondrial pyruvate dehydrogenase (PDH) complex, plays a structural role in the complex by binding and positioning E3 to the dihydrolipoamide acetyltransferase (E2) core</t>
  </si>
  <si>
    <t>YGR194C</t>
  </si>
  <si>
    <t>XKS1</t>
  </si>
  <si>
    <t>Xylulokinase, converts D-xylulose and ATP to xylulose 5-phosphate and ADP; rate limiting step in fermentation of xylulose; required for xylose fermentation by recombinant S. cerevisiae strains</t>
  </si>
  <si>
    <t>YGR196C</t>
  </si>
  <si>
    <t>FYV8</t>
  </si>
  <si>
    <t>Protein of unknown function, required for survival upon exposure to K1 killer toxin</t>
  </si>
  <si>
    <t>YGR198W</t>
  </si>
  <si>
    <t>YPP1</t>
  </si>
  <si>
    <t>Cargo-transport protein involved in endocytosis; interacts with phosphatidylinositol-4-kinase Stt4; GFP-fusion protein localizes to the cytoplasm; YGR198W is an essential gene</t>
  </si>
  <si>
    <t>YGR199W</t>
  </si>
  <si>
    <t>PMT6</t>
  </si>
  <si>
    <t>Protein O-mannosyltransferase, transfers mannose from dolichyl phosphate-D-mannose to protein serine/threonine residues of secretory proteins; reaction is essential for cell wall rigidity; member of a family of mannosyltransferases</t>
  </si>
  <si>
    <t>YGR200C</t>
  </si>
  <si>
    <t>ELP2</t>
  </si>
  <si>
    <t>Subunit of Elongator complex, which is required for modification of wobble nucleosides in tRNA; target of Kluyveromyces lactis zymocin</t>
  </si>
  <si>
    <t>Elongator complex</t>
  </si>
  <si>
    <t>YGR201C</t>
  </si>
  <si>
    <t>YGR202C</t>
  </si>
  <si>
    <t>PCT1</t>
  </si>
  <si>
    <t>Cholinephosphate cytidylyltransferase, also known as CTP:phosphocholine cytidylyltransferase, rate-determining enzyme of the CDP-choline pathway for phosphatidylcholine synthesis, inhibited by Sec14p, activated upon lipid-binding</t>
  </si>
  <si>
    <t>YGR204W</t>
  </si>
  <si>
    <t>ADE3</t>
  </si>
  <si>
    <t>Cytoplasmic trifunctional enzyme C1-tetrahydrofolate synthase, involved in single carbon metabolism and required for biosynthesis of purines, thymidylate, methionine, and histidine; null mutation causes auxotrophy for adenine and histidine</t>
  </si>
  <si>
    <t>YGR205W</t>
  </si>
  <si>
    <t>ATP-binding protein of unknown function; crystal structure resembles that of E.coli pantothenate kinase and other small kinases</t>
  </si>
  <si>
    <t>YGR206W</t>
  </si>
  <si>
    <t>MVB12</t>
  </si>
  <si>
    <t>ESCRT-I subunit required to stabilize oligomers of the ESCRT-I core complex (Stp22p, Vps28p, Srn2p), which is involved in ubiquitin-dependent sorting of proteins into the endosome; deletion mutant is sensitive to rapamycin and nystatin</t>
  </si>
  <si>
    <t>ESCRT I complex</t>
  </si>
  <si>
    <t>YGR207C</t>
  </si>
  <si>
    <t>Protein that interacts with frataxin (Yfh1p); putative homolog of mammalian electron transfer flavoprotein complex subunit ETF-beta; authentic, non-tagged protein is detected in highly purified mitochondria in high-throughput studies</t>
  </si>
  <si>
    <t>YGR208W</t>
  </si>
  <si>
    <t>SER2</t>
  </si>
  <si>
    <t>Phosphoserine phosphatase of the phosphoglycerate pathway, involved in serine and glycine biosynthesis, expression is regulated by the available nitrogen source</t>
  </si>
  <si>
    <t>YGR209C</t>
  </si>
  <si>
    <t>TRX2</t>
  </si>
  <si>
    <t>Cytoplasmic thioredoxin isoenzyme of the thioredoxin system which protects cells against oxidative and reductive stress, forms LMA1 complex with Pbi2p, acts as a cofactor for Tsa1p, required for ER-Golgi transport and vacuole inheritance</t>
  </si>
  <si>
    <t>YGR210C</t>
  </si>
  <si>
    <t>YGR211W</t>
  </si>
  <si>
    <t>ZPR1</t>
  </si>
  <si>
    <t>Essential protein with two zinc fingers, present in the nucleus of growing cells but relocates to the cytoplasm in starved cells via a process mediated by Cpr1p; binds to translation elongation factor eEF-1 (Tef1p)</t>
  </si>
  <si>
    <t>YGR212W</t>
  </si>
  <si>
    <t>SLI1</t>
  </si>
  <si>
    <t>N-acetyltransferase, confers resistance to the sphingolipid biosynthesis inhibitor myriocin (ISP-1) by converting it into N-acetyl-myriocin, co-operates with Ypk1p in mediating resistance to myriocin</t>
  </si>
  <si>
    <t>YGR214W</t>
  </si>
  <si>
    <t>RPS0A</t>
  </si>
  <si>
    <t>Protein component of the small (40S) ribosomal subunit, nearly identical to Rps0Bp; required for maturation of 18S rRNA along with Rps0Bp; deletion of either RPS0 gene reduces growth rate, deletion of both genes is lethal</t>
  </si>
  <si>
    <t>YGR215W</t>
  </si>
  <si>
    <t>RSM27</t>
  </si>
  <si>
    <t>YGR217W</t>
  </si>
  <si>
    <t>CCH1</t>
  </si>
  <si>
    <t>Voltage-gated high-affinity calcium channel involved in calcium influx in response to some environmental stresses as well as exposure to mating pheromones; interacts and co-localizes with Mid1p, suggesting Cch1p and Mid1p function together</t>
  </si>
  <si>
    <t>YGR218W</t>
  </si>
  <si>
    <t>CRM1</t>
  </si>
  <si>
    <t>Major karyopherin, involved in export of proteins, RNAs, and ribosomal subunits from the nucleus; exportin</t>
  </si>
  <si>
    <t>YGR220C</t>
  </si>
  <si>
    <t>MRPL9</t>
  </si>
  <si>
    <t>YGR222W</t>
  </si>
  <si>
    <t>PET54</t>
  </si>
  <si>
    <t>Mitochondrial inner membrane protein that binds to the 5' UTR of the COX3 mRNA to activate its translation together with Pet122p and Pet494p; also binds to the COX1 Group I intron AI5 beta to facilitate exon ligation during splicing</t>
  </si>
  <si>
    <t>YGR223C</t>
  </si>
  <si>
    <t>HSV2</t>
  </si>
  <si>
    <t>Phosphatidylinositol 3,5-bisphosphate-binding protein, plays a role in micronucleophagy; predicted to fold as a seven-bladed beta-propeller; displays punctate cytoplasmic localization</t>
  </si>
  <si>
    <t>YGR229C</t>
  </si>
  <si>
    <t>SMI1</t>
  </si>
  <si>
    <t>Protein involved in the regulation of cell wall synthesis; proposed to be involved in coordinating cell cycle progression with cell wall integrity</t>
  </si>
  <si>
    <t>YGR231C</t>
  </si>
  <si>
    <t>PHB2</t>
  </si>
  <si>
    <t>YGR232W</t>
  </si>
  <si>
    <t>NAS6</t>
  </si>
  <si>
    <t>Proteasome-interacting protein involved in the assembly of the base subcomplex of the 19S proteasomal regulatory particle (RP); ortholog of human oncoprotein gankyrin, which interacts with the Rb tumor suppressor and CDK4/6</t>
  </si>
  <si>
    <t>YGR233C</t>
  </si>
  <si>
    <t>PHO81</t>
  </si>
  <si>
    <t>Cyclin-dependent kinase (CDK) inhibitor, regulates Pho80p-Pho85p and Pcl7p-Pho85p cyclin-CDK complexes in response to phosphate levels; inhibitory activity for Pho80p-Pho85p requires myo-D-inositol heptakisphosphate (IP7) generated by Vip1p</t>
  </si>
  <si>
    <t>YGR234W</t>
  </si>
  <si>
    <t>YHB1</t>
  </si>
  <si>
    <t>Nitric oxide oxidoreductase, flavohemoglobin involved in nitric oxide detoxification; plays a role in the oxidative and nitrosative stress responses</t>
  </si>
  <si>
    <t>YGR235C</t>
  </si>
  <si>
    <t>YGR237C</t>
  </si>
  <si>
    <t>YGR238C</t>
  </si>
  <si>
    <t>KEL2</t>
  </si>
  <si>
    <t>Protein that functions in a complex with Kel1p to negatively regulate mitotic exit, interacts with Tem1p and Lte1p; localizes to regions of polarized growth; potential Cdc28p substrate</t>
  </si>
  <si>
    <t>Kel1p/Kel2p complex|Kel1p/Kel2p/Lte1p complex</t>
  </si>
  <si>
    <t>YGR240C</t>
  </si>
  <si>
    <t>PFK1</t>
  </si>
  <si>
    <t>Alpha subunit of heterooctameric phosphofructokinase involved in glycolysis, indispensable for anaerobic growth, activated by fructose-2,6-bisphosphate and AMP, mutation inhibits glucose induction of cell cycle-related genes</t>
  </si>
  <si>
    <t>6-phosphofructokinase complex</t>
  </si>
  <si>
    <t>YGR241C</t>
  </si>
  <si>
    <t>YAP1802</t>
  </si>
  <si>
    <t>Protein involved in clathrin cage assembly; binds Pan1p and clathrin; homologous to Yap1801p, member of the AP180 protein family</t>
  </si>
  <si>
    <t>YGR244C</t>
  </si>
  <si>
    <t>LSC2</t>
  </si>
  <si>
    <t>Beta subunit of succinyl-CoA ligase, which is a mitochondrial enzyme of the TCA cycle that catalyzes the nucleotide-dependent conversion of succinyl-CoA to succinate</t>
  </si>
  <si>
    <t>Succinyl-CoA ligase</t>
  </si>
  <si>
    <t>YGR245C</t>
  </si>
  <si>
    <t>SDA1</t>
  </si>
  <si>
    <t>Highly conserved nuclear protein required for actin cytoskeleton organization and passage through Start, plays a critical role in G1 events, binds Nap1p, also involved in 60S ribosome biogenesis</t>
  </si>
  <si>
    <t>YGR246C</t>
  </si>
  <si>
    <t>BRF1</t>
  </si>
  <si>
    <t>TFIIIB B-related factor, one of three subunits of RNA polymerase III transcription initiation factor TFIIIB, binds TFIIIC and TBP and recruits RNA pol III to promoters, amino-terminal half is homologous to TFIIB</t>
  </si>
  <si>
    <t>transcription factor TFIIIB complex</t>
  </si>
  <si>
    <t>YGR248W</t>
  </si>
  <si>
    <t>SOL4</t>
  </si>
  <si>
    <t>6-phosphogluconolactonase with similarity to Sol3p</t>
  </si>
  <si>
    <t>YGR250C</t>
  </si>
  <si>
    <t>Putative RNA binding protein; localizes to stress granules induced by glucose deprivation; interacts with Rbg1p in a two-hybrid</t>
  </si>
  <si>
    <t>YGR251W</t>
  </si>
  <si>
    <t>Essential protein required for maturation of 18S rRNA; green fluorescent protein (GFP)-fusion protein localizes to both the nucleus and the nucleolus</t>
  </si>
  <si>
    <t>YGR252W</t>
  </si>
  <si>
    <t>GCN5</t>
  </si>
  <si>
    <t>Histone acetyltransferase, acetylates N-terminal lysines on histones H2B and H3; catalytic subunit of the ADA and SAGA histone acetyltransferase complexes; founding member of the Gcn5p-related N-acetyltransferase superfamily</t>
  </si>
  <si>
    <t>YGR253C</t>
  </si>
  <si>
    <t>PUP2</t>
  </si>
  <si>
    <t>Alpha 5 subunit of the 20S proteasome involved in ubiquitin-dependent catabolism; human homolog is subunit zeta</t>
  </si>
  <si>
    <t>YGR254W</t>
  </si>
  <si>
    <t>ENO1</t>
  </si>
  <si>
    <t>Enolase I, a phosphopyruvate hydratase that catalyzes the conversion of 2-phosphoglycerate to phosphoenolpyruvate during glycolysis and the reverse reaction during gluconeogenesis; expression is repressed in response to glucose</t>
  </si>
  <si>
    <t>YGR255C</t>
  </si>
  <si>
    <t>COQ6</t>
  </si>
  <si>
    <t>Putative flavin-dependent monooxygenase, involved in ubiquinone (Coenzyme Q) biosynthesis; localizes to the matrix face of the mitochondrial inner membrane in a large complex with other ubiquinone biosynthetic enzymes</t>
  </si>
  <si>
    <t>YGR256W</t>
  </si>
  <si>
    <t>GND2</t>
  </si>
  <si>
    <t>6-phosphogluconate dehydrogenase (decarboxylating), catalyzes an NADPH regenerating reaction in the pentose phosphate pathway; required for growth on D-glucono-delta-lactone</t>
  </si>
  <si>
    <t>YGR258C</t>
  </si>
  <si>
    <t>RAD2</t>
  </si>
  <si>
    <t>Single-stranded DNA endonuclease, cleaves single-stranded DNA during nucleotide excision repair to excise damaged DNA; subunit of Nucleotide Excision Repair Factor 3 (NEF3); homolog of human XPG protein</t>
  </si>
  <si>
    <t>nucleotide-excision repair factor 3 complex</t>
  </si>
  <si>
    <t>YGR260W</t>
  </si>
  <si>
    <t>TNA1</t>
  </si>
  <si>
    <t>High affinity nicotinic acid plasma membrane permease, responsible for uptake of low levels of nicotinic acid; expression of the gene increases in the absence of extracellular nicotinic acid or para-aminobenzoate (PABA)</t>
  </si>
  <si>
    <t>YGR261C</t>
  </si>
  <si>
    <t>APL6</t>
  </si>
  <si>
    <t>Beta3-like subunit of the yeast AP-3 complex; functions in transport of alkaline phosphatase to the vacuole via the alternate pathway; exists in both cytosolic and peripherally associated membrane-bound pools</t>
  </si>
  <si>
    <t>YGR262C</t>
  </si>
  <si>
    <t>BUD32</t>
  </si>
  <si>
    <t>Protein kinase proposed to be involved in bud-site selection, telomere uncapping and elongation, and transcription; component of the EKC/KEOPS protein complex with Kae1p, Cgi121p, Pcc1p, and Gon7p</t>
  </si>
  <si>
    <t>EKC/KEOPS protein complex</t>
  </si>
  <si>
    <t>YGR263C</t>
  </si>
  <si>
    <t>SAY1</t>
  </si>
  <si>
    <t>Sterol deacetylase; component of the sterol acetylation/deacetylation cycle along with Atf2p; integral membrane protein with active site in the ER lumen; green fluorescent protein (GFP)-fusion protein localizes to the endoplasmic reticulum</t>
  </si>
  <si>
    <t>YGR264C</t>
  </si>
  <si>
    <t>MES1</t>
  </si>
  <si>
    <t>Methionyl-tRNA synthetase, forms a complex with glutamyl-tRNA synthetase (Gus1p) and Arc1p, which increases the catalytic efficiency of both tRNA synthetases; also has a role in nuclear export of tRNAs</t>
  </si>
  <si>
    <t>YGR266W</t>
  </si>
  <si>
    <t>Protein of unknown function, predicted to contain a single transmembrane domain; mutant has increased aneuploidy tolerance; localized to both the mitochondrial outer membrane and the plasma membrane</t>
  </si>
  <si>
    <t>YGR267C</t>
  </si>
  <si>
    <t>FOL2</t>
  </si>
  <si>
    <t>GTP-cyclohydrolase I, catalyzes the first step in the folic acid biosynthetic pathway</t>
  </si>
  <si>
    <t>YGR270W</t>
  </si>
  <si>
    <t>YTA7</t>
  </si>
  <si>
    <t>Protein that localizes to chromatin and has a role in regulation of histone gene expression; has a bromodomain-like region that interacts with the N-terminal tail of histone H3, and an ATPase domain; potentially phosphorylated by Cdc28p</t>
  </si>
  <si>
    <t>YGR271C-A</t>
  </si>
  <si>
    <t>EFG1</t>
  </si>
  <si>
    <t>Essential protein required for maturation of 18S rRNA; null mutant is sensitive to hydroxyurea and is delayed in recovering from alpha-factor arrest; green fluorescent protein (GFP)-fusion protein localizes to the nucleolus</t>
  </si>
  <si>
    <t>YGR271W</t>
  </si>
  <si>
    <t>SLH1</t>
  </si>
  <si>
    <t>Putative RNA helicase related to Ski2p, involved in translation inhibition of non-poly(A) mRNAs; required for repressing propagation of dsRNA viruses</t>
  </si>
  <si>
    <t>YGR274C</t>
  </si>
  <si>
    <t>TAF1</t>
  </si>
  <si>
    <t>TFIID subunit (145 kDa), involved in RNA polymerase II transcription initiation; possesses in vitro histone acetyltransferase activity but its role in vivo appears to be minor; involved in promoter binding and G1/S progression</t>
  </si>
  <si>
    <t>YGR275W</t>
  </si>
  <si>
    <t>RTT102</t>
  </si>
  <si>
    <t>Component of both the SWI/SNF and RSC chromatin remodeling complexes, suggested role in chromosome maintenance; possible weak regulator of Ty1 transposition</t>
  </si>
  <si>
    <t>SWI/SNF complex|RSC complex</t>
  </si>
  <si>
    <t>YGR276C</t>
  </si>
  <si>
    <t>RNH70</t>
  </si>
  <si>
    <t>3'-5' exoribonuclease; required for maturation of 3' ends of 5S rRNA and tRNA-Arg3 from dicistronic transcripts</t>
  </si>
  <si>
    <t>YGR277C</t>
  </si>
  <si>
    <t>CAB4</t>
  </si>
  <si>
    <t>Probable pantetheine-phosphate adenylyltransferase (PPAT), which catalyzes the fourth step in the biosynthesis of coenzyme A from pantothenate; null mutant lethality is complemented by E. coli coaD (encoding PPAT); widely conserved</t>
  </si>
  <si>
    <t>YGR278W</t>
  </si>
  <si>
    <t>CWC22</t>
  </si>
  <si>
    <t>Essential protein, component of a complex containing Cef1p, has similarity to S. pombe Cwf22p; putative spliceosomal component, based on computational analysis of large-scale protein-protein interaction data</t>
  </si>
  <si>
    <t>YGR279C</t>
  </si>
  <si>
    <t>SCW4</t>
  </si>
  <si>
    <t>Cell wall protein with similarity to glucanases; scw4 scw10 double mutants exhibit defects in mating</t>
  </si>
  <si>
    <t>YGR280C</t>
  </si>
  <si>
    <t>PXR1</t>
  </si>
  <si>
    <t>Essential protein involved in rRNA and snoRNA maturation; competes with TLC1 RNA for binding to Est2p, suggesting a role in negative regulation of telomerase; human homolog inhibits telomerase; contains a G-patch RNA interacting domain</t>
  </si>
  <si>
    <t>YGR281W</t>
  </si>
  <si>
    <t>YOR1</t>
  </si>
  <si>
    <t>Plasma membrane ATP-binding cassette (ABC) transporter, multidrug transporter mediates export of many different organic anions including oligomycin; similar to human cystic fibrosis transmembrane receptor (CFTR)</t>
  </si>
  <si>
    <t>YGR282C</t>
  </si>
  <si>
    <t>BGL2</t>
  </si>
  <si>
    <t>Endo-beta-1,3-glucanase, major protein of the cell wall, involved in cell wall maintenance</t>
  </si>
  <si>
    <t>YGR283C</t>
  </si>
  <si>
    <t>Protein of unknown function; may interact with ribosomes, based on co-purification experiments; predicted to be involved in ribosome biogenesis; null mutant is resistant to fluconazole; GFP-fusion protein localizes to the nucleolus</t>
  </si>
  <si>
    <t>YGR284C</t>
  </si>
  <si>
    <t>ERV29</t>
  </si>
  <si>
    <t>Protein localized to COPII-coated vesicles, involved in vesicle formation and incorporation of specific secretory cargo</t>
  </si>
  <si>
    <t>YGR285C</t>
  </si>
  <si>
    <t>ZUO1</t>
  </si>
  <si>
    <t>Ribosome-associated chaperone, functions in ribosome biogenesis and, in partnership with Ssz1p and SSb1/2, as a chaperone for nascent polypeptide chains; contains a DnaJ domain and functions as a J-protein partner for Ssb1p and Ssb2p</t>
  </si>
  <si>
    <t>Ribosome-associated complex (RAC)</t>
  </si>
  <si>
    <t>YGR286C</t>
  </si>
  <si>
    <t>BIO2</t>
  </si>
  <si>
    <t>Biotin synthase, catalyzes the conversion of dethiobiotin to biotin, which is the last step of the biotin biosynthesis pathway; complements E. coli bioB mutant</t>
  </si>
  <si>
    <t>YGR295C</t>
  </si>
  <si>
    <t>COS6</t>
  </si>
  <si>
    <t>YGR296W</t>
  </si>
  <si>
    <t>YRF1-3</t>
  </si>
  <si>
    <t>YHL001W</t>
  </si>
  <si>
    <t>RPL14B</t>
  </si>
  <si>
    <t>Protein component of the large (60S) ribosomal subunit, nearly identical to Rpl14Ap and has similarity to rat L14 ribosomal protein</t>
  </si>
  <si>
    <t>YHL002W</t>
  </si>
  <si>
    <t>HSE1</t>
  </si>
  <si>
    <t>Subunit of the endosomal Vps27p-Hse1p complex required for sorting of ubiquitinated membrane proteins into intralumenal vesicles prior to vacuolar degradation, as well as for recycling of Golgi proteins and formation of lumenal membranes</t>
  </si>
  <si>
    <t>Hse1p/Vps27p complex</t>
  </si>
  <si>
    <t>YHL003C</t>
  </si>
  <si>
    <t>LAG1</t>
  </si>
  <si>
    <t>Ceramide synthase component, involved in synthesis of ceramide from C26(acyl)-coenzyme A and dihydrosphingosine or phytosphingosine, functionally equivalent to Lac1p</t>
  </si>
  <si>
    <t>YHL004W</t>
  </si>
  <si>
    <t>MRP4</t>
  </si>
  <si>
    <t>YHL007C</t>
  </si>
  <si>
    <t>STE20</t>
  </si>
  <si>
    <t>Cdc42p-activated signal transducing kinase of the PAK (p21-activated kinase) family; involved in pheromone response, pseudohyphal/invasive growth, vacuole inheritance, down-regulation of sterol uptake; GBB motif binds Ste4p</t>
  </si>
  <si>
    <t>Cdc42p/Ste20p complex</t>
  </si>
  <si>
    <t>YHL009C</t>
  </si>
  <si>
    <t>YAP3</t>
  </si>
  <si>
    <t>Basic leucine zipper (bZIP) transcription factor</t>
  </si>
  <si>
    <t>YHL010C</t>
  </si>
  <si>
    <t>Putative protein of unknown function that is required for growth on ethanol; contains a zinc finger region and has homology to human BRAP2, which is a cytoplasmic protein that binds nuclear localization sequences</t>
  </si>
  <si>
    <t>YHL011C</t>
  </si>
  <si>
    <t>PRS3</t>
  </si>
  <si>
    <t>YHL013C</t>
  </si>
  <si>
    <t>OTU2</t>
  </si>
  <si>
    <t>Protein of unknown function that may interact with ribosomes, based on co-purification experiments; member of the ovarian tumor-like (OTU) superfamily of predicted cysteine proteases; shows cytoplasmic localization</t>
  </si>
  <si>
    <t>YHL014C</t>
  </si>
  <si>
    <t>YLF2</t>
  </si>
  <si>
    <t>Protein of unknown function, has weak similarity to E. coli GTP-binding protein gtp1; the authentic, non-tagged protein is detected in highly purified mitochondria in high-throughput studies</t>
  </si>
  <si>
    <t>YHL015W</t>
  </si>
  <si>
    <t>RPS20</t>
  </si>
  <si>
    <t>Protein component of the small (40S) ribosomal subunit; overproduction suppresses mutations affecting RNA polymerase III-dependent transcription; has similarity to E. coli S10 and rat S20 ribosomal proteins</t>
  </si>
  <si>
    <t>YHL017W</t>
  </si>
  <si>
    <t>Putative protein of unknown function; green fluorescent protein (GFP)-fusion protein co-localizes with clathrin-coated vesicles</t>
  </si>
  <si>
    <t>YHL018W</t>
  </si>
  <si>
    <t>Putative protein of unknown function; green fluorescent protein (GFP)-fusion protein localizes to mitochondria and is induced in response to the DNA-damaging agent MMS</t>
  </si>
  <si>
    <t>YHL019C</t>
  </si>
  <si>
    <t>APM2</t>
  </si>
  <si>
    <t>Protein of unknown function, homologous to the medium chain of mammalian clathrin-associated protein complex; involved in vesicular transport</t>
  </si>
  <si>
    <t>YHL020C</t>
  </si>
  <si>
    <t>OPI1</t>
  </si>
  <si>
    <t>Transcriptional regulator of a variety of genes; phosphorylation by protein kinase A stimulates Opi1p function in negative regulation of phospholipid biosynthetic genes; involved in telomere maintenance</t>
  </si>
  <si>
    <t>YHL021C</t>
  </si>
  <si>
    <t>AIM17</t>
  </si>
  <si>
    <t>Putative protein of unknown function; the authentic, non-tagged protein is detected in highly purified mitochondria in high-throughput studies; null mutant displays reduced frequency of mitochondrial genome loss</t>
  </si>
  <si>
    <t>YHL023C</t>
  </si>
  <si>
    <t>RMD11</t>
  </si>
  <si>
    <t>Component, with Npr2p, of an evolutionarily conserved complex that mediates downregulation of TOR Complex 1 activity in response to amino acid limitation; null mutant displays delayed meiotic DNA replication and double-strand break repair</t>
  </si>
  <si>
    <t>YHL024W</t>
  </si>
  <si>
    <t>RIM4</t>
  </si>
  <si>
    <t>Putative RNA-binding protein required for the expression of early and middle sporulation genes</t>
  </si>
  <si>
    <t>YHL025W</t>
  </si>
  <si>
    <t>SNF6</t>
  </si>
  <si>
    <t>Subunit of the SWI/SNF chromatin remodeling complex involved in transcriptional regulation; functions interdependently in transcriptional activation with Snf2p and Snf5p</t>
  </si>
  <si>
    <t>YHL027W</t>
  </si>
  <si>
    <t>RIM101</t>
  </si>
  <si>
    <t>Transcriptional repressor involved in response to pH and in cell wall construction; required for alkaline pH-stimulated haploid invasive growth and sporulation; activated by proteolytic processing; similar to A. nidulans PacC</t>
  </si>
  <si>
    <t>YHL029C</t>
  </si>
  <si>
    <t>OCA5</t>
  </si>
  <si>
    <t>YHL030W</t>
  </si>
  <si>
    <t>ECM29</t>
  </si>
  <si>
    <t>Major component of the proteasome; tethers the proteasome core particle to the regulatory particle, and enhances the stability of the proteasome</t>
  </si>
  <si>
    <t>YHL031C</t>
  </si>
  <si>
    <t>GOS1</t>
  </si>
  <si>
    <t>v-SNARE protein involved in Golgi transport, homolog of the mammalian protein GOS-28/GS28</t>
  </si>
  <si>
    <t>YHL032C</t>
  </si>
  <si>
    <t>GUT1</t>
  </si>
  <si>
    <t>Glycerol kinase, converts glycerol to glycerol-3-phosphate; glucose repression of expression is mediated by Adr1p and Ino2p-Ino4p; derepression of expression on non-fermentable carbon sources is mediated by Opi1p and Rsf1p</t>
  </si>
  <si>
    <t>YHL033C</t>
  </si>
  <si>
    <t>RPL8A</t>
  </si>
  <si>
    <t>Ribosomal protein L4 of the large (60S) ribosomal subunit, nearly identical to Rpl8Bp and has similarity to rat L7a ribosomal protein; mutation results in decreased amounts of free 60S subunits</t>
  </si>
  <si>
    <t>YHL034C</t>
  </si>
  <si>
    <t>SBP1</t>
  </si>
  <si>
    <t>Putative RNA binding protein; involved in translational repression and found in cytoplasmic P bodies; found associated with small nucleolar RNAs snR10 and snR11</t>
  </si>
  <si>
    <t>YHL035C</t>
  </si>
  <si>
    <t>VMR1</t>
  </si>
  <si>
    <t>Vacuolar membrane protein involved in multiple drug resistance and metal sensitivity; ATP-binding cassette (ABC) family member involved in drug transport; potential Cdc28p substrate; induced under respiratory conditions</t>
  </si>
  <si>
    <t>YHL038C</t>
  </si>
  <si>
    <t>CBP2</t>
  </si>
  <si>
    <t>Mitochondrial protein required for splicing of the group I intron aI5 of the COB pre-mRNA, binds to the RNA to promote splicing; also involved in but not essential for splicing of the COB bI2 intron and the intron in the 21S rRNA gene</t>
  </si>
  <si>
    <t>YHL039W</t>
  </si>
  <si>
    <t>Probable lysine methyltransferase involved in the monomethylation of eEF1A (Tef1p/Tef2p); SET-domain family member; predicted involvement in ribosome biogenesis; green fluorescent protein (GFP)-fusion protein localizes to the cytoplasm</t>
  </si>
  <si>
    <t>YHL047C</t>
  </si>
  <si>
    <t>ARN2</t>
  </si>
  <si>
    <t>Transporter, member of the ARN family of transporters that specifically recognize siderophore-iron chelates; responsible for uptake of iron bound to the siderophore triacetylfusarinine C</t>
  </si>
  <si>
    <t>YHL048W</t>
  </si>
  <si>
    <t>COS8</t>
  </si>
  <si>
    <t>Nuclear membrane protein, member of the DUP380 subfamily of conserved, often subtelomerically-encoded proteins; regulation suggests a potential role in the unfolded protein response</t>
  </si>
  <si>
    <t>YHL049C</t>
  </si>
  <si>
    <t>YHL050C</t>
  </si>
  <si>
    <t>Putative protein of unknown function, potential Cdc28p substrate</t>
  </si>
  <si>
    <t>YHR001W</t>
  </si>
  <si>
    <t>OSH7</t>
  </si>
  <si>
    <t>YHR001W-A</t>
  </si>
  <si>
    <t>QCR10</t>
  </si>
  <si>
    <t>Subunit of the ubiqunol-cytochrome c oxidoreductase complex which includes Cobp, Rip1p, Cyt1p, Cor1p, Qcr2p, Qcr6p, Qcr7p, Qcr8p, Qcr9p, and Qcr10p and comprises part of the mitochondrial respiratory chain</t>
  </si>
  <si>
    <t>YHR003C</t>
  </si>
  <si>
    <t>YHR005C</t>
  </si>
  <si>
    <t>GPA1</t>
  </si>
  <si>
    <t>GTP-binding alpha subunit of the heterotrimeric G protein that couples to pheromone receptors; negatively regulates the mating pathway by sequestering G(beta)gamma and by triggering an adaptive response; activates Vps34p at the endosome</t>
  </si>
  <si>
    <t>heterotrimeric G-protein complex</t>
  </si>
  <si>
    <t>YHR005C-A</t>
  </si>
  <si>
    <t>TIM10</t>
  </si>
  <si>
    <t>Essential protein of the mitochondrial intermembrane space, forms a complex with Tim9p (TIM10 complex) that delivers hydrophobic proteins to the TIM22 complex for insertion into the inner membrane</t>
  </si>
  <si>
    <t>YHR006W</t>
  </si>
  <si>
    <t>STP2</t>
  </si>
  <si>
    <t>Transcription factor, activated by proteolytic processing in response to signals from the SPS sensor system for external amino acids; activates transcription of amino acid permease genes</t>
  </si>
  <si>
    <t>YHR007C</t>
  </si>
  <si>
    <t>ERG11</t>
  </si>
  <si>
    <t>Lanosterol 14-alpha-demethylase, catalyzes the C-14 demethylation of lanosterol to form 4,4''-dimethyl cholesta-8,14,24-triene-3-beta-ol in the ergosterol biosynthesis pathway; member of the cytochrome P450 family</t>
  </si>
  <si>
    <t>YHR008C</t>
  </si>
  <si>
    <t>SOD2</t>
  </si>
  <si>
    <t>Mitochondrial superoxide dismutase, protects cells against oxygen toxicity; phosphorylated</t>
  </si>
  <si>
    <t>YHR009C</t>
  </si>
  <si>
    <t>Putative protein of unknown function; not an essential gene</t>
  </si>
  <si>
    <t>YHR010W</t>
  </si>
  <si>
    <t>RPL27A</t>
  </si>
  <si>
    <t>Protein component of the large (60S) ribosomal subunit, nearly identical to Rpl27Bp and has similarity to rat L27 ribosomal protein</t>
  </si>
  <si>
    <t>YHR011W</t>
  </si>
  <si>
    <t>DIA4</t>
  </si>
  <si>
    <t>Probable mitochondrial seryl-tRNA synthetase, mutant displays increased invasive and pseudohyphal growth</t>
  </si>
  <si>
    <t>YHR012W</t>
  </si>
  <si>
    <t>VPS29</t>
  </si>
  <si>
    <t>Endosomal protein that is a subunit of the membrane-associated retromer complex essential for endosome-to-Golgi retrograde transport; forms a subcomplex with Vps35p and Vps26p that selects cargo proteins for endosome-to-Golgi retrieval</t>
  </si>
  <si>
    <t>retromer complex</t>
  </si>
  <si>
    <t>YHR013C</t>
  </si>
  <si>
    <t>ARD1</t>
  </si>
  <si>
    <t>Subunit of N-terminal acetyltransferase NatA (Nat1p, Ard1p, Nat5p); acetylates many proteins and thus affects telomeric silencing, cell cycle, heat-shock resistance, mating, and sporulation; human Ard1p levels are elevated in cancer cells</t>
  </si>
  <si>
    <t>YHR015W</t>
  </si>
  <si>
    <t>MIP6</t>
  </si>
  <si>
    <t>Putative RNA-binding protein, interacts with Mex67p, which is a component of the nuclear pore involved in nuclear mRNA export</t>
  </si>
  <si>
    <t>YHR016C</t>
  </si>
  <si>
    <t>YSC84</t>
  </si>
  <si>
    <t>Actin-binding protein involved in bundling of actin filaments and endocytosis of actin cortical patches; activity stimulated by Las17p; contains SH3 domain similar to Rvs167p</t>
  </si>
  <si>
    <t>YHR017W</t>
  </si>
  <si>
    <t>YSC83</t>
  </si>
  <si>
    <t>Non-essential mitochondrial protein of unknown function; mRNA induced during meiosis, peaking between mid to late prophase of meiosis I; similar to S. douglasii YSD83</t>
  </si>
  <si>
    <t>YHR018C</t>
  </si>
  <si>
    <t>ARG4</t>
  </si>
  <si>
    <t>Argininosuccinate lyase, catalyzes the final step in the arginine biosynthesis pathway</t>
  </si>
  <si>
    <t>YHR019C</t>
  </si>
  <si>
    <t>DED81</t>
  </si>
  <si>
    <t>Cytosolic asparaginyl-tRNA synthetase, required for protein synthesis, catalyzes the specific attachment of asparagine to its cognate tRNA</t>
  </si>
  <si>
    <t>YHR020W</t>
  </si>
  <si>
    <t>Protein of unknown function that may interact with ribosomes, based on co-purification experiments; has similarity to proline-tRNA ligase; YHR020W is an essential gene</t>
  </si>
  <si>
    <t>YHR021C</t>
  </si>
  <si>
    <t>RPS27B</t>
  </si>
  <si>
    <t>Protein component of the small (40S) ribosomal subunit; nearly identical to Rps27Ap and has similarity to rat S27 ribosomal protein</t>
  </si>
  <si>
    <t>YHR023W</t>
  </si>
  <si>
    <t>MYO1</t>
  </si>
  <si>
    <t>Type II myosin heavy chain, required for wild-type cytokinesis and cell separation; localizes to the actomyosin ring; binds to myosin light chains Mlc1p and Mlc2p through its IQ1 and IQ2 motifs respectively</t>
  </si>
  <si>
    <t>YHR024C</t>
  </si>
  <si>
    <t>MAS2</t>
  </si>
  <si>
    <t>Larger subunit of the mitochondrial processing protease (MPP), essential processing enzyme that cleaves the N-terminal targeting sequences from mitochondrially imported proteins</t>
  </si>
  <si>
    <t>mitochondrial processing peptidase complex</t>
  </si>
  <si>
    <t>YHR025W</t>
  </si>
  <si>
    <t>THR1</t>
  </si>
  <si>
    <t>Homoserine kinase, conserved protein required for threonine biosynthesis; expression is regulated by the GCN4-mediated general amino acid control pathway</t>
  </si>
  <si>
    <t>YHR027C</t>
  </si>
  <si>
    <t>RPN1</t>
  </si>
  <si>
    <t>Non-ATPase base subunit of the 19S regulatory particle of the 26S proteasome; may participate in the recognition of several ligands of the proteasome; contains a leucine-rich repeat (LRR) domain, a site for protein-protein interactions</t>
  </si>
  <si>
    <t>YHR028C</t>
  </si>
  <si>
    <t>DAP2</t>
  </si>
  <si>
    <t>Dipeptidyl aminopeptidase, synthesized as a glycosylated precursor; localizes to the vacuolar membrane; similar to Ste13p</t>
  </si>
  <si>
    <t>YHR029C</t>
  </si>
  <si>
    <t>YHI9</t>
  </si>
  <si>
    <t>Protein of unknown function; null mutant is defective in unfolded protein response; possibly involved in a membrane regulation metabolic pathway; member of the PhzF superfamily, though most likely not involved in phenazine production</t>
  </si>
  <si>
    <t>YHR030C</t>
  </si>
  <si>
    <t>SLT2</t>
  </si>
  <si>
    <t>Serine/threonine MAP kinase involved in regulating the maintenance of cell wall integrity, progression through the cell cycle, and nuclear mRNA retention in heat shock; regulated by the PKC1-mediated signaling pathway</t>
  </si>
  <si>
    <t>YHR033W</t>
  </si>
  <si>
    <t>Putative protein of unknown function; epitope-tagged protein localizes to the cytoplasm</t>
  </si>
  <si>
    <t>YHR034C</t>
  </si>
  <si>
    <t>PIH1</t>
  </si>
  <si>
    <t>Protein of unresolved function; may function in protein folding and/or rRNA processing, interacts with a chaperone (Hsp82p), two chromatin remodeling factors (Rvb1p, Rvb2p) and two rRNA processing factors (Rrp43p, Nop58p)</t>
  </si>
  <si>
    <t>YHR036W</t>
  </si>
  <si>
    <t>BRL1</t>
  </si>
  <si>
    <t>Essential nuclear envelope integral membrane protein identified as a suppressor of a conditional mutation in the major karyopherin, CRM1; homologous to and interacts with Brr6p, a nuclear envelope protein involved in nuclear export</t>
  </si>
  <si>
    <t>YHR037W</t>
  </si>
  <si>
    <t>PUT2</t>
  </si>
  <si>
    <t>Delta-1-pyrroline-5-carboxylate dehydrogenase, nuclear-encoded mitochondrial protein involved in utilization of proline as sole nitrogen source; deficiency of the human homolog causes HPII, an autosomal recessive inborn error of metabolism</t>
  </si>
  <si>
    <t>YHR038W</t>
  </si>
  <si>
    <t>RRF1</t>
  </si>
  <si>
    <t>Mitochondrial ribosome recycling factor, essential for mitochondrial protein synthesis and for the maintenance of the respiratory function of mitochondria</t>
  </si>
  <si>
    <t>YHR039C</t>
  </si>
  <si>
    <t>MSC7</t>
  </si>
  <si>
    <t>Protein of unknown function, green fluorescent protein (GFP)-fusion protein localizes to the endoplasmic reticulum; msc7 mutants are defective in directing meiotic recombination events to homologous chromatids</t>
  </si>
  <si>
    <t>YHR039C-A</t>
  </si>
  <si>
    <t>VMA10</t>
  </si>
  <si>
    <t>Subunit G of the eight-subunit V1 peripheral membrane domain of the vacuolar H+-ATPase (V-ATPase), an electrogenic proton pump found throughout the endomembrane system; involved in vacuolar acidification</t>
  </si>
  <si>
    <t>YHR040W</t>
  </si>
  <si>
    <t>BCD1</t>
  </si>
  <si>
    <t>Essential protein required for the accumulation of box C/D snoRNA</t>
  </si>
  <si>
    <t>YHR041C</t>
  </si>
  <si>
    <t>SRB2</t>
  </si>
  <si>
    <t>Subunit of the RNA polymerase II mediator complex; associates with core polymerase subunits to form the RNA polymerase II holoenzyme; general transcription factor involved in telomere maintenance</t>
  </si>
  <si>
    <t>YHR042W</t>
  </si>
  <si>
    <t>NCP1</t>
  </si>
  <si>
    <t>NADP-cytochrome P450 reductase; involved in ergosterol biosynthesis; associated and coordinately regulated with Erg11p</t>
  </si>
  <si>
    <t>YHR043C</t>
  </si>
  <si>
    <t>DOG2</t>
  </si>
  <si>
    <t>2-deoxyglucose-6-phosphate phosphatase, member of a family of low molecular weight phosphatases, similar to Dog1p, induced by oxidative and osmotic stress, confers 2-deoxyglucose resistance when overexpressed</t>
  </si>
  <si>
    <t>YHR044C</t>
  </si>
  <si>
    <t>DOG1</t>
  </si>
  <si>
    <t>2-deoxyglucose-6-phosphate phosphatase, similar to Dog2p, member of a family of low molecular weight phosphatases; confers 2-deoxyglucose resistance when overexpressed, in vivo substrate has not yet been identified</t>
  </si>
  <si>
    <t>YHR045W</t>
  </si>
  <si>
    <t>Putative protein of unknown function; possible role in iron metabolism and/or amino acid and carbohydrate metabolism; green fluorescent protein (GFP)-fusion protein localizes to the endoplasmic reticulum</t>
  </si>
  <si>
    <t>YHR046C</t>
  </si>
  <si>
    <t>INM1</t>
  </si>
  <si>
    <t>Inositol monophosphatase, involved in biosynthesis of inositol and in phosphoinositide second messenger signaling; INM1 expression increases in the presence of inositol and decreases upon exposure to antibipolar drugs lithium and valproate</t>
  </si>
  <si>
    <t>YHR047C</t>
  </si>
  <si>
    <t>AAP1</t>
  </si>
  <si>
    <t>Arginine/alanine aminopeptidase, overproduction stimulates glycogen accumulation</t>
  </si>
  <si>
    <t>YHR049W</t>
  </si>
  <si>
    <t>FSH1</t>
  </si>
  <si>
    <t>Putative serine hydrolase that localizes to both the nucleus and cytoplasm; sequence is similar to S. cerevisiae Fsh2p and Fsh3p and the human candidate tumor suppressor OVCA2</t>
  </si>
  <si>
    <t>YHR051W</t>
  </si>
  <si>
    <t>COX6</t>
  </si>
  <si>
    <t>Subunit VI of cytochrome c oxidase, which is the terminal member of the mitochondrial inner membrane electron transport chain; expression is regulated by oxygen levels</t>
  </si>
  <si>
    <t>YHR052W</t>
  </si>
  <si>
    <t>CIC1</t>
  </si>
  <si>
    <t>Essential protein that interacts with proteasome components and has a potential role in proteasome substrate specificity; also copurifies with 66S pre-ribosomal particles</t>
  </si>
  <si>
    <t>YHR053C</t>
  </si>
  <si>
    <t>CUP1-1</t>
  </si>
  <si>
    <t>Metallothionein, binds copper and mediates resistance to high concentrations of copper and cadmium; locus is variably amplified in different strains, with two copies, CUP1-1 and CUP1-2, in the genomic sequence reference strain S288C</t>
  </si>
  <si>
    <t>YHR054C</t>
  </si>
  <si>
    <t>YHR055C</t>
  </si>
  <si>
    <t>CUP1-2</t>
  </si>
  <si>
    <t>YHR056C</t>
  </si>
  <si>
    <t>RSC30</t>
  </si>
  <si>
    <t>Component of the RSC chromatin remodeling complex; non-essential gene required for regulation of ribosomal protein genes and the cell wall/stress response; highly similar to Rsc3p; null mutants are osmosensitive</t>
  </si>
  <si>
    <t>YHR057C</t>
  </si>
  <si>
    <t>CPR2</t>
  </si>
  <si>
    <t>YHR058C</t>
  </si>
  <si>
    <t>MED6</t>
  </si>
  <si>
    <t>YHR059W</t>
  </si>
  <si>
    <t>FYV4</t>
  </si>
  <si>
    <t>YHR060W</t>
  </si>
  <si>
    <t>VMA22</t>
  </si>
  <si>
    <t>Peripheral membrane protein that is required for vacuolar H+-ATPase (V-ATPase) function, although not an actual component of the V-ATPase complex; functions in the assembly of the V-ATPase; localized to the yeast endoplasmic reticulum (ER)</t>
  </si>
  <si>
    <t>ER V-ATPase assembly complex</t>
  </si>
  <si>
    <t>YHR062C</t>
  </si>
  <si>
    <t>RPP1</t>
  </si>
  <si>
    <t>YHR063C</t>
  </si>
  <si>
    <t>PAN5</t>
  </si>
  <si>
    <t>2-dehydropantoate 2-reductase, part of the pantothenic acid pathway, structurally homologous to E. coli panE</t>
  </si>
  <si>
    <t>YHR064C</t>
  </si>
  <si>
    <t>SSZ1</t>
  </si>
  <si>
    <t>Hsp70 protein that interacts with Zuo1p (a DnaJ homolog) to form a ribosome-associated complex that binds the ribosome via the Zuo1p subunit; also involved in pleiotropic drug resistance via sequential activation of PDR1 and PDR5; binds ATP</t>
  </si>
  <si>
    <t>YHR065C</t>
  </si>
  <si>
    <t>RRP3</t>
  </si>
  <si>
    <t>Protein involved in rRNA processing; required for maturation of the 35S primary transcript of pre-rRNA and for cleavage leading to mature 18S rRNA; homologous to eIF-4a, which is a DEAD box RNA-dependent ATPase with helicase activity</t>
  </si>
  <si>
    <t>YHR066W</t>
  </si>
  <si>
    <t>SSF1</t>
  </si>
  <si>
    <t>Constituent of 66S pre-ribosomal particles, required for ribosomal large subunit maturation; functionally redundant with Ssf2p; member of the Brix family</t>
  </si>
  <si>
    <t>YHR067W</t>
  </si>
  <si>
    <t>HTD2</t>
  </si>
  <si>
    <t>Mitochondrial 3-hydroxyacyl-thioester dehydratase involved in fatty acid biosynthesis, required for respiratory growth and for normal mitochondrial morphology</t>
  </si>
  <si>
    <t>YHR068W</t>
  </si>
  <si>
    <t>DYS1</t>
  </si>
  <si>
    <t>Deoxyhypusine synthase, catalyzes formation of deoxyhypusine, the first step in hypusine biosynthesis; triggers posttranslational hypusination of translation elongation factor eIF-5A and regulates its intracellular levels; tetrameric</t>
  </si>
  <si>
    <t>YHR069C</t>
  </si>
  <si>
    <t>RRP4</t>
  </si>
  <si>
    <t>Exosome non-catalytic core component; involved in 3'-5' RNA processing and degradation in both the nucleus and the cytoplasm; predicted to contain RNA binding domains; has similarity to human hRrp4p (EXOSC2)</t>
  </si>
  <si>
    <t>YHR070W</t>
  </si>
  <si>
    <t>TRM5</t>
  </si>
  <si>
    <t>tRNA(m(1)G37)methyltransferase, methylates a tRNA base adjacent to the anticodon that has a role in prevention of frameshifting; highly conserved across Archaea, Bacteria, and Eukarya</t>
  </si>
  <si>
    <t>YHR072W</t>
  </si>
  <si>
    <t>ERG7</t>
  </si>
  <si>
    <t>Lanosterol synthase, an essential enzyme that catalyzes the cyclization of squalene 2,3-epoxide, a step in ergosterol biosynthesis</t>
  </si>
  <si>
    <t>YHR072W-A</t>
  </si>
  <si>
    <t>NOP10</t>
  </si>
  <si>
    <t>Constituent of small nucleolar ribonucleoprotein particles containing H/ACA-type snoRNAs, which are required for pseudouridylation and processing of pre-18S rRNA</t>
  </si>
  <si>
    <t>YHR073W</t>
  </si>
  <si>
    <t>OSH3</t>
  </si>
  <si>
    <t>YHR074W</t>
  </si>
  <si>
    <t>QNS1</t>
  </si>
  <si>
    <t>Glutamine-dependent NAD(+) synthetase, essential for the formation of NAD(+) from nicotinic acid adenine dinucleotide</t>
  </si>
  <si>
    <t>YHR075C</t>
  </si>
  <si>
    <t>PPE1</t>
  </si>
  <si>
    <t>Protein with carboxyl methyl esterase activity that may have a role in demethylation of the phosphoprotein phosphatase catalytic subunit; also identified as a small subunit mitochondrial ribosomal protein</t>
  </si>
  <si>
    <t>YHR076W</t>
  </si>
  <si>
    <t>PTC7</t>
  </si>
  <si>
    <t>Type 2C protein phosphatase (PP2C); alternatively spliced to create two mRNA isoforms; protein from spliced form localizes to the mitochondria while the one from the unspliced form is localized to the nuclear envelope</t>
  </si>
  <si>
    <t>YHR077C</t>
  </si>
  <si>
    <t>NMD2</t>
  </si>
  <si>
    <t>Protein involved in the nonsense-mediated mRNA decay (NMD) pathway; interacts with Nam7p and Upf3p; involved in telomere maintenance</t>
  </si>
  <si>
    <t>YHR079C</t>
  </si>
  <si>
    <t>IRE1</t>
  </si>
  <si>
    <t>Serine-threonine kinase and endoribonuclease; transmembrane protein that mediates the unfolded protein response (UPR) by regulating Hac1p synthesis through HAC1 mRNA splicing; Kar2p binds inactive Ire1p and releases from it upon ER stress</t>
  </si>
  <si>
    <t>YHR080C</t>
  </si>
  <si>
    <t>Protein of unknown function that may interact with ribosomes, based on co-purification experiments; the authentic, non-tagged protein is detected in highly purified mitochondria in high-throughput studies</t>
  </si>
  <si>
    <t>YHR081W</t>
  </si>
  <si>
    <t>LRP1</t>
  </si>
  <si>
    <t>Nuclear exosome-associated nucleic acid binding protein; involved in RNA processing, surveillance, degradation, tethering, and export; homolog of mammalian nuclear matrix protein C1D involved in regulation of DNA repair and recombination</t>
  </si>
  <si>
    <t>Nuclear exosome complex</t>
  </si>
  <si>
    <t>YHR082C</t>
  </si>
  <si>
    <t>KSP1</t>
  </si>
  <si>
    <t>Ser/thr protein kinase; nuclear translocation required for haploid filamentous growth; regulates filamentous growth induced nuclear translocation of Bcy1p, Fus3p, and Sks1p; overproduction causes allele-specific suppression of prp20-10</t>
  </si>
  <si>
    <t>YHR084W</t>
  </si>
  <si>
    <t>STE12</t>
  </si>
  <si>
    <t>Transcription factor that is activated by a MAP kinase signaling cascade, activates genes involved in mating or pseudohyphal/invasive growth pathways; cooperates with Tec1p transcription factor to regulate genes specific for invasive growth</t>
  </si>
  <si>
    <t>YHR085W</t>
  </si>
  <si>
    <t>IPI1</t>
  </si>
  <si>
    <t>Essential component of the Rix1 complex (with Rix1p and Ipi3p) that is required for processing of ITS2 sequences from 35S pre-rRNA; Rix1 complex associates with Mdn1p in pre-60S ribosomal particles</t>
  </si>
  <si>
    <t>Rix1p complex</t>
  </si>
  <si>
    <t>YHR086W</t>
  </si>
  <si>
    <t>NAM8</t>
  </si>
  <si>
    <t>RNA binding protein, component of the U1 snRNP protein; mutants are defective in meiotic recombination and in formation of viable spores, involved in the formation of DSBs through meiosis-specific splicing of MER2 pre-mRNA</t>
  </si>
  <si>
    <t>YHR087W</t>
  </si>
  <si>
    <t>RTC3</t>
  </si>
  <si>
    <t>Protein of unknown function involved in RNA metabolism; has structural similarity to SBDS, the human protein mutated in Shwachman-Diamond Syndrome (the yeast SBDS ortholog = SDO1); null mutation suppresses cdc13-1 temperature sensitivity</t>
  </si>
  <si>
    <t>YHR088W</t>
  </si>
  <si>
    <t>RPF1</t>
  </si>
  <si>
    <t>Nucleolar protein involved in the assembly and export of the large ribosomal subunit; constituent of 66S pre-ribosomal particles; contains a sigma(70)-like motif, which is thought to bind RNA</t>
  </si>
  <si>
    <t>YHR089C</t>
  </si>
  <si>
    <t>GAR1</t>
  </si>
  <si>
    <t>Protein component of the H/ACA snoRNP pseudouridylase complex, involved in the modification and cleavage of the 18S pre-rRNA</t>
  </si>
  <si>
    <t>YHR090C</t>
  </si>
  <si>
    <t>YNG2</t>
  </si>
  <si>
    <t>Subunit of the NuA4 histone acetyltransferase complex that acetylates histone H4 and H2A; has similarity to the human tumor suppressor ING1 and its isoforms ING4 and ING5</t>
  </si>
  <si>
    <t>YHR091C</t>
  </si>
  <si>
    <t>MSR1</t>
  </si>
  <si>
    <t>Mitochondrial arginyl-tRNA synthetase</t>
  </si>
  <si>
    <t>YHR092C</t>
  </si>
  <si>
    <t>HXT4</t>
  </si>
  <si>
    <t>High-affinity glucose transporter of the major facilitator superfamily, expression is induced by low levels of glucose and repressed by high levels of glucose</t>
  </si>
  <si>
    <t>YHR094C</t>
  </si>
  <si>
    <t>HXT1</t>
  </si>
  <si>
    <t>Low-affinity glucose transporter of the major facilitator superfamily, expression is induced by Hxk2p in the presence of glucose and repressed by Rgt1p when glucose is limiting</t>
  </si>
  <si>
    <t>YHR096C</t>
  </si>
  <si>
    <t>HXT5</t>
  </si>
  <si>
    <t>Hexose transporter with moderate affinity for glucose, induced in the presence of non-fermentable carbon sources, induced by a decrease in growth rate, contains an extended N-terminal domain relative to other HXTs</t>
  </si>
  <si>
    <t>YHR097C</t>
  </si>
  <si>
    <t>Putative protein of unknown function; green fluorescent protein (GFP)-fusion protein localizes to the cytoplasm and the nucleus</t>
  </si>
  <si>
    <t>YHR098C</t>
  </si>
  <si>
    <t>SFB3</t>
  </si>
  <si>
    <t>Component of the Sec23p-Sfb3p heterodimer of the COPII vesicle coat, required for cargo selection during vesicle formation in ER to Golgi transport; homologous to Sec24p and Sfb2p</t>
  </si>
  <si>
    <t>Sfb3p/Sec23p complex</t>
  </si>
  <si>
    <t>YHR099W</t>
  </si>
  <si>
    <t>TRA1</t>
  </si>
  <si>
    <t>Subunit of SAGA and NuA4 histone acetyltransferase complexes; interacts with acidic activators (e.g., Gal4p) which leads to transcription activation; similar to human TRRAP, which is a cofactor for c-Myc mediated oncogenic transformation</t>
  </si>
  <si>
    <t>NuA4 histone acetyltransferase complex|SAGA complex|SLIK (SAGA-like) complex</t>
  </si>
  <si>
    <t>YHR100C</t>
  </si>
  <si>
    <t>GEP4</t>
  </si>
  <si>
    <t>Mitochondrial phosphatidylglycerophosphatase (PGP phosphatase), dephosphorylates phosphatidylglycerolphosphate to generate phosphatidylglycerol, an essential step during cardiolipin biosynthesis; null mutant is sensitive to tunicamycin, DTT</t>
  </si>
  <si>
    <t>YHR101C</t>
  </si>
  <si>
    <t>BIG1</t>
  </si>
  <si>
    <t>Integral membrane protein of the endoplasmic reticulum, required for normal content of cell wall beta-1,6-glucan</t>
  </si>
  <si>
    <t>YHR102W</t>
  </si>
  <si>
    <t>KIC1</t>
  </si>
  <si>
    <t>Protein kinase of the PAK/Ste20 kinase family, required for cell integrity possibly through regulating 1,6-beta-glucan levels in the wall; physically interacts with Cdc31p (centrin), which is a component of the spindle pole body</t>
  </si>
  <si>
    <t>Hym1p/Kic1p/Sog2p complex</t>
  </si>
  <si>
    <t>YHR103W</t>
  </si>
  <si>
    <t>SBE22</t>
  </si>
  <si>
    <t>Protein involved in the transport of cell wall components from the Golgi to the cell surface; similar in structure and functionally redundant with Sbe2p; involved in bud growth</t>
  </si>
  <si>
    <t>YHR104W</t>
  </si>
  <si>
    <t>GRE3</t>
  </si>
  <si>
    <t>Aldose reductase involved in methylglyoxal, d-xylose, arabinose, and galactose metabolism; stress induced (osmotic, ionic, oxidative, heat shock, starvation and heavy metals); regulated by the HOG pathway</t>
  </si>
  <si>
    <t>YHR106W</t>
  </si>
  <si>
    <t>TRR2</t>
  </si>
  <si>
    <t>Mitochondrial thioredoxin reductase involved in protection against oxidative stress, required with Glr1p to maintain the redox state of Trx3p; contains active-site motif (CAVC) present in prokaryotic orthologs; binds NADPH and FAD</t>
  </si>
  <si>
    <t>YHR107C</t>
  </si>
  <si>
    <t>CDC12</t>
  </si>
  <si>
    <t>YHR108W</t>
  </si>
  <si>
    <t>GGA2</t>
  </si>
  <si>
    <t>Protein that interacts with and regulates Arf1p and Arf2p in a GTP-dependent manner to facilitate traffic through the late Golgi; binds phosphatidylinositol 4-phosphate, which plays a role in TGN localization; has homology to gamma-adaptin</t>
  </si>
  <si>
    <t>YHR109W</t>
  </si>
  <si>
    <t>CTM1</t>
  </si>
  <si>
    <t>Cytochrome c lysine methyltransferase, trimethylates residue 72 of apo-cytochrome c (Cyc1p) in the cytosol; not required for normal respiratory growth</t>
  </si>
  <si>
    <t>YHR110W</t>
  </si>
  <si>
    <t>ERP5</t>
  </si>
  <si>
    <t>YHR111W</t>
  </si>
  <si>
    <t>UBA4</t>
  </si>
  <si>
    <t>Protein that activates Urm1p before its conjugation to proteins (urmylation); also acts in thiolation of the wobble base of cytoplasmic tRNAs by adenylating and then thiolating Urm1p; receives sulfur from Tum1p</t>
  </si>
  <si>
    <t>YHR112C</t>
  </si>
  <si>
    <t>YHR113W</t>
  </si>
  <si>
    <t>Cytoplasmic aspartyl aminopeptidase; cleaves unblocked N-terminal acidic amino acid residues from peptide substrates; forms a 12 subunit homo-oligomeric complex; M18 metalloprotease family member; may interact with ribosomes</t>
  </si>
  <si>
    <t>YHR114W</t>
  </si>
  <si>
    <t>BZZ1</t>
  </si>
  <si>
    <t>SH3 domain protein implicated in the regulation of actin polymerization, able to recruit actin polymerization machinery through its SH3 domains, colocalizes with cortical actin patches and Las17p, interacts with type I myosins</t>
  </si>
  <si>
    <t>YHR115C</t>
  </si>
  <si>
    <t>DMA1</t>
  </si>
  <si>
    <t>Protein involved in ubiquitin ligation; plays a role in regulating spindle position and orientation; functionally redundant with Dma2p; orthologous to human RNF8 protein, also has sequence similarity to human Chfr.</t>
  </si>
  <si>
    <t>YHR116W</t>
  </si>
  <si>
    <t>COX23</t>
  </si>
  <si>
    <t>Mitochondrial intermembrane space protein that functions in mitochondrial copper homeostasis, essential for functional cytochrome oxidase expression; homologous to Cox17p; contains twin cysteine-x9-cysteine motifs</t>
  </si>
  <si>
    <t>YHR117W</t>
  </si>
  <si>
    <t>TOM71</t>
  </si>
  <si>
    <t>Mitochondrial outer membrane protein with similarity to Tom70p; probable minor component of the TOM (translocase of outer membrane) complex responsible for recognition and import of mitochondrially directed proteins</t>
  </si>
  <si>
    <t>YHR118C</t>
  </si>
  <si>
    <t>ORC6</t>
  </si>
  <si>
    <t>Subunit of the origin recognition complex, which directs DNA replication by binding to replication origins and is also involved in transcriptional silencing; phosphorylated by Cdc28p</t>
  </si>
  <si>
    <t>YHR119W</t>
  </si>
  <si>
    <t>SET1</t>
  </si>
  <si>
    <t>Histone methyltransferase, subunit of the COMPASS (Set1C) complex which methylates histone H3 on lysine 4; required in transcriptional silencing near telomeres and at the silent mating type loci; contains a SET domain</t>
  </si>
  <si>
    <t>YHR120W</t>
  </si>
  <si>
    <t>MSH1</t>
  </si>
  <si>
    <t>DNA-binding protein of the mitochondria involved in repair of mitochondrial DNA, has ATPase activity and binds to DNA mismatches; has homology to E. coli MutS; transcription is induced during meiosis</t>
  </si>
  <si>
    <t>YHR121W</t>
  </si>
  <si>
    <t>LSM12</t>
  </si>
  <si>
    <t>Protein of unknown function that may function in RNA processing; interacts with Pbp1p and Pbp4p and associates with ribosomes; contains an RNA-binding LSM domain and an AD domain; GFP-fusion protein is induced by the DNA-damaging agent MMS</t>
  </si>
  <si>
    <t>YHR122W</t>
  </si>
  <si>
    <t>Protein of unknown function required for establishment of sister chromatid cohesion; synthetically lethal with RFC5, an RF-C subunit that links replication to cohesion establishment; YHR122W is an essential gene</t>
  </si>
  <si>
    <t>YHR123W</t>
  </si>
  <si>
    <t>EPT1</t>
  </si>
  <si>
    <t>sn-1,2-diacylglycerol ethanolamine- and cholinephosphotranferase; not essential for viability</t>
  </si>
  <si>
    <t>YHR127W</t>
  </si>
  <si>
    <t>Protein of unknown function; localizes to the nucleus; required for asymmetric localization of Kar9p during mitosis</t>
  </si>
  <si>
    <t>YHR128W</t>
  </si>
  <si>
    <t>FUR1</t>
  </si>
  <si>
    <t>Uracil phosphoribosyltransferase, synthesizes UMP from uracil; involved in the pyrimidine salvage pathway</t>
  </si>
  <si>
    <t>YHR132C</t>
  </si>
  <si>
    <t>ECM14</t>
  </si>
  <si>
    <t>Putative metalloprotease with similarity to the zinc carboxypeptidase family, required for normal cell wall assembly</t>
  </si>
  <si>
    <t>YHR132W-A</t>
  </si>
  <si>
    <t>Protein required for initiation of G0 program; prevents degradation of nutrient-regulated mRNAs via the 5'-3' mRNA decay pathway; phosphorylated by Rim15p; GFP protein localizes to the cytoplasm and nucleus; similar to Igo1p</t>
  </si>
  <si>
    <t>YHR133C</t>
  </si>
  <si>
    <t>NSG1</t>
  </si>
  <si>
    <t>Protein involved in regulation of sterol biosynthesis; specifically stabilizes Hmg2p, one of two HMG-CoA isoenzymes that catalyze the rate-limiting step in sterol biosynthesis; homolog of mammalian INSIG proteins</t>
  </si>
  <si>
    <t>YHR135C</t>
  </si>
  <si>
    <t>YCK1</t>
  </si>
  <si>
    <t>Palmitoylated plasma membrane-bound casein kinase I isoform; shares redundant functions with Yck2p in morphogenesis, proper septin assembly, endocytic trafficking; provides an essential function overlapping with that of Yck2p</t>
  </si>
  <si>
    <t>YHR136C</t>
  </si>
  <si>
    <t>SPL2</t>
  </si>
  <si>
    <t>Protein with similarity to cyclin-dependent kinase inhibitors; downregulates low-affinity phosphate transport during phosphate limitation; overproduction suppresses a plc1 null mutation; GFP-fusion protein localizes to the cytoplasm</t>
  </si>
  <si>
    <t>YHR137W</t>
  </si>
  <si>
    <t>ARO9</t>
  </si>
  <si>
    <t>Aromatic aminotransferase II, catalyzes the first step of tryptophan, phenylalanine, and tyrosine catabolism</t>
  </si>
  <si>
    <t>YHR138C</t>
  </si>
  <si>
    <t>Putative protein of unknown function; has similarity to Pbi2p; double null mutant lacking Pbi2p and Yhr138p exhibits highly fragmented vacuoles</t>
  </si>
  <si>
    <t>YHR141C</t>
  </si>
  <si>
    <t>RPL42B</t>
  </si>
  <si>
    <t>Protein component of the large (60S) ribosomal subunit, identical to Rpl42Ap and has similarity to rat L44; required for propagation of the killer toxin-encoding M1 double-stranded RNA satellite of the L-A double-stranded RNA virus</t>
  </si>
  <si>
    <t>YHR143W-A</t>
  </si>
  <si>
    <t>RPC10</t>
  </si>
  <si>
    <t>RNA polymerase subunit ABC10-alpha, found in RNA polymerase complexes I, II, and III</t>
  </si>
  <si>
    <t>YHR144C</t>
  </si>
  <si>
    <t>DCD1</t>
  </si>
  <si>
    <t>Deoxycytidine monophosphate (dCMP) deaminase required for dCTP and dTTP synthesis; expression is NOT cell cycle regulated</t>
  </si>
  <si>
    <t>YHR146W</t>
  </si>
  <si>
    <t>CRP1</t>
  </si>
  <si>
    <t>Protein that binds to cruciform DNA structures</t>
  </si>
  <si>
    <t>YHR147C</t>
  </si>
  <si>
    <t>MRPL6</t>
  </si>
  <si>
    <t>YHR148W</t>
  </si>
  <si>
    <t>IMP3</t>
  </si>
  <si>
    <t>Component of the SSU processome, which is required for pre-18S rRNA processing, essential protein that interacts with Mpp10p and mediates interactions of Imp4p and Mpp10p with U3 snoRNA</t>
  </si>
  <si>
    <t>YHR149C</t>
  </si>
  <si>
    <t>SKG6</t>
  </si>
  <si>
    <t>Integral membrane protein that localizes primarily to growing sites such as the bud tip or the cell periphery; potential Cdc28p substrate; Skg6p interacts with Zds1p and Zds2p</t>
  </si>
  <si>
    <t>YHR152W</t>
  </si>
  <si>
    <t>SPO12</t>
  </si>
  <si>
    <t>Nucleolar protein of unknown function, positive regulator of mitotic exit; involved in regulating release of Cdc14p from the nucleolus in early anaphase, may play similar role in meiosis</t>
  </si>
  <si>
    <t>YHR154W</t>
  </si>
  <si>
    <t>RTT107</t>
  </si>
  <si>
    <t>Protein implicated in Mms22-dependent DNA repair during S phase, DNA damage induces phosphorylation by Mec1p at one or more SQ/TQ motifs; interacts with Mms22p and Slx4p; has four BRCT domains; has a role in regulation of Ty1 transposition</t>
  </si>
  <si>
    <t>YHR155W</t>
  </si>
  <si>
    <t>YSP1</t>
  </si>
  <si>
    <t>Mitochondrial protein with a potential role in promoting mitochondrial fragmentation during programmed cell death in response to high levels of alpha-factor mating pheromone or the drug amiodarone</t>
  </si>
  <si>
    <t>YHR156C</t>
  </si>
  <si>
    <t>LIN1</t>
  </si>
  <si>
    <t>Non-essential component of U5 snRNP; nuclear protein; physically interacts with Irr1p of cohesin complex; may link together proteins involved in chromosome segregation, mRNA splicing and DNA replication</t>
  </si>
  <si>
    <t>YHR158C</t>
  </si>
  <si>
    <t>KEL1</t>
  </si>
  <si>
    <t>Protein required for proper cell fusion and cell morphology; functions in a complex with Kel2p to negatively regulate mitotic exit, interacts with Tem1p and Lte1p; localizes to regions of polarized growth; potential Cdc28p substrate</t>
  </si>
  <si>
    <t>YHR159W</t>
  </si>
  <si>
    <t>Putative protein of unknown function; green fluorescent protein (GFP)-fusion protein localizes to the cytoplasm; potential Cdc28p substrate</t>
  </si>
  <si>
    <t>YHR161C</t>
  </si>
  <si>
    <t>YAP1801</t>
  </si>
  <si>
    <t>Protein involved in clathrin cage assembly; binds Pan1p and clathrin; homologous to Yap1802p, member of the AP180 protein family</t>
  </si>
  <si>
    <t>YHR163W</t>
  </si>
  <si>
    <t>SOL3</t>
  </si>
  <si>
    <t>6-phosphogluconolactonase, catalyzes the second step of the pentose phosphate pathway; weak multicopy suppressor of los1-1 mutation; homologous to Sol2p and Sol1p</t>
  </si>
  <si>
    <t>YHR164C</t>
  </si>
  <si>
    <t>DNA2</t>
  </si>
  <si>
    <t>Tripartite DNA replication factor with single-stranded DNA-dependent ATPase, ATP-dependent nuclease, and helicase activities; required for Okazaki fragment processing; involved in DNA repair; cell-cycle dependent localization</t>
  </si>
  <si>
    <t>YHR165C</t>
  </si>
  <si>
    <t>PRP8</t>
  </si>
  <si>
    <t>Component of the U4/U6-U5 snRNP complex, involved in the second catalytic step of splicing; mutations of human Prp8 cause retinitis pigmentosa</t>
  </si>
  <si>
    <t>YHR166C</t>
  </si>
  <si>
    <t>CDC23</t>
  </si>
  <si>
    <t>YHR167W</t>
  </si>
  <si>
    <t>THP2</t>
  </si>
  <si>
    <t>Subunit of the THO complex, which connects transcription elongation and mitotic recombination, and of the TREX complex, which is recruited to activated genes and couples transcription to mRNA export; involved in telomere maintenance</t>
  </si>
  <si>
    <t>THO complex</t>
  </si>
  <si>
    <t>YHR169W</t>
  </si>
  <si>
    <t>DBP8</t>
  </si>
  <si>
    <t>ATPase, putative RNA helicase of the DEAD-box family; component of 90S preribosome complex involved in production of 18S rRNA and assembly of 40S small ribosomal subunit; ATPase activity stimulated by association with Esf2p</t>
  </si>
  <si>
    <t>YHR170W</t>
  </si>
  <si>
    <t>NMD3</t>
  </si>
  <si>
    <t>Protein involved in nuclear export of the large ribosomal subunit; acts as a Crm1p-dependent adapter protein for export of nascent ribosomal subunits through the nuclear pore complex</t>
  </si>
  <si>
    <t>YHR171W</t>
  </si>
  <si>
    <t>ATG7</t>
  </si>
  <si>
    <t>Autophagy-related protein and dual specificity member of the E1 family of ubiquitin-activating enzymes; mediates the conjugation of Atg12p with Atg5p and Atg8p with phosphatidylethanolamine, required steps in autophagosome formation</t>
  </si>
  <si>
    <t>YHR172W</t>
  </si>
  <si>
    <t>SPC97</t>
  </si>
  <si>
    <t>Component of the microtubule-nucleating Tub4p (gamma-tubulin) complex; interacts with Spc110p at the spindle pole body (SPB) inner plaque and with Spc72p at the SPB outer plaque</t>
  </si>
  <si>
    <t>gamma-tubulin complex</t>
  </si>
  <si>
    <t>YHR174W</t>
  </si>
  <si>
    <t>ENO2</t>
  </si>
  <si>
    <t>Enolase II, a phosphopyruvate hydratase that catalyzes the conversion of 2-phosphoglycerate to phosphoenolpyruvate during glycolysis and the reverse reaction during gluconeogenesis; expression is induced in response to glucose</t>
  </si>
  <si>
    <t>YHR178W</t>
  </si>
  <si>
    <t>STB5</t>
  </si>
  <si>
    <t>Transcription factor, involved in regulating multidrug resistance and oxidative stress response; forms a heterodimer with Pdr1p; contains a Zn(II)2Cys6 zinc finger domain that interacts with a pleiotropic drug resistance element in vitro</t>
  </si>
  <si>
    <t>YHR179W</t>
  </si>
  <si>
    <t>OYE2</t>
  </si>
  <si>
    <t>Conserved NADPH oxidoreductase containing flavin mononucleotide (FMN), homologous to Oye3p with different ligand binding and catalytic properties; may be involved in sterol metabolism, oxidative stress response, and programmed cell death</t>
  </si>
  <si>
    <t>YHR182W</t>
  </si>
  <si>
    <t>Putative protein of unknown function; green fluorescent protein (GFP)-fusion protein localizes to the cell periphery and cytoplasm</t>
  </si>
  <si>
    <t>YHR183W</t>
  </si>
  <si>
    <t>GND1</t>
  </si>
  <si>
    <t>6-phosphogluconate dehydrogenase (decarboxylating), catalyzes an NADPH regenerating reaction in the pentose phosphate pathway; required for growth on D-glucono-delta-lactone and adaptation to oxidative stress</t>
  </si>
  <si>
    <t>YHR186C</t>
  </si>
  <si>
    <t>KOG1</t>
  </si>
  <si>
    <t>Subunit of TORC1, a rapamycin-sensitive complex involved in growth control that contains Tor1p or Tor2p, Lst8p and Tco89p; contains four HEAT repeats and seven WD-40 repeats; may act as a scaffold protein to couple TOR and its effectors</t>
  </si>
  <si>
    <t>TORC 1 complex</t>
  </si>
  <si>
    <t>YHR187W</t>
  </si>
  <si>
    <t>IKI1</t>
  </si>
  <si>
    <t>Subunit of Elongator complex, which is required for modification of wobble nucleosides in tRNA; iki1 mutations confer resistance to the K. lactis toxin zymocin</t>
  </si>
  <si>
    <t>YHR188C</t>
  </si>
  <si>
    <t>GPI16</t>
  </si>
  <si>
    <t>Transmembrane protein subunit of the glycosylphosphatidylinositol transamidase complex that adds GPIs to newly synthesized proteins; human PIG-Tp homolog</t>
  </si>
  <si>
    <t>YHR190W</t>
  </si>
  <si>
    <t>ERG9</t>
  </si>
  <si>
    <t>Farnesyl-diphosphate farnesyl transferase (squalene synthase), joins two farnesyl pyrophosphate moieties to form squalene in the sterol biosynthesis pathway</t>
  </si>
  <si>
    <t>YHR191C</t>
  </si>
  <si>
    <t>CTF8</t>
  </si>
  <si>
    <t>Subunit of a complex with Ctf18p that shares some subunits with Replication Factor C and is required for sister chromatid cohesion</t>
  </si>
  <si>
    <t>YHR192W</t>
  </si>
  <si>
    <t>Putative protein of unknown function; green fluorescent protein (GFP)-fusion protein localizes to the cytoplasm and is induced in response to the DNA-damaging agent MMS</t>
  </si>
  <si>
    <t>YHR193C</t>
  </si>
  <si>
    <t>EGD2</t>
  </si>
  <si>
    <t>Alpha subunit of the heteromeric nascent polypeptide-associated complex (NAC) involved in protein sorting and translocation, associated with cytoplasmic ribosomes</t>
  </si>
  <si>
    <t>YHR195W</t>
  </si>
  <si>
    <t>NVJ1</t>
  </si>
  <si>
    <t>Nuclear envelope protein, anchored to the nuclear inner membrane, that interacts with the vacuolar membrane protein Vac8p to promote formation of nucleus-vacuole junctions during piecemeal microautophagy of the nucleus (PMN)</t>
  </si>
  <si>
    <t>YHR196W</t>
  </si>
  <si>
    <t>UTP9</t>
  </si>
  <si>
    <t>YHR197W</t>
  </si>
  <si>
    <t>RIX1</t>
  </si>
  <si>
    <t>Essential component of the Rix1 complex (Rix1p, Ipi1p, Ipi3p) that is required for processing of ITS2 sequences from 35S pre-rRNA; Rix1 complex associates with Mdn1p in pre-60S ribosomal particles</t>
  </si>
  <si>
    <t>YHR198C</t>
  </si>
  <si>
    <t>AIM18</t>
  </si>
  <si>
    <t>YHR199C</t>
  </si>
  <si>
    <t>AIM46</t>
  </si>
  <si>
    <t>YHR200W</t>
  </si>
  <si>
    <t>RPN10</t>
  </si>
  <si>
    <t>Non-ATPase base subunit of the 19S regulatory particle (RP) of the 26S proteasome; N-terminus plays a role in maintaining the structural integrity of the RP; binds selectively to polyubiquitin chains; homolog of the mammalian S5a protein</t>
  </si>
  <si>
    <t>YHR201C</t>
  </si>
  <si>
    <t>PPX1</t>
  </si>
  <si>
    <t>Exopolyphosphatase, hydrolyzes inorganic polyphosphate (poly P) into Pi residues; located in the cytosol, plasma membrane, and mitochondrial matrix</t>
  </si>
  <si>
    <t>YHR202W</t>
  </si>
  <si>
    <t>Putative protein of unknown function; green fluorescent protein (GFP)-fusion protein localizes to the vacuole, while HA-tagged protein is found in the soluble fraction, suggesting cytoplasmic localization</t>
  </si>
  <si>
    <t>YHR203C</t>
  </si>
  <si>
    <t>RPS4B</t>
  </si>
  <si>
    <t>Protein component of the small (40S) ribosomal subunit; identical to Rps4Ap and has similarity to rat S4 ribosomal protein</t>
  </si>
  <si>
    <t>YHR205W</t>
  </si>
  <si>
    <t>SCH9</t>
  </si>
  <si>
    <t>Protein kinase involved in transcriptional activation of osmostress-responsive genes; regulates G1 progression, cAPK activity, nitrogen activation of the FGM pathway; involved in life span regulation; homologous to mammalian Akt/PKB</t>
  </si>
  <si>
    <t>YHR206W</t>
  </si>
  <si>
    <t>SKN7</t>
  </si>
  <si>
    <t>Nuclear response regulator and transcription factor, part of a branched two-component signaling system; required for optimal induction of heat-shock genes in response to oxidative stress; involved in osmoregulation</t>
  </si>
  <si>
    <t>YHR207C</t>
  </si>
  <si>
    <t>SET5</t>
  </si>
  <si>
    <t>Zinc-finger protein of unknown function, contains one canonical and two unusual fingers in unusual arrangements; deletion enhances replication of positive-strand RNA virus</t>
  </si>
  <si>
    <t>YHR208W</t>
  </si>
  <si>
    <t>BAT1</t>
  </si>
  <si>
    <t>Mitochondrial branched-chain amino acid aminotransferase, homolog of murine ECA39; highly expressed during logarithmic phase and repressed during stationary phase</t>
  </si>
  <si>
    <t>YHR209W</t>
  </si>
  <si>
    <t>CRG1</t>
  </si>
  <si>
    <t>mRNA binding protein and putative S-adenosylmethionine-dependent methyltransferase; mediates cantharidin resistance</t>
  </si>
  <si>
    <t>YHR215W</t>
  </si>
  <si>
    <t>PHO12</t>
  </si>
  <si>
    <t>One of three repressible acid phosphatases, a glycoprotein that is transported to the cell surface by the secretory pathway; nearly identical to Pho11p; upregulated by phosphate starvation</t>
  </si>
  <si>
    <t>YHR216W</t>
  </si>
  <si>
    <t>IMD2</t>
  </si>
  <si>
    <t>Inosine monophosphate dehydrogenase, catalyzes the rate-limiting step in GTP biosynthesis, expression is induced by mycophenolic acid resulting in resistance to the drug, expression is repressed by nutrient limitatio</t>
  </si>
  <si>
    <t>YHR218W</t>
  </si>
  <si>
    <t>YHR218W-A</t>
  </si>
  <si>
    <t>Dubious open reading frame unlikely to encode a functional protein, based on available experimental and comparative sequence data</t>
  </si>
  <si>
    <t>YHR219W</t>
  </si>
  <si>
    <t>Putative protein of unknown function with similarity to helicases; located in the telomere region on the right arm of chromosome VIII</t>
  </si>
  <si>
    <t>YIL002C</t>
  </si>
  <si>
    <t>INP51</t>
  </si>
  <si>
    <t>Phosphatidylinositol 4,5-bisphosphate 5-phosphatase, synaptojanin-like protein with an N-terminal Sac1 domain, plays a role in phosphatidylinositol 4,5-bisphosphate homeostasis and in endocytosis; null mutation confers cold-tolerant growth</t>
  </si>
  <si>
    <t>YIL002W-A</t>
  </si>
  <si>
    <t>Putative protein of unknown function; identified by expression profiling and mass spectrometry</t>
  </si>
  <si>
    <t>YIL003W</t>
  </si>
  <si>
    <t>CFD1</t>
  </si>
  <si>
    <t>Highly conserved, iron-sulfur cluster binding protein localized in the cytoplasm; forms a complex with Nbp35p that is involved in iron-sulfur protein assembly in the cytosol</t>
  </si>
  <si>
    <t>YIL004C</t>
  </si>
  <si>
    <t>BET1</t>
  </si>
  <si>
    <t>Type II membrane protein required for vesicular transport between the endoplasmic reticulum and Golgi complex; v-SNARE with similarity to synaptobrevins</t>
  </si>
  <si>
    <t>YIL005W</t>
  </si>
  <si>
    <t>EPS1</t>
  </si>
  <si>
    <t>ER protein with chaperone and co-chaperone activity, involved in retention of resident ER proteins; has a role in recognizing proteins targeted for ER-associated degradation (ERAD), member of the protein disulfide isomerase family</t>
  </si>
  <si>
    <t>YIL007C</t>
  </si>
  <si>
    <t>NAS2</t>
  </si>
  <si>
    <t>Proteasome-interacting protein involved in the assembly of the base subcomplex of the 19S proteasomal regulatory particle (RP); similar to mammalian proteasomal modulator subunit; non-essential gene; interacts with Rpn4p</t>
  </si>
  <si>
    <t>YIL009W</t>
  </si>
  <si>
    <t>FAA3</t>
  </si>
  <si>
    <t>Long chain fatty acyl-CoA synthetase, activates imported fatty acids; green fluorescent protein (GFP)-fusion protein localizes to the cell periphery</t>
  </si>
  <si>
    <t>YIL010W</t>
  </si>
  <si>
    <t>DOT5</t>
  </si>
  <si>
    <t>Nuclear thiol peroxidase which functions as an alkyl-hydroperoxide reductase during post-diauxic growth</t>
  </si>
  <si>
    <t>YIL014W</t>
  </si>
  <si>
    <t>MNT3</t>
  </si>
  <si>
    <t>Alpha-1,3-mannosyltransferase, adds the fourth and fifth alpha-1,3-linked mannose residues to O-linked glycans during protein O-glycosylation</t>
  </si>
  <si>
    <t>YIL015W</t>
  </si>
  <si>
    <t>BAR1</t>
  </si>
  <si>
    <t>Aspartyl protease secreted into the periplasmic space of mating type a cells, helps cells find mating partners, cleaves and inactivates alpha factor allowing cells to recover from alpha-factor-induced cell cycle arrest</t>
  </si>
  <si>
    <t>YIL016W</t>
  </si>
  <si>
    <t>SNL1</t>
  </si>
  <si>
    <t>Protein of unknown function proposed to be involved in nuclear pore complex biogenesis and maintenance as well as protein folding; has similarity to the mammalian BAG-1 protein</t>
  </si>
  <si>
    <t>YIL017C</t>
  </si>
  <si>
    <t>VID28</t>
  </si>
  <si>
    <t>Protein involved in proteasome-dependent catabolite degradation of fructose-1,6-bisphosphatase (FBPase); localized to the nucleus and the cytoplasm</t>
  </si>
  <si>
    <t>YIL018W</t>
  </si>
  <si>
    <t>RPL2B</t>
  </si>
  <si>
    <t>Protein component of the large (60S) ribosomal subunit, identical to Rpl2Ap and has similarity to E. coli L2 and rat L8 ribosomal proteins; expression is upregulated at low temperatures</t>
  </si>
  <si>
    <t>YIL019W</t>
  </si>
  <si>
    <t>FAF1</t>
  </si>
  <si>
    <t>Protein required for pre-rRNA processing and 40S ribosomal subunit assembly</t>
  </si>
  <si>
    <t>YIL020C</t>
  </si>
  <si>
    <t>HIS6</t>
  </si>
  <si>
    <t>Phosphoribosyl-5-amino-1-phosphoribosyl-4-imidazolecarboxiamide isomerase, catalyzes the fourth step in histidine biosynthesis; mutations cause histidine auxotrophy and sensitivity to Cu, Co, and Ni salts</t>
  </si>
  <si>
    <t>YIL021W</t>
  </si>
  <si>
    <t>RPB3</t>
  </si>
  <si>
    <t>RNA polymerase II third largest subunit B44, part of central core; similar to prokaryotic alpha subunit</t>
  </si>
  <si>
    <t>YIL022W</t>
  </si>
  <si>
    <t>TIM44</t>
  </si>
  <si>
    <t>Essential component of the Translocase of the Inner Mitochondrial membrane (TIM23 complex); tethers the import motor and regulatory factors (PAM complex) to the translocation channel (Tim23p-Tim17p core complex)</t>
  </si>
  <si>
    <t>PAM complex</t>
  </si>
  <si>
    <t>YIL026C</t>
  </si>
  <si>
    <t>IRR1</t>
  </si>
  <si>
    <t>Subunit of the cohesin complex, which is required for sister chromatid cohesion during mitosis and meiosis and interacts with centromeres and chromosome arms, essential for viability</t>
  </si>
  <si>
    <t>YIL027C</t>
  </si>
  <si>
    <t>KRE27</t>
  </si>
  <si>
    <t>Member of a transmembrane complex required for efficient folding of proteins in the ER; null mutant displays induction of the unfolded protein response, and also shows K1 killer toxin resistance</t>
  </si>
  <si>
    <t>YIL030C</t>
  </si>
  <si>
    <t>SSM4</t>
  </si>
  <si>
    <t>Ubiquitin-protein ligase involved in ER-associated protein degradation; located in the ER/nuclear envelope; ssm4 mutation suppresses mRNA instability caused by an rna14 mutation</t>
  </si>
  <si>
    <t>YIL031W</t>
  </si>
  <si>
    <t>ULP2</t>
  </si>
  <si>
    <t>Peptidase that deconjugates Smt3/SUMO-1 peptides from proteins, plays a role in chromosome cohesion at centromeric regions and recovery from checkpoint arrest induced by DNA damage or DNA replication defects; potential Cdc28p substrate</t>
  </si>
  <si>
    <t>YIL033C</t>
  </si>
  <si>
    <t>BCY1</t>
  </si>
  <si>
    <t>Regulatory subunit of the cyclic AMP-dependent protein kinase (PKA), a component of a signaling pathway that controls a variety of cellular processes, including metabolism, cell cycle, stress response, stationary phase, and sporulation</t>
  </si>
  <si>
    <t>cAMP-dependent protein kinase</t>
  </si>
  <si>
    <t>YIL034C</t>
  </si>
  <si>
    <t>CAP2</t>
  </si>
  <si>
    <t>Beta subunit of the capping protein (CP) heterodimer (Cap1p and Cap2p) which binds to the barbed ends of actin filaments preventing further polymerization; localized predominantly to cortical actin patches</t>
  </si>
  <si>
    <t>YIL035C</t>
  </si>
  <si>
    <t>CKA1</t>
  </si>
  <si>
    <t>Alpha catalytic subunit of casein kinase 2, a Ser/Thr protein kinase with roles in cell growth and proliferation; the holoenzyme also contains CKA2, CKB1 and CKB2, the many substrates include transcription factors and all RNA polymerases</t>
  </si>
  <si>
    <t>YIL036W</t>
  </si>
  <si>
    <t>CST6</t>
  </si>
  <si>
    <t>Basic leucine zipper (bZIP) transcription factor of the ATF/CREB family, proposed to be a regulator of oleate responsive genes; involved in utilization of non-optimal carbon sources and chromosome stability</t>
  </si>
  <si>
    <t>YIL038C</t>
  </si>
  <si>
    <t>NOT3</t>
  </si>
  <si>
    <t>Subunit of the CCR4-NOT complex, which is a global transcriptional regulator with roles in transcription initiation and elongation and in mRNA degradation</t>
  </si>
  <si>
    <t>YIL039W</t>
  </si>
  <si>
    <t>TED1</t>
  </si>
  <si>
    <t>Conserved phosphoesterase domain-containing protein that acts together with Emp24p/Erv25p in cargo exit from the ER; deletion confers sensitivity to 4-(N-(S-glutathionylacetyl)amino) phenylarsenoxide (GSAO)</t>
  </si>
  <si>
    <t>YIL041W</t>
  </si>
  <si>
    <t>GVP36</t>
  </si>
  <si>
    <t>BAR domain-containing protein that localizes to both early and late Golgi vesicles; required for adaptation to varying nutrient concentrations, fluid-phase endocytosis, polarization of the actin cytoskeleton, and vacuole biogenesis</t>
  </si>
  <si>
    <t>YIL042C</t>
  </si>
  <si>
    <t>PKP1</t>
  </si>
  <si>
    <t>Mitochondrial protein kinase involved in negative regulation of pyruvate dehydrogenase complex activity by phosphorylating the ser-133 residue of the Pda1p subunit; acts in concert with kinase Pkp2p and phosphatases Ptc5p and Ptc6p</t>
  </si>
  <si>
    <t>YIL043C</t>
  </si>
  <si>
    <t>CBR1</t>
  </si>
  <si>
    <t>Microsomal cytochrome b reductase, not essential for viability; also detected in mitochondria; mutation in conserved NADH binding domain of the human ortholog results in type I methemoglobinemia</t>
  </si>
  <si>
    <t>YIL044C</t>
  </si>
  <si>
    <t>AGE2</t>
  </si>
  <si>
    <t>ADP-ribosylation factor (ARF) GTPase activating protein (GAP) effector, involved in Trans-Golgi-Network (TGN) transport; contains C2C2H2 cysteine/histidine motif</t>
  </si>
  <si>
    <t>YIL045W</t>
  </si>
  <si>
    <t>PIG2</t>
  </si>
  <si>
    <t>Putative type-1 protein phosphatase targeting subunit that tethers Glc7p type-1 protein phosphatase to Gsy2p glycogen synthase</t>
  </si>
  <si>
    <t>YIL046W</t>
  </si>
  <si>
    <t>MET30</t>
  </si>
  <si>
    <t>F-box protein containing five copies of the WD40 motif, controls cell cycle function, sulfur metabolism, and methionine biosynthesis as part of the ubiquitin ligase complex; interacts with and regulates Met4p, localizes within the nucleus</t>
  </si>
  <si>
    <t>YIL047C</t>
  </si>
  <si>
    <t>SYG1</t>
  </si>
  <si>
    <t>Plasma membrane protein of unknown function; truncation and overexpression suppresses lethality of G-alpha protein deficiency</t>
  </si>
  <si>
    <t>YIL048W</t>
  </si>
  <si>
    <t>NEO1</t>
  </si>
  <si>
    <t>Putative aminophospholipid translocase (flippase) involved in endocytosis and vacuolar biogenesis; localizes to endosomes and the Golgi aparatus</t>
  </si>
  <si>
    <t>YIL051C</t>
  </si>
  <si>
    <t>MMF1</t>
  </si>
  <si>
    <t>Mitochondrial protein required for transamination of isoleucine but not of valine or leucine; may regulate specificity of branched-chain transaminases Bat1p and Bat2p; interacts genetically with mitochondrial ribosomal protein genes</t>
  </si>
  <si>
    <t>YIL052C</t>
  </si>
  <si>
    <t>RPL34B</t>
  </si>
  <si>
    <t>Protein component of the large (60S) ribosomal subunit, nearly identical to Rpl34Ap and has similarity to rat L34 ribosomal protein</t>
  </si>
  <si>
    <t>YIL053W</t>
  </si>
  <si>
    <t>RHR2</t>
  </si>
  <si>
    <t>Constitutively expressed isoform of DL-glycerol-3-phosphatase; involved in glycerol biosynthesis, induced in response to both anaerobic and, along with the Hor2p/Gpp2p isoform, osmotic stress</t>
  </si>
  <si>
    <t>YIL055C</t>
  </si>
  <si>
    <t>YIL056W</t>
  </si>
  <si>
    <t>VHR1</t>
  </si>
  <si>
    <t>Transcriptional activator, required for the vitamin H-responsive element (VHRE) mediated induction of VHT1 (Vitamin H transporter) and BIO5 (biotin biosynthesis intermediate transporter) in response to low biotin concentrations</t>
  </si>
  <si>
    <t>YIL061C</t>
  </si>
  <si>
    <t>SNP1</t>
  </si>
  <si>
    <t>Component of U1 snRNP required for mRNA splicing via spliceosome; substrate of the arginine methyltransferase Hmt1p; may interact with poly(A) polymerase to regulate polyadenylation; homolog of human U1 70K protein</t>
  </si>
  <si>
    <t>YIL062C</t>
  </si>
  <si>
    <t>ARC15</t>
  </si>
  <si>
    <t>Subunit of the ARP2/3 complex, which is required for the motility and integrity of cortical actin patches; has mRNA binding activity</t>
  </si>
  <si>
    <t>YIL063C</t>
  </si>
  <si>
    <t>YRB2</t>
  </si>
  <si>
    <t>Protein of unknown function involved in nuclear processes of the Ran-GTPase cycle; involved in nuclear protein export; contains Ran Binding Domain and FxFG repeats; interacts with Srm1p, GTP-Gsp1p, Rna1p and Crm1p; is not essential</t>
  </si>
  <si>
    <t>YIL064W</t>
  </si>
  <si>
    <t>SEE1</t>
  </si>
  <si>
    <t>Probable lysine methyltransferase involved in the dimethylation of eEF1A (Tef1p/Tef2p); sequence similarity to S-adenosylmethionine-dependent methyltransferases of the seven beta-strand family; role in vesicular transport</t>
  </si>
  <si>
    <t>YIL065C</t>
  </si>
  <si>
    <t>FIS1</t>
  </si>
  <si>
    <t>Protein involved in mitochondrial membrane fission and peroxisome abundance; required for localization of Dnm1p and Mdv1p during mitochondrial division; mediates ethanol-induced apoptosis and ethanol-induced mitochondrial fragmentation</t>
  </si>
  <si>
    <t>YIL066C</t>
  </si>
  <si>
    <t>RNR3</t>
  </si>
  <si>
    <t>Minor isoform of the large subunit of ribonucleotide-diphosphate reductase; the RNR complex catalyzes rate-limiting step in dNTP synthesis, regulated by DNA replication and DNA damage checkpoint pathways via localization of small subunits</t>
  </si>
  <si>
    <t>YIL068C</t>
  </si>
  <si>
    <t>SEC6</t>
  </si>
  <si>
    <t>Essential 88kDa subunit of the exocyst complex, which mediates polarized targeting of secretory vesicles to active sites of exocytosis; dimeric form of Sec6p interacts with Sec9p in vitro and inhibits t-SNARE assembly</t>
  </si>
  <si>
    <t>YIL069C</t>
  </si>
  <si>
    <t>RPS24B</t>
  </si>
  <si>
    <t>Protein component of the small (40S) ribosomal subunit; identical to Rps24Ap and has similarity to rat S24 ribosomal protein</t>
  </si>
  <si>
    <t>YIL070C</t>
  </si>
  <si>
    <t>MAM33</t>
  </si>
  <si>
    <t>Acidic protein of the mitochondrial matrix involved in oxidative phosphorylation; related to the human complement receptor gC1q-R</t>
  </si>
  <si>
    <t>YIL074C</t>
  </si>
  <si>
    <t>SER33</t>
  </si>
  <si>
    <t>3-phosphoglycerate dehydrogenase, catalyzes the first step in serine and glycine biosynthesis; isozyme of Ser3p</t>
  </si>
  <si>
    <t>YIL075C</t>
  </si>
  <si>
    <t>RPN2</t>
  </si>
  <si>
    <t>Subunit of the 26S proteasome, substrate of the N-acetyltransferase Nat1p</t>
  </si>
  <si>
    <t>YIL076W</t>
  </si>
  <si>
    <t>SEC28</t>
  </si>
  <si>
    <t>Epsilon-COP subunit of the coatomer; regulates retrograde Golgi-to-ER protein traffic; stabilizes Cop1p, the alpha-COP and the coatomer complex; non-essential for cell growth</t>
  </si>
  <si>
    <t>YIL077C</t>
  </si>
  <si>
    <t>Putative protein of unknown function; the authentic, non-tagged protein is detected in highly purified mitochondria in high-throughput studies; deletion confers sensitivity to 4-(N-(S-glutathionylacetyl)amino) phenylarsenoxide (GSAO)</t>
  </si>
  <si>
    <t>YIL078W</t>
  </si>
  <si>
    <t>THS1</t>
  </si>
  <si>
    <t>Threonyl-tRNA synthetase, essential cytoplasmic protein</t>
  </si>
  <si>
    <t>YIL079C</t>
  </si>
  <si>
    <t>AIR1</t>
  </si>
  <si>
    <t>Zinc knuckle protein, involved in nuclear RNA processing and degradation as a component of the TRAMP complex; stimulates the poly(A) polymerase activity of Pap2p in vitro; functionally redundant with Air2p</t>
  </si>
  <si>
    <t>TRAMP complex (Air1p)</t>
  </si>
  <si>
    <t>YIL083C</t>
  </si>
  <si>
    <t>CAB2</t>
  </si>
  <si>
    <t>Probable phosphopantothenoylcysteine synthetase (PPCS), which catalyzes the second step of coenzyme A biosynthesis from pantothenate; null mutant lethality is complemented by E. coli coaBC (encoding a bifunctional enzyme with PPCS activity)</t>
  </si>
  <si>
    <t>YIL084C</t>
  </si>
  <si>
    <t>SDS3</t>
  </si>
  <si>
    <t>Component of the Rpd3p/Sin3p deacetylase complex required for its structural integrity and catalytic activity, involved in transcriptional silencing and required for sporulation; cells defective in SDS3 display pleiotropic phenotypes</t>
  </si>
  <si>
    <t>YIL085C</t>
  </si>
  <si>
    <t>KTR7</t>
  </si>
  <si>
    <t>YIL090W</t>
  </si>
  <si>
    <t>ICE2</t>
  </si>
  <si>
    <t>Integral ER membrane protein with type-III transmembrane domains; mutations cause defects in cortical ER morphology in both the mother and daughter cells</t>
  </si>
  <si>
    <t>YIL091C</t>
  </si>
  <si>
    <t>Nucleolar protein required for 35S pre-RNA processing and 40S ribosomal subunit biogenesis; contains a DEAD-box RNA helicase-like motif</t>
  </si>
  <si>
    <t>YIL093C</t>
  </si>
  <si>
    <t>RSM25</t>
  </si>
  <si>
    <t>YIL094C</t>
  </si>
  <si>
    <t>LYS12</t>
  </si>
  <si>
    <t>Homo-isocitrate dehydrogenase, an NAD-linked mitochondrial enzyme required for the fourth step in the biosynthesis of lysine, in which homo-isocitrate is oxidatively decarboxylated to alpha-ketoadipate</t>
  </si>
  <si>
    <t>YIL095W</t>
  </si>
  <si>
    <t>PRK1</t>
  </si>
  <si>
    <t>Protein serine/threonine kinase; regulates the organization and function of the actin cytoskeleton and reduces endocytic ability of cell through the phosphorylation of the Pan1p-Sla1p-End3p protein complex</t>
  </si>
  <si>
    <t>YIL096C</t>
  </si>
  <si>
    <t>Putative protein of unknown function; associates with precursors of the 60S ribosomal subunit; predicted to be involved in ribosome biogenesis</t>
  </si>
  <si>
    <t>YIL097W</t>
  </si>
  <si>
    <t>FYV10</t>
  </si>
  <si>
    <t>Protein of unknown function, required for survival upon exposure to K1 killer toxin; involved in proteasome-dependent catabolite inactivation of FBPase; contains CTLH domain; plays role in anti-apoptosis</t>
  </si>
  <si>
    <t>YIL098C</t>
  </si>
  <si>
    <t>FMC1</t>
  </si>
  <si>
    <t>Mitochondrial matrix protein, required for assembly or stability at high temperature of the F1 sector of mitochondrial F1F0 ATP synthase; null mutant temperature sensitive growth on glycerol is suppressed by multicopy expression of Odc1p</t>
  </si>
  <si>
    <t>YIL103W</t>
  </si>
  <si>
    <t>DPH1</t>
  </si>
  <si>
    <t>Protein required, along with Dph2p, Kti11p, Jjj3p, and Dph5p, for synthesis of diphthamide, which is a modified histidine residue of translation elongation factor 2 (Eft1p or Eft2p); may act in a complex with Dph2p and Kti11p</t>
  </si>
  <si>
    <t>YIL104C</t>
  </si>
  <si>
    <t>SHQ1</t>
  </si>
  <si>
    <t>Chaperone protein required for the assembly of box H/ACA snoRNPs and thus for pre-rRNA processing, forms a complex with Naf1p and interacts with H/ACA snoRNP components Nhp2p and Cbf5p; homology with known Hsp90p cochaperones</t>
  </si>
  <si>
    <t>Shq1p/Naf1p complex</t>
  </si>
  <si>
    <t>YIL105C</t>
  </si>
  <si>
    <t>SLM1</t>
  </si>
  <si>
    <t>Phosphoinositide PI4,5P(2) binding protein, forms a complex with Slm2p; acts downstream of Mss4p in a pathway regulating actin cytoskeleton organization in response to stress; phosphorylated by the TORC2 complex</t>
  </si>
  <si>
    <t>YIL106W</t>
  </si>
  <si>
    <t>MOB1</t>
  </si>
  <si>
    <t>Component of the mitotic exit network; associates with and is required for the activation and Cdc15p-dependent phosphorylation of the Dbf2p kinase; required for cytokinesis and cell separation; component of the CCR4 transcriptional complex</t>
  </si>
  <si>
    <t>YIL107C</t>
  </si>
  <si>
    <t>PFK26</t>
  </si>
  <si>
    <t>6-phosphofructo-2-kinase, inhibited by phosphoenolpyruvate and sn-glycerol 3-phosphate; has negligible fructose-2,6-bisphosphatase activity; transcriptional regulation involves protein kinase A</t>
  </si>
  <si>
    <t>YIL108W</t>
  </si>
  <si>
    <t>YIL109C</t>
  </si>
  <si>
    <t>SEC24</t>
  </si>
  <si>
    <t>Component of the Sec23p-Sec24p heterodimer of the COPII vesicle coat, required for cargo selection during vesicle formation in ER to Golgi transport; homologous to Sfb2p and Sfb3p</t>
  </si>
  <si>
    <t>YIL110W</t>
  </si>
  <si>
    <t>MNI1</t>
  </si>
  <si>
    <t>AdoMet-dependent methyltransferase involved in a novel 3-methylhistidine modification of ribosomal protein Rpl3p; seven beta-strand MTase family member; null mutant exhibits a weak vacuolar protein sorting defect and caspofungin resistance</t>
  </si>
  <si>
    <t>YIL111W</t>
  </si>
  <si>
    <t>COX5B</t>
  </si>
  <si>
    <t>Subunit Vb of cytochrome c oxidase, which is the terminal member of the mitochondrial inner membrane electron transport chain; predominantly expressed during anaerobic growth while its isoform Va (Cox5Ap) is expressed during aerobic growth</t>
  </si>
  <si>
    <t>YIL112W</t>
  </si>
  <si>
    <t>HOS4</t>
  </si>
  <si>
    <t>Subunit of the Set3 complex, which is a meiotic-specific repressor of sporulation specific genes that contains deacetylase activity; potential Cdc28p substrate</t>
  </si>
  <si>
    <t>YIL115C</t>
  </si>
  <si>
    <t>NUP159</t>
  </si>
  <si>
    <t>Nucleoporin, subunit of the nuclear pore complex that is found exclusively on the cytoplasmic side, member of the Nup82 subcomplex, required for mRNA export</t>
  </si>
  <si>
    <t>YIL116W</t>
  </si>
  <si>
    <t>HIS5</t>
  </si>
  <si>
    <t>Histidinol-phosphate aminotransferase, catalyzes the seventh step in histidine biosynthesis; responsive to general control of amino acid biosynthesis; mutations cause histidine auxotrophy and sensitivity to Cu, Co, and Ni salts</t>
  </si>
  <si>
    <t>YIL117C</t>
  </si>
  <si>
    <t>PRM5</t>
  </si>
  <si>
    <t>Pheromone-regulated protein, predicted to have 1 transmembrane segment; induced during cell integrity signaling</t>
  </si>
  <si>
    <t>YIL118W</t>
  </si>
  <si>
    <t>RHO3</t>
  </si>
  <si>
    <t>Non-essential small GTPase of the Rho/Rac subfamily of Ras-like proteins involved in the establishment of cell polarity; GTPase activity positively regulated by the GTPase activating protein (GAP) Rgd1p</t>
  </si>
  <si>
    <t>YIL119C</t>
  </si>
  <si>
    <t>RPI1</t>
  </si>
  <si>
    <t>Putative transcriptional regulator; overexpression suppresses the heat shock sensitivity of wild-type RAS2 overexpression and also suppresses the cell lysis defect of an mpk1 mutation</t>
  </si>
  <si>
    <t>YIL121W</t>
  </si>
  <si>
    <t>QDR2</t>
  </si>
  <si>
    <t>Multidrug transporter of the major facilitator superfamily, required for resistance to quinidine, barban, cisplatin, and bleomycin; may have a role in potassium uptake</t>
  </si>
  <si>
    <t>YIL123W</t>
  </si>
  <si>
    <t>SIM1</t>
  </si>
  <si>
    <t>Protein of the SUN family (Sim1p, Uth1p, Nca3p, Sun4p) that may participate in DNA replication, promoter contains SCB regulation box at -300 bp indicating that expression may be cell cycle-regulated</t>
  </si>
  <si>
    <t>YIL124W</t>
  </si>
  <si>
    <t>AYR1</t>
  </si>
  <si>
    <t>NADPH-dependent 1-acyl dihydroxyacetone phosphate reductase found in lipid particles, ER, and mitochondrial outer membrane; involved in phosphatidic acid biosynthesis; required for spore germination; capable of metabolizing steroid hormones</t>
  </si>
  <si>
    <t>YIL125W</t>
  </si>
  <si>
    <t>KGD1</t>
  </si>
  <si>
    <t>Component of the mitochondrial alpha-ketoglutarate dehydrogenase complex, which catalyzes a key step in the tricarboxylic acid (TCA) cycle, the oxidative decarboxylation of alpha-ketoglutarate to form succinyl-CoA</t>
  </si>
  <si>
    <t>YIL126W</t>
  </si>
  <si>
    <t>STH1</t>
  </si>
  <si>
    <t>ATPase component of the RSC chromatin remodeling complex; required for expression of early meiotic genes; essential helicase-related protein homologous to Snf2p</t>
  </si>
  <si>
    <t>YIL127C</t>
  </si>
  <si>
    <t>RRT14</t>
  </si>
  <si>
    <t>Putative protein of unknown function; identified in a screen for mutants with decreased levels of rDNA transcription; green fluorescent protein (GFP)-fusion protein localizes to the nucleolus; predicted to be involved in ribosome biogenesis</t>
  </si>
  <si>
    <t>YIL128W</t>
  </si>
  <si>
    <t>MET18</t>
  </si>
  <si>
    <t>DNA repair and TFIIH regulator, required for both nucleotide excision repair (NER) and RNA polymerase II (RNAP II) transcription; involved in telomere maintenance</t>
  </si>
  <si>
    <t>YIL129C</t>
  </si>
  <si>
    <t>TAO3</t>
  </si>
  <si>
    <t>Component of the RAM signaling network that is involved in regulation of Ace2p activity and cellular morphogenesis, interacts with protein kinase Cbk1p and also with Kic1p</t>
  </si>
  <si>
    <t>YIL130W</t>
  </si>
  <si>
    <t>ASG1</t>
  </si>
  <si>
    <t>Zinc cluster protein proposed to function as a transcriptional regulator involved in the stress response; null mutants have a respiratory deficiency, calcofluor white sensitivity and slightly increased cycloheximide resistance</t>
  </si>
  <si>
    <t>YIL131C</t>
  </si>
  <si>
    <t>FKH1</t>
  </si>
  <si>
    <t>Forkhead family transcription factor with a minor role in the expression of G2/M phase genes; negatively regulates transcriptional elongation; positive role in chromatin silencing at HML and HMR; regulates donor preference during switching</t>
  </si>
  <si>
    <t>YIL133C</t>
  </si>
  <si>
    <t>RPL16A</t>
  </si>
  <si>
    <t>N-terminally acetylated protein component of the large (60S) ribosomal subunit, binds to 5.8 S rRNA; has similarity to Rpl16Bp, E. coli L13 and rat L13a ribosomal proteins; transcriptionally regulated by Rap1p</t>
  </si>
  <si>
    <t>YIL135C</t>
  </si>
  <si>
    <t>VHS2</t>
  </si>
  <si>
    <t>Cytoplasmic protein of unknown function; identified as a high-copy suppressor of the synthetic lethality of a sis2 sit4 double mutant, suggesting a role in G1/S phase progression; similar to Mlf3p</t>
  </si>
  <si>
    <t>YIL136W</t>
  </si>
  <si>
    <t>OM45</t>
  </si>
  <si>
    <t>Protein of unknown function, major constituent of the mitochondrial outer membrane; located on the outer (cytosolic) face of the outer membrane</t>
  </si>
  <si>
    <t>YIL137C</t>
  </si>
  <si>
    <t>TMA108</t>
  </si>
  <si>
    <t>Protein that associates with ribosomes and is involved in ribosome biogenesis; putative metalloprotease</t>
  </si>
  <si>
    <t>YIL138C</t>
  </si>
  <si>
    <t>TPM2</t>
  </si>
  <si>
    <t>Minor isoform of tropomyosin, binds to and stabilizes actin cables and filaments, which direct polarized cell growth and the distribution of several organelles; appears to have distinct and also overlapping functions with Tpm1p</t>
  </si>
  <si>
    <t>YIL140W</t>
  </si>
  <si>
    <t>AXL2</t>
  </si>
  <si>
    <t>Integral plasma membrane protein required for axial budding in haploid cells, localizes to the incipient bud site and bud neck; glycosylated by Pmt4p; potential Cdc28p substrate</t>
  </si>
  <si>
    <t>YIL142W</t>
  </si>
  <si>
    <t>CCT2</t>
  </si>
  <si>
    <t>Subunit beta of the cytosolic chaperonin Cct ring complex, related to Tcp1p, required for the assembly of actin and tubulins in vivo</t>
  </si>
  <si>
    <t>YIL143C</t>
  </si>
  <si>
    <t>SSL2</t>
  </si>
  <si>
    <t>Component of the holoenzyme form of RNA polymerase transcription factor TFIIH, has DNA-dependent ATPase/helicase activity and is required, with Rad3p, for unwinding promoter DNA; involved in DNA repair; homolog of human ERCC3</t>
  </si>
  <si>
    <t>YIL144W</t>
  </si>
  <si>
    <t>TID3</t>
  </si>
  <si>
    <t>Component of the evolutionarily conserved kinetochore-associated Ndc80 complex (Ndc80p-Nuf2p-Spc24p-Spc25p); conserved coiled-coil protein involved in chromosome segregation, spindle checkpoint activity, kinetochore assembly and clustering</t>
  </si>
  <si>
    <t>Ndc80p complex</t>
  </si>
  <si>
    <t>YIL145C</t>
  </si>
  <si>
    <t>PAN6</t>
  </si>
  <si>
    <t>Pantothenate synthase, also known as pantoate-beta-alanine ligase, required for pantothenic acid biosynthesis, deletion causes pantothenic acid auxotrophy, homologous to E. coli panC</t>
  </si>
  <si>
    <t>YIL147C</t>
  </si>
  <si>
    <t>SLN1</t>
  </si>
  <si>
    <t>Histidine kinase osmosensor that regulates a MAP kinase cascade; transmembrane protein with an intracellular kinase domain that signals to Ypd1p and Ssk1p, thereby forming a phosphorelay system similar to bacterial two-component regulators</t>
  </si>
  <si>
    <t>YIL148W</t>
  </si>
  <si>
    <t>RPL40A</t>
  </si>
  <si>
    <t>Fusion protein, identical to Rpl40Bp, that is cleaved to yield ubiquitin and a ribosomal protein of the large (60S) ribosomal subunit with similarity to rat L40; ubiquitin may facilitate assembly of the ribosomal protein into ribosomes</t>
  </si>
  <si>
    <t>YIL149C</t>
  </si>
  <si>
    <t>MLP2</t>
  </si>
  <si>
    <t>Myosin-like protein associated with the nuclear envelope, connects the nuclear pore complex with the nuclear interior; involved in the Tel1p pathway that controls telomere length</t>
  </si>
  <si>
    <t>YIL150C</t>
  </si>
  <si>
    <t>MCM10</t>
  </si>
  <si>
    <t>Essential chromatin-associated protein involved in the initiation of DNA replication; required for the association of the MCM2-7 complex with replication origins</t>
  </si>
  <si>
    <t>YIL151C</t>
  </si>
  <si>
    <t>Putative protein of unknown function, predicted to contain a PINc domain</t>
  </si>
  <si>
    <t>YIL153W</t>
  </si>
  <si>
    <t>RRD1</t>
  </si>
  <si>
    <t>Peptidyl-prolyl cis/trans-isomerase, activator of the phosphotyrosyl phosphatase activity of PP2A; involved in G1 phase progression, microtubule dynamics, bud morphogenesis and DNA repair; subunit of the Tap42p-Sit4p-Rrd1p complex</t>
  </si>
  <si>
    <t>Tap42p/Sit4p/Rrd1p complex</t>
  </si>
  <si>
    <t>YIL154C</t>
  </si>
  <si>
    <t>IMP2'</t>
  </si>
  <si>
    <t>Transcriptional activator involved in maintenance of ion homeostasis and protection against DNA damage caused by bleomycin and other oxidants, contains a C-terminal leucine-rich repeat</t>
  </si>
  <si>
    <t>YIL155C</t>
  </si>
  <si>
    <t>GUT2</t>
  </si>
  <si>
    <t>Mitochondrial glycerol-3-phosphate dehydrogenase; expression is repressed by both glucose and cAMP and derepressed by non-fermentable carbon sources in a Snf1p, Rsf1p, Hap2/3/4/5 complex dependent manner</t>
  </si>
  <si>
    <t>YIL156W</t>
  </si>
  <si>
    <t>UBP7</t>
  </si>
  <si>
    <t>Ubiquitin-specific protease that cleaves ubiquitin-protein fusions</t>
  </si>
  <si>
    <t>YIL156W-B</t>
  </si>
  <si>
    <t>Putative protein of unknown function, originally identified based on homology to &lt;i&gt;Ashbya gossypii&lt;/i&gt; and other related yeasts</t>
  </si>
  <si>
    <t>YIL159W</t>
  </si>
  <si>
    <t>BNR1</t>
  </si>
  <si>
    <t>Formin, nucleates the formation of linear actin filaments, involved in cell processes such as budding and mitotic spindle orientation which require the formation of polarized actin cables, functionally redundant with BNI1</t>
  </si>
  <si>
    <t>YIL161W</t>
  </si>
  <si>
    <t>Putative protein of unknown function; green fluorescent protein (GFP)-fusion protein localizes to the cytoplasm; mRNA is enriched in Scp160p-associated mRNPs; YIL161W is a non-essential gene</t>
  </si>
  <si>
    <t>YIL162W</t>
  </si>
  <si>
    <t>SUC2</t>
  </si>
  <si>
    <t>Invertase, sucrose hydrolyzing enzyme; a secreted, glycosylated form is regulated by glucose repression, and an intracellular, nonglycosylated enzyme is produced constitutively</t>
  </si>
  <si>
    <t>YIL169C</t>
  </si>
  <si>
    <t>Putative protein of unknown function; serine/threonine rich and highly similar to YOL155C, a putative glucan alpha-1,4-glucosidase; transcript is induced in both high and low pH environments; YIL169C is a non-essential gene</t>
  </si>
  <si>
    <t>YIL173W</t>
  </si>
  <si>
    <t>VTH1</t>
  </si>
  <si>
    <t>Putative membrane glycoprotein with strong similarity to Vth2p and Pep1p/Vps10p, may be involved in vacuolar protein sorting</t>
  </si>
  <si>
    <t>YIL177C</t>
  </si>
  <si>
    <t>Putative protein of unknown function; similarity to DNA helicases that are encoded within subtelomeric Y' elements and induced in telomerase deficient survivors</t>
  </si>
  <si>
    <t>YIR001C</t>
  </si>
  <si>
    <t>SGN1</t>
  </si>
  <si>
    <t>Cytoplasmic RNA-binding protein, contains an RNA recognition motif (RRM); may have a role in mRNA translation, as suggested by genetic interactions with genes encoding proteins involved in translational initiation</t>
  </si>
  <si>
    <t>YIR002C</t>
  </si>
  <si>
    <t>MPH1</t>
  </si>
  <si>
    <t>Member of the DEAH family of helicases, functions in an error-free DNA damage bypass pathway that involves homologous recombination, binds to flap DNA and stimulates activity of Rad27p and Dna2p; mutations confer a mutator phenotype</t>
  </si>
  <si>
    <t>YIR003W</t>
  </si>
  <si>
    <t>AIM21</t>
  </si>
  <si>
    <t>Protein of unknown function involved in mitochondrial migration along actin filament; may interact with ribosomes; GFP-fusion protein colocalizes with Sac1p to the actin cytoskeleton</t>
  </si>
  <si>
    <t>YIR004W</t>
  </si>
  <si>
    <t>DJP1</t>
  </si>
  <si>
    <t>Cytosolic J-domain-containing protein, required for peroxisomal protein import and involved in peroxisome assembly, homologous to E. coli DnaJ</t>
  </si>
  <si>
    <t>YIR005W</t>
  </si>
  <si>
    <t>IST3</t>
  </si>
  <si>
    <t>Component of the U2 snRNP, required for the first catalytic step of splicing and for spliceosomal assembly; interacts with Rds3p and is required for Mer1p-activated splicing</t>
  </si>
  <si>
    <t>RES complex|U2 snRNP complex</t>
  </si>
  <si>
    <t>YIR006C</t>
  </si>
  <si>
    <t>PAN1</t>
  </si>
  <si>
    <t>Part of actin cytoskeleton-regulatory complex Pan1p-Sla1p-End3p, associates with actin patches on the cell cortex; promotes protein-protein interactions essential for endocytosis; previously thought to be a subunit of poly(A) ribonuclease</t>
  </si>
  <si>
    <t>YIR007W</t>
  </si>
  <si>
    <t>Putative protein of unknown function; green fluorescent protein (GFP)-fusion protein localizes to the cytoplasm; YIR007W is a non-essential gene</t>
  </si>
  <si>
    <t>YIR008C</t>
  </si>
  <si>
    <t>PRI1</t>
  </si>
  <si>
    <t>Subunit of DNA primase, which is required for DNA synthesis and double-strand break repair</t>
  </si>
  <si>
    <t>YIR010W</t>
  </si>
  <si>
    <t>DSN1</t>
  </si>
  <si>
    <t>Essential component of the MIND kinetochore complex (Mtw1p Including Nnf1p-Nsl1p-Dsn1p) which joins kinetochore subunits contacting DNA to those contacting microtubules; important for chromosome segregation</t>
  </si>
  <si>
    <t>YIR012W</t>
  </si>
  <si>
    <t>SQT1</t>
  </si>
  <si>
    <t>Essential protein involved in a late step of 60S ribosomal subunit assembly or modification; contains multiple WD repeats; interacts with Qsr1p in a two-hybrid assay</t>
  </si>
  <si>
    <t>YIR017C</t>
  </si>
  <si>
    <t>MET28</t>
  </si>
  <si>
    <t>Basic leucine zipper (bZIP) transcriptional activator in the Cbf1p-Met4p-Met28p complex, participates in the regulation of sulfur metabolism</t>
  </si>
  <si>
    <t>Cbf1p/Met4p/Met28p complex|Met4p/Met28p/Met31p complex|Met4p/Met28p/Met32p complex</t>
  </si>
  <si>
    <t>YIR021W</t>
  </si>
  <si>
    <t>MRS1</t>
  </si>
  <si>
    <t>Protein required for the splicing of two mitochondrial group I introns (BI3 in COB and AI5beta in COX1); forms a splicing complex, containing four subunits of Mrs1p and two subunits of the BI3-encoded maturase, that binds to the BI3 RNA</t>
  </si>
  <si>
    <t>Bi3 ribonucleoprotein complex</t>
  </si>
  <si>
    <t>YIR022W</t>
  </si>
  <si>
    <t>SEC11</t>
  </si>
  <si>
    <t>18kDa catalytic subunit of the Signal Peptidase Complex (SPC; Spc1p, Spc2p, Spc3p, and Sec11p) which cleaves the signal sequence of proteins targeted to the endoplasmic reticulum</t>
  </si>
  <si>
    <t>signal peptidase complex</t>
  </si>
  <si>
    <t>YIR023W</t>
  </si>
  <si>
    <t>DAL81</t>
  </si>
  <si>
    <t>Positive regulator of genes in multiple nitrogen degradation pathways; contains DNA binding domain but does not appear to bind the dodecanucleotide sequence present in the promoter region of many genes involved in allantoin catabolism</t>
  </si>
  <si>
    <t>YIR024C</t>
  </si>
  <si>
    <t>Protein of unknown function; the authentic, non-tagged protein is detected in highly purified mitochondria in high-throughput studies; interacts with Arh1p, a mitochondrial oxidoreductase; deletion mutant has a respiratory growth defect</t>
  </si>
  <si>
    <t>YIR026C</t>
  </si>
  <si>
    <t>YVH1</t>
  </si>
  <si>
    <t>Protein phosphatase involved in vegetative growth at low temperatures, sporulation, and glycogen accumulation; mutants are defective in 60S ribosome assembly; member of the dual-specificity family of protein phosphatases</t>
  </si>
  <si>
    <t>YIR030C</t>
  </si>
  <si>
    <t>DCG1</t>
  </si>
  <si>
    <t>Protein of unknown function, expression is sensitive to nitrogen catabolite repression and regulated by Dal80p; contains transmembrane domain</t>
  </si>
  <si>
    <t>YIR031C</t>
  </si>
  <si>
    <t>DAL7</t>
  </si>
  <si>
    <t>Malate synthase, role in allantoin degradation unknown; expression sensitive to nitrogen catabolite repression and induced by allophanate, an intermediate in allantoin degradation</t>
  </si>
  <si>
    <t>YIR033W</t>
  </si>
  <si>
    <t>MGA2</t>
  </si>
  <si>
    <t>ER membrane protein involved in regulation of OLE1 transcription, acts with homolog Spt23p; inactive ER form dimerizes and one subunit is then activated by ubiquitin/proteasome-dependent processing followed by nuclear targeting</t>
  </si>
  <si>
    <t>YIR034C</t>
  </si>
  <si>
    <t>LYS1</t>
  </si>
  <si>
    <t>Saccharopine dehydrogenase (NAD+, L-lysine-forming), catalyzes the conversion of saccharopine to L-lysine, which is the final step in the lysine biosynthesis pathway; also has mRNA binding activity</t>
  </si>
  <si>
    <t>YIR035C</t>
  </si>
  <si>
    <t>YIR036C</t>
  </si>
  <si>
    <t>IRC24</t>
  </si>
  <si>
    <t>Putative benzil reductase;(GFP)-fusion protein localizes to the cytoplasm and is induced by the DNA-damaging agent MMS; sequence similarity with short-chain dehydrogenase/reductases; null mutant has increased spontaneous Rad52p foci</t>
  </si>
  <si>
    <t>YIR037W</t>
  </si>
  <si>
    <t>HYR1</t>
  </si>
  <si>
    <t>Thiol peroxidase that functions as a hydroperoxide receptor to sense intracellular hydroperoxide levels and transduce a redox signal to the Yap1p transcription factor</t>
  </si>
  <si>
    <t>YIR038C</t>
  </si>
  <si>
    <t>GTT1</t>
  </si>
  <si>
    <t>ER associated glutathione S-transferase capable of homodimerization; expression induced during the diauxic shift and throughout stationary phase; functional overlap with Gtt2p, Grx1p, and Grx2p</t>
  </si>
  <si>
    <t>YIR043C</t>
  </si>
  <si>
    <t>Possible pseudogene in strain S288C; YIR043C and the adjacent ORF, YIR044C, together may encode a non-functional member of the conserved, often subtelomerically-encoded Cos protein family</t>
  </si>
  <si>
    <t>YIR044C</t>
  </si>
  <si>
    <t>Possible pseudogene in strain S288C; YIR044C and the adjacent ORF, YIR043C, together may encode a non-functional member of the conserved, often subtelomerically-encoded Cos protein family</t>
  </si>
  <si>
    <t>YJL001W</t>
  </si>
  <si>
    <t>PRE3</t>
  </si>
  <si>
    <t>Beta 1 subunit of the 20S proteasome, responsible for cleavage after acidic residues in peptides</t>
  </si>
  <si>
    <t>YJL002C</t>
  </si>
  <si>
    <t>OST1</t>
  </si>
  <si>
    <t>Alpha subunit of the oligosaccharyltransferase complex of the ER lumen, which catalyzes asparagine-linked glycosylation of newly synthesized proteins</t>
  </si>
  <si>
    <t>YJL005W</t>
  </si>
  <si>
    <t>CYR1</t>
  </si>
  <si>
    <t>Adenylate cyclase, required for cAMP production and cAMP-dependent protein kinase signaling; the cAMP pathway controls a variety of cellular processes, including metabolism, cell cycle, stress response, stationary phase, and sporulation</t>
  </si>
  <si>
    <t>adenylyl cyclase complex</t>
  </si>
  <si>
    <t>YJL008C</t>
  </si>
  <si>
    <t>CCT8</t>
  </si>
  <si>
    <t>YJL010C</t>
  </si>
  <si>
    <t>NOP9</t>
  </si>
  <si>
    <t>Essential subunit of U3-containing 90S preribosome involved in production of 18S rRNA and assembly of small ribosomal subunit; also part of pre-40S ribosome and required for its export into cytoplasm; binds RNA and contains pumilio domain</t>
  </si>
  <si>
    <t>YJL011C</t>
  </si>
  <si>
    <t>RPC17</t>
  </si>
  <si>
    <t>RNA polymerase III subunit C17; physically interacts with C31, C11, and TFIIIB70; may be involved in the recruitment of pol III by the preinitiation complex</t>
  </si>
  <si>
    <t>YJL012C</t>
  </si>
  <si>
    <t>VTC4</t>
  </si>
  <si>
    <t>Vacuolar membrane polyphosphate polymerase; subunit of the vacuolar transporter chaperone (VTC) complex involved in synthesis and transfer of polyP to the vacuole; regulates membrane trafficking; role in non-autophagic vacuolar fusion</t>
  </si>
  <si>
    <t>YJL013C</t>
  </si>
  <si>
    <t>MAD3</t>
  </si>
  <si>
    <t>Subunit of the spindle-assembly checkpoint complex, which delays anaphase onset in cells with defects in mitotic spindle assembly; pseudosubstrate inhibitor of APC(Cdc20), the anaphase promoting complex involved in securin (Pds1p) turnover</t>
  </si>
  <si>
    <t>mitotic checkpoint complex</t>
  </si>
  <si>
    <t>YJL014W</t>
  </si>
  <si>
    <t>CCT3</t>
  </si>
  <si>
    <t>YJL016W</t>
  </si>
  <si>
    <t>Putative protein of unknown function; GFP-fusion protein localizes to the cytoplasm; conserved in closely related Saccharomyces species</t>
  </si>
  <si>
    <t>YJL019W</t>
  </si>
  <si>
    <t>MPS3</t>
  </si>
  <si>
    <t>Nuclear envelope protein required for SPB duplication and nuclear fusion; localizes to the SPB half bridge and at telomeres during meiosis; required with Ndj1p and Csm4p for meiotic bouquet formation and telomere-led rapid prophase movement</t>
  </si>
  <si>
    <t>YJL020C</t>
  </si>
  <si>
    <t>BBC1</t>
  </si>
  <si>
    <t>Protein possibly involved in assembly of actin patches; interacts with an actin assembly factor Las17p and with the SH3 domains of Type I myosins Myo3p and Myo5p; localized predominantly to cortical actin patches</t>
  </si>
  <si>
    <t>YJL023C</t>
  </si>
  <si>
    <t>PET130</t>
  </si>
  <si>
    <t>Protein required for respiratory growth; the authentic, non-tagged protein is detected in highly purified mitochondria in high-throughput studies</t>
  </si>
  <si>
    <t>YJL024C</t>
  </si>
  <si>
    <t>APS3</t>
  </si>
  <si>
    <t>Small subunit of the clathrin-associated adaptor complex AP-3, which is involved in vacuolar protein sorting; related to the sigma subunit of the mammalian clathrin AP-3 complex; suppressor of loss of casein kinase 1 function</t>
  </si>
  <si>
    <t>YJL026W</t>
  </si>
  <si>
    <t>RNR2</t>
  </si>
  <si>
    <t>YJL029C</t>
  </si>
  <si>
    <t>VPS53</t>
  </si>
  <si>
    <t>Component of the GARP (Golgi-associated retrograde protein) complex, Vps51p-Vps52p-Vps53p-Vps54p, which is required for the recycling of proteins from endosomes to the late Golgi; required for vacuolar protein sorting</t>
  </si>
  <si>
    <t>YJL030W</t>
  </si>
  <si>
    <t>MAD2</t>
  </si>
  <si>
    <t>Component of the spindle-assembly checkpoint complex, which delays the onset of anaphase in cells with defects in mitotic spindle assembly; forms a complex with Mad1p</t>
  </si>
  <si>
    <t>mitotic checkpoint complex|Mad1p/Mad2p complex</t>
  </si>
  <si>
    <t>YJL031C</t>
  </si>
  <si>
    <t>BET4</t>
  </si>
  <si>
    <t>Alpha subunit of Type II geranylgeranyltransferase required for vesicular transport between the endoplasmic reticulum and the Golgi; provides a membrane attachment moiety to Rab-like proteins Ypt1p and Sec4p</t>
  </si>
  <si>
    <t>Geranylgeranyltransferase II (GGTase II)</t>
  </si>
  <si>
    <t>YJL033W</t>
  </si>
  <si>
    <t>HCA4</t>
  </si>
  <si>
    <t>Putative nucleolar DEAD box RNA helicase; high-copy number suppression of a U14 snoRNA processing mutant suggests an involvement in 18S rRNA synthesis</t>
  </si>
  <si>
    <t>YJL034W</t>
  </si>
  <si>
    <t>KAR2</t>
  </si>
  <si>
    <t>ATPase involved in protein import into the ER, also acts as a chaperone to mediate protein folding in the ER and may play a role in ER export of soluble proteins; regulates the unfolded protein response via interaction with Ire1p</t>
  </si>
  <si>
    <t>luminal surveillance complex</t>
  </si>
  <si>
    <t>YJL035C</t>
  </si>
  <si>
    <t>TAD2</t>
  </si>
  <si>
    <t>Subunit of tRNA-specific adenosine-34 deaminase, forms a heterodimer with Tad3p that converts adenosine to inosine at the wobble position of several tRNAs</t>
  </si>
  <si>
    <t>YJL036W</t>
  </si>
  <si>
    <t>SNX4</t>
  </si>
  <si>
    <t>Sorting nexin, involved in retrieval of late-Golgi SNAREs from post-Golgi endosomes to the trans-Golgi network and in cytoplasm to vacuole transport; contains a PX phosphoinositide-binding domain; forms complexes with Snx41p and with Atg20p</t>
  </si>
  <si>
    <t>YJL039C</t>
  </si>
  <si>
    <t>NUP192</t>
  </si>
  <si>
    <t>Essential structural subunit of the nuclear pore complex (NPC), localizes to the nuclear periphery of nuclear pores, homologous to human p205</t>
  </si>
  <si>
    <t>YJL041W</t>
  </si>
  <si>
    <t>NSP1</t>
  </si>
  <si>
    <t>Essential component of the nuclear pore complex, which mediates nuclear import and export, found in both the Nup82 and Nic96 complexes</t>
  </si>
  <si>
    <t>Nsp1p/Nup82p complex|Nsp1p complex</t>
  </si>
  <si>
    <t>YJL042W</t>
  </si>
  <si>
    <t>MHP1</t>
  </si>
  <si>
    <t>Microtubule-associated protein involved in assembly and stabilization of microtubules; overproduction results in cell cycle arrest at G2 phase; similar to Drosophila protein MAP and to mammalian MAP4 proteins</t>
  </si>
  <si>
    <t>YJL044C</t>
  </si>
  <si>
    <t>GYP6</t>
  </si>
  <si>
    <t>GTPase-activating protein (GAP) for the yeast Rab family member, Ypt6p; involved in vesicle mediated protein transport</t>
  </si>
  <si>
    <t>YJL045W</t>
  </si>
  <si>
    <t>Minor succinate dehydrogenase isozyme; homologous to Sdh1p, the major isozyme reponsible for the oxidation of succinate and transfer of electrons to ubiquinone; induced during the diauxic shift in a Cat8p-dependent manner</t>
  </si>
  <si>
    <t>YJL046W</t>
  </si>
  <si>
    <t>AIM22</t>
  </si>
  <si>
    <t>Putative lipoate-protein ligase, required along with Lip2 and Lip5 for lipoylation of Lat1p and Kgd2p; similar to E. coli LplA; null mutant displays reduced frequency of mitochondrial genome loss</t>
  </si>
  <si>
    <t>YJL047C</t>
  </si>
  <si>
    <t>RTT101</t>
  </si>
  <si>
    <t>Cullin subunit of a Roc1p-dependent E3 ubiquitin ligase complex with a role in anaphase progression; implicated in Mms22-dependent DNA repair; involved with Mms1p in nonfunctional rRNA decay; modified by the ubiquitin-like protein, Rub1p</t>
  </si>
  <si>
    <t>YJL048C</t>
  </si>
  <si>
    <t>UBX6</t>
  </si>
  <si>
    <t>UBX (ubiquitin regulatory X) domain-containing protein that interacts with Cdc48p, transcription is repressed when cells are grown in media containing inositol and choline</t>
  </si>
  <si>
    <t>YJL049W</t>
  </si>
  <si>
    <t>Putative protein of unknown function; YJL049W is a non-essential gene</t>
  </si>
  <si>
    <t>YJL050W</t>
  </si>
  <si>
    <t>MTR4</t>
  </si>
  <si>
    <t>ATP-dependent 3'-5' RNA helicase of the Dead-box family, involved in nuclear RNA processing and degradation both as a component of the TRAMP complex and in TRAMP independent processes; has a KOW domain that shows RNA binding activity</t>
  </si>
  <si>
    <t>TRAMP complex (Air2p)|TRAMP complex (Air1p)</t>
  </si>
  <si>
    <t>YJL051W</t>
  </si>
  <si>
    <t>IRC8</t>
  </si>
  <si>
    <t>Bud tip localized protein of unknown function; mRNA is targeted to the bud by a She2p dependent transport system; mRNA is cell cycle regulated via Fkh2p, peaking in G2/M phase; null mutant displays increased levels of spontaneous Rad52p foc</t>
  </si>
  <si>
    <t>YJL052W</t>
  </si>
  <si>
    <t>TDH1</t>
  </si>
  <si>
    <t>Glyceraldehyde-3-phosphate dehydrogenase, isozyme 1, involved in glycolysis and gluconeogenesis; tetramer that catalyzes the reaction of glyceraldehyde-3-phosphate to 1,3 bis-phosphoglycerate; detected in the cytoplasm and cell wall</t>
  </si>
  <si>
    <t>YJL053W</t>
  </si>
  <si>
    <t>PEP8</t>
  </si>
  <si>
    <t>Vacuolar protein sorting protein that forms part of the multimeric membrane-associated retromer complex along with Vps35p, Vps29p, Vps17p, and Vps5p; essential for endosome-to-Golgi retrograde protein transport</t>
  </si>
  <si>
    <t>YJL054W</t>
  </si>
  <si>
    <t>TIM54</t>
  </si>
  <si>
    <t>Component of the mitochondrial TIM22 complex involved in insertion of polytopic proteins into the inner membrane</t>
  </si>
  <si>
    <t>YJL055W</t>
  </si>
  <si>
    <t>Putative protein of unknown function, proposed to be involved in the metabolism of purine and pyrimidine base analogues; deletion mutants are sensitive to HAP and AHA; overexpression confers resistance to 5-FOA and 5-FU</t>
  </si>
  <si>
    <t>YJL056C</t>
  </si>
  <si>
    <t>ZAP1</t>
  </si>
  <si>
    <t>Zinc-regulated transcription factor; binds to zinc-responsive promoters to induce transcription of certain genes in presence of zinc, represses other genes in low zinc; regulates its own transcription; contains seven zinc-finger domains</t>
  </si>
  <si>
    <t>YJL058C</t>
  </si>
  <si>
    <t>BIT61</t>
  </si>
  <si>
    <t>Subunit of TORC2 (Tor2p-Lst8p-Avo1-Avo2-Tsc11p-Bit61p-Slm1p-Slm2p), a membrane-associated complex that regulates cell cycle-dependent actin cytoskeletal dynamics during polarized growth and cell wall integrity</t>
  </si>
  <si>
    <t>YJL060W</t>
  </si>
  <si>
    <t>BNA3</t>
  </si>
  <si>
    <t>Kynurenine aminotransferase, catalyzes formation of kynurenic acid from kynurenine; potential Cdc28p substrate</t>
  </si>
  <si>
    <t>YJL061W</t>
  </si>
  <si>
    <t>NUP82</t>
  </si>
  <si>
    <t>Nucleoporin, subunit of the nuclear pore complex (NPC); forms a subcomplex with Gle2p, Nup159p, Nsp1p, and Nup116p and is required for proper localization of Nup116p in the NPC</t>
  </si>
  <si>
    <t>Nsp1p/Nup82p complex|Nup82 nuclear pore subcomplex</t>
  </si>
  <si>
    <t>YJL062W</t>
  </si>
  <si>
    <t>LAS21</t>
  </si>
  <si>
    <t>Integral plasma membrane protein involved in the synthesis of the glycosylphosphatidylinositol (GPI) core structure; mutations affect cell wall integrity</t>
  </si>
  <si>
    <t>YJL063C</t>
  </si>
  <si>
    <t>MRPL8</t>
  </si>
  <si>
    <t>YJL066C</t>
  </si>
  <si>
    <t>MPM1</t>
  </si>
  <si>
    <t>Mitochondrial membrane protein of unknown function, contains no hydrophobic stretches</t>
  </si>
  <si>
    <t>YJL068C</t>
  </si>
  <si>
    <t>Non-essential intracellular esterase that can function as an S-formylglutathione hydrolase; may be involved in the detoxification of formaldehyde, which can be metabolized to S-formylglutathione; similar to human esterase D</t>
  </si>
  <si>
    <t>YJL069C</t>
  </si>
  <si>
    <t>UTP18</t>
  </si>
  <si>
    <t>YJL070C</t>
  </si>
  <si>
    <t>Putative protein of unknown function with similarity to AMP deaminases; the authentic, non-tagged protein is detected in highly purified mitochondria in high-throughput studies; YJL070C is a non-essential gene</t>
  </si>
  <si>
    <t>YJL071W</t>
  </si>
  <si>
    <t>ARG2</t>
  </si>
  <si>
    <t>Acetylglutamate synthase (glutamate N-acetyltransferase), mitochondrial enzyme that catalyzes the first step in the biosynthesis of the arginine precursor ornithine; forms a complex with Arg5,6p</t>
  </si>
  <si>
    <t>YJL073W</t>
  </si>
  <si>
    <t>JEM1</t>
  </si>
  <si>
    <t>DnaJ-like chaperone required for nuclear membrane fusion during mating, localizes to the ER membrane; exhibits genetic interactions with KAR2</t>
  </si>
  <si>
    <t>YJL074C</t>
  </si>
  <si>
    <t>SMC3</t>
  </si>
  <si>
    <t>Subunit of the multiprotein cohesin complex required for sister chromatid cohesion in mitotic cells; also required, with Rec8p, for cohesion and recombination during meiosis; phylogenetically conserved SMC chromosomal ATPase family member</t>
  </si>
  <si>
    <t>YJL076W</t>
  </si>
  <si>
    <t>NET1</t>
  </si>
  <si>
    <t>Core subunit of the RENT complex, which is a complex involved in nucleolar silencing and telophase exit; stimulates transcription by RNA polymerase I and regulates nucleolar structure</t>
  </si>
  <si>
    <t>YJL080C</t>
  </si>
  <si>
    <t>SCP160</t>
  </si>
  <si>
    <t>Essential RNA-binding G protein effector of mating response pathway, mainly associated with nuclear envelope and ER, interacts in mRNA-dependent manner with translating ribosomes via multiple KH domains, similar to vertebrate vigilins</t>
  </si>
  <si>
    <t>YJL081C</t>
  </si>
  <si>
    <t>ARP4</t>
  </si>
  <si>
    <t>Nuclear actin-related protein involved in chromatin remodeling, component of chromatin-remodeling enzyme complexes</t>
  </si>
  <si>
    <t>YJL082W</t>
  </si>
  <si>
    <t>IML2</t>
  </si>
  <si>
    <t>Protein of unknown function; the authentic, non-tagged protein is detected in highly purified mitochondria in high-throughput studies</t>
  </si>
  <si>
    <t>YJL083W</t>
  </si>
  <si>
    <t>TAX4</t>
  </si>
  <si>
    <t>EH domain-containing protein involved in regulating phosphatidylinositol 4,5-bisphosphate levels and autophagy; Irs4p and Tax4p bind and activate the PtdIns phosphatase Inp51p; Irs4p and Tax4p are involved in localizing Atg17p to the PAS</t>
  </si>
  <si>
    <t>YJL084C</t>
  </si>
  <si>
    <t>ALY2</t>
  </si>
  <si>
    <t>Protein proposed to regulate the endocytosis of plasma membrane proteins; interacts with the cyclin Pcl7p and ubiquitin ligase Rsp5p; phosphorylated by the cyclin-CDK complex, Pcl7p-Pho85p; mRNA is cell cycle regulated, peaking in M phase</t>
  </si>
  <si>
    <t>YJL085W</t>
  </si>
  <si>
    <t>EXO70</t>
  </si>
  <si>
    <t>Subunit of the exocyst complex (Sec3p, Sec5p, Sec6p, Sec8p, Sec10p, Sec15p, Exo70p, and Exo84p), which directs secretory vesicles to active sites of exocytosis; acts with Sec3p in membrane targeting of the exocyst via PI(4,5)P2 binding</t>
  </si>
  <si>
    <t>YJL087C</t>
  </si>
  <si>
    <t>TRL1</t>
  </si>
  <si>
    <t>tRNA ligase, required for tRNA splicing and for both splicing and translation of HAC1 mRNA in the UPR; has phosphodiesterase, polynucleotide kinase, and ligase activities; localized at the inner nuclear envelope and partially to polysomes</t>
  </si>
  <si>
    <t>YJL088W</t>
  </si>
  <si>
    <t>ARG3</t>
  </si>
  <si>
    <t>Ornithine carbamoyltransferase (carbamoylphosphate:L-ornithine carbamoyltransferase), catalyzes the sixth step in the biosynthesis of the arginine precursor ornithine</t>
  </si>
  <si>
    <t>Car1p/Arg3p complex</t>
  </si>
  <si>
    <t>YJL092W</t>
  </si>
  <si>
    <t>SRS2</t>
  </si>
  <si>
    <t>DNA helicase and DNA-dependent ATPase involved in DNA repair, needed for proper timing of commitment to meiotic recombination and transition from Meiosis I to II; blocks trinucleotide repeat expansion; affects genome stability</t>
  </si>
  <si>
    <t>YJL094C</t>
  </si>
  <si>
    <t>KHA1</t>
  </si>
  <si>
    <t>Putative K+/H+ antiporter with a probable role in intracellular cation homeostasis, localized to Golgi vesicles and detected in highly purified mitochondria in high-throughput studies</t>
  </si>
  <si>
    <t>YJL095W</t>
  </si>
  <si>
    <t>BCK1</t>
  </si>
  <si>
    <t>Mitogen-activated protein (MAP) kinase kinase kinase acting in the protein kinase C signaling pathway, which controls cell integrity; upon activation by Pkc1p phosphorylates downstream kinases Mkk1p and Mkk2p</t>
  </si>
  <si>
    <t>YJL096W</t>
  </si>
  <si>
    <t>MRPL49</t>
  </si>
  <si>
    <t>YJL098W</t>
  </si>
  <si>
    <t>SAP185</t>
  </si>
  <si>
    <t>Protein that forms a complex with the Sit4p protein phosphatase and is required for its function; member of a family of similar proteins including Sap4p, Sap155p, and Sap190p</t>
  </si>
  <si>
    <t>Sap185p/Sit4p complex</t>
  </si>
  <si>
    <t>YJL099W</t>
  </si>
  <si>
    <t>CHS6</t>
  </si>
  <si>
    <t>Member of the ChAPs family of proteins (Chs5p-Arf1p-binding proteins: Bch1p, Bch2p, Bud7p, Chs6p), that forms the exomer complex with Chs5p to mediate export of specific cargo proteins, including Chs3p, from the Golgi to the plasma membrane</t>
  </si>
  <si>
    <t>YJL100W</t>
  </si>
  <si>
    <t>LSB6</t>
  </si>
  <si>
    <t>Type II phosphatidylinositol 4-kinase that binds Las17p, which is a homolog of human Wiskott-Aldrich Syndrome protein involved in actin patch assembly and actin polymerization</t>
  </si>
  <si>
    <t>YJL101C</t>
  </si>
  <si>
    <t>GSH1</t>
  </si>
  <si>
    <t>Gamma glutamylcysteine synthetase catalyzes the first step in glutathione (GSH) biosynthesis; expression induced by oxidants, cadmium, and mercury</t>
  </si>
  <si>
    <t>YJL102W</t>
  </si>
  <si>
    <t>MEF2</t>
  </si>
  <si>
    <t>Mitochondrial elongation factor involved in translational elongation</t>
  </si>
  <si>
    <t>YJL104W</t>
  </si>
  <si>
    <t>PAM16</t>
  </si>
  <si>
    <t>Constituent of the import motor (PAM complex) component of the Translocase of the Inner Mitochondrial membrane (TIM23 complex); forms a 1:1 subcomplex with Pam18p and inhibits its cochaperone activity; contains a J-like domain</t>
  </si>
  <si>
    <t>PAM complex|mitochondrial inner membrane presequence translocase complex</t>
  </si>
  <si>
    <t>YJL109C</t>
  </si>
  <si>
    <t>UTP10</t>
  </si>
  <si>
    <t>Nucleolar protein, component of the small subunit (SSU) processome containing the U3 snoRNA that is involved in processing of pre-18S rRNA; mutant has increased aneuploidy tolerance</t>
  </si>
  <si>
    <t>YJL111W</t>
  </si>
  <si>
    <t>CCT7</t>
  </si>
  <si>
    <t>Subunit of the cytosolic chaperonin Cct ring complex, related to Tcp1p, required for the assembly of actin and tubulins in vivo; mutant has increased aneuploidy tolerance</t>
  </si>
  <si>
    <t>YJL112W</t>
  </si>
  <si>
    <t>MDV1</t>
  </si>
  <si>
    <t>Peripheral protein of the cytosolic face of the mitochondrial outer membrane, required for mitochondrial fission; interacts with Fis1p and with the dynamin-related GTPase Dnm1p; contains WD repeats</t>
  </si>
  <si>
    <t>YJL115W</t>
  </si>
  <si>
    <t>ASF1</t>
  </si>
  <si>
    <t>Nucleosome assembly factor, involved in chromatin assembly and disassembly, anti-silencing protein that causes derepression of silent loci when overexpressed; plays a role in regulating Ty1 transposition</t>
  </si>
  <si>
    <t>Rad53p/Asf1p complex</t>
  </si>
  <si>
    <t>YJL117W</t>
  </si>
  <si>
    <t>PHO86</t>
  </si>
  <si>
    <t>Endoplasmic reticulum (ER) resident protein required for ER exit of the high-affinity phosphate transporter Pho84p, specifically required for packaging of Pho84p into COPII vesicles</t>
  </si>
  <si>
    <t>YJL121C</t>
  </si>
  <si>
    <t>RPE1</t>
  </si>
  <si>
    <t>D-ribulose-5-phosphate 3-epimerase, catalyzes a reaction in the non-oxidative part of the pentose-phosphate pathway; mutants are sensitive to oxidative stress</t>
  </si>
  <si>
    <t>YJL122W</t>
  </si>
  <si>
    <t>ALB1</t>
  </si>
  <si>
    <t>Shuttling pre-60S factor; involved in the biogenesis of ribosomal large subunit; interacts directly with Arx1p; responsible for Tif6p recycling defects in absence of Rei1p</t>
  </si>
  <si>
    <t>YJL123C</t>
  </si>
  <si>
    <t>MTC1</t>
  </si>
  <si>
    <t>Protein of unknown function that may interact with ribosomes; green fluorescent protein (GFP)-fusion protein localizes to the cytoplasm and to COPI-coated vesicles (early Golgi); mtc1 is synthetically lethal with cdc13-1</t>
  </si>
  <si>
    <t>YJL124C</t>
  </si>
  <si>
    <t>LSM1</t>
  </si>
  <si>
    <t>Lsm (Like Sm) protein; forms heteroheptameric complex (with Lsm2p, Lsm3p, Lsm4p, Lsm5p, Lsm6p, and Lsm7p) involved in degradation of cytoplasmic mRNAs</t>
  </si>
  <si>
    <t>YJL125C</t>
  </si>
  <si>
    <t>GCD14</t>
  </si>
  <si>
    <t>Subunit of tRNA (1-methyladenosine) methyltransferase, with Gcd10p, required for the modification of the adenine at position 58 in tRNAs, especially tRNAi-Met; first identified as a negative regulator of GCN4 expression</t>
  </si>
  <si>
    <t>Gcd10p/Gcd14p complex</t>
  </si>
  <si>
    <t>YJL126W</t>
  </si>
  <si>
    <t>NIT2</t>
  </si>
  <si>
    <t>Nit protein, one of two proteins in S. cerevisiae with similarity to the Nit domain of NitFhit from fly and worm and to the mouse and human Nit protein which interacts with the Fhit tumor suppressor; nitrilase superfamily member</t>
  </si>
  <si>
    <t>YJL127C</t>
  </si>
  <si>
    <t>SPT10</t>
  </si>
  <si>
    <t>Putative histone acetylase with a role in transcriptional silencing, sequence-specific activator of histone genes, binds specifically and cooperatively to pairs of UAS elements in core histone promoters, functions at or near the TATA box</t>
  </si>
  <si>
    <t>YJL128C</t>
  </si>
  <si>
    <t>PBS2</t>
  </si>
  <si>
    <t>MAP kinase kinase that plays a pivotal role in the osmosensing signal-transduction pathway, activated under severe osmotic stress; plays a role in regulating Ty1 transposition</t>
  </si>
  <si>
    <t>YJL130C</t>
  </si>
  <si>
    <t>URA2</t>
  </si>
  <si>
    <t>Bifunctional carbamoylphosphate synthetase (CPSase)-aspartate transcarbamylase (ATCase), catalyzes the first two enzymatic steps in the de novo biosynthesis of pyrimidines; both activities are subject to feedback inhibition by UTP</t>
  </si>
  <si>
    <t>YJL131C</t>
  </si>
  <si>
    <t>AIM23</t>
  </si>
  <si>
    <t>Putative protein of unknown function; the authentic non-tagged protein is detected in highly purified mitochondria; null mutant is viable, displays severe respiratory growth defect and elevated frequency of mitochondrial genome loss</t>
  </si>
  <si>
    <t>YJL133W</t>
  </si>
  <si>
    <t>MRS3</t>
  </si>
  <si>
    <t>Iron transporter that mediates Fe2+ transport across the inner mitochondrial membrane; mitochondrial carrier family member, similar to and functionally redundant with Mrs4p; active under low-iron conditions; may transport other cations</t>
  </si>
  <si>
    <t>YJL136C</t>
  </si>
  <si>
    <t>RPS21B</t>
  </si>
  <si>
    <t>Protein component of the small (40S) ribosomal subunit; nearly identical to Rps21Ap and has similarity to rat S21 ribosomal protein</t>
  </si>
  <si>
    <t>YJL137C</t>
  </si>
  <si>
    <t>GLG2</t>
  </si>
  <si>
    <t>Self-glucosylating initiator of glycogen synthesis, also glucosylates n-dodecyl-beta-D-maltoside; similar to mammalian glycogenin</t>
  </si>
  <si>
    <t>YJL138C</t>
  </si>
  <si>
    <t>TIF2</t>
  </si>
  <si>
    <t>Translation initiation factor eIF4A, identical to Tif1p; DEA(D/H)-box RNA helicase that couples ATPase activity to RNA binding and unwinding; forms a dumbbell structure of two compact domains connected by a linker; interacts with eIF4G</t>
  </si>
  <si>
    <t>YJL140W</t>
  </si>
  <si>
    <t>RPB4</t>
  </si>
  <si>
    <t>RNA polymerase II subunit B32; forms two subunit dissociable complex with Rpb7p; involved in recruitment of 3'-end processing factors to transcribing RNA polymerase II complex and in export of mRNA to cytoplasm under stress conditions</t>
  </si>
  <si>
    <t>YJL141C</t>
  </si>
  <si>
    <t>YAK1</t>
  </si>
  <si>
    <t>Serine-threonine protein kinase that is part of a glucose-sensing system involved in growth control in response to glucose availability; translocates from the cytoplasm to the nucleus and phosphorylates Pop2p in response to a glucose signal</t>
  </si>
  <si>
    <t>YJL145W</t>
  </si>
  <si>
    <t>SFH5</t>
  </si>
  <si>
    <t>Non-classical phosphatidylinositol transfer protein (PITP); exhibits PI- but not PC-transfer activity; localizes to the peripheral endoplasmic reticulum, cytosol and microsomes; similar to Sec14p</t>
  </si>
  <si>
    <t>YJL146W</t>
  </si>
  <si>
    <t>IDS2</t>
  </si>
  <si>
    <t>Protein involved in modulation of Ime2p activity during meiosis, appears to act indirectly to promote Ime2p-mediated late meiotic functions; found in growing cells and degraded during sporulation</t>
  </si>
  <si>
    <t>YJL148W</t>
  </si>
  <si>
    <t>RPA34</t>
  </si>
  <si>
    <t>RNA polymerase I subunit A34.5</t>
  </si>
  <si>
    <t>YJL149W</t>
  </si>
  <si>
    <t>Putative SCF ubiquitin ligase F-box protein; interacts physically with both Cdc53p and Skp1 and genetically with CDC34; similar to putative F-box protein YDR131C</t>
  </si>
  <si>
    <t>YJL153C</t>
  </si>
  <si>
    <t>INO1</t>
  </si>
  <si>
    <t>Inositol-3-phosphate synthase, involved in synthesis of inositol phosphates and inositol-containing phospholipids; transcription is coregulated with other phospholipid biosynthetic genes by Ino2p and Ino4p, which bind the UASINO DNA element</t>
  </si>
  <si>
    <t>YJL154C</t>
  </si>
  <si>
    <t>VPS35</t>
  </si>
  <si>
    <t>Endosomal subunit of membrane-associated retromer complex required for retrograde transport; receptor that recognizes retrieval signals on cargo proteins, forms subcomplex with Vps26p and Vps29p that selects cargo proteins for retrieval</t>
  </si>
  <si>
    <t>YJL155C</t>
  </si>
  <si>
    <t>FBP26</t>
  </si>
  <si>
    <t>Fructose-2,6-bisphosphatase, required for glucose metabolism</t>
  </si>
  <si>
    <t>YJL156C</t>
  </si>
  <si>
    <t>SSY5</t>
  </si>
  <si>
    <t>Serine protease of SPS plasma membrane amino acid sensor system (Ssy1p-Ptr3p-Ssy5p); contains an inhibitory domain that dissociates in response to extracellular amino acids, freeing a catalytic domain to activate transcription factor Stp1p</t>
  </si>
  <si>
    <t>YJL157C</t>
  </si>
  <si>
    <t>FAR1</t>
  </si>
  <si>
    <t>Cyclin-dependent kinase inhibitor that mediates cell cycle arrest in response to pheromone; also forms a complex with Cdc24p, Ste4p, and Ste18p that may specify the direction of polarized growth during mating; potential Cdc28p substrate</t>
  </si>
  <si>
    <t>YJL158C</t>
  </si>
  <si>
    <t>CIS3</t>
  </si>
  <si>
    <t>Mannose-containing glycoprotein constituent of the cell wall; member of the PIR (proteins with internal repeats) family</t>
  </si>
  <si>
    <t>YJL159W</t>
  </si>
  <si>
    <t>HSP150</t>
  </si>
  <si>
    <t>O-mannosylated heat shock protein that is secreted and covalently attached to the cell wall via beta-1,3-glucan and disulfide bridges; required for cell wall stability; induced by heat shock, oxidative stress, and nitrogen limitation</t>
  </si>
  <si>
    <t>YJL162C</t>
  </si>
  <si>
    <t>JJJ2</t>
  </si>
  <si>
    <t>Protein of unknown function, contains a J-domain, which is a region with homology to the E. coli DnaJ protein</t>
  </si>
  <si>
    <t>YJL164C</t>
  </si>
  <si>
    <t>TPK1</t>
  </si>
  <si>
    <t>cAMP-dependent protein kinase catalytic subunit; promotes vegetative growth in response to nutrients via the Ras-cAMP signaling pathway; inhibited by regulatory subunit Bcy1p in the absence of cAMP; partially redundant with Tpk2p and Tpk3p</t>
  </si>
  <si>
    <t>YJL165C</t>
  </si>
  <si>
    <t>HAL5</t>
  </si>
  <si>
    <t>Putative protein kinase; overexpression increases sodium and lithium tolerance, whereas gene disruption increases cation and low pH sensitivity and impairs potassium uptake, suggesting a role in regulation of Trk1p and/or Trk2p transporters</t>
  </si>
  <si>
    <t>YJL166W</t>
  </si>
  <si>
    <t>QCR8</t>
  </si>
  <si>
    <t>Subunit 8 of ubiquinol cytochrome-c reductase complex, which is a component of the mitochondrial inner membrane electron transport chain; oriented facing the intermembrane space; expression is regulated by Abf1p and Cpf1p</t>
  </si>
  <si>
    <t>YJL167W</t>
  </si>
  <si>
    <t>ERG20</t>
  </si>
  <si>
    <t>Farnesyl pyrophosphate synthetase, has both dimethylallyltranstransferase and geranyltranstransferase activities; catalyzes the formation of C15 farnesyl pyrophosphate units for isoprenoid and sterol biosynthesis</t>
  </si>
  <si>
    <t>YJL168C</t>
  </si>
  <si>
    <t>SET2</t>
  </si>
  <si>
    <t>Histone methyltransferase with a role in transcriptional elongation, methylates a lysine residue of histone H3; associates with the C-terminal domain of Rpo21p; histone methylation activity is regulated by phosphorylation status of Rpo21p</t>
  </si>
  <si>
    <t>YJL171C</t>
  </si>
  <si>
    <t>GPI-anchored cell wall protein of unknown function; induced in response to cell wall damaging agents and by mutations in genes involved in cell wall biogenesis; sequence similarity to YBR162C/TOS1, a covalently bound cell wall protein</t>
  </si>
  <si>
    <t>YJL172W</t>
  </si>
  <si>
    <t>CPS1</t>
  </si>
  <si>
    <t>Vacuolar carboxypeptidase yscS; expression is induced under low-nitrogen conditions</t>
  </si>
  <si>
    <t>YJL173C</t>
  </si>
  <si>
    <t>RFA3</t>
  </si>
  <si>
    <t>YJL174W</t>
  </si>
  <si>
    <t>KRE9</t>
  </si>
  <si>
    <t>Glycoprotein involved in cell wall beta-glucan assembly; null mutation leads to severe growth defects, aberrant multibudded morphology, and mating defects</t>
  </si>
  <si>
    <t>YJL176C</t>
  </si>
  <si>
    <t>SWI3</t>
  </si>
  <si>
    <t>Subunit of the SWI/SNF chromatin remodeling complex, which regulates transcription by remodeling chromosomes; required for transcription of many genes, including ADH1, ADH2, GAL1, HO, INO1 and SUC2</t>
  </si>
  <si>
    <t>YJL177W</t>
  </si>
  <si>
    <t>RPL17B</t>
  </si>
  <si>
    <t>Protein component of the large (60S) ribosomal subunit, nearly identical to Rpl17Ap and has similarity to E. coli L22 and rat L17 ribosomal proteins</t>
  </si>
  <si>
    <t>YJL178C</t>
  </si>
  <si>
    <t>ATG27</t>
  </si>
  <si>
    <t>Type I membrane protein involved in autophagy and the cytoplasm-to-vacuole targeting (Cvt) pathway; may be involved in membrane delivery to the phagophore assembly site</t>
  </si>
  <si>
    <t>YJL179W</t>
  </si>
  <si>
    <t>PFD1</t>
  </si>
  <si>
    <t>Subunit of heterohexameric prefoldin, which binds cytosolic chaperonin and transfers target proteins to it; involved in the biogenesis of actin and of alpha- and gamma-tubulin</t>
  </si>
  <si>
    <t>YJL180C</t>
  </si>
  <si>
    <t>ATP12</t>
  </si>
  <si>
    <t>Conserved protein required for assembly of alpha and beta subunits into the F1 sector of mitochondrial F1F0 ATP synthase; mutation of human ATP12 reduces active ATP synthase levels and is associated with the disorder ATPAF2 deficiency</t>
  </si>
  <si>
    <t>YJL183W</t>
  </si>
  <si>
    <t>MNN11</t>
  </si>
  <si>
    <t>Subunit of a Golgi mannosyltransferase complex that also contains Anp1p, Mnn9p, Mnn10p, and Hoc1p, and mediates elongation of the polysaccharide mannan backbone; has homology to Mnn10p</t>
  </si>
  <si>
    <t>YJL184W</t>
  </si>
  <si>
    <t>GON7</t>
  </si>
  <si>
    <t>Protein proposed to be involved in the modification of N-linked oligosaccharides, osmotic stress response, telomere uncapping and elongation, transcription; component of the EKC/KEOPS protein complex with Kae1p, Cgi121p, Pcc1p, and Bud32p</t>
  </si>
  <si>
    <t>YJL186W</t>
  </si>
  <si>
    <t>MNN5</t>
  </si>
  <si>
    <t>Alpha-1,2-mannosyltransferase, responsible for addition of the second alpha-1,2-linked mannose of the branches on the mannan backbone of oligosaccharides, localizes to an early Golgi compartment</t>
  </si>
  <si>
    <t>YJL190C</t>
  </si>
  <si>
    <t>RPS22A</t>
  </si>
  <si>
    <t>Protein component of the small (40S) ribosomal subunit; nearly identical to Rps22Bp and has similarity to E. coli S8 and rat S15a ribosomal proteins</t>
  </si>
  <si>
    <t>YJL191W</t>
  </si>
  <si>
    <t>RPS14B</t>
  </si>
  <si>
    <t>Ribosomal protein 59 of the small subunit, required for ribosome assembly and 20S pre-rRNA processing; mutations confer cryptopleurine resistance; nearly identical to Rps14Ap and similar to E. coli S11 and rat S14 ribosomal proteins</t>
  </si>
  <si>
    <t>YJL192C</t>
  </si>
  <si>
    <t>SOP4</t>
  </si>
  <si>
    <t>ER-membrane protein; suppressor of pma1-7, deletion of SOP4 slows down the export of wild-type Pma1p and Pma1-7 from the ER</t>
  </si>
  <si>
    <t>YJL197W</t>
  </si>
  <si>
    <t>UBP12</t>
  </si>
  <si>
    <t>Ubiquitin carboxyl-terminal hydrolase, ubiquitin-specific protease present in the nucleus and cytoplasm that cleaves ubiquitin from ubiquitinated proteins</t>
  </si>
  <si>
    <t>YJL198W</t>
  </si>
  <si>
    <t>PHO90</t>
  </si>
  <si>
    <t>Low-affinity phosphate transporter; deletion of pho84, pho87, pho89, pho90, and pho91 causes synthetic lethality; transcription independent of Pi and Pho4p activity; overexpression results in vigorous growth</t>
  </si>
  <si>
    <t>YJL200C</t>
  </si>
  <si>
    <t>ACO2</t>
  </si>
  <si>
    <t>Putative mitochondrial aconitase isozyme; similarity to Aco1p, an aconitase required for the TCA cycle; expression induced during growth on glucose, by amino acid starvation via Gcn4p, and repressed on ethanol</t>
  </si>
  <si>
    <t>YJL201W</t>
  </si>
  <si>
    <t>ECM25</t>
  </si>
  <si>
    <t>Non-essential protein of unknown function; promoter contains a consensus binding sequence for factor Abf1p</t>
  </si>
  <si>
    <t>YJL203W</t>
  </si>
  <si>
    <t>PRP21</t>
  </si>
  <si>
    <t>YJL204C</t>
  </si>
  <si>
    <t>RCY1</t>
  </si>
  <si>
    <t>F-box protein involved in recycling plasma membrane proteins internalized by endocytosis; localized to sites of polarized growth</t>
  </si>
  <si>
    <t>YJL206C</t>
  </si>
  <si>
    <t>Putative protein of unknown function; similar to transcriptional regulators from the Zn[2]-Cys[6] binuclear cluster protein family; mRNA is weakly cell cycle regulated, peaking in S phase; induced rapidly upon MMS treatment</t>
  </si>
  <si>
    <t>YJL207C</t>
  </si>
  <si>
    <t>LAA1</t>
  </si>
  <si>
    <t>AP-1 accessory protein; colocalizes with clathrin to the late-Golgi apparatus; involved in TGN-endosome transport; physically interacts with AP-1; similar to the mammalian p200; may interact with ribosomes; YJL207C is a non-essential gene</t>
  </si>
  <si>
    <t>YJL208C</t>
  </si>
  <si>
    <t>NUC1</t>
  </si>
  <si>
    <t>Major mitochondrial nuclease, has RNAse and DNA endo- and exonucleolytic activities; has roles in mitochondrial recombination, apoptosis and maintenance of polyploidy</t>
  </si>
  <si>
    <t>YJL212C</t>
  </si>
  <si>
    <t>OPT1</t>
  </si>
  <si>
    <t>Proton-coupled oligopeptide transporter of the plasma membrane; also transports glutathione and phytochelatin; member of the OPT family</t>
  </si>
  <si>
    <t>YJL217W</t>
  </si>
  <si>
    <t>REE1</t>
  </si>
  <si>
    <t>Cytoplasmic protein involved in the regulation of enolase (ENO1); mRNA expression is induced by calcium shortage, copper deficiency (via Mac1p) and the presence of galactose (via Gal4p); mRNA expression is also regulated by the cell cycle</t>
  </si>
  <si>
    <t>YJL222W</t>
  </si>
  <si>
    <t>VTH2</t>
  </si>
  <si>
    <t>Putative membrane glycoprotein with strong similarity to Vth1p and Pep1p/Vps10p, may be involved in vacuolar protein sorting</t>
  </si>
  <si>
    <t>YJL225C</t>
  </si>
  <si>
    <t>Putative protein of unknown function; similarity to DNA helicases that are also encoded within subtelomeric Y' elements and induced in telomerase deficient survivors</t>
  </si>
  <si>
    <t>YJR002W</t>
  </si>
  <si>
    <t>MPP10</t>
  </si>
  <si>
    <t>Component of the SSU processome and 90S preribosome, required for pre-18S rRNA processing, interacts with and controls the stability of Imp3p and Imp4p, essential for viability; similar to human Mpp10p</t>
  </si>
  <si>
    <t>YJR003C</t>
  </si>
  <si>
    <t>Putative protein of unknown function; detected in highly purified mitochondria in high-throughput studies; predicted to be involved in ribosome biogenesis</t>
  </si>
  <si>
    <t>YJR005W</t>
  </si>
  <si>
    <t>APL1</t>
  </si>
  <si>
    <t>Beta-adaptin, large subunit of the clathrin associated protein complex (AP-2); involved in vesicle mediated transport; similar to mammalian beta-chain of the clathrin associated protein complex</t>
  </si>
  <si>
    <t>YJR006W</t>
  </si>
  <si>
    <t>POL31</t>
  </si>
  <si>
    <t>DNA polymerase III (delta) subunit, essential for cell viability; involved in DNA replication and DNA repair</t>
  </si>
  <si>
    <t>YJR007W</t>
  </si>
  <si>
    <t>SUI2</t>
  </si>
  <si>
    <t>Alpha subunit of the translation initiation factor eIF2, involved in the identification of the start codon; phosphorylation of Ser51 is required for regulation of translation by inhibiting the exchange of GDP for GTP</t>
  </si>
  <si>
    <t>YJR008W</t>
  </si>
  <si>
    <t>Putative protein of unknown function; expression repressed by inosine and choline in an Opi1p-dependent manner; expression induced by mild heat-stress on a non-fermentable carbon source.</t>
  </si>
  <si>
    <t>YJR009C</t>
  </si>
  <si>
    <t>TDH2</t>
  </si>
  <si>
    <t>Glyceraldehyde-3-phosphate dehydrogenase, isozyme 2, involved in glycolysis and gluconeogenesis; tetramer that catalyzes the reaction of glyceraldehyde-3-phosphate to 1,3 bis-phosphoglycerate; detected in the cytoplasm and cell wall</t>
  </si>
  <si>
    <t>YJR010W</t>
  </si>
  <si>
    <t>MET3</t>
  </si>
  <si>
    <t>ATP sulfurylase, catalyzes the primary step of intracellular sulfate activation, essential for assimilatory reduction of sulfate to sulfide, involved in methionine metabolism</t>
  </si>
  <si>
    <t>YJR011C</t>
  </si>
  <si>
    <t>Putative protein of unknown function; GFP-fusion protein expression is induced in response to the DNA-damaging agent MMS</t>
  </si>
  <si>
    <t>YJR014W</t>
  </si>
  <si>
    <t>TMA22</t>
  </si>
  <si>
    <t>Protein of unknown function; associates with ribosomes and has a putative RNA binding domain; interacts with Tma20p; similar to human GRAP and human DRP1, which interacts with human Tma20p homolog MCT-1</t>
  </si>
  <si>
    <t>YJR016C</t>
  </si>
  <si>
    <t>ILV3</t>
  </si>
  <si>
    <t>Dihydroxyacid dehydratase, catalyzes third step in the common pathway leading to biosynthesis of branched-chain amino acids</t>
  </si>
  <si>
    <t>YJR017C</t>
  </si>
  <si>
    <t>ESS1</t>
  </si>
  <si>
    <t>Peptidylprolyl-cis/trans-isomerase (PPIase) specific for phosphorylated serine and threonine residues N-terminal to proline; regulates phosphorylation of the RNA polymerase II large subunit (Rpo21p) C-terminal domain</t>
  </si>
  <si>
    <t>YJR019C</t>
  </si>
  <si>
    <t>TES1</t>
  </si>
  <si>
    <t>Peroxisomal acyl-CoA thioesterase likely to be involved in fatty acid oxidation rather than fatty acid synthesis; conserved protein also found in human peroxisomes; TES1 mRNA levels increase during growth on fatty acids</t>
  </si>
  <si>
    <t>YJR022W</t>
  </si>
  <si>
    <t>LSM8</t>
  </si>
  <si>
    <t>Lsm (Like Sm) protein; forms heteroheptameric complex (with Lsm2p, Lsm3p, Lsm4p, Lsm5p, Lsm6p, and Lsm7p) that is part of spliceosomal U6 snRNP and is also implicated in processing of pre-tRNA, pre-snoRNA, and pre-rRNA</t>
  </si>
  <si>
    <t>YJR024C</t>
  </si>
  <si>
    <t>MDE1</t>
  </si>
  <si>
    <t>5'-methylthioribulose-1-phosphate dehydratase; acts in the methionine salvage pathway; potential Smt3p sumoylation substrate; expression downregulated by caspofungin and deletion mutant is caspofungin resistant</t>
  </si>
  <si>
    <t>YJR025C</t>
  </si>
  <si>
    <t>BNA1</t>
  </si>
  <si>
    <t>3-hydroxyanthranilic acid dioxygenase, required for the de novo biosynthesis of NAD from tryptophan via kynurenine; expression regulated by Hst1p</t>
  </si>
  <si>
    <t>YJR031C</t>
  </si>
  <si>
    <t>GEA1</t>
  </si>
  <si>
    <t>Guanine nucleotide exchange factor for ADP ribosylation factors (ARFs), involved in vesicular transport between the Golgi and ER, Golgi organization, and actin cytoskeleton organization; similar to but not functionally redundant with Gea2p</t>
  </si>
  <si>
    <t>YJR032W</t>
  </si>
  <si>
    <t>CPR7</t>
  </si>
  <si>
    <t>Peptidyl-prolyl cis-trans isomerase (cyclophilin), catalyzes the cis-trans isomerization of peptide bonds N-terminal to proline residues; binds to Hsp82p and contributes to chaperone activity</t>
  </si>
  <si>
    <t>YJR033C</t>
  </si>
  <si>
    <t>RAV1</t>
  </si>
  <si>
    <t>Subunit of the RAVE complex (Rav1p, Rav2p, Skp1p), which promotes assembly of the V-ATPase holoenzyme; required for transport between the early and late endosome/PVC and for localization of TGN membrane proteins; potential Cdc28p substrate</t>
  </si>
  <si>
    <t>YJR034W</t>
  </si>
  <si>
    <t>PET191</t>
  </si>
  <si>
    <t>Protein required for assembly of cytochrome c oxidase; exists as an oligomer that is integral to the mitochondrial inner membrane and faces the intermembrane space; contains a twin Cx9C motif</t>
  </si>
  <si>
    <t>YJR035W</t>
  </si>
  <si>
    <t>RAD26</t>
  </si>
  <si>
    <t>Protein involved in transcription-coupled nucleotide excision repair of UV-induced DNA lesions; recruitment to DNA lesions is dependent on an elongating RNA polymerase II; homolog of human CSB protein</t>
  </si>
  <si>
    <t>Def1p/Rad26p complex</t>
  </si>
  <si>
    <t>YJR040W</t>
  </si>
  <si>
    <t>GEF1</t>
  </si>
  <si>
    <t>Voltage-gated chloride channel localized to the golgi, the endosomal system, and plasma membrane, and involved in cation homeostasis; highly homologous to vertebrate voltage-gated chloride channels</t>
  </si>
  <si>
    <t>YJR041C</t>
  </si>
  <si>
    <t>URB2</t>
  </si>
  <si>
    <t>Nucleolar protein required for normal metabolism of the rRNA primary transcript, proposed to be involved in ribosome biogenesis</t>
  </si>
  <si>
    <t>Npa2p-containing subcomplex</t>
  </si>
  <si>
    <t>YJR042W</t>
  </si>
  <si>
    <t>NUP85</t>
  </si>
  <si>
    <t>Subunit of the Nup84p subcomplex of the nuclear pore complex (NPC), required for assembly of the subcomplex and also for formation of the nucleocytoplasmic Gsp1p concentration gradient that plays a role in nuclear trafficking</t>
  </si>
  <si>
    <t>YJR043C</t>
  </si>
  <si>
    <t>POL32</t>
  </si>
  <si>
    <t>Third subunit of DNA polymerase delta, involved in chromosomal DNA replication; required for error-prone DNA synthesis in the presence of DNA damage and processivity; interacts with Hys2p, PCNA (Pol30p), and Pol1p</t>
  </si>
  <si>
    <t>YJR045C</t>
  </si>
  <si>
    <t>SSC1</t>
  </si>
  <si>
    <t>Hsp70 family ATPase, constituent of the import motor component of the Translocase of the Inner Mitochondrial membrane (TIM23 complex); involved in protein translocation and folding; subunit of SceI endonuclease</t>
  </si>
  <si>
    <t>YJR046W</t>
  </si>
  <si>
    <t>TAH11</t>
  </si>
  <si>
    <t>DNA replication licensing factor, required for pre-replication complex assembly</t>
  </si>
  <si>
    <t>YJR047C</t>
  </si>
  <si>
    <t>ANB1</t>
  </si>
  <si>
    <t>Translation elongation factor eIF-5A, previously thought to function in translation initiation; similar to and functionally redundant with Hyp2p; undergoes an essential hypusination modification; expressed under anaerobic conditions</t>
  </si>
  <si>
    <t>YJR048W</t>
  </si>
  <si>
    <t>CYC1</t>
  </si>
  <si>
    <t>Cytochrome c, isoform 1; electron carrier of the mitochondrial intermembrane space that transfers electrons from ubiquinone-cytochrome c oxidoreductase to cytochrome c oxidase during cellular respiration</t>
  </si>
  <si>
    <t>YJR049C</t>
  </si>
  <si>
    <t>UTR1</t>
  </si>
  <si>
    <t>ATP-NADH kinase; phosphorylates both NAD and NADH; active as a hexamer; enhances the activity of ferric reductase (Fre1p)</t>
  </si>
  <si>
    <t>YJR050W</t>
  </si>
  <si>
    <t>ISY1</t>
  </si>
  <si>
    <t>Member of NineTeen Complex (NTC) that contains Prp19p and stabilizes U6 snRNA in catalytic forms of spliceosome containing U2, U5, and U6 snRNAs, interacts with Prp16p to modulate splicing fidelity; isy1 syf2 cells have defective spindles</t>
  </si>
  <si>
    <t>YJR051W</t>
  </si>
  <si>
    <t>OSM1</t>
  </si>
  <si>
    <t>Fumarate reductase, catalyzes the reduction of fumarate to succinate, required for the reoxidation of intracellular NADH under anaerobic conditions; mutations cause osmotic sensitivity</t>
  </si>
  <si>
    <t>YJR052W</t>
  </si>
  <si>
    <t>RAD7</t>
  </si>
  <si>
    <t>Protein that recognizes and binds damaged DNA in an ATP-dependent manner (with Rad16p) during nucleotide excision repair; subunit of Nucleotide Excision Repair Factor 4 (NEF4) and the Elongin-Cullin-Socs (ECS) ligase complex</t>
  </si>
  <si>
    <t>YJR053W</t>
  </si>
  <si>
    <t>BFA1</t>
  </si>
  <si>
    <t>Component of the GTPase-activating Bfa1p-Bub2p complex involved in multiple cell cycle checkpoint pathways that control exit from mitosis</t>
  </si>
  <si>
    <t>Bub2p/Bfa1p complex</t>
  </si>
  <si>
    <t>YJR055W</t>
  </si>
  <si>
    <t>HIT1</t>
  </si>
  <si>
    <t>Protein of unknown function, required for growth at high temperature</t>
  </si>
  <si>
    <t>YJR057W</t>
  </si>
  <si>
    <t>CDC8</t>
  </si>
  <si>
    <t>Thymidylate and uridylate kinase, functions in de novo biosynthesis of pyrimidine deoxyribonucleotides; converts dTMP to dTDP and dUMP to dUTP; essential for mitotic and meiotic DNA replication; homologous to S. pombe Tmp1p</t>
  </si>
  <si>
    <t>YJR059W</t>
  </si>
  <si>
    <t>PTK2</t>
  </si>
  <si>
    <t>Putative serine/threonine protein kinase involved in regulation of ion transport across plasma membrane; enhances spermine uptake</t>
  </si>
  <si>
    <t>YJR060W</t>
  </si>
  <si>
    <t>CBF1</t>
  </si>
  <si>
    <t>Helix-loop-helix protein that binds the motif CACRTG, which is present at several sites including MET gene promoters and centromere DNA element I (CDEI); required for nucleosome positioning at this motif; targets Isw1p to DNA</t>
  </si>
  <si>
    <t>Cbf1p/Met4p/Met28p complex</t>
  </si>
  <si>
    <t>YJR062C</t>
  </si>
  <si>
    <t>NTA1</t>
  </si>
  <si>
    <t>Amidase, removes the amide group from N-terminal asparagine and glutamine residues to generate proteins with N-terminal aspartate and glutamate residues that are targets of ubiquitin-mediated degradation</t>
  </si>
  <si>
    <t>YJR063W</t>
  </si>
  <si>
    <t>RPA12</t>
  </si>
  <si>
    <t>RNA polymerase I subunit A12.2; contains two zinc binding domains, and the N terminal domain is responsible for anchoring to the RNA pol I complex</t>
  </si>
  <si>
    <t>YJR064W</t>
  </si>
  <si>
    <t>CCT5</t>
  </si>
  <si>
    <t>YJR065C</t>
  </si>
  <si>
    <t>ARP3</t>
  </si>
  <si>
    <t>YJR066W</t>
  </si>
  <si>
    <t>TOR1</t>
  </si>
  <si>
    <t>PIK-related protein kinase and rapamycin target; subunit of TORC1, a complex that controls growth in response to nutrients by regulating translation, transcription, ribosome biogenesis, nutrient transport and autophagy; involved in meiosis</t>
  </si>
  <si>
    <t>YJR067C</t>
  </si>
  <si>
    <t>YAE1</t>
  </si>
  <si>
    <t>Protein of unknown function, essential for growth under standard (aerobic) conditions but not under anaerobic conditions</t>
  </si>
  <si>
    <t>YJR068W</t>
  </si>
  <si>
    <t>RFC2</t>
  </si>
  <si>
    <t>YJR069C</t>
  </si>
  <si>
    <t>HAM1</t>
  </si>
  <si>
    <t>Conserved protein with deoxyribonucleoside triphosphate pyrophosphohydrolase activity, mediates exclusion of noncanonical purines from deoxyribonucleoside triphosphate pools; mutant is sensitive to the base analog 6-N-hydroxylaminopurine</t>
  </si>
  <si>
    <t>YJR070C</t>
  </si>
  <si>
    <t>LIA1</t>
  </si>
  <si>
    <t>Deoxyhypusine hydroxylase, a HEAT-repeat containing metalloenzyme that catalyzes hypusine formation; binds to and is required for the modification of Hyp2p (eIF5A); complements S. pombe mmd1 mutants defective in mitochondrial positioning</t>
  </si>
  <si>
    <t>YJR072C</t>
  </si>
  <si>
    <t>NPA3</t>
  </si>
  <si>
    <t>Essential, conserved, cytoplasmic ATPase; phosphorylated by the Pcl1p-Pho85p kinase complex</t>
  </si>
  <si>
    <t>YJR074W</t>
  </si>
  <si>
    <t>MOG1</t>
  </si>
  <si>
    <t>Conserved nuclear protein that interacts with GTP-Gsp1p, which is a Ran homolog of the Ras GTPase family, and stimulates nucleotide release, involved in nuclear protein import, nucleotide release is inhibited by Yrb1p</t>
  </si>
  <si>
    <t>YJR075W</t>
  </si>
  <si>
    <t>HOC1</t>
  </si>
  <si>
    <t>Alpha-1,6-mannosyltransferase involved in cell wall mannan biosynthesis; subunit of a Golgi-localized complex that also contains Anp1p, Mnn9p, Mnn11p, and Mnn10p; identified as a suppressor of a cell lysis sensitive pkc1-371 allele</t>
  </si>
  <si>
    <t>YJR076C</t>
  </si>
  <si>
    <t>CDC11</t>
  </si>
  <si>
    <t>YJR077C</t>
  </si>
  <si>
    <t>MIR1</t>
  </si>
  <si>
    <t>Mitochondrial phosphate carrier, imports inorganic phosphate into mitochondria; functionally redundant with Pic2p but more abundant than Pic2p under normal conditions; phosphorylated</t>
  </si>
  <si>
    <t>YJR078W</t>
  </si>
  <si>
    <t>BNA2</t>
  </si>
  <si>
    <t>Putative tryptophan 2,3-dioxygenase or indoleamine 2,3-dioxygenase, required for de novo biosynthesis of NAD from tryptophan via kynurenine; interacts genetically with telomere capping gene CDC13; regulated by Hst1p and Aftp</t>
  </si>
  <si>
    <t>YJR080C</t>
  </si>
  <si>
    <t>AIM24</t>
  </si>
  <si>
    <t>Protein of unknown function; the authentic, non-tagged protein is detected in purified mitochondria in high-throughput studies; null mutant displays reduced respiratory growth and elevated frequency of mitochondrial genome loss</t>
  </si>
  <si>
    <t>YJR082C</t>
  </si>
  <si>
    <t>EAF6</t>
  </si>
  <si>
    <t>Subunit of the NuA4 acetyltransferase complex that acetylates histone H4 and NuA3 acetyltransferase complex that acetylates histone H3</t>
  </si>
  <si>
    <t>NuA3 histone acetyltransferase complex|NuA4 histone acetyltransferase complex</t>
  </si>
  <si>
    <t>YJR083C</t>
  </si>
  <si>
    <t>ACF4</t>
  </si>
  <si>
    <t>Protein of unknown function, computational analysis of large-scale protein-protein interaction data suggests a possible role in actin cytoskeleton organization; potential Cdc28p substrate</t>
  </si>
  <si>
    <t>YJR084W</t>
  </si>
  <si>
    <t>CSN12</t>
  </si>
  <si>
    <t>Protein that forms a complex with Thp3p; may have a role in transcription elongation and/or mRNA splicing; identified as a COP9 signalosome component but phenotype and interactions suggest it may not be involved with the signalosome</t>
  </si>
  <si>
    <t>signalosome complex</t>
  </si>
  <si>
    <t>YJR086W</t>
  </si>
  <si>
    <t>STE18</t>
  </si>
  <si>
    <t>G protein gamma subunit, forms a dimer with Ste4p to activate the mating signaling pathway, forms a heterotrimer with Gpa1p and Ste4p to dampen signaling; C-terminus is palmitoylated and farnesylated, which are required for normal signaling</t>
  </si>
  <si>
    <t>Cdc24p/Far1p/Gbetagamma protein complex|heterodimeric G-protein complex|heterotrimeric G-protein complex</t>
  </si>
  <si>
    <t>YJR088C</t>
  </si>
  <si>
    <t>EMC2</t>
  </si>
  <si>
    <t>Member of a transmembrane complex required for efficient folding of proteins in the ER; null mutant displays induction of the unfolded protein response</t>
  </si>
  <si>
    <t>YJR089W</t>
  </si>
  <si>
    <t>BIR1</t>
  </si>
  <si>
    <t>Subunit of chromosomal passenger complex (CPC; Ipl1p-Sli15p-Bir1p-Nbl1p), which regulates chromosome segregation; required for chromosome bi-orientation and for spindle assembly checkpoint activation upon reduced sister kinetochore tension</t>
  </si>
  <si>
    <t>Sli15p/Bir1p complex</t>
  </si>
  <si>
    <t>YJR090C</t>
  </si>
  <si>
    <t>GRR1</t>
  </si>
  <si>
    <t>F-box protein component of the SCF ubiquitin-ligase complex; involved in carbon catabolite repression, glucose-dependent divalent cation transport, high-affinity glucose transport, morphogenesis, and sulfite detoxification</t>
  </si>
  <si>
    <t>nuclear ubiquitin ligase complex</t>
  </si>
  <si>
    <t>YJR091C</t>
  </si>
  <si>
    <t>JSN1</t>
  </si>
  <si>
    <t>Member of the Puf family of RNA-binding proteins, interacts with mRNAs encoding membrane-associated proteins; involved in localizing the Arp2/3 complex to mitochondria; overexpression causes increased sensitivity to benomyl</t>
  </si>
  <si>
    <t>YJR092W</t>
  </si>
  <si>
    <t>BUD4</t>
  </si>
  <si>
    <t>Protein involved in bud-site selection and required for axial budding pattern; localizes with septins to bud neck in mitosis and may constitute an axial landmark for next round of budding; potential Cdc28p substrate</t>
  </si>
  <si>
    <t>YJR093C</t>
  </si>
  <si>
    <t>FIP1</t>
  </si>
  <si>
    <t>Subunit of cleavage polyadenylation factor (CPF), interacts directly with poly(A) polymerase (Pap1p) to regulate its activity</t>
  </si>
  <si>
    <t>YJR094W-A</t>
  </si>
  <si>
    <t>RPL43B</t>
  </si>
  <si>
    <t>Protein component of the large (60S) ribosomal subunit, identical to Rpl43Ap and has similarity to rat L37a ribosomal protein</t>
  </si>
  <si>
    <t>YJR096W</t>
  </si>
  <si>
    <t>Putative xylose and arabinose reductase; member of the aldo-keto reductase (AKR) family; GFP-fusion protein is induced in response to the DNA-damaging agent MMS</t>
  </si>
  <si>
    <t>YJR098C</t>
  </si>
  <si>
    <t>YJR099W</t>
  </si>
  <si>
    <t>YUH1</t>
  </si>
  <si>
    <t>Ubiquitin C-terminal hydrolase that cleaves ubiquitin-protein fusions to generate monomeric ubiquitin; hydrolyzes the peptide bond at the C-terminus of ubiquitin; also the major processing enzyme for the ubiquitin-like protein Rub1p</t>
  </si>
  <si>
    <t>YJR101W</t>
  </si>
  <si>
    <t>RSM26</t>
  </si>
  <si>
    <t>YJR103W</t>
  </si>
  <si>
    <t>URA8</t>
  </si>
  <si>
    <t>Minor CTP synthase isozyme (see also URA7), catalyzes the ATP-dependent transfer of the amide nitrogen from glutamine to UTP, forming CTP, the final step in de novo biosynthesis of pyrimidines; involved in phospholipid biosynthesis</t>
  </si>
  <si>
    <t>YJR104C</t>
  </si>
  <si>
    <t>SOD1</t>
  </si>
  <si>
    <t>Cytosolic copper-zinc superoxide dismutase; some mutations are analogous to those that cause ALS (amyotrophic lateral sclerosis) in humans</t>
  </si>
  <si>
    <t>Sod1p/Ccs1p complex</t>
  </si>
  <si>
    <t>YJR105W</t>
  </si>
  <si>
    <t>ADO1</t>
  </si>
  <si>
    <t>Adenosine kinase, required for the utilization of S-adenosylmethionine (AdoMet); may be involved in recycling adenosine produced through the methyl cycle</t>
  </si>
  <si>
    <t>YJR109C</t>
  </si>
  <si>
    <t>CPA2</t>
  </si>
  <si>
    <t>Large subunit of carbamoyl phosphate synthetase, which catalyzes a step in the synthesis of citrulline, an arginine precursor</t>
  </si>
  <si>
    <t>carbamoyl-phosphate synthase complex</t>
  </si>
  <si>
    <t>YJR110W</t>
  </si>
  <si>
    <t>YMR1</t>
  </si>
  <si>
    <t>Phosphatidylinositol 3-phosphate (PI3P) phosphatase; involved in various protein sorting pathways, including CVT targeting and endosome to vacuole transport; has similarity to the conserved myotubularin dual specificity phosphatase family</t>
  </si>
  <si>
    <t>YJR111C</t>
  </si>
  <si>
    <t>Putative protein of unknown function; green fluorescent protein (GFP)-fusion protein localizes to the mitochondria</t>
  </si>
  <si>
    <t>YJR112W</t>
  </si>
  <si>
    <t>NNF1</t>
  </si>
  <si>
    <t>Essential component of the MIND kinetochore complex (Mtw1p Including Nnf1p-Nsl1p-Dsn1p) which joins kinetochore subunits contacting DNA to those contacting microtubules; required for accurate chromosome segregation</t>
  </si>
  <si>
    <t>YJR113C</t>
  </si>
  <si>
    <t>RSM7</t>
  </si>
  <si>
    <t>Mitochondrial ribosomal protein of the small subunit, has similarity to E. coli S7 ribosomal protein</t>
  </si>
  <si>
    <t>YJR117W</t>
  </si>
  <si>
    <t>STE24</t>
  </si>
  <si>
    <t>Highly conserved zinc metalloprotease that functions in two steps of a-factor maturation, C-terminal CAAX proteolysis and the first step of N-terminal proteolytic processing; contains multiple transmembrane spans</t>
  </si>
  <si>
    <t>YJR118C</t>
  </si>
  <si>
    <t>ILM1</t>
  </si>
  <si>
    <t>Protein of unknown function; may be involved in mitochondrial DNA maintenance; required for slowed DNA synthesis-induced filamentous growth</t>
  </si>
  <si>
    <t>YJR119C</t>
  </si>
  <si>
    <t>JHD2</t>
  </si>
  <si>
    <t>JmjC domain family histone demethylase specific for H3-K4 (histone H3 Lys4); removes methyl groups specifically added by Set1p methyltransferase; protein levels regulated by Not4p (E3 ubiquitin ligase) polyubiquitin-mediated degradation</t>
  </si>
  <si>
    <t>YJR121W</t>
  </si>
  <si>
    <t>ATP2</t>
  </si>
  <si>
    <t>Beta subunit of the F1 sector of mitochondrial F1F0 ATP synthase, which is a large, evolutionarily conserved enzyme complex required for ATP synthesis; phosphorylated</t>
  </si>
  <si>
    <t>YJR122W</t>
  </si>
  <si>
    <t>IBA57</t>
  </si>
  <si>
    <t>Mitochondrial matrix protein involved in the incorporation of iron-sulfur clusters into mitochondrial aconitase-type proteins; activates the radical-SAM family members Bio2p and Lip5p; interacts with Ccr4p in the two-hybrid system</t>
  </si>
  <si>
    <t>YJR123W</t>
  </si>
  <si>
    <t>RPS5</t>
  </si>
  <si>
    <t>Protein component of the small (40S) ribosomal subunit, the least basic of the non-acidic ribosomal proteins; phosphorylated in vivo; essential for viability; has similarity to E. coli S7 and rat S5 ribosomal proteins</t>
  </si>
  <si>
    <t>YJR125C</t>
  </si>
  <si>
    <t>ENT3</t>
  </si>
  <si>
    <t>Protein containing an N-terminal epsin-like domain involved in clathrin recruitment and traffic between the Golgi and endosomes; associates with the clathrin adaptor Gga2p</t>
  </si>
  <si>
    <t>YJR129C</t>
  </si>
  <si>
    <t>Putative protein of unknown function; predicted S-adenosylmethionine-dependent methyltransferase of the seven beta-strand family; green fluorescent protein (GFP)-fusion protein localizes to the cytoplasm</t>
  </si>
  <si>
    <t>YJR130C</t>
  </si>
  <si>
    <t>STR2</t>
  </si>
  <si>
    <t>Cystathionine gamma-synthase, converts cysteine into cystathionine</t>
  </si>
  <si>
    <t>YJR131W</t>
  </si>
  <si>
    <t>MNS1</t>
  </si>
  <si>
    <t>Alpha-1,2-mannosidase involved in ER quality control; catalyzes the removal of one mannose residue from Man9GlcNAc to produce a single isomer of Man8GlcNAc in N-linked oligosaccharide biosynthesis; integral to ER membrane</t>
  </si>
  <si>
    <t>YJR132W</t>
  </si>
  <si>
    <t>NMD5</t>
  </si>
  <si>
    <t>Karyopherin, a carrier protein involved in nuclear import of proteins; importin beta homolog</t>
  </si>
  <si>
    <t>YJR133W</t>
  </si>
  <si>
    <t>XPT1</t>
  </si>
  <si>
    <t>Xanthine-guanine phosphoribosyl transferase, required for xanthine utilization and for optimal utilization of guanine</t>
  </si>
  <si>
    <t>YJR134C</t>
  </si>
  <si>
    <t>SGM1</t>
  </si>
  <si>
    <t>Protein of unknown function, required for wild-type growth rate on galactose and mannose; localizes to COPI coated vesicles and the Golgi apparatus</t>
  </si>
  <si>
    <t>YJR135C</t>
  </si>
  <si>
    <t>MCM22</t>
  </si>
  <si>
    <t>Protein involved in minichromosome maintenance; component of the kinetochore; binds to centromeric DNA in a Ctf19p-dependent manner</t>
  </si>
  <si>
    <t>Ctf3p protein complex</t>
  </si>
  <si>
    <t>YJR135W-A</t>
  </si>
  <si>
    <t>TIM8</t>
  </si>
  <si>
    <t>Mitochondrial intermembrane space protein, forms a complex with Tim13p that delivers a subset of hydrophobic proteins to the TIM22 complex for inner membrane insertion; homolog of human TIMM8A, implicated in Mohr-Tranebjaerg syndrome</t>
  </si>
  <si>
    <t>YJR137C</t>
  </si>
  <si>
    <t>ECM17</t>
  </si>
  <si>
    <t>Sulfite reductase beta subunit, involved in amino acid biosynthesis, transcription repressed by methionine</t>
  </si>
  <si>
    <t>YJR138W</t>
  </si>
  <si>
    <t>IML1</t>
  </si>
  <si>
    <t>Protein of unknown function, green fluorescent protein (GFP)-fusion protein localizes to the vacuolar membrane</t>
  </si>
  <si>
    <t>YJR139C</t>
  </si>
  <si>
    <t>HOM6</t>
  </si>
  <si>
    <t>Homoserine dehydrogenase (L-homoserine:NADP oxidoreductase), dimeric enzyme that catalyzes the third step in the common pathway for methionine and threonine biosynthesis; enzyme has nucleotide-binding, dimerization and catalytic regions</t>
  </si>
  <si>
    <t>YJR140C</t>
  </si>
  <si>
    <t>HIR3</t>
  </si>
  <si>
    <t>Subunit of the HIR complex, a nucleosome assembly complex involved in regulation of histone gene transcription; involved in position-dependent gene silencing and nucleosome reassembly</t>
  </si>
  <si>
    <t>YJR142W</t>
  </si>
  <si>
    <t>Putative protein of unknown function; GST fusion protein is a Dbf2-Mob1 phosphoylation target in a proteome chip analysis; synthetic lethal with PH085 deletion; plays a role in restricting Ty1 transposition</t>
  </si>
  <si>
    <t>YJR143C</t>
  </si>
  <si>
    <t>PMT4</t>
  </si>
  <si>
    <t>Protein O-mannosyltransferase, transfers mannose residues from dolichyl phosphate-D-mannose to protein serine/threonine residues; appears to form homodimers in vivo and does not complex with other Pmt proteins; target for new antifungals</t>
  </si>
  <si>
    <t>YJR144W</t>
  </si>
  <si>
    <t>MGM101</t>
  </si>
  <si>
    <t>Protein involved in mitochondrial genome maintenance; component of the mitochondrial nucleoid, required for the repair of oxidative mtDNA damage</t>
  </si>
  <si>
    <t>YJR145C</t>
  </si>
  <si>
    <t>RPS4A</t>
  </si>
  <si>
    <t>Protein component of the small (40S) ribosomal subunit; mutation affects 20S pre-rRNA processing; identical to Rps4Bp and has similarity to rat S4 ribosomal protein</t>
  </si>
  <si>
    <t>YJR147W</t>
  </si>
  <si>
    <t>HMS2</t>
  </si>
  <si>
    <t>Protein with similarity to heat shock transcription factors; overexpression suppresses the pseudohyphal filamentation defect of a diploid mep1 mep2 homozygous null mutant</t>
  </si>
  <si>
    <t>YJR148W</t>
  </si>
  <si>
    <t>BAT2</t>
  </si>
  <si>
    <t>Cytosolic branched-chain amino acid aminotransferase, homolog of murine ECA39; highly expressed during stationary phase and repressed during logarithmic phase</t>
  </si>
  <si>
    <t>YJR149W</t>
  </si>
  <si>
    <t>YJR154W</t>
  </si>
  <si>
    <t>YJR161C</t>
  </si>
  <si>
    <t>COS5</t>
  </si>
  <si>
    <t>Protein of unknown function, member the DUP380 subfamily of conserved, often subtelomerically-encoded proteins</t>
  </si>
  <si>
    <t>YKL001C</t>
  </si>
  <si>
    <t>MET14</t>
  </si>
  <si>
    <t>Adenylylsulfate kinase, required for sulfate assimilation and involved in methionine metabolism</t>
  </si>
  <si>
    <t>YKL002W</t>
  </si>
  <si>
    <t>DID4</t>
  </si>
  <si>
    <t>Class E Vps protein of the ESCRT-III complex, required for sorting of integral membrane proteins into lumenal vesicles of multivesicular bodies, and for delivery of newly synthesized vacuolar enzymes to the vacuole, involved in endocytosis</t>
  </si>
  <si>
    <t>ESCRT III complex</t>
  </si>
  <si>
    <t>YKL003C</t>
  </si>
  <si>
    <t>MRP17</t>
  </si>
  <si>
    <t>Mitochondrial ribosomal protein of the small subunit; MRP17 exhibits genetic interactions with PET122, encoding a COX3-specific translational activator</t>
  </si>
  <si>
    <t>YKL005C</t>
  </si>
  <si>
    <t>BYE1</t>
  </si>
  <si>
    <t>Negative regulator of transcription elongation, contains a TFIIS-like domain and a PHD finger, multicopy suppressor of temperature-sensitive ess1 mutations, probably binds RNA polymerase II large subunit</t>
  </si>
  <si>
    <t>YKL006W</t>
  </si>
  <si>
    <t>RPL14A</t>
  </si>
  <si>
    <t>N-terminally acetylated protein component of the large (60S) ribosomal subunit, nearly identical to Rpl14Bp and has similarity to rat L14 ribosomal protein; rpl14a csh5 double null mutant exhibits synthetic slow growth</t>
  </si>
  <si>
    <t>YKL007W</t>
  </si>
  <si>
    <t>CAP1</t>
  </si>
  <si>
    <t>Alpha subunit of the capping protein (CP) heterodimer (Cap1p and Cap2p) which binds to the barbed ends of actin filaments preventing further polymerization; localized predominantly to cortical actin patches</t>
  </si>
  <si>
    <t>YKL008C</t>
  </si>
  <si>
    <t>LAC1</t>
  </si>
  <si>
    <t>Ceramide synthase component, involved in synthesis of ceramide from C26(acyl)-coenzyme A and dihydrosphingosine or phytosphingosine, functionally equivalent to Lag1p</t>
  </si>
  <si>
    <t>YKL009W</t>
  </si>
  <si>
    <t>MRT4</t>
  </si>
  <si>
    <t>Protein involved in mRNA turnover and ribosome assembly, localizes to the nucleolus</t>
  </si>
  <si>
    <t>YKL010C</t>
  </si>
  <si>
    <t>UFD4</t>
  </si>
  <si>
    <t>Ubiquitin-protein ligase (E3) that interacts with Rpt4p and Rpt6p, two subunits of the 19S particle of the 26S proteasome; cytoplasmic E3 involved in the degradation of ubiquitin fusion proteins</t>
  </si>
  <si>
    <t>YKL011C</t>
  </si>
  <si>
    <t>CCE1</t>
  </si>
  <si>
    <t>Mitochondrial cruciform cutting endonuclease, cleaves Holliday junctions formed during recombination of mitochondrial DNA</t>
  </si>
  <si>
    <t>YKL012W</t>
  </si>
  <si>
    <t>PRP40</t>
  </si>
  <si>
    <t>U1 snRNP protein involved in splicing, interacts with the branchpoint-binding protein during the formation of the second commitment complex</t>
  </si>
  <si>
    <t>YKL014C</t>
  </si>
  <si>
    <t>URB1</t>
  </si>
  <si>
    <t>Nucleolar protein required for the normal accumulation of 25S and 5.8S rRNAs, associated with the 27SA2 pre-ribosomal particle; proposed to be involved in the biogenesis of the 60S ribosomal subunit</t>
  </si>
  <si>
    <t>YKL015W</t>
  </si>
  <si>
    <t>PUT3</t>
  </si>
  <si>
    <t>Transcriptional activator of proline utilization genes, constitutively binds PUT1 and PUT2 promoter sequences and undergoes a conformational change to form the active state; has a Zn(2)-Cys(6) binuclear cluster domain</t>
  </si>
  <si>
    <t>YKL016C</t>
  </si>
  <si>
    <t>ATP7</t>
  </si>
  <si>
    <t>Subunit d of the stator stalk of mitochondrial F1F0 ATP synthase, which is a large, evolutionarily conserved enzyme complex required for ATP synthesis</t>
  </si>
  <si>
    <t>YKL017C</t>
  </si>
  <si>
    <t>HCS1</t>
  </si>
  <si>
    <t>Hexameric DNA polymerase alpha-associated DNA helicase A involved in lagging strand DNA synthesis; contains single-stranded DNA stimulated ATPase and dATPase activities; replication protein A stimulates helicase and ATPase activities</t>
  </si>
  <si>
    <t>YKL018W</t>
  </si>
  <si>
    <t>SWD2</t>
  </si>
  <si>
    <t>Subunit of the COMPASS (Set1C) complex, which methylates histone H3 on lys 4 and is involved in telomeric silencing; subunit of CPF (cleavage and polyadenylation factor), a complex involved in RNAP II transcription termination</t>
  </si>
  <si>
    <t>mRNA cleavage and polyadenylation specificity factor complex|COMPASS complex</t>
  </si>
  <si>
    <t>YKL019W</t>
  </si>
  <si>
    <t>RAM2</t>
  </si>
  <si>
    <t>Alpha subunit of both the farnesyltransferase and type I geranylgeranyltransferase that catalyze prenylation of proteins containing a CAAX consensus motif; essential protein required for membrane localization of Ras proteins and a-factor</t>
  </si>
  <si>
    <t>CAAX-protein geranylgeranyltransferase complex|protein farnesyltransferase complex</t>
  </si>
  <si>
    <t>YKL020C</t>
  </si>
  <si>
    <t>SPT23</t>
  </si>
  <si>
    <t>ER membrane protein involved in regulation of OLE1 transcription, acts with homolog Mga2p; inactive ER form dimerizes and one subunit is then activated by ubiquitin/proteasome-dependent processing followed by nuclear targeting</t>
  </si>
  <si>
    <t>YKL021C</t>
  </si>
  <si>
    <t>MAK11</t>
  </si>
  <si>
    <t>Protein involved in an early, nucleolar step of 60S ribosomal subunit biogenesis; essential for cell growth and replication of killer M1 dsRNA virus; contains four beta-transducin repeats</t>
  </si>
  <si>
    <t>YKL022C</t>
  </si>
  <si>
    <t>CDC16</t>
  </si>
  <si>
    <t>Subunit of the anaphase-promoting complex/cyclosome (APC/C), which is a ubiquitin-protein ligase required for degradation of anaphase inhibitors, including mitotic cyclins, during the metaphase/anaphase transition; required for sporulation</t>
  </si>
  <si>
    <t>YKL023W</t>
  </si>
  <si>
    <t>Putative protein of unknown function, predicted by computational methods to be involved in mRNA degradation; green fluorescent protein (GFP)-fusion protein localizes to the cytoplasm</t>
  </si>
  <si>
    <t>YKL024C</t>
  </si>
  <si>
    <t>URA6</t>
  </si>
  <si>
    <t>Uridylate kinase, catalyzes the seventh enzymatic step in the de novo biosynthesis of pyrimidines, converting uridine monophosphate (UMP) into uridine-5'-diphosphate (UDP)</t>
  </si>
  <si>
    <t>YKL025C</t>
  </si>
  <si>
    <t>PAN3</t>
  </si>
  <si>
    <t>YKL027W</t>
  </si>
  <si>
    <t>YKL028W</t>
  </si>
  <si>
    <t>TFA1</t>
  </si>
  <si>
    <t>TFIIE large subunit, involved in recruitment of RNA polymerase II to the promoter, activation of TFIIH, and promoter opening</t>
  </si>
  <si>
    <t>transcription factor TFIIE complex</t>
  </si>
  <si>
    <t>YKL029C</t>
  </si>
  <si>
    <t>MAE1</t>
  </si>
  <si>
    <t>Mitochondrial malic enzyme, catalyzes the oxidative decarboxylation of malate to pyruvate, which is a key intermediate in sugar metabolism and a precursor for synthesis of several amino acids</t>
  </si>
  <si>
    <t>YKL032C</t>
  </si>
  <si>
    <t>IXR1</t>
  </si>
  <si>
    <t>Protein that binds DNA containing intrastrand cross-links formed by cisplatin, contains two HMG (high mobility group box) domains, which confer the ability to bend cisplatin-modified DNA; mediates aerobic transcriptional repression of COX5b</t>
  </si>
  <si>
    <t>YKL033W</t>
  </si>
  <si>
    <t>TTI1</t>
  </si>
  <si>
    <t>Putative protein of unknown function; subunit of the ASTRA complex which is part of the chromatin remodeling machinery; similar to S. pombe Tti1p; detected in highly purified mitochondria in high-throughput studies</t>
  </si>
  <si>
    <t>YKL033W-A</t>
  </si>
  <si>
    <t>Putative protein of unknown function; similar to uncharacterized proteins from other fungi</t>
  </si>
  <si>
    <t>YKL035W</t>
  </si>
  <si>
    <t>UGP1</t>
  </si>
  <si>
    <t>UDP-glucose pyrophosphorylase (UGPase), catalyses the reversible formation of UDP-Glc from glucose 1-phosphate and UTP, involved in a wide variety of metabolic pathways, expression modulated by Pho85p through Pho4p</t>
  </si>
  <si>
    <t>YKL038W</t>
  </si>
  <si>
    <t>RGT1</t>
  </si>
  <si>
    <t>Glucose-responsive transcription factor that regulates expression of several glucose transporter (HXT) genes in response to glucose; binds to promoters and acts both as a transcriptional activator and repressor</t>
  </si>
  <si>
    <t>YKL039W</t>
  </si>
  <si>
    <t>PTM1</t>
  </si>
  <si>
    <t>Protein of unknown function, copurifies with late Golgi vesicles containing the v-SNARE Tlg2p</t>
  </si>
  <si>
    <t>YKL040C</t>
  </si>
  <si>
    <t>NFU1</t>
  </si>
  <si>
    <t>Protein involved in iron metabolism in mitochondria; similar to NifU, which is a protein required for the maturation of the Fe/S clusters of nitrogenase in nitrogen-fixing bacteria</t>
  </si>
  <si>
    <t>YKL041W</t>
  </si>
  <si>
    <t>VPS24</t>
  </si>
  <si>
    <t>One of four subunits of the endosomal sorting complex required for transport III (ESCRT-III); forms an ESCRT-III subcomplex with Did4p; involved in the sorting of transmembrane proteins into the multivesicular body (MVB) pathway</t>
  </si>
  <si>
    <t>YKL042W</t>
  </si>
  <si>
    <t>SPC42</t>
  </si>
  <si>
    <t>Central plaque component of spindle pole body (SPB); involved in SPB duplication, may facilitate attachment of the SPB to the nuclear membrane</t>
  </si>
  <si>
    <t>YKL043W</t>
  </si>
  <si>
    <t>PHD1</t>
  </si>
  <si>
    <t>Transcriptional activator that enhances pseudohyphal growth; regulates expression of FLO11, an adhesin required for pseudohyphal filament formation; similar to StuA, an A. nidulans developmental regulator; potential Cdc28p substrate</t>
  </si>
  <si>
    <t>YKL045W</t>
  </si>
  <si>
    <t>PRI2</t>
  </si>
  <si>
    <t>YKL047W</t>
  </si>
  <si>
    <t>Putative protein of unknown function, predicted to be palmitoylated; green fluorescent protein (GFP)-fusion protein localizes to the cytoplasm</t>
  </si>
  <si>
    <t>YKL048C</t>
  </si>
  <si>
    <t>ELM1</t>
  </si>
  <si>
    <t>Serine/threonine protein kinase that regulates cellular morphogenesis, septin behavior, and cytokinesis; required for the regulation of other kinases; forms part of the bud neck ring</t>
  </si>
  <si>
    <t>YKL052C</t>
  </si>
  <si>
    <t>ASK1</t>
  </si>
  <si>
    <t>Essential subunit of the Dam1 complex (aka DASH complex), couples kinetochores to the force produced by MT depolymerization thereby aiding in chromosome segregation; phosphorylated during the cell cycle by cyclin-dependent kinases</t>
  </si>
  <si>
    <t>YKL053C-A</t>
  </si>
  <si>
    <t>MDM35</t>
  </si>
  <si>
    <t>Mitochondrial intermembrane space protein; mutation affects mitochondrial distribution and morphology; contains twin cysteine-x9-cysteine motifs</t>
  </si>
  <si>
    <t>YKL054C</t>
  </si>
  <si>
    <t>DEF1</t>
  </si>
  <si>
    <t>RNAPII degradation factor, forms a complex with Rad26p in chromatin, enables ubiquitination and proteolysis of RNAPII present in an elongation complex; mutant is deficient in Zip1p loading onto chromosomes during meiosis</t>
  </si>
  <si>
    <t>YKL056C</t>
  </si>
  <si>
    <t>TMA19</t>
  </si>
  <si>
    <t>Protein that associates with ribosomes; homolog of translationally controlled tumor protein; green fluorescent protein (GFP)-fusion protein localizes to the cytoplasm and relocates to the mitochondrial outer surface upon oxidative stress</t>
  </si>
  <si>
    <t>YKL057C</t>
  </si>
  <si>
    <t>NUP120</t>
  </si>
  <si>
    <t>Subunit of the Nup84p subcomplex of the nuclear pore complex (NPC), required for even distribution of NPCs around the nuclear envelope, involved in establishment of a normal nucleocytoplasmic concentration gradient of the GTPase Gsp1p</t>
  </si>
  <si>
    <t>YKL058W</t>
  </si>
  <si>
    <t>TOA2</t>
  </si>
  <si>
    <t>TFIIA small subunit; involved in transcriptional activation, acts as antirepressor or as coactivator; homologous to smallest subunit of human and Drosophila TFIIA</t>
  </si>
  <si>
    <t>transcription factor TFIIA complex</t>
  </si>
  <si>
    <t>YKL059C</t>
  </si>
  <si>
    <t>MPE1</t>
  </si>
  <si>
    <t>Essential conserved subunit of CPF (cleavage and polyadenylation factor), plays a role in 3' end formation of mRNA via the specific cleavage and polyadenylation of pre-mRNA, contains a putative RNA-binding zinc knuckle motif</t>
  </si>
  <si>
    <t>YKL060C</t>
  </si>
  <si>
    <t>FBA1</t>
  </si>
  <si>
    <t>Fructose 1,6-bisphosphate aldolase, required for glycolysis and gluconeogenesis; catalyzes conversion of fructose 1,6 bisphosphate to glyceraldehyde-3-P and dihydroxyacetone-P; locates to mitochondrial outer surface upon oxidative stress</t>
  </si>
  <si>
    <t>YKL061W</t>
  </si>
  <si>
    <t>Putative protein of unknown function; likely member of BLOC complex involved in endosomal cargo sorting; green fluorescent protein (GFP)-fusion protein localizes to the endosome</t>
  </si>
  <si>
    <t>YKL062W</t>
  </si>
  <si>
    <t>MSN4</t>
  </si>
  <si>
    <t>Transcriptional activator related to Msn2p; activated in stress conditions, which results in translocation from the cytoplasm to the nucleus; binds DNA at stress response elements of responsive genes, inducing gene expression</t>
  </si>
  <si>
    <t>YKL063C</t>
  </si>
  <si>
    <t>Putative protein of unknown function; green fluorescent protein (GFP)-fusion protein localizes to the Golgi</t>
  </si>
  <si>
    <t>YKL064W</t>
  </si>
  <si>
    <t>MNR2</t>
  </si>
  <si>
    <t>Vacuolar membrane protein required for magnesium homeostasis; putative magnesium transporter; has similarity to Alr1p and Alr2p, which mediate influx of Mg2+ and other divalent cations</t>
  </si>
  <si>
    <t>YKL065C</t>
  </si>
  <si>
    <t>YET1</t>
  </si>
  <si>
    <t>Endoplasmic reticulum transmembrane protein; may interact with ribosomes, based on co-purification experiments; homolog of human BAP31 protein</t>
  </si>
  <si>
    <t>YKL067W</t>
  </si>
  <si>
    <t>YNK1</t>
  </si>
  <si>
    <t>Nucleoside diphosphate kinase, catalyzes the transfer of gamma phosphates from nucleoside triphosphates, usually ATP, to nucleoside diphosphates by a mechanism that involves formation of an autophosphorylated enzyme intermediate</t>
  </si>
  <si>
    <t>YKL068W</t>
  </si>
  <si>
    <t>NUP100</t>
  </si>
  <si>
    <t>Subunit of the nuclear pore complex (NPC) that is localized to both sides of the pore; contains a repetitive GLFG motif that interacts with mRNA export factor Mex67p and with karyopherin Kap95p; homologous to Nup116p</t>
  </si>
  <si>
    <t>YKL069W</t>
  </si>
  <si>
    <t>Methionine-R-sulfoxide reductase, reduces the R enantiomer of free Met-SO, in contrast to Ycl033Cp which reduces Met-R-SO in a peptide linkage; has a role in protection against oxidative stress</t>
  </si>
  <si>
    <t>YKL072W</t>
  </si>
  <si>
    <t>STB6</t>
  </si>
  <si>
    <t>Protein that binds Sin3p in a two-hybrid assay</t>
  </si>
  <si>
    <t>YKL073W</t>
  </si>
  <si>
    <t>LHS1</t>
  </si>
  <si>
    <t>Molecular chaperone of the endoplasmic reticulum lumen, involved in polypeptide translocation and folding; nucleotide exchange factor for the ER lumenal Hsp70 chaperone Kar2p; regulated by the unfolded protein response pathway</t>
  </si>
  <si>
    <t>YKL074C</t>
  </si>
  <si>
    <t>MUD2</t>
  </si>
  <si>
    <t>Protein involved in early pre-mRNA splicing; component of the pre-mRNA-U1 snRNP complex, the commitment complex; interacts with Msl5p/BBP splicing factor and Sub2p; similar to metazoan splicing factor U2AF65</t>
  </si>
  <si>
    <t>commitment complex</t>
  </si>
  <si>
    <t>YKL075C</t>
  </si>
  <si>
    <t>Putative protein of unknown function; green fluorescent protein (GFP)-fusion protein localizes to the cytoplasm; proposed to be involved in resistance to streptozotocin and camptothecin</t>
  </si>
  <si>
    <t>YKL077W</t>
  </si>
  <si>
    <t>YKL078W</t>
  </si>
  <si>
    <t>DHR2</t>
  </si>
  <si>
    <t>Predominantly nucleolar DEAH-box ATP-dependent RNA helicase, required for 18S rRNA synthesis</t>
  </si>
  <si>
    <t>YKL079W</t>
  </si>
  <si>
    <t>SMY1</t>
  </si>
  <si>
    <t>Protein that interacts with Myo2p, proposed to be involved in exocytosis; N-terminal domain is related to the motor domain of kinesins</t>
  </si>
  <si>
    <t>YKL080W</t>
  </si>
  <si>
    <t>VMA5</t>
  </si>
  <si>
    <t>Subunit C of the eight-subunit V1 peripheral membrane domain of vacuolar H+-ATPase (V-ATPase), an electrogenic proton pump found throughout the endomembrane system; required for the V1 domain to assemble onto the vacuolar membrane</t>
  </si>
  <si>
    <t>YKL081W</t>
  </si>
  <si>
    <t>TEF4</t>
  </si>
  <si>
    <t>Gamma subunit of translational elongation factor eEF1B, stimulates the binding of aminoacyl-tRNA (AA-tRNA) to ribosomes by releasing eEF1A (Tef1p/Tef2p) from the ribosomal complex</t>
  </si>
  <si>
    <t>YKL082C</t>
  </si>
  <si>
    <t>RRP14</t>
  </si>
  <si>
    <t>Essential protein, constituent of 66S pre-ribosomal particles; interacts with proteins involved in ribosomal biogenesis and cell polarity; member of the SURF-6 family</t>
  </si>
  <si>
    <t>YKL085W</t>
  </si>
  <si>
    <t>MDH1</t>
  </si>
  <si>
    <t>Mitochondrial malate dehydrogenase, catalyzes interconversion of malate and oxaloacetate; involved in the tricarboxylic acid (TCA) cycle; phosphorylated</t>
  </si>
  <si>
    <t>YKL087C</t>
  </si>
  <si>
    <t>CYT2</t>
  </si>
  <si>
    <t>Cytochrome c1 heme lyase, involved in maturation of cytochrome c1, which is a subunit of the mitochondrial ubiquinol-cytochrome-c reductase; links heme covalently to apocytochrome c1</t>
  </si>
  <si>
    <t>YKL088W</t>
  </si>
  <si>
    <t>CAB3</t>
  </si>
  <si>
    <t>Subunit of a phosphopantothenoylcysteine decarboxylase (PPCDC; Cab3p, Sis2p, Vhs3p) complex, which catalyzes the third step of coenzyme A biosynthesis; null mutant lethality is complemented by E. coli coaBC</t>
  </si>
  <si>
    <t>YKL089W</t>
  </si>
  <si>
    <t>MIF2</t>
  </si>
  <si>
    <t>Kinetochore protein with homology to human CENP-C, required for structural integrity of the spindle during anaphase spindle elongation, interacts with histones H2A, H2B, and H4, phosphorylated by Ipl1p</t>
  </si>
  <si>
    <t>YKL090W</t>
  </si>
  <si>
    <t>CUE2</t>
  </si>
  <si>
    <t>Protein of unknown function; has two CUE domains that bind ubiquitin, which may facilitate intramolecular monoubiquitination</t>
  </si>
  <si>
    <t>YKL091C</t>
  </si>
  <si>
    <t>Putative homolog of Sec14p, which is a phosphatidylinositol/phosphatidylcholine transfer protein involved in lipid metabolism; localizes to the nucleus</t>
  </si>
  <si>
    <t>YKL092C</t>
  </si>
  <si>
    <t>BUD2</t>
  </si>
  <si>
    <t>GTPase activating factor for Rsr1p/Bud1p required for both axial and bipolar budding patterns; mutants exhibit random budding in all cell types</t>
  </si>
  <si>
    <t>YKL094W</t>
  </si>
  <si>
    <t>YJU3</t>
  </si>
  <si>
    <t>Monoglyceride lipase (MGL), functional ortholog of mammalian MGL, localizes to lipid particles and membranes, also member of the eukaryotic serine hydrolase family</t>
  </si>
  <si>
    <t>YKL095W</t>
  </si>
  <si>
    <t>YJU2</t>
  </si>
  <si>
    <t>Essential protein required for pre-mRNA splicing; associates transiently with the spliceosomal NTC ("nineteen complex") and acts after Prp2p to promote the first catalytic reaction of splicing</t>
  </si>
  <si>
    <t>YKL096W</t>
  </si>
  <si>
    <t>CWP1</t>
  </si>
  <si>
    <t>Cell wall mannoprotein that localizes specifically to birth scars of daughter cells, linked to a beta-1,3- and beta-1,6-glucan heteropolymer through a phosphodiester bond; required for propionic acid resistance</t>
  </si>
  <si>
    <t>YKL098W</t>
  </si>
  <si>
    <t>MTC2</t>
  </si>
  <si>
    <t>Protein of unknown function; mtc2 is synthetically sick with cdc13-1</t>
  </si>
  <si>
    <t>YKL099C</t>
  </si>
  <si>
    <t>UTP11</t>
  </si>
  <si>
    <t>YKL100C</t>
  </si>
  <si>
    <t>Putative protein of unknown function with similarity to a human minor histocompatibility antigen and signal peptide peptidases; YKL100C is not an essential gene</t>
  </si>
  <si>
    <t>YKL101W</t>
  </si>
  <si>
    <t>HSL1</t>
  </si>
  <si>
    <t>Nim1p-related protein kinase that regulates the morphogenesis and septin checkpoints; associates with the assembled septin filament; required along with Hsl7p for bud neck recruitment, phosphorylation, and degradation of Swe1p</t>
  </si>
  <si>
    <t>YKL103C</t>
  </si>
  <si>
    <t>LAP4</t>
  </si>
  <si>
    <t>Vacuolar aminopeptidase yscI; zinc metalloproteinase that belongs to the peptidase family M18; often used as a marker protein in studies of autophagy and cytosol to vacuole targeting (CVT) pathway</t>
  </si>
  <si>
    <t>YKL104C</t>
  </si>
  <si>
    <t>GFA1</t>
  </si>
  <si>
    <t>Glutamine-fructose-6-phosphate amidotransferase, catalyzes the formation of glucosamine-6-P and glutamate from fructose-6-P and glutamine in the first step of chitin biosynthesis</t>
  </si>
  <si>
    <t>YKL105C</t>
  </si>
  <si>
    <t>YKL106W</t>
  </si>
  <si>
    <t>AAT1</t>
  </si>
  <si>
    <t>Mitochondrial aspartate aminotransferase, catalyzes the conversion of oxaloacetate to aspartate in aspartate and asparagine biosynthesis</t>
  </si>
  <si>
    <t>YKL110C</t>
  </si>
  <si>
    <t>KTI12</t>
  </si>
  <si>
    <t>Protein that plays a role, with Elongator complex, in modification of wobble nucleosides in tRNA; involved in sensitivity to G1 arrest induced by zymocin; interacts with chromatin throughout the genome; also interacts with Cdc19p</t>
  </si>
  <si>
    <t>YKL112W</t>
  </si>
  <si>
    <t>ABF1</t>
  </si>
  <si>
    <t>DNA binding protein with possible chromatin-reorganizing activity involved in transcriptional activation, gene silencing, and DNA replication and repair</t>
  </si>
  <si>
    <t>nucleotide-excision repair factor 4 complex</t>
  </si>
  <si>
    <t>YKL113C</t>
  </si>
  <si>
    <t>RAD27</t>
  </si>
  <si>
    <t>5' to 3' exonuclease, 5' flap endonuclease, required for Okazaki fragment processing and maturation as well as for long-patch base-excision repair; member of the S. pombe RAD2/FEN1 family</t>
  </si>
  <si>
    <t>YKL114C</t>
  </si>
  <si>
    <t>APN1</t>
  </si>
  <si>
    <t>Major apurinic/apyrimidinic endonuclease, 3'-repair diesterase involved in repair of DNA damage by oxidation and alkylating agents; also functions as a 3'-5' exonuclease to repair 7,8-dihydro-8-oxodeoxyguanosine</t>
  </si>
  <si>
    <t>YKL116C</t>
  </si>
  <si>
    <t>PRR1</t>
  </si>
  <si>
    <t>Serine/threonine protein kinase that inhibits pheromone induced signalling downstream of MAPK, possibly at the level of the Ste12p transcription factor</t>
  </si>
  <si>
    <t>YKL117W</t>
  </si>
  <si>
    <t>SBA1</t>
  </si>
  <si>
    <t>Co-chaperone that binds to and regulates Hsp90 family chaperones; important for pp60v-src activity in yeast; homologous to the mammalian p23 proteins and like p23 can regulate telomerase activity</t>
  </si>
  <si>
    <t>YKL119C</t>
  </si>
  <si>
    <t>VPH2</t>
  </si>
  <si>
    <t>Integral membrane protein required for vacuolar H+-ATPase (V-ATPase) function, although not an actual component of the V-ATPase complex; functions in the assembly of the V-ATPase; localized to the endoplasmic reticulum (ER)</t>
  </si>
  <si>
    <t>YKL120W</t>
  </si>
  <si>
    <t>OAC1</t>
  </si>
  <si>
    <t>Mitochondrial inner membrane transporter, transports oxaloacetate, sulfate, thiosulfate, and isopropylmalate; member of the mitochondrial carrier family</t>
  </si>
  <si>
    <t>YKL121W</t>
  </si>
  <si>
    <t>DGR2</t>
  </si>
  <si>
    <t>Protein of unknown function; null mutant is resistant to 2-deoxy-D-glucose and displays abnormally elongated buds</t>
  </si>
  <si>
    <t>YKL122C</t>
  </si>
  <si>
    <t>SRP21</t>
  </si>
  <si>
    <t>Subunit of the signal recognition particle (SRP), which functions in protein targeting to the endoplasmic reticulum membrane; not found in mammalian SRP; forms a pre-SRP structure in the nucleolus that is translocated to the cytoplasm</t>
  </si>
  <si>
    <t>YKL126W</t>
  </si>
  <si>
    <t>YPK1</t>
  </si>
  <si>
    <t>Serine/threonine protein kinase that phosphorylates and downregulates flippase activator Fpk1p; mutations affect receptor-mediated endocytosis and sphingolipid-mediated and cell integrity signaling pathways; homolog of mammalian kinase SGK</t>
  </si>
  <si>
    <t>YKL127W</t>
  </si>
  <si>
    <t>PGM1</t>
  </si>
  <si>
    <t>Phosphoglucomutase, minor isoform; catalyzes the conversion from glucose-1-phosphate to glucose-6-phosphate, which is a key step in hexose metabolism</t>
  </si>
  <si>
    <t>YKL128C</t>
  </si>
  <si>
    <t>PMU1</t>
  </si>
  <si>
    <t>Putative phosphomutase, contains a region homologous to the active site of phosphomutases; overexpression suppresses the histidine auxotrophy of an ade3 ade16 ade17 triple mutant and the temperature sensitivity of a tps2 mutant</t>
  </si>
  <si>
    <t>YKL129C</t>
  </si>
  <si>
    <t>MYO3</t>
  </si>
  <si>
    <t>One of two type I myosins; localizes to actin cortical patches; deletion of MYO3 has little effect on growth, but myo3 myo5 double deletion causes severe defects in growth and actin cytoskeleton organization</t>
  </si>
  <si>
    <t>YKL130C</t>
  </si>
  <si>
    <t>SHE2</t>
  </si>
  <si>
    <t>RNA-binding protein that binds specific mRNAs and interacts with She3p; part of the mRNA localization machinery that restricts accumulation of certain proteins to the bud</t>
  </si>
  <si>
    <t>YKL134C</t>
  </si>
  <si>
    <t>Mitochondrial intermediate peptidase, cleaves N-terminal residues of a subset of proteins upon import, after their cleavage by mitochondrial processing peptidase (Mas1p-Mas2p); may contribute to mitochondrial iron homeostasis</t>
  </si>
  <si>
    <t>YKL135C</t>
  </si>
  <si>
    <t>APL2</t>
  </si>
  <si>
    <t>Beta-adaptin, large subunit of the clathrin-associated protein (AP-1) complex; binds clathrin; involved in clathrin-dependent Golgi protein sorting</t>
  </si>
  <si>
    <t>YKL137W</t>
  </si>
  <si>
    <t>CMC1</t>
  </si>
  <si>
    <t>Evolutionarily conserved copper-binding protein of the mitochondrial intermembrane space, may be involved in delivering copper from the matrix to the cytochrome c oxidase complex; contains a twin CX9C motif</t>
  </si>
  <si>
    <t>YKL138C</t>
  </si>
  <si>
    <t>MRPL31</t>
  </si>
  <si>
    <t>YKL139W</t>
  </si>
  <si>
    <t>CTK1</t>
  </si>
  <si>
    <t>Catalytic (alpha) subunit of C-terminal domain kinase I (CTDK-I), which phosphorylates both RNA pol II subunit Rpo21p to affect transcription and pre-mRNA 3' end processing, and ribosomal protein Rps2p to increase translational fidelity</t>
  </si>
  <si>
    <t>carboxy-terminal domain protein kinase complex</t>
  </si>
  <si>
    <t>YKL140W</t>
  </si>
  <si>
    <t>TGL1</t>
  </si>
  <si>
    <t>Steryl ester hydrolase, one of three gene products (Yeh1p, Yeh2p, Tgl1p) responsible for steryl ester hydrolase activity and involved in sterol homeostasis; localized to lipid particle membranes</t>
  </si>
  <si>
    <t>YKL141W</t>
  </si>
  <si>
    <t>SDH3</t>
  </si>
  <si>
    <t>Cytochrome b subunit of succinate dehydrogenase (Sdh1p, Sdh2p, Sdh3p, Sdh4p), which couples the oxidation of succinate to the transfer of electrons to ubiquinone as part of the TCA cycle and the mitochondrial respiratory chain</t>
  </si>
  <si>
    <t>Succinate dehydrogenase complex (complex II)</t>
  </si>
  <si>
    <t>YKL142W</t>
  </si>
  <si>
    <t>MRP8</t>
  </si>
  <si>
    <t>Protein of unknown function; undergoes sumoylation; transcription induced under cell wall stress; protein levels are reduced under anaerobic conditions; originally thought to be a mitochondrial ribosomal protein based on sequence analysis</t>
  </si>
  <si>
    <t>YKL143W</t>
  </si>
  <si>
    <t>LTV1</t>
  </si>
  <si>
    <t>Component of the GSE complex, which is required for proper sorting of amino acid permease Gap1p; required for ribosomal small subunit export from nucleus; required for growth at low temperature</t>
  </si>
  <si>
    <t>GSE Complex</t>
  </si>
  <si>
    <t>YKL144C</t>
  </si>
  <si>
    <t>RPC25</t>
  </si>
  <si>
    <t>RNA polymerase III subunit C25, required for transcription initiation; forms a heterodimer with Rpc17p; paralog of Rpb7p</t>
  </si>
  <si>
    <t>YKL145W</t>
  </si>
  <si>
    <t>RPT1</t>
  </si>
  <si>
    <t>One of six ATPases of the 19S regulatory particle of the 26S proteasome involved in the degradation of ubiquitinated substrates; required for optimal CDC20 transcription; interacts with Rpn12p and Ubr1p; mutant has aneuploidy tolerance</t>
  </si>
  <si>
    <t>YKL146W</t>
  </si>
  <si>
    <t>AVT3</t>
  </si>
  <si>
    <t>Vacuolar transporter, exports large neutral amino acids from the vacuole; member of a family of seven S. cerevisiae genes (AVT1-7) related to vesicular GABA-glycine transporters</t>
  </si>
  <si>
    <t>YKL148C</t>
  </si>
  <si>
    <t>SDH1</t>
  </si>
  <si>
    <t>Flavoprotein subunit of succinate dehydrogenase (Sdh1p, Sdh2p, Sdh3p, Sdh4p), which couples the oxidation of succinate to the transfer of electrons to ubiquinone as part of the TCA cycle and the mitochondrial respiratory chain</t>
  </si>
  <si>
    <t>YKL150W</t>
  </si>
  <si>
    <t>MCR1</t>
  </si>
  <si>
    <t>Mitochondrial NADH-cytochrome b5 reductase, involved in ergosterol biosynthesis</t>
  </si>
  <si>
    <t>YKL151C</t>
  </si>
  <si>
    <t>Putative protein of unknown function; YKL151C promoter contains STREs (stress response elements) and expression is induced by heat shock or methyl methanesulfonate; green fluorescent protein (GFP)-fusion protein localizes to the cytoplasm</t>
  </si>
  <si>
    <t>YKL152C</t>
  </si>
  <si>
    <t>GPM1</t>
  </si>
  <si>
    <t>Tetrameric phosphoglycerate mutase, mediates the conversion of 3-phosphoglycerate to 2-phosphoglycerate during glycolysis and the reverse reaction during gluconeogenesis</t>
  </si>
  <si>
    <t>YKL154W</t>
  </si>
  <si>
    <t>SRP102</t>
  </si>
  <si>
    <t>Signal recognition particle (SRP) receptor beta subunit; involved in SRP-dependent protein targeting; anchors the alpha subunit, Srp101p to the ER membrane</t>
  </si>
  <si>
    <t>YKL155C</t>
  </si>
  <si>
    <t>RSM22</t>
  </si>
  <si>
    <t>Mitochondrial ribosomal protein of the small subunit; also predicted to be an S-adenosylmethionine-dependent methyltransferase</t>
  </si>
  <si>
    <t>YKL156W</t>
  </si>
  <si>
    <t>RPS27A</t>
  </si>
  <si>
    <t>Protein component of the small (40S) ribosomal subunit; nearly identical to Rps27Bp and has similarity to rat S27 ribosomal protein</t>
  </si>
  <si>
    <t>YKL157W</t>
  </si>
  <si>
    <t>APE2</t>
  </si>
  <si>
    <t>Aminopeptidase yscII; may have a role in obtaining leucine from dipeptide substrates; sequence coordinates have changed since RT-PCR analysis showed that the adjacent ORF YKL158W comprises the 5' exon of APE2/YKL157W</t>
  </si>
  <si>
    <t>YKL159C</t>
  </si>
  <si>
    <t>RCN1</t>
  </si>
  <si>
    <t>Protein involved in calcineurin regulation during calcium signaling; has similarity to H. sapiens DSCR1 which is found in the Down Syndrome candidate region</t>
  </si>
  <si>
    <t>YKL160W</t>
  </si>
  <si>
    <t>ELF1</t>
  </si>
  <si>
    <t>Transcription elongation factor that contains a conserved zinc finger domain; implicated in the maintenance of proper chromatin structure in actively transcribed regions; deletion inhibits Brome mosaic virus (BMV) gene expression</t>
  </si>
  <si>
    <t>YKL161C</t>
  </si>
  <si>
    <t>Protein kinase implicated in the Slt2p mitogen-activated (MAP) kinase signaling pathway; interacts with numerous components in the mating pheromone and CWI MAPK pathways; associates with Rlm1p</t>
  </si>
  <si>
    <t>YKL163W</t>
  </si>
  <si>
    <t>PIR3</t>
  </si>
  <si>
    <t>O-glycosylated covalently-bound cell wall protein required for cell wall stability; expression is cell cycle regulated, peaking in M/G1 and also subject to regulation by the cell integrity pathway</t>
  </si>
  <si>
    <t>YKL164C</t>
  </si>
  <si>
    <t>PIR1</t>
  </si>
  <si>
    <t>O-glycosylated protein required for cell wall stability; attached to the cell wall via beta-1,3-glucan; mediates mitochondrial translocation of Apn1p; expression regulated by the cell integrity pathway and by Swi5p during the cell cycle</t>
  </si>
  <si>
    <t>YKL165C</t>
  </si>
  <si>
    <t>MCD4</t>
  </si>
  <si>
    <t>Protein involved in glycosylphosphatidylinositol (GPI) anchor synthesis; multimembrane-spanning protein that localizes to the endoplasmic reticulum; highly conserved among eukaryotes</t>
  </si>
  <si>
    <t>YKL166C</t>
  </si>
  <si>
    <t>TPK3</t>
  </si>
  <si>
    <t>cAMP-dependent protein kinase catalytic subunit; promotes vegetative growth in response to nutrients via the Ras-cAMP signaling pathway; partially redundant with Tpk1p and Tpk2p; localizes to P-bodies during stationary phase</t>
  </si>
  <si>
    <t>YKL167C</t>
  </si>
  <si>
    <t>MRP49</t>
  </si>
  <si>
    <t>Mitochondrial ribosomal protein of the large subunit, not essential for mitochondrial translation</t>
  </si>
  <si>
    <t>YKL168C</t>
  </si>
  <si>
    <t>KKQ8</t>
  </si>
  <si>
    <t>Putative serine/threonine protein kinase with unknown cellular role</t>
  </si>
  <si>
    <t>YKL170W</t>
  </si>
  <si>
    <t>MRPL38</t>
  </si>
  <si>
    <t>Mitochondrial ribosomal protein of the large subunit; appears as two protein spots (YmL34 and YmL38) on two-dimensional SDS gels</t>
  </si>
  <si>
    <t>YKL172W</t>
  </si>
  <si>
    <t>EBP2</t>
  </si>
  <si>
    <t>Essential protein required for the maturation of 25S rRNA and 60S ribosomal subunit assembly, localizes to the nucleolus; constituent of 66S pre-ribosomal particles</t>
  </si>
  <si>
    <t>YKL173W</t>
  </si>
  <si>
    <t>SNU114</t>
  </si>
  <si>
    <t>GTPase component of U5 snRNP involved in mRNA splicing via spliceosome; binds directly to U5 snRNA; proposed to be involved in conformational changes of the spliceosome; similarity to ribosomal translocation factor EF-2</t>
  </si>
  <si>
    <t>YKL174C</t>
  </si>
  <si>
    <t>TPO5</t>
  </si>
  <si>
    <t>Protein involved in excretion of putrescine and spermidine; putative polyamine transporter in the Golgi or post-Golgi vesicles</t>
  </si>
  <si>
    <t>YKL175W</t>
  </si>
  <si>
    <t>ZRT3</t>
  </si>
  <si>
    <t>Vacuolar membrane zinc transporter, transports zinc from storage in the vacuole to the cytoplasm when needed; transcription is induced under conditions of zinc deficiency</t>
  </si>
  <si>
    <t>YKL176C</t>
  </si>
  <si>
    <t>LST4</t>
  </si>
  <si>
    <t>Protein possibly involved in a post-Golgi secretory pathway; required for the transport of nitrogen-regulated amino acid permease Gap1p from the Golgi to the cell surface</t>
  </si>
  <si>
    <t>YKL179C</t>
  </si>
  <si>
    <t>COY1</t>
  </si>
  <si>
    <t>Golgi membrane protein with similarity to mammalian CASP; genetic interactions with GOS1 (encoding a Golgi snare protein) suggest a role in Golgi function</t>
  </si>
  <si>
    <t>YKL180W</t>
  </si>
  <si>
    <t>RPL17A</t>
  </si>
  <si>
    <t>Protein component of the large (60S) ribosomal subunit, nearly identical to Rpl17Bp and has similarity to E. coli L22 and rat L17 ribosomal proteins; copurifies with the Dam1 complex (aka DASH complex)</t>
  </si>
  <si>
    <t>YKL181W</t>
  </si>
  <si>
    <t>PRS1</t>
  </si>
  <si>
    <t>YKL182W</t>
  </si>
  <si>
    <t>FAS1</t>
  </si>
  <si>
    <t>Beta subunit of fatty acid synthetase, which catalyzes the synthesis of long-chain saturated fatty acids; contains acetyltransacylase, dehydratase, enoyl reductase, malonyl transacylase, and palmitoyl transacylase activities</t>
  </si>
  <si>
    <t>fatty acid synthase complex</t>
  </si>
  <si>
    <t>YKL184W</t>
  </si>
  <si>
    <t>SPE1</t>
  </si>
  <si>
    <t>Ornithine decarboxylase, catalyzes the first step in polyamine biosynthesis; degraded in a proteasome-dependent manner in the presence of excess polyamines; deletion decreases lifespan, and increases necrotic cell death and ROS generation</t>
  </si>
  <si>
    <t>YKL185W</t>
  </si>
  <si>
    <t>ASH1</t>
  </si>
  <si>
    <t>Zinc-finger inhibitor of HO transcription; mRNA is localized and translated in the distal tip of anaphase cells, resulting in accumulation of Ash1p in daughter cell nuclei and inhibition of HO expression; potential Cdc28p substrate</t>
  </si>
  <si>
    <t>YKL186C</t>
  </si>
  <si>
    <t>MTR2</t>
  </si>
  <si>
    <t>mRNA transport regulator, essential nuclear protein; Mex67p and Mtr2p form a mRNA export complex which binds to RNA</t>
  </si>
  <si>
    <t>Mtr2p/Mex67p complex</t>
  </si>
  <si>
    <t>YKL189W</t>
  </si>
  <si>
    <t>HYM1</t>
  </si>
  <si>
    <t>Component of the RAM signaling network that is involved in regulation of Ace2p activity and cellular morphogenesis, interacts with Kic1p and Sog2p, localizes to sites of polarized growth during budding and during the mating response</t>
  </si>
  <si>
    <t>YKL190W</t>
  </si>
  <si>
    <t>CNB1</t>
  </si>
  <si>
    <t>Calcineurin B; the regulatory subunit of calcineurin, a Ca++/calmodulin-regulated type 2B protein phosphatase which regulates Crz1p (a stress-response transcription factor), the other calcineurin subunit is encoded by CNA1 and/or CMP1</t>
  </si>
  <si>
    <t>calcineurin complex</t>
  </si>
  <si>
    <t>YKL191W</t>
  </si>
  <si>
    <t>DPH2</t>
  </si>
  <si>
    <t>Protein required, along with Dph1p, Kti11p, Jjj3p, and Dph5p, for synthesis of diphthamide, which is a modified histidine residue of translation elongation factor 2 (Eft1p or Eft2p); may act in a complex with Dph1p and Kti11p</t>
  </si>
  <si>
    <t>YKL192C</t>
  </si>
  <si>
    <t>ACP1</t>
  </si>
  <si>
    <t>Mitochondrial matrix acyl carrier protein, involved in biosynthesis of octanoate, which is a precursor to lipoic acid; activated by phosphopantetheinylation catalyzed by Ppt2p</t>
  </si>
  <si>
    <t>YKL193C</t>
  </si>
  <si>
    <t>SDS22</t>
  </si>
  <si>
    <t>Conserved nuclear regulatory subunit of Glc7p type 1 protein serine-threonine phosphatase (PP1), functions positively with Glc7p to promote dephosphorylation of nuclear substrates required for chromosome transmission during mitosis</t>
  </si>
  <si>
    <t>Sds22p/Glc7p complex</t>
  </si>
  <si>
    <t>YKL194C</t>
  </si>
  <si>
    <t>MST1</t>
  </si>
  <si>
    <t>Mitochondrial threonyl-tRNA synthetase</t>
  </si>
  <si>
    <t>YKL195W</t>
  </si>
  <si>
    <t>MIA40</t>
  </si>
  <si>
    <t>Essential protein of the mitochondrial intermembrane space (IMS); promotes retention of newly imported proteins; may do so by stabilizing client protein folding as part of a disulfide relay system or transferring metal to client proteins</t>
  </si>
  <si>
    <t>YKL196C</t>
  </si>
  <si>
    <t>YKT6</t>
  </si>
  <si>
    <t>Vesicle membrane protein (v-SNARE) with acyltransferase activity; involved in trafficking to and within the Golgi, endocytic trafficking to the vacuole, and vacuolar fusion; membrane localization due to prenylation at the carboxy-terminus</t>
  </si>
  <si>
    <t>YKL197C</t>
  </si>
  <si>
    <t>PEX1</t>
  </si>
  <si>
    <t>AAA-peroxin that heterodimerizes with AAA-peroxin Pex6p and participates in the recycling of peroxisomal signal receptor Pex5p from the peroxisomal membrane to the cystosol; induced by oleic acid and upregulated during anaerobiosis</t>
  </si>
  <si>
    <t>YKL198C</t>
  </si>
  <si>
    <t>PTK1</t>
  </si>
  <si>
    <t>Putative serine/threonine protein kinase that regulates spermine uptake; involved in polyamine transport; possible mitochondrial protein</t>
  </si>
  <si>
    <t>YKL203C</t>
  </si>
  <si>
    <t>TOR2</t>
  </si>
  <si>
    <t>PIK-related protein kinase and rapamycin target; subunit of TORC1, a complex that regulates growth in response to nutrients and TORC2, a complex that regulates cell-cycle dependent polarization of the actin cytoskeleton; involved in meiosis</t>
  </si>
  <si>
    <t>YKL204W</t>
  </si>
  <si>
    <t>EAP1</t>
  </si>
  <si>
    <t>eIF4E-associated protein, competes with eIF4G for binding to eIF4E; inhibits cap-dependent translation; functions independently of eIF4E to maintain genetic stability; plays a role in cell growth, implicated in the TOR signaling cascade</t>
  </si>
  <si>
    <t>YKL205W</t>
  </si>
  <si>
    <t>LOS1</t>
  </si>
  <si>
    <t>Nuclear pore protein involved in nuclear export of pre-tRNA and in re-export of mature tRNAs after their retrograde import from the cytoplasm</t>
  </si>
  <si>
    <t>YKL206C</t>
  </si>
  <si>
    <t>ADD66</t>
  </si>
  <si>
    <t>Protein involved in 20S proteasome assembly; forms a heterodimer with Pba1p that binds to proteasome precursors; similar to human PAC2 constituent of the PAC1-PAC2 complex involved in proteasome assembly</t>
  </si>
  <si>
    <t>YKL207W</t>
  </si>
  <si>
    <t>AIM27</t>
  </si>
  <si>
    <t>Member of a transmembrane complex required for efficient folding of proteins in the ER; required for respiratory growth; null mutant displays induction of the unfolded protein response</t>
  </si>
  <si>
    <t>YKL209C</t>
  </si>
  <si>
    <t>STE6</t>
  </si>
  <si>
    <t>Plasma membrane ATP-binding cassette (ABC) transporter required for the export of a-factor, catalyzes ATP hydrolysis coupled to a-factor transport; contains 12 transmembrane domains and two ATP binding domains; expressed only in MATa cells</t>
  </si>
  <si>
    <t>YKL210W</t>
  </si>
  <si>
    <t>UBA1</t>
  </si>
  <si>
    <t>Ubiquitin activating enzyme (E1), involved in ubiquitin-mediated protein degradation and essential for viability</t>
  </si>
  <si>
    <t>YKL211C</t>
  </si>
  <si>
    <t>TRP3</t>
  </si>
  <si>
    <t>Bifunctional enzyme exhibiting both indole-3-glycerol-phosphate synthase and anthranilate synthase activities, forms multifunctional hetero-oligomeric anthranilate synthase:indole-3-glycerol phosphate synthase enzyme complex with Trp2p</t>
  </si>
  <si>
    <t>YKL212W</t>
  </si>
  <si>
    <t>SAC1</t>
  </si>
  <si>
    <t>Phosphatidylinositol phosphate (PtdInsP) phosphatase involved in hydrolysis of PtdIns[4]P; transmembrane protein localizes to ER and Golgi; involved in protein trafficking and processing, secretion, and cell wall maintenance</t>
  </si>
  <si>
    <t>YKL213C</t>
  </si>
  <si>
    <t>DOA1</t>
  </si>
  <si>
    <t>WD repeat protein required for ubiquitin-mediated protein degradation, forms complex with Cdc48p, plays a role in controlling cellular ubiquitin concentration; also promotes efficient NHEJ in postdiauxic/stationary phase</t>
  </si>
  <si>
    <t>YKL214C</t>
  </si>
  <si>
    <t>YRA2</t>
  </si>
  <si>
    <t>Member of the REF (RNA and export factor binding proteins) family; when overexpressed, can substitute for the function of Yra1p in export of poly(A)+ mRNA from the nucleus</t>
  </si>
  <si>
    <t>YKL215C</t>
  </si>
  <si>
    <t>5-oxoprolinase; enzyme is ATP-dependent and functions as a dimer; similar to mouse Oplah gene; green fluorescent protein (GFP)-fusion protein localizes to the cytoplasm</t>
  </si>
  <si>
    <t>YKL216W</t>
  </si>
  <si>
    <t>URA1</t>
  </si>
  <si>
    <t>Dihydroorotate dehydrogenase, catalyzes the fourth enzymatic step in the de novo biosynthesis of pyrimidines, converting dihydroorotic acid into orotic acid</t>
  </si>
  <si>
    <t>YKL218C</t>
  </si>
  <si>
    <t>SRY1</t>
  </si>
  <si>
    <t>3-hydroxyaspartate dehydratase, deaminates L-threo-3-hydroxyaspartate to form oxaloacetate and ammonia; required in the presence of hydroxyaspartate; highly similar to mouse serine racemase (Srr) but has no serine racemase activity</t>
  </si>
  <si>
    <t>YKL219W</t>
  </si>
  <si>
    <t>COS9</t>
  </si>
  <si>
    <t>YKR001C</t>
  </si>
  <si>
    <t>VPS1</t>
  </si>
  <si>
    <t>Dynamin-like GTPase required for vacuolar sorting; also involved in actin cytoskeleton organization, endocytosis, late Golgi-retention of some proteins, regulation of peroxisome biogenesis</t>
  </si>
  <si>
    <t>YKR002W</t>
  </si>
  <si>
    <t>PAP1</t>
  </si>
  <si>
    <t>Poly(A) polymerase, one of three factors required for mRNA 3'-end polyadenylation, forms multiprotein complex with polyadenylation factor I (PF I), also required for mRNA nuclear export; may also polyadenylate rRNAs</t>
  </si>
  <si>
    <t>YKR003W</t>
  </si>
  <si>
    <t>OSH6</t>
  </si>
  <si>
    <t>Member of an oxysterol-binding protein family with overlapping, redundant functions in sterol metabolism and which collectively perform a function essential for viability; GFP-fusion protein localizes to the cell periphery</t>
  </si>
  <si>
    <t>YKR006C</t>
  </si>
  <si>
    <t>MRPL13</t>
  </si>
  <si>
    <t>YKR007W</t>
  </si>
  <si>
    <t>MEH1</t>
  </si>
  <si>
    <t>Component of the EGO complex, which is involved in the regulation of microautophagy, and of the GSE complex, which is required for proper sorting of amino acid permease Gap1p; loss results in a defect in vacuolar acidification</t>
  </si>
  <si>
    <t>YKR008W</t>
  </si>
  <si>
    <t>RSC4</t>
  </si>
  <si>
    <t>Component of the RSC chromatin remodeling complex; found in close proximity to nucleosomal DNA; displaced from the surface of nucleosomal DNA after chromatin remodeling</t>
  </si>
  <si>
    <t>YKR009C</t>
  </si>
  <si>
    <t>FOX2</t>
  </si>
  <si>
    <t>Multifunctional enzyme of the peroxisomal fatty acid beta-oxidation pathway; has 3-hydroxyacyl-CoA dehydrogenase and enoyl-CoA hydratase activities</t>
  </si>
  <si>
    <t>YKR010C</t>
  </si>
  <si>
    <t>TOF2</t>
  </si>
  <si>
    <t>Protein required for rDNA silencing and mitotic rDNA condensation; stimulates Cdc14p phosphatase activity and biphasic release to promote rDNA repeat segregation; required for condensin recruitment to the replication fork barrier site</t>
  </si>
  <si>
    <t>YKR011C</t>
  </si>
  <si>
    <t>Putative protein of unknown function; green fluorescent protein (GFP)-fusion protein localizes to the nucleus</t>
  </si>
  <si>
    <t>YKR013W</t>
  </si>
  <si>
    <t>PRY2</t>
  </si>
  <si>
    <t>Protein of unknown function</t>
  </si>
  <si>
    <t>YKR014C</t>
  </si>
  <si>
    <t>YPT52</t>
  </si>
  <si>
    <t>Rab family GTPase, similar to Ypt51p and Ypt53p and to mammalian rab5; required for vacuolar protein sorting and endocytosis</t>
  </si>
  <si>
    <t>YKR016W</t>
  </si>
  <si>
    <t>AIM28</t>
  </si>
  <si>
    <t>Mitochondrial inner membrane protein involved in formation and molecular structure of crista junctions; impairs oligomerization of F1F0-ATP synthase; null shows altered mitochondrial morphology and abnormal mitochondrial genome maintenance</t>
  </si>
  <si>
    <t>YKR018C</t>
  </si>
  <si>
    <t>YKR019C</t>
  </si>
  <si>
    <t>IRS4</t>
  </si>
  <si>
    <t>YKR020W</t>
  </si>
  <si>
    <t>VPS51</t>
  </si>
  <si>
    <t>Component of the GARP (Golgi-associated retrograde protein) complex, Vps51p-Vps52p-Vps53p-Vps54p, which is required for the recycling of proteins from endosomes to the late Golgi; links the (VFT/GARP) complex to the SNARE Tlg1p</t>
  </si>
  <si>
    <t>YKR021W</t>
  </si>
  <si>
    <t>ALY1</t>
  </si>
  <si>
    <t>Protein proposed to regulate the endocytosis of plasma membrane proteins by recruiting the ubiquitin ligase Rsp5p to its target in the plasma membrane; green fluorescent protein (GFP)-fusion protein localizes to the cytoplasm</t>
  </si>
  <si>
    <t>YKR022C</t>
  </si>
  <si>
    <t>NTR2</t>
  </si>
  <si>
    <t>Essential protein that forms a dimer with Ntr1p; also forms a trimer, with Ntr2p and the DExD/H-box RNA helicase Prp43p, that is involved in spliceosome disassembly</t>
  </si>
  <si>
    <t>YKR023W</t>
  </si>
  <si>
    <t>YKR024C</t>
  </si>
  <si>
    <t>DBP7</t>
  </si>
  <si>
    <t>Putative ATP-dependent RNA helicase of the DEAD-box family involved in ribosomal biogenesis; essential for growth under anaerobic conditions</t>
  </si>
  <si>
    <t>YKR025W</t>
  </si>
  <si>
    <t>RPC37</t>
  </si>
  <si>
    <t>RNA polymerase III subunit C37</t>
  </si>
  <si>
    <t>YKR026C</t>
  </si>
  <si>
    <t>GCN3</t>
  </si>
  <si>
    <t>Alpha subunit of the translation initiation factor eIF2B, the guanine-nucleotide exchange factor for eIF2; activity subsequently regulated by phosphorylated eIF2; first identified as a positive regulator of GCN4 expression</t>
  </si>
  <si>
    <t>YKR027W</t>
  </si>
  <si>
    <t>BCH2</t>
  </si>
  <si>
    <t>YKR028W</t>
  </si>
  <si>
    <t>SAP190</t>
  </si>
  <si>
    <t>Protein that forms a complex with the Sit4p protein phosphatase and is required for its function; member of a family of similar proteins including Sap4p, Sap155p, and Sap185p</t>
  </si>
  <si>
    <t>Sap190p/Sit4p complex</t>
  </si>
  <si>
    <t>YKR029C</t>
  </si>
  <si>
    <t>SET3</t>
  </si>
  <si>
    <t>Defining member of the SET3 histone deacetylase complex which is a meiosis-specific repressor of sporulation genes; necessary for efficient transcription by RNAPII; one of two yeast proteins that contains both SET and PHD domains</t>
  </si>
  <si>
    <t>YKR031C</t>
  </si>
  <si>
    <t>SPO14</t>
  </si>
  <si>
    <t>Phospholipase D, catalyzes the hydrolysis of phosphatidylcholine, producing choline and phosphatidic acid; involved in Sec14p-independent secretion; required for meiosis and spore formation; differently regulated in secretion and meiosis</t>
  </si>
  <si>
    <t>YKR035W-A</t>
  </si>
  <si>
    <t>DID2</t>
  </si>
  <si>
    <t>Class E protein of the vacuolar protein-sorting (Vps) pathway; binds Vps4p and directs it to dissociate ESCRT-III complexes; forms a functional and physical complex with Ist1p; human ortholog may be altered in breast tumors</t>
  </si>
  <si>
    <t>YKR036C</t>
  </si>
  <si>
    <t>CAF4</t>
  </si>
  <si>
    <t>WD40 repeat-containing protein associated with the CCR4-NOT complex, interacts in a Ccr4p-dependent manner with Ssn2p; also interacts with Fis1p, Mdv1p and Dnm1p and plays a role in mitochondrial fission</t>
  </si>
  <si>
    <t>YKR037C</t>
  </si>
  <si>
    <t>SPC34</t>
  </si>
  <si>
    <t>YKR038C</t>
  </si>
  <si>
    <t>KAE1</t>
  </si>
  <si>
    <t>Highly conserved putative glycoprotease proposed to be involved in transcription as a component of the EKC protein complex with Bud32p, Cgi121p, Pcc1p, and Gon7p; also identified as a component of the KEOPS protein complex</t>
  </si>
  <si>
    <t>YKR039W</t>
  </si>
  <si>
    <t>GAP1</t>
  </si>
  <si>
    <t>General amino acid permease; localization to the plasma membrane is regulated by nitrogen source</t>
  </si>
  <si>
    <t>YKR042W</t>
  </si>
  <si>
    <t>UTH1</t>
  </si>
  <si>
    <t>Mitochondrial outer membrane and cell wall localized SUN family member involved in cell wall biogenesis and required for mitochondrial autophagy; involved in the oxidative stress response, life span during starvation, and cell death</t>
  </si>
  <si>
    <t>YKR043C</t>
  </si>
  <si>
    <t>Metal-independent fructose 1,6-bisphosphatase, may play a role in gluconeogenesis under metal-limiting conditions; green fluorescent protein (GFP)-fusion protein localizes to the cytoplasm and nucleus</t>
  </si>
  <si>
    <t>YKR046C</t>
  </si>
  <si>
    <t>PET10</t>
  </si>
  <si>
    <t>Protein of unknown function that co-purifies with lipid particles; expression pattern suggests a role in respiratory growth; computational analysis of large-scale protein-protein interaction data suggests a role in ATP/ADP exchange</t>
  </si>
  <si>
    <t>YKR048C</t>
  </si>
  <si>
    <t>NAP1</t>
  </si>
  <si>
    <t>Protein that interacts with mitotic cyclin Clb2p; required for the regulation of microtubule dynamics during mitosis; controls bud morphogenesis; involved in the transport of H2A and H2B histones to the nucleus; phosphorylated by CK2</t>
  </si>
  <si>
    <t>YKR049C</t>
  </si>
  <si>
    <t>FMP46</t>
  </si>
  <si>
    <t>Putative redox protein containing a thioredoxin fold; the authentic, non-tagged protein is detected in highly purified mitochondria in high-throughput studies</t>
  </si>
  <si>
    <t>YKR052C</t>
  </si>
  <si>
    <t>MRS4</t>
  </si>
  <si>
    <t>Iron transporter that mediates Fe2+ transport across the inner mitochondrial membrane; mitochondrial carrier family member, similar to and functionally redundant with Mrs3p; active under low-iron conditions; may transport other cations</t>
  </si>
  <si>
    <t>YKR054C</t>
  </si>
  <si>
    <t>DYN1</t>
  </si>
  <si>
    <t>Cytoplasmic heavy chain dynein, microtubule motor protein, required for anaphase spindle elongation; involved in spindle assembly, chromosome movement, and spindle orientation during cell division, targeted to microtubule tips by Pac1p</t>
  </si>
  <si>
    <t>YKR055W</t>
  </si>
  <si>
    <t>RHO4</t>
  </si>
  <si>
    <t>Non-essential small GTPase of the Rho/Rac subfamily of Ras-like proteins, likely to be involved in the establishment of cell polarity</t>
  </si>
  <si>
    <t>YKR056W</t>
  </si>
  <si>
    <t>TRM2</t>
  </si>
  <si>
    <t>tRNA methyltransferase, 5-methylates the uridine residue at position 54 of tRNAs and may also have a role in tRNA stabilization or maturation; endo-exonuclease with a role in DNA repair</t>
  </si>
  <si>
    <t>YKR057W</t>
  </si>
  <si>
    <t>RPS21A</t>
  </si>
  <si>
    <t>Protein component of the small (40S) ribosomal subunit; nearly identical to Rps21Bp and has similarity to rat S21 ribosomal protein</t>
  </si>
  <si>
    <t>YKR058W</t>
  </si>
  <si>
    <t>GLG1</t>
  </si>
  <si>
    <t>YKR059W</t>
  </si>
  <si>
    <t>TIF1</t>
  </si>
  <si>
    <t>Translation initiation factor eIF4A, identical to Tif2p; DEA(D/H)-box RNA helicase that couples ATPase activity to RNA binding and unwinding; forms a dumbbell structure of two compact domains connected by a linker; interacts with eIF4G</t>
  </si>
  <si>
    <t>YKR060W</t>
  </si>
  <si>
    <t>UTP30</t>
  </si>
  <si>
    <t>Subunit of U3-containing 90S preribosome complex involved in production of 18S rRNA and assembly of small ribosomal subunit</t>
  </si>
  <si>
    <t>YKR062W</t>
  </si>
  <si>
    <t>TFA2</t>
  </si>
  <si>
    <t>TFIIE small subunit, involved in RNA polymerase II transcription initiation</t>
  </si>
  <si>
    <t>YKR063C</t>
  </si>
  <si>
    <t>LAS1</t>
  </si>
  <si>
    <t>Essential nuclear protein possibly involved in bud formation and morphogenesis; mutants require the SSD1-v allele for viability</t>
  </si>
  <si>
    <t>YKR065C</t>
  </si>
  <si>
    <t>PAM17</t>
  </si>
  <si>
    <t>Constituent of the Translocase of the Inner Mitochondrial membrane (TIM23 complex); proposed alternatively to be a component of the import motor (PAM complex) or to interact with and modulate the core TIM23 complex</t>
  </si>
  <si>
    <t>YKR066C</t>
  </si>
  <si>
    <t>CCP1</t>
  </si>
  <si>
    <t>Mitochondrial cytochrome-c peroxidase; degrades reactive oxygen species in mitochondria, involved in the response to oxidative stress</t>
  </si>
  <si>
    <t>YKR067W</t>
  </si>
  <si>
    <t>GPT2</t>
  </si>
  <si>
    <t>Glycerol-3-phosphate/dihydroxyacetone phosphate dual substrate-specific sn-1 acyltransferase located in lipid particles and the ER; involved in the stepwise acylation of glycerol-3-phosphate and dihydroxyacetone in lipid biosynthesis</t>
  </si>
  <si>
    <t>YKR068C</t>
  </si>
  <si>
    <t>BET3</t>
  </si>
  <si>
    <t>Hydrophilic protein that acts in conjunction with SNARE proteins in targeting and fusion of ER to Golgi transport vesicles; component of the TRAPP (transport protein particle) complex</t>
  </si>
  <si>
    <t>YKR069W</t>
  </si>
  <si>
    <t>MET1</t>
  </si>
  <si>
    <t>S-adenosyl-L-methionine uroporphyrinogen III transmethylase, involved in the biosynthesis of siroheme, a prosthetic group used by sulfite reductase; required for sulfate assimilation and methionine biosynthesis</t>
  </si>
  <si>
    <t>YKR070W</t>
  </si>
  <si>
    <t>YKR071C</t>
  </si>
  <si>
    <t>DRE2</t>
  </si>
  <si>
    <t>Conserved component of an early step in the cytosolic Fe-S protein assembly (CIA) machinery; contains an Fe-S cluster that receives electrons from NADPH via the action of Tah18p; ortholog of human Ciapin1</t>
  </si>
  <si>
    <t>YKR072C</t>
  </si>
  <si>
    <t>SIS2</t>
  </si>
  <si>
    <t>Negative regulatory subunit of protein phosphatase 1 Ppz1p and also a subunit of the phosphopantothenoylcysteine decarboxylase (PPCDC; Cab3p, Sis2p, Vhs3p) complex, which catalyzes the third step of coenzyme A biosynthesis</t>
  </si>
  <si>
    <t>YKR074W</t>
  </si>
  <si>
    <t>AIM29</t>
  </si>
  <si>
    <t>Putative protein of unknown function; epitope-tagged protein localizes to the cytoplasm; YKR074W is not an essential gene; null mutant displays elevated frequency of mitochondrial genome loss</t>
  </si>
  <si>
    <t>YKR076W</t>
  </si>
  <si>
    <t>ECM4</t>
  </si>
  <si>
    <t>Omega class glutathione transferase; not essential; similar to Ygr154cp; green fluorescent protein (GFP)-fusion protein localizes to the cytoplasm</t>
  </si>
  <si>
    <t>YKR078W</t>
  </si>
  <si>
    <t>Cytoplasmic protein of unknown function, has similarity to Vps5p; potential Cdc28p substrate; contains a Phox homology (PX) domain and specifically binds phosphatidylinositol 3-phosphate (PtdIns-3-P)</t>
  </si>
  <si>
    <t>YKR079C</t>
  </si>
  <si>
    <t>TRZ1</t>
  </si>
  <si>
    <t>tRNA 3'-end processing endonuclease tRNase Z; also localized to mitochondria and interacts genetically with Rex2 exonuclease; homolog of the human candidate prostate cancer susceptibility gene ELAC2</t>
  </si>
  <si>
    <t>YKR080W</t>
  </si>
  <si>
    <t>MTD1</t>
  </si>
  <si>
    <t>NAD-dependent 5,10-methylenetetrahydrafolate dehydrogenase, plays a catalytic role in oxidation of cytoplasmic one-carbon units; expression is regulated by Bas1p and Bas2p, repressed by adenine, and may be induced by inositol and choline</t>
  </si>
  <si>
    <t>YKR081C</t>
  </si>
  <si>
    <t>RPF2</t>
  </si>
  <si>
    <t>Essential protein involved in the processing of pre-rRNA and the assembly of the 60S ribosomal subunit; interacts with ribosomal protein L11; localizes predominantly to the nucleolus; constituent of 66S pre-ribosomal particles</t>
  </si>
  <si>
    <t>YKR082W</t>
  </si>
  <si>
    <t>NUP133</t>
  </si>
  <si>
    <t>Subunit of the Nup84p subcomplex of the nuclear pore complex (NPC), localizes to both sides of the NPC, required to establish a normal nucleocytoplasmic concentration gradient of the GTPase Gsp1p</t>
  </si>
  <si>
    <t>YKR084C</t>
  </si>
  <si>
    <t>HBS1</t>
  </si>
  <si>
    <t>GTPase with similarity to translation release factors; together with binding partner Dom34p, facilitates ribosomal subunit dissociation and peptidyl-tRNA release when translation is stalled; genetically implicated in mRNA no-go decay</t>
  </si>
  <si>
    <t>YKR085C</t>
  </si>
  <si>
    <t>MRPL20</t>
  </si>
  <si>
    <t>YKR086W</t>
  </si>
  <si>
    <t>PRP16</t>
  </si>
  <si>
    <t>RNA helicase in the DEAH-box family involved in the second catalytic step of splicing, exhibits ATP-dependent RNA unwinding activity</t>
  </si>
  <si>
    <t>YKR089C</t>
  </si>
  <si>
    <t>TGL4</t>
  </si>
  <si>
    <t>Multifunctional triacylglycerol lipase, steryl ester hydrolase, and Ca2+-independent phospholipase A2; catalyzes acyl-CoA dependent acylation of LPA to PA; required with Tgl3p for timely bud formation; phosphorylated and activated by Cdc28p</t>
  </si>
  <si>
    <t>YKR090W</t>
  </si>
  <si>
    <t>PXL1</t>
  </si>
  <si>
    <t>LIM domain-containing protein that localizes to sites of polarized growth, required for selection and/or maintenance of polarized growth sites, may modulate signaling by the GTPases Cdc42p and Rho1p; has similarity to metazoan paxillin</t>
  </si>
  <si>
    <t>YKR091W</t>
  </si>
  <si>
    <t>SRL3</t>
  </si>
  <si>
    <t>Cytoplasmic protein that, when overexpressed, suppresses the lethality of a rad53 null mutation; potential Cdc28p substrate</t>
  </si>
  <si>
    <t>YKR092C</t>
  </si>
  <si>
    <t>SRP40</t>
  </si>
  <si>
    <t>Nucleolar, serine-rich protein with a role in preribosome assembly or transport; may function as a chaperone of small nucleolar ribonucleoprotein particles (snoRNPs); immunologically and structurally to rat Nopp140</t>
  </si>
  <si>
    <t>YKR093W</t>
  </si>
  <si>
    <t>PTR2</t>
  </si>
  <si>
    <t>Integral membrane peptide transporter, mediates transport of di- and tri-peptides; conserved protein that contains 12 transmembrane domains; PTR2 expression is regulated by the N-end rule pathway via repression by Cup9p</t>
  </si>
  <si>
    <t>YKR094C</t>
  </si>
  <si>
    <t>RPL40B</t>
  </si>
  <si>
    <t>Fusion protein, identical to Rpl40Ap, that is cleaved to yield ubiquitin and a ribosomal protein of the large (60S) ribosomal subunit with similarity to rat L40; ubiquitin may facilitate assembly of the ribosomal protein into ribosomes</t>
  </si>
  <si>
    <t>YKR095W</t>
  </si>
  <si>
    <t>MLP1</t>
  </si>
  <si>
    <t>Myosin-like protein associated with the nuclear envelope, connects the nuclear pore complex with the nuclear interior; involved with Tel1p in telomere length control; involved with Pml1p and Pml39p in nuclear retention of unspliced mRNAs</t>
  </si>
  <si>
    <t>YKR095W-A</t>
  </si>
  <si>
    <t>PCC1</t>
  </si>
  <si>
    <t>Proposed transcription factor involved in the expression of genes regulated by alpha-factor and galactose; component of the EKC/KEOPS protein complex with Kae1p, Gon7p, Bud32p, and Cgi121p; related to human cancer-testis antigens</t>
  </si>
  <si>
    <t>YKR096W</t>
  </si>
  <si>
    <t>Protein of unknown function that may interact with ribosomes, based on co-purification experiments; green fluorescent protein (GFP)-fusion protein localizes to the nucleus and cytoplasm; predicted to contain a PINc domain</t>
  </si>
  <si>
    <t>YKR097W</t>
  </si>
  <si>
    <t>PCK1</t>
  </si>
  <si>
    <t>Phosphoenolpyruvate carboxykinase, key enzyme in gluconeogenesis, catalyzes early reaction in carbohydrate biosynthesis, glucose represses transcription and accelerates mRNA degradation, regulated by Mcm1p and Cat8p, located in the cytosol</t>
  </si>
  <si>
    <t>YKR099W</t>
  </si>
  <si>
    <t>BAS1</t>
  </si>
  <si>
    <t>Myb-related transcription factor involved in regulating basal and induced expression of genes of the purine and histidine biosynthesis pathways; also involved in regulation of meiotic recombination at specific genes</t>
  </si>
  <si>
    <t>YKR100C</t>
  </si>
  <si>
    <t>SKG1</t>
  </si>
  <si>
    <t>Transmembrane protein with a role in cell wall polymer composition; localizes on the inner surface of the plasma membrane at the bud and in the daughter cell</t>
  </si>
  <si>
    <t>YKR104W</t>
  </si>
  <si>
    <t>Putative transporter of the multidrug resistance-associated protein (MRP) subfamily; contains a stop codon in S288C; adjacent ORFs YKR103W and YKR104W are merged in different strain backgrounds</t>
  </si>
  <si>
    <t>YLL001W</t>
  </si>
  <si>
    <t>DNM1</t>
  </si>
  <si>
    <t>Dynamin-related GTPase required for mitochondrial fission and morphology; assembles on the cytoplasmic face of mitochondrial tubules at sites at which division will occur; also participates in endocytosis and regulating peroxisome abundance</t>
  </si>
  <si>
    <t>YLL002W</t>
  </si>
  <si>
    <t>RTT109</t>
  </si>
  <si>
    <t>Histone acetyltransferase critical for cell survival in the presence of DNA damage during S phase; acetylates H3-K56 and H3-K9; involved in non-homologous end joining and in regulation of Ty1 transposition; interacts physically with Vps75p</t>
  </si>
  <si>
    <t>Rtt109p/Vps75p complex</t>
  </si>
  <si>
    <t>YLL004W</t>
  </si>
  <si>
    <t>ORC3</t>
  </si>
  <si>
    <t>Subunit of the origin recognition complex, which directs DNA replication by binding to replication origins and is also involved in transcriptional silencing</t>
  </si>
  <si>
    <t>YLL006W</t>
  </si>
  <si>
    <t>MMM1</t>
  </si>
  <si>
    <t>ER integral membrane protein, component of the ERMES complex that links the ER to mitochondria and may promote inter-organellar calcium and phospholipid exchange as well as coordinating mitochondrial DNA replication and growth</t>
  </si>
  <si>
    <t>Mdm12p/Mmm1p/Mdm10p complex</t>
  </si>
  <si>
    <t>YLL007C</t>
  </si>
  <si>
    <t>Putative protein of unknown function; green fluorescent protein (GFP)-fusion protein localizes to the cytoplasm; YLL007C is not an essential gene</t>
  </si>
  <si>
    <t>YLL008W</t>
  </si>
  <si>
    <t>DRS1</t>
  </si>
  <si>
    <t>Nucleolar DEAD-box protein required for ribosome assembly and function, including synthesis of 60S ribosomal subunits; constituent of 66S pre-ribosomal particles</t>
  </si>
  <si>
    <t>YLL009C</t>
  </si>
  <si>
    <t>COX17</t>
  </si>
  <si>
    <t>Copper metallochaperone that transfers copper to Sco1p and Cox11p for eventual delivery to cytochrome c oxidase; contains twin cysteine-x9-cysteine motifs</t>
  </si>
  <si>
    <t>YLL010C</t>
  </si>
  <si>
    <t>PSR1</t>
  </si>
  <si>
    <t>Plasma membrane associated protein phosphatase involved in the general stress response; required along with binding partner Whi2p for full activation of STRE-mediated gene expression, possibly through dephosphorylation of Msn2p</t>
  </si>
  <si>
    <t>Psr1p/Whi2p complex</t>
  </si>
  <si>
    <t>YLL011W</t>
  </si>
  <si>
    <t>SOF1</t>
  </si>
  <si>
    <t>Essential protein required for biogenesis of 40S (small) ribosomal subunit; has similarity to the beta subunit of trimeric G-proteins and the splicing factor Prp4p</t>
  </si>
  <si>
    <t>YLL012W</t>
  </si>
  <si>
    <t>YEH1</t>
  </si>
  <si>
    <t>YLL013C</t>
  </si>
  <si>
    <t>PUF3</t>
  </si>
  <si>
    <t>Protein of the mitochondrial outer surface, links the Arp2/3 complex with the mitochore during anterograde mitochondrial movement; also binds to and promotes degradation of mRNAs for select nuclear-encoded mitochondrial proteins</t>
  </si>
  <si>
    <t>YLL015W</t>
  </si>
  <si>
    <t>BPT1</t>
  </si>
  <si>
    <t>ABC type transmembrane transporter of MRP/CFTR family, found in vacuolar membrane, involved in the transport of unconjugated bilirubin and in heavy metal detoxification via glutathione conjugates, along with Ycf1p</t>
  </si>
  <si>
    <t>YLL018C</t>
  </si>
  <si>
    <t>DPS1</t>
  </si>
  <si>
    <t>Aspartyl-tRNA synthetase, primarily cytoplasmic; homodimeric enzyme that catalyzes the specific aspartylation of tRNA(Asp); class II aminoacyl tRNA synthetase; binding to its own mRNA may confer autoregulation</t>
  </si>
  <si>
    <t>YLL018C-A</t>
  </si>
  <si>
    <t>COX19</t>
  </si>
  <si>
    <t>Protein required for cytochrome c oxidase assembly, located in the cytosol and mitochondrial intermembrane space; putative copper metallochaperone that delivers copper to cytochrome c oxidase; contains twin cysteine-x9-cysteine motifs</t>
  </si>
  <si>
    <t>YLL021W</t>
  </si>
  <si>
    <t>SPA2</t>
  </si>
  <si>
    <t>Component of the polarisome, which functions in actin cytoskeletal organization during polarized growth; acts as a scaffold for Mkk1p and Mpk1p cell wall integrity signaling components; potential Cdc28p substrate</t>
  </si>
  <si>
    <t>YLL022C</t>
  </si>
  <si>
    <t>HIF1</t>
  </si>
  <si>
    <t>Non-essential component of the HAT-B histone acetyltransferase complex (Hat1p-Hat2p-Hif1p), localized to the nucleus; has a role in telomeric silencing</t>
  </si>
  <si>
    <t>YLL024C</t>
  </si>
  <si>
    <t>SSA2</t>
  </si>
  <si>
    <t>ATP binding protein involved in protein folding and vacuolar import of proteins; member of heat shock protein 70 (HSP70) family; associated with the chaperonin-containing T-complex; present in the cytoplasm, vacuolar membrane and cell wall</t>
  </si>
  <si>
    <t>YLL026W</t>
  </si>
  <si>
    <t>HSP104</t>
  </si>
  <si>
    <t>Heat shock protein that cooperates with Ydj1p (Hsp40) and Ssa1p (Hsp70) to refold and reactivate previously denatured, aggregated proteins; responsive to stresses including: heat, ethanol, and sodium arsenite; involved in [PSI+] propagation</t>
  </si>
  <si>
    <t>YLL027W</t>
  </si>
  <si>
    <t>ISA1</t>
  </si>
  <si>
    <t>Mitochondrial matrix protein involved in biogenesis of the iron-sulfur (Fe/S) cluster of Fe/S proteins, isa1 deletion causes loss of mitochondrial DNA and respiratory deficiency; depletion reduces growth on nonfermentable carbon sources</t>
  </si>
  <si>
    <t>YLL028W</t>
  </si>
  <si>
    <t>TPO1</t>
  </si>
  <si>
    <t>Polyamine transporter that recognizes spermine, putrescine, and spermidine; catalyzes uptake of polyamines at alkaline pH and excretion at acidic pH; phosphorylation enhances activity and sorting to the plasma membrane</t>
  </si>
  <si>
    <t>YLL029W</t>
  </si>
  <si>
    <t>FRA1</t>
  </si>
  <si>
    <t>Protein involved in negative regulation of transcription of iron regulon; forms an iron independent complex with Fra2p, Grx3p, and Grx4p; cytosolic; mutant fails to repress transcription of iron regulon and is defective in spore formation</t>
  </si>
  <si>
    <t>YLL031C</t>
  </si>
  <si>
    <t>GPI13</t>
  </si>
  <si>
    <t>ER membrane localized phosphoryltransferase that adds phosphoethanolamine onto the third mannose residue of the glycosylphosphatidylinositol (GPI) anchor precursor; similar to human PIG-O protein</t>
  </si>
  <si>
    <t>YLL032C</t>
  </si>
  <si>
    <t>Protein of unknown function that may interact with ribosomes, based on co-purification experiments; green fluorescent protein (GFP)-fusion protein localizes to the cytoplasm; YLL032C is not an essential gene</t>
  </si>
  <si>
    <t>YLL034C</t>
  </si>
  <si>
    <t>RIX7</t>
  </si>
  <si>
    <t>Putative ATPase of the AAA family, required for export of pre-ribosomal large subunits from the nucleus; distributed between the nucleolus, nucleoplasm, and nuclear periphery depending on growth conditions</t>
  </si>
  <si>
    <t>YLL035W</t>
  </si>
  <si>
    <t>GRC3</t>
  </si>
  <si>
    <t>Polynucleotide kinase present on rDNA that is required for efficient transcription termination by RNA polymerase I; required for cell growth; mRNA is cell-cycle regulated</t>
  </si>
  <si>
    <t>YLL036C</t>
  </si>
  <si>
    <t>PRP19</t>
  </si>
  <si>
    <t>Splicing factor associated with the spliceosome; contains a U-box, a motif found in a class of ubiquitin ligases</t>
  </si>
  <si>
    <t>YLL038C</t>
  </si>
  <si>
    <t>ENT4</t>
  </si>
  <si>
    <t>Protein of unknown function, contains an N-terminal epsin-like domain; proposed to be involved in the trafficking of Arn1p in the absence of ferrichrome</t>
  </si>
  <si>
    <t>YLL039C</t>
  </si>
  <si>
    <t>UBI4</t>
  </si>
  <si>
    <t>Ubiquitin, becomes conjugated to proteins, marking them for selective degradation via the ubiquitin-26S proteasome system; essential for the cellular stress response; encoded as a polyubiquitin precursor comprised of 5 head-to-tail repeats</t>
  </si>
  <si>
    <t>YLL040C</t>
  </si>
  <si>
    <t>VPS13</t>
  </si>
  <si>
    <t>Protein of unknown function; heterooligomeric or homooligomeric complex; peripherally associated with membranes; homologous to human COH1; involved in sporulation, vacuolar protein sorting and protein-Golgi retention</t>
  </si>
  <si>
    <t>YLL041C</t>
  </si>
  <si>
    <t>SDH2</t>
  </si>
  <si>
    <t>Iron-sulfur protein subunit of succinate dehydrogenase (Sdh1p, Sdh2p, Sdh3p, Sdh4p), which couples the oxidation of succinate to the transfer of electrons to ubiquinone as part of the TCA cycle and the mitochondrial respiratory chain</t>
  </si>
  <si>
    <t>YLL043W</t>
  </si>
  <si>
    <t>FPS1</t>
  </si>
  <si>
    <t>Plasma membrane channel, member of major intrinsic protein (MIP) family; involved in efflux of glycerol and in uptake of acetic acid and the trivalent metalloids arsenite and antimonite; phosphorylated by Hog1p MAPK under acetate stress</t>
  </si>
  <si>
    <t>YLL045C</t>
  </si>
  <si>
    <t>RPL8B</t>
  </si>
  <si>
    <t>Ribosomal protein L4 of the large (60S) ribosomal subunit, nearly identical to Rpl8Ap and has similarity to rat L7a ribosomal protein; mutation results in decreased amounts of free 60S subunits</t>
  </si>
  <si>
    <t>YLL048C</t>
  </si>
  <si>
    <t>YBT1</t>
  </si>
  <si>
    <t>Transporter of the ATP-binding cassette (ABC) family involved in bile acid transport; similar to mammalian bile transporters</t>
  </si>
  <si>
    <t>YLL050C</t>
  </si>
  <si>
    <t>COF1</t>
  </si>
  <si>
    <t>Cofilin, promotes actin filament depolarization in a pH-dependent manner; binds both actin monomers and filaments and severs filaments; thought to be regulated by phosphorylation at SER4; ubiquitous and essential in eukaryotes</t>
  </si>
  <si>
    <t>YLL051C</t>
  </si>
  <si>
    <t>FRE6</t>
  </si>
  <si>
    <t>Putative ferric reductase with similarity to Fre2p; expression induced by low iron levels</t>
  </si>
  <si>
    <t>YLL058W</t>
  </si>
  <si>
    <t>Putative protein of unknown function with similarity to Str2p, which is a cystathionine gamma-synthase important in sulfur metabolism; YLL058W is not an essential gene</t>
  </si>
  <si>
    <t>YLL061W</t>
  </si>
  <si>
    <t>MMP1</t>
  </si>
  <si>
    <t>High-affinity S-methylmethionine permease, required for utilization of S-methylmethionine as a sulfur source; has similarity to S-adenosylmethionine permease Sam3p</t>
  </si>
  <si>
    <t>YLL062C</t>
  </si>
  <si>
    <t>MHT1</t>
  </si>
  <si>
    <t>S-methylmethionine-homocysteine methyltransferase, functions along with Sam4p in the conversion of S-adenosylmethionine (AdoMet) to methionine to control the methionine/AdoMet ratio</t>
  </si>
  <si>
    <t>YLL066C</t>
  </si>
  <si>
    <t>Putative protein of unknown function with similarity to helicases; YLL066C is not an essential gene</t>
  </si>
  <si>
    <t>YLL067C</t>
  </si>
  <si>
    <t>Putative protein of unknown function with similarity to helicases</t>
  </si>
  <si>
    <t>YLR001C</t>
  </si>
  <si>
    <t>Putative protein of unknown function; the authentic, non-tagged protein is detected in highly purified mitochondria in high-throughput studies; predicted to be palmitoylated</t>
  </si>
  <si>
    <t>YLR002C</t>
  </si>
  <si>
    <t>NOC3</t>
  </si>
  <si>
    <t>Protein that forms a nuclear complex with Noc2p that binds to 66S ribosomal precursors to mediate their intranuclear transport; also binds to chromatin to promote the association of DNA replication factors and replication initiation</t>
  </si>
  <si>
    <t>Noc2p/Noc3p complex</t>
  </si>
  <si>
    <t>YLR003C</t>
  </si>
  <si>
    <t>CMS1</t>
  </si>
  <si>
    <t>Subunit of U3-containing 90S preribosome processome complex involved in production of 18S rRNA and assembly of small ribosomal subunit; overexpression rescues supressor mutant of mcm10; null mutant is viable</t>
  </si>
  <si>
    <t>YLR005W</t>
  </si>
  <si>
    <t>SSL1</t>
  </si>
  <si>
    <t>Component of the core form of RNA polymerase transcription factor TFIIH, which has both protein kinase and DNA-dependent ATPase/helicase activities and is essential for transcription and nucleotide excision repair; interacts with Tfb4p</t>
  </si>
  <si>
    <t>YLR006C</t>
  </si>
  <si>
    <t>SSK1</t>
  </si>
  <si>
    <t>Cytoplasmic response regulator, part of a two-component signal transducer that mediates osmosensing via a phosphorelay mechanism; dephosphorylated form is degraded by the ubiquitin-proteasome system; potential Cdc28p substrate</t>
  </si>
  <si>
    <t>YLR008C</t>
  </si>
  <si>
    <t>PAM18</t>
  </si>
  <si>
    <t>Constituent of the import motor (PAM complex) component of the Translocase of the Inner Mitochondrial membrane (TIM23 complex); essential J-protein cochaperone that stimulates Ssc1p ATPase activity to drive import; inhibited by Pam16p</t>
  </si>
  <si>
    <t>YLR009W</t>
  </si>
  <si>
    <t>RLP24</t>
  </si>
  <si>
    <t>Essential protein with similarity to Rpl24Ap and Rpl24Bp, associated with pre-60S ribosomal subunits and required for ribosomal large subunit biogenesis</t>
  </si>
  <si>
    <t>YLR011W</t>
  </si>
  <si>
    <t>LOT6</t>
  </si>
  <si>
    <t>FMN-dependent NAD(P)H:quinone reductase, may be involved in quinone detoxification; expression elevated at low temperature; sequesters the Cin5p transcription factor in the cytoplasm in complex with the proteasome under reducing conditions</t>
  </si>
  <si>
    <t>YLR014C</t>
  </si>
  <si>
    <t>PPR1</t>
  </si>
  <si>
    <t>Zinc finger transcription factor containing a Zn(2)-Cys(6) binuclear cluster domain, positively regulates transcription of genes involved in uracil biosynthesis; activity may be modulated by interaction with Tup1p</t>
  </si>
  <si>
    <t>YLR015W</t>
  </si>
  <si>
    <t>BRE2</t>
  </si>
  <si>
    <t>Subunit of COMPASS (Set1C) complex, which methylates Lys4 of histone H3 and functions in silencing at telomeres; has a C-terminal Sdc1 Dpy-30 Interaction (SDI) domain that mediates binding to Sdc1p; similar to trithorax-group protein ASH2L</t>
  </si>
  <si>
    <t>YLR017W</t>
  </si>
  <si>
    <t>MEU1</t>
  </si>
  <si>
    <t>Methylthioadenosine phosphorylase (MTAP), catalyzes the initial step in the methionine salvage pathway; affects polyamine biosynthesis through regulation of ornithine decarboxylase (Spe1p) activity; regulates ADH2 gene expression</t>
  </si>
  <si>
    <t>YLR018C</t>
  </si>
  <si>
    <t>POM34</t>
  </si>
  <si>
    <t>Integral membrane protein of the nuclear pore; has an important role in maintaining the architecture of the pore complex</t>
  </si>
  <si>
    <t>YLR019W</t>
  </si>
  <si>
    <t>PSR2</t>
  </si>
  <si>
    <t>Functionally redundant Psr1p homolog, a plasma membrane phosphatase involved in the general stress response; required with Psr1p and Whi2p for full activation of STRE-mediated gene expression, possibly through dephosphorylation of Msn2p</t>
  </si>
  <si>
    <t>YLR020C</t>
  </si>
  <si>
    <t>YEH2</t>
  </si>
  <si>
    <t>Steryl ester hydrolase, catalyzes steryl ester hydrolysis at the plasma membrane; involved in sterol metabolism</t>
  </si>
  <si>
    <t>YLR021W</t>
  </si>
  <si>
    <t>IRC25</t>
  </si>
  <si>
    <t>Component of a heterodimeric Poc4p-Irc25p chaperone involved in assembly of alpha subunits into the 20S proteasome; may regulate formation of proteasome isoforms with alternative subunits under different conditions</t>
  </si>
  <si>
    <t>YLR022C</t>
  </si>
  <si>
    <t>SDO1</t>
  </si>
  <si>
    <t>Essential protein involved in 60S ribosome maturation; ortholog of the human protein (SBDS) responsible for autosomal recessive Shwachman-Bodian-Diamond Syndrome; highly conserved across archae and eukaryotes</t>
  </si>
  <si>
    <t>YLR023C</t>
  </si>
  <si>
    <t>IZH3</t>
  </si>
  <si>
    <t>Membrane protein involved in zinc ion homeostasis, member of the four-protein IZH family, expression induced by zinc deficiency; deletion reduces sensitivity to elevated zinc and shortens lag phase, overexpression reduces Zap1p activity</t>
  </si>
  <si>
    <t>YLR024C</t>
  </si>
  <si>
    <t>UBR2</t>
  </si>
  <si>
    <t>Cytoplasmic ubiquitin-protein ligase (E3); required for ubiquitylation of Rpn4p; mediates formation of a Mub1p-Ubr2p-Rad6p complex</t>
  </si>
  <si>
    <t>YLR025W</t>
  </si>
  <si>
    <t>SNF7</t>
  </si>
  <si>
    <t>One of four subunits of the endosomal sorting complex required for transport III (ESCRT-III); involved in the sorting of transmembrane proteins into the multivesicular body (MVB) pathway; recruited from the cytoplasm to endosomal membranes</t>
  </si>
  <si>
    <t>YLR026C</t>
  </si>
  <si>
    <t>SED5</t>
  </si>
  <si>
    <t>cis-Golgi t-SNARE syntaxin required for vesicular transport between the ER and the Golgi complex, binds at least 9 SNARE proteins</t>
  </si>
  <si>
    <t>YLR027C</t>
  </si>
  <si>
    <t>AAT2</t>
  </si>
  <si>
    <t>Cytosolic aspartate aminotransferase, involved in nitrogen metabolism; localizes to peroxisomes in oleate-grown cells</t>
  </si>
  <si>
    <t>YLR028C</t>
  </si>
  <si>
    <t>ADE16</t>
  </si>
  <si>
    <t>Enzyme of 'de novo' purine biosynthesis containing both 5-aminoimidazole-4-carboxamide ribonucleotide transformylase and inosine monophosphate cyclohydrolase activities, isozyme of Ade17p; ade16 ade17 mutants require adenine and histidine</t>
  </si>
  <si>
    <t>YLR029C</t>
  </si>
  <si>
    <t>RPL15A</t>
  </si>
  <si>
    <t>Protein component of the large (60S) ribosomal subunit, nearly identical to Rpl15Bp and has similarity to rat L15 ribosomal protein; binds to 5.8 S rRNA</t>
  </si>
  <si>
    <t>YLR032W</t>
  </si>
  <si>
    <t>RAD5</t>
  </si>
  <si>
    <t>DNA helicase proposed to promote replication fork regression during postreplication repair by template switching; RING finger containing ubiquitin ligase; stimulates the synthesis of free and PCNA-bound polyubiquitin chains by Ubc13p-Mms2p</t>
  </si>
  <si>
    <t>YLR033W</t>
  </si>
  <si>
    <t>RSC58</t>
  </si>
  <si>
    <t>Component of the RSC chromatin remodeling complex; RSC functions in transcriptional regulation and elongation, chromosome stability, and establishing sister chromatid cohesion; involved in telomere maintenance</t>
  </si>
  <si>
    <t>YLR034C</t>
  </si>
  <si>
    <t>SMF3</t>
  </si>
  <si>
    <t>Putative divalent metal ion transporter involved in iron homeostasis; transcriptionally regulated by metal ions; member of the Nramp family of metal transport proteins</t>
  </si>
  <si>
    <t>YLR038C</t>
  </si>
  <si>
    <t>COX12</t>
  </si>
  <si>
    <t>Subunit VIb of cytochrome c oxidase, which is the terminal member of the mitochondrial inner membrane electron transport chain; required for assembly of cytochrome c oxidase but not required for activity after assembly; phosphorylated</t>
  </si>
  <si>
    <t>YLR039C</t>
  </si>
  <si>
    <t>RIC1</t>
  </si>
  <si>
    <t>Protein involved in retrograde transport to the cis-Golgi network; forms heterodimer with Rgp1p that acts as a GTP exchange factor for Ypt6p; involved in transcription of rRNA and ribosomal protein genes</t>
  </si>
  <si>
    <t>YLR043C</t>
  </si>
  <si>
    <t>TRX1</t>
  </si>
  <si>
    <t>LMA1 complex</t>
  </si>
  <si>
    <t>YLR044C</t>
  </si>
  <si>
    <t>PDC1</t>
  </si>
  <si>
    <t>Major of three pyruvate decarboxylase isozymes, key enzyme in alcoholic fermentation, decarboxylates pyruvate to acetaldehyde; subject to glucose-, ethanol-, and autoregulation; involved in amino acid catabolism</t>
  </si>
  <si>
    <t>YLR045C</t>
  </si>
  <si>
    <t>STU2</t>
  </si>
  <si>
    <t>Microtubule-associated protein (MAP) of the XMAP215/Dis1 family; regulates microtubule dynamics during spindle orientation and metaphase chromosome alignment; interacts with spindle pole body component Spc72p</t>
  </si>
  <si>
    <t>YLR047C</t>
  </si>
  <si>
    <t>FRE8</t>
  </si>
  <si>
    <t>Protein with sequence similarity to iron/copper reductases, involved in iron homeostasis; deletion mutant has iron deficiency/accumulation growth defects; expression increased in the absence of copper-responsive transcription factor Mac1p</t>
  </si>
  <si>
    <t>YLR048W</t>
  </si>
  <si>
    <t>RPS0B</t>
  </si>
  <si>
    <t>Protein component of the small (40S) ribosomal subunit, nearly identical to Rps0Ap; required for maturation of 18S rRNA along with Rps0Ap; deletion of either RPS0 gene reduces growth rate, deletion of both genes is lethal</t>
  </si>
  <si>
    <t>YLR050C</t>
  </si>
  <si>
    <t>Putative protein of unknown function; green fluorescent protein (GFP)-fusion protein localizes to the endoplasmic reticulum; YLR050C is not an essential gene</t>
  </si>
  <si>
    <t>YLR051C</t>
  </si>
  <si>
    <t>FCF2</t>
  </si>
  <si>
    <t>Essential nucleolar protein involved in the early steps of 35S rRNA processing; interacts with Faf1p; member of a transcriptionally co-regulated set of genes called the RRB regulon</t>
  </si>
  <si>
    <t>YLR052W</t>
  </si>
  <si>
    <t>IES3</t>
  </si>
  <si>
    <t>YLR055C</t>
  </si>
  <si>
    <t>SPT8</t>
  </si>
  <si>
    <t>Subunit of the SAGA transcriptional regulatory complex but not present in SAGA-like complex SLIK/SALSA, required for SAGA-mediated inhibition at some promoters</t>
  </si>
  <si>
    <t>YLR056W</t>
  </si>
  <si>
    <t>ERG3</t>
  </si>
  <si>
    <t>C-5 sterol desaturase, catalyzes the introduction of a C-5(6) double bond into episterol, a precursor in ergosterol biosynthesis; mutants are viable, but cannot grow on non-fermentable carbon sources</t>
  </si>
  <si>
    <t>YLR057W</t>
  </si>
  <si>
    <t>Putative protein of unknown function; YLR050W is not an essential gene</t>
  </si>
  <si>
    <t>YLR058C</t>
  </si>
  <si>
    <t>SHM2</t>
  </si>
  <si>
    <t>Cytosolic serine hydroxymethyltransferase, converts serine to glycine plus 5,10 methylenetetrahydrofolate; major isoform involved in generating precursors for purine, pyrimidine, amino acid, and lipid biosynthesis</t>
  </si>
  <si>
    <t>YLR059C</t>
  </si>
  <si>
    <t>REX2</t>
  </si>
  <si>
    <t>3'-5' RNA exonuclease; involved in 3'-end processing of U4 and U5 snRNAs, 5S and 5.8S rRNAs, and RNase P and RNase MRP RNA; localized to mitochondria and null suppresses escape of mtDNA to nucleus in yme1 yme2 mutants; RNase D exonuclease</t>
  </si>
  <si>
    <t>YLR060W</t>
  </si>
  <si>
    <t>FRS1</t>
  </si>
  <si>
    <t>Beta subunit of cytoplasmic phenylalanyl-tRNA synthetase, forms a tetramer with Frs2p to generate active enzyme; able to hydrolyze mis-aminoacylated tRNA-Phe, which could contribute to translational quality control</t>
  </si>
  <si>
    <t>YLR061W</t>
  </si>
  <si>
    <t>RPL22A</t>
  </si>
  <si>
    <t>Protein component of the large (60S) ribosomal subunit, has similarity to Rpl22Bp and to rat L22 ribosomal protein</t>
  </si>
  <si>
    <t>YLR063W</t>
  </si>
  <si>
    <t>Putative S-adenosylmethionine-dependent methyltransferase; green fluorescent protein (GFP)-fusion protein localizes to the cytoplasm; YLR063W is not an essential gene</t>
  </si>
  <si>
    <t>YLR065C</t>
  </si>
  <si>
    <t>Putative protein of unknown function; YLR065C is not an essential gene</t>
  </si>
  <si>
    <t>YLR066W</t>
  </si>
  <si>
    <t>SPC3</t>
  </si>
  <si>
    <t>Subunit of signal peptidase complex (Spc1p, Spc2p, Spc3p, Sec11p), which catalyzes cleavage of N-terminal signal sequences of proteins targeted to the secretory pathway; homologous to mammalian SPC22/23</t>
  </si>
  <si>
    <t>YLR067C</t>
  </si>
  <si>
    <t>PET309</t>
  </si>
  <si>
    <t>Specific translational activator for the COX1 mRNA, also influences stability of intron-containing COX1 primary transcripts; localizes to the mitochondrial inner membrane; contains seven pentatricopeptide repeats (PPRs)</t>
  </si>
  <si>
    <t>Cbp1p/Pet309p complex</t>
  </si>
  <si>
    <t>YLR068W</t>
  </si>
  <si>
    <t>FYV7</t>
  </si>
  <si>
    <t>Essential protein required for maturation of 18S rRNA; required for survival upon exposure to K1 killer toxin</t>
  </si>
  <si>
    <t>YLR069C</t>
  </si>
  <si>
    <t>MEF1</t>
  </si>
  <si>
    <t>YLR071C</t>
  </si>
  <si>
    <t>RGR1</t>
  </si>
  <si>
    <t>Subunit of the RNA polymerase II mediator complex; associates with core polymerase subunits to form the RNA polymerase II holoenzyme; required for glucose repression, HO repression, RME1 repression and sporulation</t>
  </si>
  <si>
    <t>YLR072W</t>
  </si>
  <si>
    <t>Protein of unknown function; green fluorescent protein (GFP)-fusion protein localizes to the cytoplasm in a punctate pattern; YLR072W is not an esssential gene</t>
  </si>
  <si>
    <t>YLR074C</t>
  </si>
  <si>
    <t>BUD20</t>
  </si>
  <si>
    <t>Protein involved in bud-site selection; diploid mutants display a random budding pattern instead of the wild-type bipolar pattern</t>
  </si>
  <si>
    <t>YLR075W</t>
  </si>
  <si>
    <t>RPL10</t>
  </si>
  <si>
    <t>Protein component of the large (60S) ribosomal subunit, responsible for joining the 40S and 60S subunits; regulates translation initiation; has similarity to rat L10 ribosomal protein and to members of the QM gene family</t>
  </si>
  <si>
    <t>YLR077W</t>
  </si>
  <si>
    <t>FMP25</t>
  </si>
  <si>
    <t>Mitochondrial inner membrane protein required for an early step in assembly of respiratory complex III (cytochrome bc1 complex); mRNA is targeted to mitochondria</t>
  </si>
  <si>
    <t>YLR078C</t>
  </si>
  <si>
    <t>BOS1</t>
  </si>
  <si>
    <t>v-SNARE (vesicle specific SNAP receptor), localized to the endoplasmic reticulum membrane and necessary for vesicular transport from the ER to the Golgi</t>
  </si>
  <si>
    <t>YLR079W</t>
  </si>
  <si>
    <t>SIC1</t>
  </si>
  <si>
    <t>Inhibitor of Cdc28-Clb kinase complexes that controls G1/S phase transition, preventing premature S phase and ensuring genomic integrity; phosphorylation targets Sic1p for SCF(CDC4)-dependent turnover; functional homolog of mammalian Kip1</t>
  </si>
  <si>
    <t>YLR080W</t>
  </si>
  <si>
    <t>EMP46</t>
  </si>
  <si>
    <t>YLR082C</t>
  </si>
  <si>
    <t>SRL2</t>
  </si>
  <si>
    <t>Protein of unknown function; overexpression suppresses the lethality caused by a rad53 null mutation</t>
  </si>
  <si>
    <t>YLR083C</t>
  </si>
  <si>
    <t>EMP70</t>
  </si>
  <si>
    <t>Protein with a role in cellular adhesion and filamentous growth; similar to Tmn2p and Tmn3p; member of Transmembrane Nine family of proteins with 9 transmembrane segments; 24kDa cleavage product found in endosome-enriched membrane fractions</t>
  </si>
  <si>
    <t>YLR084C</t>
  </si>
  <si>
    <t>RAX2</t>
  </si>
  <si>
    <t>N-glycosylated protein involved in the maintenance of bud site selection during bipolar budding; localization requires Rax1p; RAX2 mRNA stability is regulated by Mpt5p</t>
  </si>
  <si>
    <t>YLR085C</t>
  </si>
  <si>
    <t>ARP6</t>
  </si>
  <si>
    <t>Actin-related protein that binds nucleosomes; a component of the SWR1 complex, which exchanges histone variant H2AZ (Htz1p) for chromatin-bound histone H2A</t>
  </si>
  <si>
    <t>YLR086W</t>
  </si>
  <si>
    <t>SMC4</t>
  </si>
  <si>
    <t>Subunit of the condensin complex; reorganizes chromosomes during cell division; forms a complex with Smc2p that has ATP-hydrolyzing and DNA-binding activity; required for tRNA gene clustering at the nucleolus; potential Cdc28p substrate</t>
  </si>
  <si>
    <t>YLR087C</t>
  </si>
  <si>
    <t>CSF1</t>
  </si>
  <si>
    <t>Protein required for fermentation at low temperature; the authentic, non-tagged protein is detected in highly purified mitochondria in high-throughput studies</t>
  </si>
  <si>
    <t>YLR088W</t>
  </si>
  <si>
    <t>GAA1</t>
  </si>
  <si>
    <t>Subunit of the GPI (glycosylphosphatidylinositol):protein transamidase complex, removes the GPI-anchoring signal and attaches GPI to proteins in the ER</t>
  </si>
  <si>
    <t>YLR089C</t>
  </si>
  <si>
    <t>ALT1</t>
  </si>
  <si>
    <t>Alanine transaminase (glutamic pyruvic transaminase); involved in alanine biosynthetic and catabolic processes; the authentic, non-tagged protein is detected in highly purified mitochondria in high-throughput studies</t>
  </si>
  <si>
    <t>YLR090W</t>
  </si>
  <si>
    <t>XDJ1</t>
  </si>
  <si>
    <t>Putative chaperone, homolog of E. coli DnaJ, closely related to Ydj1p; the authentic, non-tagged protein is detected in highly purified mitochondria in high-throughput studies</t>
  </si>
  <si>
    <t>YLR093C</t>
  </si>
  <si>
    <t>NYV1</t>
  </si>
  <si>
    <t>v-SNARE component of the vacuolar SNARE complex involved in vesicle fusion; inhibits ATP-dependent Ca(2+) transport activity of Pmc1p in the vacuolar membrane</t>
  </si>
  <si>
    <t>YLR095C</t>
  </si>
  <si>
    <t>IOC2</t>
  </si>
  <si>
    <t>Member of a complex (Isw1b) with Isw1p and Ioc4p that exhibits nucleosome-stimulated ATPase activity and acts within coding regions to coordinate transcription elongation with termination and processing, contains a PHD finger motif</t>
  </si>
  <si>
    <t>ISW1b complex</t>
  </si>
  <si>
    <t>YLR096W</t>
  </si>
  <si>
    <t>KIN2</t>
  </si>
  <si>
    <t>Serine/threonine protein kinase involved in regulation of exocytosis; localizes to the cytoplasmic face of the plasma membrane; closely related to Kin1p</t>
  </si>
  <si>
    <t>YLR098C</t>
  </si>
  <si>
    <t>CHA4</t>
  </si>
  <si>
    <t>DNA binding transcriptional activator, mediates serine/threonine activation of the catabolic L-serine (L-threonine) deaminase (CHA1); Zinc-finger protein with Zn[2]-Cys[6] fungal-type binuclear cluster domain</t>
  </si>
  <si>
    <t>YLR099C</t>
  </si>
  <si>
    <t>ICT1</t>
  </si>
  <si>
    <t>Lysophosphatidic acid acyltransferase, responsible for enhanced phospholipid synthesis during organic solvent stress; null displays increased sensitivity to Calcofluor white; highly expressed during organic solvent stress</t>
  </si>
  <si>
    <t>YLR100W</t>
  </si>
  <si>
    <t>ERG27</t>
  </si>
  <si>
    <t>3-keto sterol reductase, catalyzes the last of three steps required to remove two C-4 methyl groups from an intermediate in ergosterol biosynthesis; mutants are sterol auxotrophs</t>
  </si>
  <si>
    <t>YLR103C</t>
  </si>
  <si>
    <t>CDC45</t>
  </si>
  <si>
    <t>DNA replication initiation factor; recruited to MCM pre-RC complexes at replication origins; promotes release of MCM from Mcm10p, recruits elongation machinery; mutants in human homolog may cause velocardiofacial and DiGeorge syndromes</t>
  </si>
  <si>
    <t>YLR104W</t>
  </si>
  <si>
    <t>Putative protein of unknown function; mutant is deficient in amounts of cell wall mannosylphosphate and has long chronological lifespan; genetic interactions suggest a role in ER-associated protein degradation (ERAD)</t>
  </si>
  <si>
    <t>YLR106C</t>
  </si>
  <si>
    <t>MDN1</t>
  </si>
  <si>
    <t>Huge dynein-related AAA-type ATPase (midasin), forms extended pre-60S particle with the Rix1 complex (Rix1p-Ipi1p-Ipi3p); acts in removal of ribosomal biogenesis factors at successive steps of pre-60S assembly and export from nucleus</t>
  </si>
  <si>
    <t>YLR107W</t>
  </si>
  <si>
    <t>REX3</t>
  </si>
  <si>
    <t>RNA exonuclease; required for maturation of the RNA component of RNase MRP; functions redundantly with Rnh70p and Rex2p in processing of U5 snRNA and RNase P RNA; member of RNase D family of exonucleases</t>
  </si>
  <si>
    <t>YLR108C</t>
  </si>
  <si>
    <t>Protein of unknown function; green fluorescent protein (GFP)-fusion protein localizes to the nucleus; YLR108C is not an esssential gene</t>
  </si>
  <si>
    <t>YLR109W</t>
  </si>
  <si>
    <t>AHP1</t>
  </si>
  <si>
    <t>Thiol-specific peroxiredoxin, reduces hydroperoxides to protect against oxidative damage; function in vivo requires covalent conjugation to Urm1p</t>
  </si>
  <si>
    <t>YLR110C</t>
  </si>
  <si>
    <t>CCW12</t>
  </si>
  <si>
    <t>Cell wall mannoprotein, mutants are defective in mating and agglutination, expression is downregulated by alpha-factor</t>
  </si>
  <si>
    <t>YLR113W</t>
  </si>
  <si>
    <t>HOG1</t>
  </si>
  <si>
    <t>Mitogen-activated protein kinase involved in osmoregulation via three independent osmosensors; mediates the recruitment and activation of RNA Pol II at Hot1p-dependent promoters; localization regulated by Ptp2p and Ptp3p</t>
  </si>
  <si>
    <t>YLR114C</t>
  </si>
  <si>
    <t>AVL9</t>
  </si>
  <si>
    <t>Conserved protein involved in exocytic transport from the Golgi; mutation is synthetically lethal with apl2 vps1 double mutation; member of a protein superfamily with orthologs in diverse organisms</t>
  </si>
  <si>
    <t>YLR115W</t>
  </si>
  <si>
    <t>CFT2</t>
  </si>
  <si>
    <t>Subunit of the mRNA cleavage and polyadenlylation factor (CPF); required for pre-mRNA cleavage, polyadenylation and poly(A) site recognition, 43% similarity with the mammalian CPSF-100 protein.</t>
  </si>
  <si>
    <t>YLR116W</t>
  </si>
  <si>
    <t>MSL5</t>
  </si>
  <si>
    <t>Component of the commitment complex, which defines the first step in the splicing pathway; essential protein that interacts with Mud2p and Prp40p, forming a bridge between the intron ends; also involved in nuclear retention of pre-mRNA</t>
  </si>
  <si>
    <t>YLR117C</t>
  </si>
  <si>
    <t>CLF1</t>
  </si>
  <si>
    <t>Member of the NineTeen Complex (NTC) that contains Prp19p and stabilizes U6 snRNA in catalytic forms of the spliceosome containing U2, U5, and U6 snRNAs; homolog of Drosophila crooked neck protein; interacts with U1 snRNP proteins</t>
  </si>
  <si>
    <t>YLR118C</t>
  </si>
  <si>
    <t>Acyl-protein thioesterase responsible for depalmitoylation of Gpa1p; green fluorescent protein (GFP)-fusion protein localizes to both the cytoplasm and nucleus and is induced in response to the DNA-damaging agent MMS</t>
  </si>
  <si>
    <t>YLR119W</t>
  </si>
  <si>
    <t>SRN2</t>
  </si>
  <si>
    <t>Component of the ESCRT-I complex, which is involved in ubiquitin-dependent sorting of proteins into the endosome; suppressor of rna1-1 mutation; may be involved in RNA export from nucleus</t>
  </si>
  <si>
    <t>YLR121C</t>
  </si>
  <si>
    <t>YPS3</t>
  </si>
  <si>
    <t>Aspartic protease, member of the yapsin family of proteases involved in cell wall growth and maintenance; attached to the plasma membrane via a glycosylphosphatidylinositol (GPI) anchor</t>
  </si>
  <si>
    <t>YLR126C</t>
  </si>
  <si>
    <t>Putative protein of unknown function with similarity to glutamine amidotransferase proteins; has Aft1p-binding motif in the promoter; may be involved in copper and iron homeostasis; YLR126C is not an essential protein</t>
  </si>
  <si>
    <t>YLR127C</t>
  </si>
  <si>
    <t>APC2</t>
  </si>
  <si>
    <t>Subunit of the Anaphase-Promoting Complex/Cyclosome (APC/C), which is a ubiquitin-protein ligase required for degradation of anaphase inhibitors, including mitotic cyclins, during the metaphase/anaphase transition; similar to cullin Cdc53p</t>
  </si>
  <si>
    <t>YLR129W</t>
  </si>
  <si>
    <t>DIP2</t>
  </si>
  <si>
    <t>Nucleolar protein, specifically associated with the U3 snoRNA, part of the large ribonucleoprotein complex known as the small subunit (SSU) processome, required for 18S rRNA biogenesis, part of the active pre-rRNA processing complex</t>
  </si>
  <si>
    <t>YLR130C</t>
  </si>
  <si>
    <t>ZRT2</t>
  </si>
  <si>
    <t>Low-affinity zinc transporter of the plasma membrane; transcription is induced under low-zinc conditions by the Zap1p transcription factor</t>
  </si>
  <si>
    <t>YLR131C</t>
  </si>
  <si>
    <t>ACE2</t>
  </si>
  <si>
    <t>Transcription factor that activates expression of early G1-specific genes, localizes to daughter cell nuclei after cytokinesis and delays G1 progression in daughters, localization is regulated by phosphorylation; potential Cdc28p substrate</t>
  </si>
  <si>
    <t>YLR132C</t>
  </si>
  <si>
    <t>Essential protein of unknown function; fluorescent protein (GFP or YFP)-tagged protein localizes to mitochondria, cytoplasm and nucleus</t>
  </si>
  <si>
    <t>YLR133W</t>
  </si>
  <si>
    <t>CKI1</t>
  </si>
  <si>
    <t>Choline kinase, catalyzing the first step in phosphatidylcholine synthesis via the CDP-choline (Kennedy pathway); exhibits some ethanolamine kinase activity contributing to phosphatidylethanolamine synthesis via the CDP-ethanolamine pathway</t>
  </si>
  <si>
    <t>YLR134W</t>
  </si>
  <si>
    <t>PDC5</t>
  </si>
  <si>
    <t>Minor isoform of pyruvate decarboxylase, key enzyme in alcoholic fermentation, decarboxylates pyruvate to acetaldehyde, regulation is glucose- and ethanol-dependent, repressed by thiamine, involved in amino acid catabolism</t>
  </si>
  <si>
    <t>YLR135W</t>
  </si>
  <si>
    <t>SLX4</t>
  </si>
  <si>
    <t>Endonuclease involved in processing DNA during recombination and repair; cleaves branched structures in a complex with Slx1p; involved in Rad1p/Rad10p-dependent removal of 3'-nonhomologous tails during DSBR via single-strand annealing</t>
  </si>
  <si>
    <t>Slx1p/Slx4p complex</t>
  </si>
  <si>
    <t>YLR138W</t>
  </si>
  <si>
    <t>NHA1</t>
  </si>
  <si>
    <t>Na+/H+ antiporter involved in sodium and potassium efflux through the plasma membrane; required for alkali cation tolerance at acidic pH</t>
  </si>
  <si>
    <t>YLR139C</t>
  </si>
  <si>
    <t>SLS1</t>
  </si>
  <si>
    <t>Mitochondrial membrane protein that coordinates expression of mitochondrially-encoded genes; may facilitate delivery of mRNA to membrane-bound translation machinery</t>
  </si>
  <si>
    <t>YLR142W</t>
  </si>
  <si>
    <t>PUT1</t>
  </si>
  <si>
    <t>Proline oxidase, nuclear-encoded mitochondrial protein involved in utilization of proline as sole nitrogen source; PUT1 transcription is induced by Put3p in the presence of proline and the absence of a preferred nitrogen source</t>
  </si>
  <si>
    <t>YLR143W</t>
  </si>
  <si>
    <t>Putative protein of unknown function; green fluorescent protein (GFP)-tagged protein localizes to the cytoplasm; YLR143W is not an essential gene</t>
  </si>
  <si>
    <t>YLR144C</t>
  </si>
  <si>
    <t>ACF2</t>
  </si>
  <si>
    <t>Intracellular beta-1,3-endoglucanase, expression is induced during sporulation; may have a role in cortical actin cytoskeleton assembly</t>
  </si>
  <si>
    <t>YLR146C</t>
  </si>
  <si>
    <t>SPE4</t>
  </si>
  <si>
    <t>Spermine synthase, required for the biosynthesis of spermine and also involved in biosynthesis of pantothenic acid</t>
  </si>
  <si>
    <t>YLR147C</t>
  </si>
  <si>
    <t>SMD3</t>
  </si>
  <si>
    <t>Core Sm protein Sm D3; part of heteroheptameric complex (with Smb1p, Smd1p, Smd2p, Sme1p, Smx3p, and Smx2p) that is part of the spliceosomal U1, U2, U4, and U5 snRNPs; homolog of human Sm D3</t>
  </si>
  <si>
    <t>YLR148W</t>
  </si>
  <si>
    <t>PEP3</t>
  </si>
  <si>
    <t>Component of CORVET tethering complex; vacuolar peripheral membrane protein that promotes vesicular docking/fusion reactions in conjunction with SNARE proteins, required for vacuolar biogenesis</t>
  </si>
  <si>
    <t>CORVET complex|HOPS complex</t>
  </si>
  <si>
    <t>YLR150W</t>
  </si>
  <si>
    <t>STM1</t>
  </si>
  <si>
    <t>Protein required for optimal translation under nutrient stress; perturbs association of Yef3p with ribosomes; involved in TOR signaling; binds G4 quadruplex and purine motif triplex nucleic acid; helps maintain telomere structure</t>
  </si>
  <si>
    <t>YLR153C</t>
  </si>
  <si>
    <t>ACS2</t>
  </si>
  <si>
    <t>Acetyl-coA synthetase isoform which, along with Acs1p, is the nuclear source of acetyl-coA for histone acetylation; mutants affect global transcription; required for growth on glucose; expressed under anaerobic conditions</t>
  </si>
  <si>
    <t>YLR154C</t>
  </si>
  <si>
    <t>RNH203</t>
  </si>
  <si>
    <t>Ribonuclease H2 subunit, required for RNase H2 activity; related to human AGS3 that causes Aicardi-Goutieres syndrome</t>
  </si>
  <si>
    <t>YLR163C</t>
  </si>
  <si>
    <t>MAS1</t>
  </si>
  <si>
    <t>Smaller subunit of the mitochondrial processing protease (MPP), essential processing enzyme that cleaves the N-terminal targeting sequences from mitochondrially imported proteins</t>
  </si>
  <si>
    <t>YLR166C</t>
  </si>
  <si>
    <t>SEC10</t>
  </si>
  <si>
    <t>Essential 100kDa subunit of the exocyst complex (Sec3p, Sec5p, Sec6p, Sec8p, Sec10p, Sec15p, Exo70p, and Exo84p), which has the essential function of mediating polarized targeting of secretory vesicles to active sites of exocytosis</t>
  </si>
  <si>
    <t>YLR167W</t>
  </si>
  <si>
    <t>RPS31</t>
  </si>
  <si>
    <t>Fusion protein that is cleaved to yield a ribosomal protein of the small (40S) subunit and ubiquitin; ubiquitin may facilitate assembly of the ribosomal protein into ribosomes; interacts genetically with translation factor eIF2B</t>
  </si>
  <si>
    <t>YLR168C</t>
  </si>
  <si>
    <t>Mitochondrial intermembrane space protein involved in regulation of mitochondrial cardiolipin and phosphatidylethanolamine levels; null has defects in mitochondrial morphology; similar to Ups1p, Ups3p and to human PRELI</t>
  </si>
  <si>
    <t>YLR170C</t>
  </si>
  <si>
    <t>APS1</t>
  </si>
  <si>
    <t>Small subunit of the clathrin-associated adaptor complex AP-1, which is involved in protein sorting at the trans-Golgi network; homolog of the sigma subunit of the mammalian clathrin AP-1 complex</t>
  </si>
  <si>
    <t>YLR172C</t>
  </si>
  <si>
    <t>DPH5</t>
  </si>
  <si>
    <t>Methyltransferase required for synthesis of diphthamide, which is a modified histidine residue of translation elongation factor 2 (Eft1p or Eft2p); not essential for viability; GFP-Dph5p fusion protein localizes to the cytoplasm</t>
  </si>
  <si>
    <t>YLR175W</t>
  </si>
  <si>
    <t>CBF5</t>
  </si>
  <si>
    <t>Pseudouridine synthase catalytic subunit of box H/ACA small nucleolar ribonucleoprotein particles (snoRNPs), acts on both large and small rRNAs and on snRNA U2; mutations in human ortholog dyskerin cause the disorder dyskeratosis congenita</t>
  </si>
  <si>
    <t>YLR176C</t>
  </si>
  <si>
    <t>RFX1</t>
  </si>
  <si>
    <t>Major transcriptional repressor of DNA-damage-regulated genes, recruits repressors Tup1p and Cyc8p to their promoters; involved in DNA damage and replication checkpoint pathway; similar to a family of mammalian DNA binding RFX1-4 proteins</t>
  </si>
  <si>
    <t>YLR177W</t>
  </si>
  <si>
    <t>Putative protein of unknown function; phosphorylated by Dbf2p-Mob1p in vitro; some strains contain microsatellite polymophisms at this locus; YLR177W is not an essential gene</t>
  </si>
  <si>
    <t>YLR178C</t>
  </si>
  <si>
    <t>TFS1</t>
  </si>
  <si>
    <t>Protein that interacts with and inhibits carboxypeptidase Y and Ira2p; phosphatidylethanolamine-binding protein (PEBP) family member; targets to vacuolar membranes during stationary phase; acetylated by NatB N-terminal acetyltransferase</t>
  </si>
  <si>
    <t>YLR179C</t>
  </si>
  <si>
    <t>Protein of unknown function with similarity to Tfs1p; transcription is activated by paralogous proteins Yrm1p and Yrr1p along with proteins involved in multidrug resistance; GFP-tagged protein localizes to the cytoplasm and nucleus</t>
  </si>
  <si>
    <t>YLR180W</t>
  </si>
  <si>
    <t>SAM1</t>
  </si>
  <si>
    <t>YLR181C</t>
  </si>
  <si>
    <t>VTA1</t>
  </si>
  <si>
    <t>Multivesicular body (MVB) protein involved in endosomal protein sorting; regulates Vps4p activity by promoting its oligomerization; has an N-terminal Vps60- and Did2- binding domain, a linker region, and a C-terminal Vps4p binding domain</t>
  </si>
  <si>
    <t>YLR182W</t>
  </si>
  <si>
    <t>SWI6</t>
  </si>
  <si>
    <t>Transcription cofactor, forms complexes with Swi4p and Mbp1p to regulate transcription at the G1/S transition; involved in meiotic gene expression; cell wall stress induces phosphorylation by Mpk1p, which regulates Swi6p localization</t>
  </si>
  <si>
    <t>MBF complex|SBF complex</t>
  </si>
  <si>
    <t>YLR183C</t>
  </si>
  <si>
    <t>TOS4</t>
  </si>
  <si>
    <t>Forkhead Associated domain containing protein and putative transcription factor found associated with chromatin; target of SBF transcription factor; expression is periodic and peaks in G1; similar to PLM2</t>
  </si>
  <si>
    <t>YLR185W</t>
  </si>
  <si>
    <t>RPL37A</t>
  </si>
  <si>
    <t>Protein component of the large (60S) ribosomal subunit, has similarity to Rpl37Bp and to rat L37 ribosomal protein</t>
  </si>
  <si>
    <t>YLR186W</t>
  </si>
  <si>
    <t>EMG1</t>
  </si>
  <si>
    <t>Member of the alpha/beta knot fold methyltransferase superfamily; required for maturation of 18S rRNA and for 40S ribosome production; interacts with RNA and with S-adenosylmethionine; associates with spindle/microtubules; forms homodimers</t>
  </si>
  <si>
    <t>YLR187W</t>
  </si>
  <si>
    <t>SKG3</t>
  </si>
  <si>
    <t>Protein of unknown function; green fluorescent protein (GFP)-fusion protein localizes to the cell periphery, cytoplasm, bud, and bud neck; potential Cdc28p substrate; similar to Caf120p and Skg4p</t>
  </si>
  <si>
    <t>YLR188W</t>
  </si>
  <si>
    <t>MDL1</t>
  </si>
  <si>
    <t>Mitochondrial inner membrane half-type ATP-binding cassette (ABC) transporter, mediates export of peptides generated upon proteolysis of mitochondrial proteins, plays a role in the regulation of cellular resistance to oxidative stress</t>
  </si>
  <si>
    <t>YLR189C</t>
  </si>
  <si>
    <t>ATG26</t>
  </si>
  <si>
    <t>UDP-glucose:sterol glucosyltransferase, conserved enzyme involved in synthesis of sterol glucoside membrane lipids; in contrast to ATG26 from P. pastoris, S. cerevisiae ATG26 is not involved in autophagy</t>
  </si>
  <si>
    <t>YLR190W</t>
  </si>
  <si>
    <t>MMR1</t>
  </si>
  <si>
    <t>Phosphorylated protein of the mitochondrial outer membrane, localizes only to mitochondria of the bud; interacts with Myo2p to mediate mitochondrial distribution to buds; mRNA is targeted to the bud via the transport system involving She2p</t>
  </si>
  <si>
    <t>YLR191W</t>
  </si>
  <si>
    <t>PEX13</t>
  </si>
  <si>
    <t>Integral peroxisomal membrane protein required for translocation of peroxisomal matrix proteins, interacts with the PTS1 signal recognition factor Pex5p and the PTS2 signal recognition factor Pex7p, forms a complex with Pex14p and Pex17p</t>
  </si>
  <si>
    <t>YLR192C</t>
  </si>
  <si>
    <t>HCR1</t>
  </si>
  <si>
    <t>Dual function protein involved in translation initiation as a substoichiometric component (eIF3j) of translation initiation factor 3 (eIF3) and required for processing of 20S pre-rRNA; binds to eIF3 subunits Rpg1p and Prt1p and 18S rRNA</t>
  </si>
  <si>
    <t>YLR194C</t>
  </si>
  <si>
    <t>Structural constituent of the cell wall attached to the plasma membrane by a GPI-anchor; expression is upregulated in response to cell wall stress</t>
  </si>
  <si>
    <t>YLR195C</t>
  </si>
  <si>
    <t>NMT1</t>
  </si>
  <si>
    <t>N-myristoyl transferase, catalyzes the cotranslational, covalent attachment of myristic acid to the N-terminal glycine residue of several proteins involved in cellular growth and signal transduction</t>
  </si>
  <si>
    <t>YLR196W</t>
  </si>
  <si>
    <t>PWP1</t>
  </si>
  <si>
    <t>Protein with WD-40 repeats involved in rRNA processing; associates with trans-acting ribosome biogenesis factors; similar to beta-transducin superfamily</t>
  </si>
  <si>
    <t>YLR197W</t>
  </si>
  <si>
    <t>NOP56</t>
  </si>
  <si>
    <t>Essential evolutionarily-conserved nucleolar protein component of the box C/D snoRNP complexes that direct 2'-O-methylation of pre-rRNA during its maturation; overexpression causes spindle orientation defects</t>
  </si>
  <si>
    <t>YLR199C</t>
  </si>
  <si>
    <t>PBA1</t>
  </si>
  <si>
    <t>Protein involved in 20S proteasome assembly; forms a heterodimer with Add66p that binds to proteasome precursors; similar to human PAC1 constituent of the PAC1-PAC2 complex involved in proteasome assembly</t>
  </si>
  <si>
    <t>YLR200W</t>
  </si>
  <si>
    <t>YKE2</t>
  </si>
  <si>
    <t>Subunit of the heterohexameric Gim/prefoldin protein complex involved in the folding of alpha-tubulin, beta-tubulin, and actin</t>
  </si>
  <si>
    <t>YLR201C</t>
  </si>
  <si>
    <t>COQ9</t>
  </si>
  <si>
    <t>Protein required for ubiquinone (coenzyme Q) biosynthesis and respiratory growth; localizes to the matrix face of the mitochondrial inner membrane in a large complex with ubiquinone biosynthetic enzymes</t>
  </si>
  <si>
    <t>YLR203C</t>
  </si>
  <si>
    <t>MSS51</t>
  </si>
  <si>
    <t>Specific translational activator for the mitochondrial COX1 mRNA; loosely associated with the matrix face of the mitochondrial inner membrane; influences both COX1 mRNA translation and Cox1p assembly into cytochrome c oxidase</t>
  </si>
  <si>
    <t>Cox14p/Cox1p/Mss51p complex</t>
  </si>
  <si>
    <t>YLR205C</t>
  </si>
  <si>
    <t>HMX1</t>
  </si>
  <si>
    <t>ER localized heme oxygenase, involved in heme degradation during iron starvation and in the oxidative stress response; expression is regulated by AFT1 and oxidative stress; relocates to the perinuclear region in the presence of oxidants</t>
  </si>
  <si>
    <t>YLR206W</t>
  </si>
  <si>
    <t>ENT2</t>
  </si>
  <si>
    <t>Epsin-like protein required for endocytosis and actin patch assembly and functionally redundant with Ent1p; contains clathrin-binding motif at C-terminus</t>
  </si>
  <si>
    <t>YLR207W</t>
  </si>
  <si>
    <t>HRD3</t>
  </si>
  <si>
    <t>Resident protein of the ER membrane that plays a central role in ER-associated protein degradation (ERAD), forms HRD complex with Hrd1p and ERAD determinants that engages in lumen to cytosol communication and coordination of ERAD events</t>
  </si>
  <si>
    <t>ubiquitin ligase ERAD-L complex|luminal surveillance complex|ubiquitin ligase ERAD-M complex</t>
  </si>
  <si>
    <t>YLR208W</t>
  </si>
  <si>
    <t>SEC13</t>
  </si>
  <si>
    <t>Component of both the Nup84 nuclear pore sub-complex and the Sec13p-Sec31p complex of the COPII vesicle coat, required for vesicle formation in ER to Golgi transport and nuclear pore complex organization</t>
  </si>
  <si>
    <t>Nup84p complex|COPII</t>
  </si>
  <si>
    <t>YLR209C</t>
  </si>
  <si>
    <t>PNP1</t>
  </si>
  <si>
    <t>Purine nucleoside phosphorylase, specifically metabolizes inosine and guanosine nucleosides; involved in the nicotinamide riboside salvage pathway</t>
  </si>
  <si>
    <t>YLR211C</t>
  </si>
  <si>
    <t>Putative protein of unknown function; green fluorescent protein (GFP)-fusion protein localizes to the cytoplasm; YLR211C is not an essential gene; ORF contains an intron</t>
  </si>
  <si>
    <t>YLR212C</t>
  </si>
  <si>
    <t>TUB4</t>
  </si>
  <si>
    <t>Gamma-tubulin, involved in nucleating microtubules from both the cytoplasmic and nuclear faces of the spindle pole body</t>
  </si>
  <si>
    <t>YLR214W</t>
  </si>
  <si>
    <t>FRE1</t>
  </si>
  <si>
    <t>Ferric reductase and cupric reductase, reduces siderophore-bound iron and oxidized copper prior to uptake by transporters; expression induced by low copper and iron levels</t>
  </si>
  <si>
    <t>YLR215C</t>
  </si>
  <si>
    <t>CDC123</t>
  </si>
  <si>
    <t>Protein involved in nutritional control of the cell cycle; regulates abundance of the translation initiation factor eIF2; ortholog of human D123 protein</t>
  </si>
  <si>
    <t>YLR216C</t>
  </si>
  <si>
    <t>CPR6</t>
  </si>
  <si>
    <t>YLR219W</t>
  </si>
  <si>
    <t>MSC3</t>
  </si>
  <si>
    <t>Protein of unknown function, green fluorescent protein (GFP)-fusion protein localizes to the cell periphery; msc3 mutants are defective in directing meiotic recombination events to homologous chromatids; potential Cdc28p substrate</t>
  </si>
  <si>
    <t>YLR220W</t>
  </si>
  <si>
    <t>CCC1</t>
  </si>
  <si>
    <t>Putative vacuolar Fe2+/Mn2+ transporter; suppresses respiratory deficit of yfh1 mutants, which lack the ortholog of mammalian frataxin, by preventing mitochondrial iron accumulation</t>
  </si>
  <si>
    <t>YLR221C</t>
  </si>
  <si>
    <t>RSA3</t>
  </si>
  <si>
    <t>Protein with a likely role in ribosomal maturation, required for accumulation of wild-type levels of large (60S) ribosomal subunits; binds to the helicase Dbp6p in pre-60S ribosomal particles in the nucleolus</t>
  </si>
  <si>
    <t>YLR222C</t>
  </si>
  <si>
    <t>UTP13</t>
  </si>
  <si>
    <t>YLR223C</t>
  </si>
  <si>
    <t>IFH1</t>
  </si>
  <si>
    <t>Coactivator that regulates transcription of ribosomal protein (RP) genes; recruited to RP gene promoters during optimal growth conditions via Fhl1p; subunit of CURI, a complex that coordinates RP production and pre-rRNA processing</t>
  </si>
  <si>
    <t>CURI complex</t>
  </si>
  <si>
    <t>YLR225C</t>
  </si>
  <si>
    <t>Putative protein of unknown function; green fluorescent protein (GFP)-fusion protein localizes to the cytoplasm; YLR225C is not an essential gene</t>
  </si>
  <si>
    <t>YLR226W</t>
  </si>
  <si>
    <t>BUR2</t>
  </si>
  <si>
    <t>Cyclin for the Sgv1p (Bur1p) protein kinase; Sgv1p and Bur2p comprise a CDK-cyclin complex involved in transcriptional regulation through its phosphorylation of the carboxy-terminal domain of the largest subunit of RNA polymerase II</t>
  </si>
  <si>
    <t>Sgv1p/Bur2p complex</t>
  </si>
  <si>
    <t>YLR228C</t>
  </si>
  <si>
    <t>ECM22</t>
  </si>
  <si>
    <t>Sterol regulatory element binding protein, regulates transcription of sterol biosynthetic genes; contains Zn[2]-Cys[6] binuclear cluster; homologous to Upc2p; relocates from intracellular membranes to perinuclear foci on sterol depletion</t>
  </si>
  <si>
    <t>YLR229C</t>
  </si>
  <si>
    <t>CDC42</t>
  </si>
  <si>
    <t>Small rho-like GTPase, essential for establishment and maintenance of cell polarity; mutants have defects in the organization of actin and septins</t>
  </si>
  <si>
    <t>YLR231C</t>
  </si>
  <si>
    <t>BNA5</t>
  </si>
  <si>
    <t>Kynureninase, required for the de novo biosynthesis of NAD from tryptophan via kynurenine; expression regulated by Hst1p</t>
  </si>
  <si>
    <t>YLR234W</t>
  </si>
  <si>
    <t>TOP3</t>
  </si>
  <si>
    <t>DNA Topoisomerase III, conserved protein that functions in a complex with Sgs1p and Rmi1p to relax single-stranded negatively-supercoiled DNA preferentially, involved in telomere stability and regulation of mitotic recombination</t>
  </si>
  <si>
    <t>RecQ helicase-Topo III complex</t>
  </si>
  <si>
    <t>YLR238W</t>
  </si>
  <si>
    <t>FAR10</t>
  </si>
  <si>
    <t>Protein involved in recovery from cell cycle arrest in response to pheromone, in a Far1p-independent pathway; interacts with Far3p, Far7p, Far8p, Far9p, and Far11p; potential Cdc28p substrate</t>
  </si>
  <si>
    <t>YLR239C</t>
  </si>
  <si>
    <t>LIP2</t>
  </si>
  <si>
    <t>Lipoyl ligase, involved in the modification of mitochondrial enzymes by the attachment of lipoic acid groups</t>
  </si>
  <si>
    <t>YLR240W</t>
  </si>
  <si>
    <t>VPS34</t>
  </si>
  <si>
    <t>Phosphatidylinositol 3-kinase responsible for the synthesis of phosphatidylinositol 3-phosphate; forms membrane-associated signal transduction complex with Vps15p to regulate protein sorting; activated by the GTP-bound form of Gpa1p</t>
  </si>
  <si>
    <t>YLR241W</t>
  </si>
  <si>
    <t>Putative protein of unknown function, may be involved in detoxification</t>
  </si>
  <si>
    <t>YLR243W</t>
  </si>
  <si>
    <t>Putative protein of unknown function; YLR243W is an essential gene</t>
  </si>
  <si>
    <t>YLR244C</t>
  </si>
  <si>
    <t>MAP1</t>
  </si>
  <si>
    <t>Methionine aminopeptidase, catalyzes the cotranslational removal of N-terminal methionine from nascent polypeptides; function is partially redundant with that of Map2p</t>
  </si>
  <si>
    <t>YLR245C</t>
  </si>
  <si>
    <t>CDD1</t>
  </si>
  <si>
    <t>Cytidine deaminase; catalyzes the modification of cytidine to uridine in vitro but native RNA substrates have not been identified, localizes to both the nucleus and cytoplasm</t>
  </si>
  <si>
    <t>YLR247C</t>
  </si>
  <si>
    <t>IRC20</t>
  </si>
  <si>
    <t>Putative helicase; localizes to the mitochondrion and the nucleus; YLR247C is not an essential gene; null mutant displays increased levels of spontaneous Rad52p foci</t>
  </si>
  <si>
    <t>YLR248W</t>
  </si>
  <si>
    <t>RCK2</t>
  </si>
  <si>
    <t>Protein kinase involved in the response to oxidative and osmotic stress; identified as suppressor of S. pombe cell cycle checkpoint mutations; similar to CaM (calmodulin) kinases</t>
  </si>
  <si>
    <t>YLR249W</t>
  </si>
  <si>
    <t>YEF3</t>
  </si>
  <si>
    <t>Gamma subunit of translational elongation factor eEF1B, stimulates the binding of aminoacyl-tRNA (AA-tRNA) to ribosomes by releasing eEF1A (Tef1p/Tef2p) from the ribosomal complex; contains two ABC cassettes; binds and hydrolyzes ATP</t>
  </si>
  <si>
    <t>YLR250W</t>
  </si>
  <si>
    <t>SSP120</t>
  </si>
  <si>
    <t>YLR253W</t>
  </si>
  <si>
    <t>Putative protein of unknown function; the authentic, non-tagged protein is detected in highly purified mitochondria in high-throughput studies; transcription is periodic during the metabolic cycle; YLR253W is not an essential gene</t>
  </si>
  <si>
    <t>YLR256W</t>
  </si>
  <si>
    <t>HAP1</t>
  </si>
  <si>
    <t>Zinc finger transcription factor involved in the complex regulation of gene expression in response to levels of heme and oxygen; the S288C sequence differs from other strain backgrounds due to a Ty1 insertion in the carboxy terminus</t>
  </si>
  <si>
    <t>YLR257W</t>
  </si>
  <si>
    <t>YLR258W</t>
  </si>
  <si>
    <t>GSY2</t>
  </si>
  <si>
    <t>Glycogen synthase, similar to Gsy1p; expression induced by glucose limitation, nitrogen starvation, heat shock, and stationary phase; activity regulated by cAMP-dependent, Snf1p and Pho85p kinases as well as by the Gac1p-Glc7p phosphatase</t>
  </si>
  <si>
    <t>YLR259C</t>
  </si>
  <si>
    <t>HSP60</t>
  </si>
  <si>
    <t>Tetradecameric mitochondrial chaperonin required for ATP-dependent folding of precursor polypeptides and complex assembly; prevents aggregation and mediates protein refolding after heat shock; role in mtDNA transmission; phosphorylated</t>
  </si>
  <si>
    <t>YLR260W</t>
  </si>
  <si>
    <t>LCB5</t>
  </si>
  <si>
    <t>Minor sphingoid long-chain base kinase, paralog of Lcb4p responsible for few percent of the total activity, possibly involved in synthesis of long-chain base phosphates, which function as signaling molecules</t>
  </si>
  <si>
    <t>YLR262C</t>
  </si>
  <si>
    <t>YPT6</t>
  </si>
  <si>
    <t>Rab family GTPase, Ras-like GTP binding protein involved in the secretory pathway, required for fusion of endosome-derived vesicles with the late Golgi, maturation of the vacuolar carboxypeptidase Y; has similarity to the human GTPase, Rab6</t>
  </si>
  <si>
    <t>YLR262C-A</t>
  </si>
  <si>
    <t>TMA7</t>
  </si>
  <si>
    <t>Protein of unknown that associates with ribosomes; null mutant exhibits translation defects, altered polyribosome profiles, and resistance to the translation inhibitor anisomcyin</t>
  </si>
  <si>
    <t>YLR264W</t>
  </si>
  <si>
    <t>RPS28B</t>
  </si>
  <si>
    <t>Protein component of the small (40S) ribosomal subunit; nearly identical to Rps28Ap and has similarity to rat S28 ribosomal protein</t>
  </si>
  <si>
    <t>YLR268W</t>
  </si>
  <si>
    <t>SEC22</t>
  </si>
  <si>
    <t>R-SNARE protein; assembles into SNARE complex with Bet1p, Bos1p and Sed5p; cycles between the ER and Golgi complex; involved in anterograde and retrograde transport between the ER and Golgi; synaptobrevin homolog</t>
  </si>
  <si>
    <t>YLR270W</t>
  </si>
  <si>
    <t>DCS1</t>
  </si>
  <si>
    <t>Non-essential hydrolase involved in mRNA decapping, may function in a feedback mechanism to regulate deadenylation, contains pyrophosphatase activity and a HIT (histidine triad) motif; interacts with neutral trehalase Nth1p</t>
  </si>
  <si>
    <t>Dcs1p/Dcs2 heterodimer</t>
  </si>
  <si>
    <t>YLR271W</t>
  </si>
  <si>
    <t>Putative protein of unknown function; green fluorescent protein (GFP)-fusion protein localizes to the cytoplasm and the nucleus and is induced in response to the DNA-damaging agent MMS</t>
  </si>
  <si>
    <t>YLR272C</t>
  </si>
  <si>
    <t>YCS4</t>
  </si>
  <si>
    <t>Subunit of the condensin complex; required for establishment and maintenance of chromosome condensation, chromosome segregation, chromatin binding of condensin, tRNA gene clustering at the nucleolus, and silencing at the mating type locus</t>
  </si>
  <si>
    <t>YLR274W</t>
  </si>
  <si>
    <t>MCM5</t>
  </si>
  <si>
    <t>YLR275W</t>
  </si>
  <si>
    <t>SMD2</t>
  </si>
  <si>
    <t>Core Sm protein Sm D2; part of heteroheptameric complex (with Smb1p, Smd1p, Smd3p, Sme1p, Smx3p, and Smx2p) that is part of the spliceosomal U1, U2, U4, and U5 snRNPs; homolog of human Sm D2</t>
  </si>
  <si>
    <t>YLR276C</t>
  </si>
  <si>
    <t>DBP9</t>
  </si>
  <si>
    <t>ATP-dependent RNA helicase of the DEAD-box family involved in biogenesis of the 60S ribosomal subunit</t>
  </si>
  <si>
    <t>YLR277C</t>
  </si>
  <si>
    <t>YSH1</t>
  </si>
  <si>
    <t>Putative endoribonuclease, subunit of the mRNA cleavage and polyadenylation specificity complex; required for 3' processing, splicing, and transcriptional termination of mRNAs and snoRNAs</t>
  </si>
  <si>
    <t>YLR278C</t>
  </si>
  <si>
    <t>Zinc-cluster protein; GFP-fusion protein localizes to the nucleus; mutant shows moderate growth defect on caffeine; has a prion-domain like fragment that increases frequency of [URE3]; YLR278C is not an essential gene</t>
  </si>
  <si>
    <t>YLR284C</t>
  </si>
  <si>
    <t>ECI1</t>
  </si>
  <si>
    <t>Peroxisomal delta3,delta2-enoyl-CoA isomerase, hexameric protein that converts 3-hexenoyl-CoA to trans-2-hexenoyl-CoA, essential for the beta-oxidation of unsaturated fatty acids, oleate-induced</t>
  </si>
  <si>
    <t>YLR285W</t>
  </si>
  <si>
    <t>NNT1</t>
  </si>
  <si>
    <t>Putative nicotinamide N-methyltransferase, has a role in rDNA silencing and in lifespan determination</t>
  </si>
  <si>
    <t>YLR286C</t>
  </si>
  <si>
    <t>CTS1</t>
  </si>
  <si>
    <t>Endochitinase, required for cell separation after mitosis; transcriptional activation during the G1 phase of the cell cycle is mediated by transcription factor Ace2p</t>
  </si>
  <si>
    <t>YLR287C</t>
  </si>
  <si>
    <t>Putative protein of unknown function; green fluorescent protein (GFP)-fusion protein localizes to the cytoplasm; YLR287C is not an essential gene</t>
  </si>
  <si>
    <t>YLR287C-A</t>
  </si>
  <si>
    <t>RPS30A</t>
  </si>
  <si>
    <t>Protein component of the small (40S) ribosomal subunit; nearly identical to Rps30Bp and has similarity to rat S30 ribosomal protein</t>
  </si>
  <si>
    <t>YLR289W</t>
  </si>
  <si>
    <t>GUF1</t>
  </si>
  <si>
    <t>Mitochondrial matrix GTPase that associates with mitochondrial ribosomes; important for translation under temperature and nutrient stress; may have a role in translational fidelity; similar to bacterial LepA elongation factor</t>
  </si>
  <si>
    <t>YLR290C</t>
  </si>
  <si>
    <t>Putative protein of unknown function; the authentic, non-tagged protein is detected in highly purified mitochondria in high-throughput studies; YLR290C is not an essential gene</t>
  </si>
  <si>
    <t>YLR291C</t>
  </si>
  <si>
    <t>GCD7</t>
  </si>
  <si>
    <t>Beta subunit of the translation initiation factor eIF2B, the guanine-nucleotide exchange factor for eIF2; activity subsequently regulated by phosphorylated eIF2; first identified as a negative regulator of GCN4 expression</t>
  </si>
  <si>
    <t>YLR292C</t>
  </si>
  <si>
    <t>SEC72</t>
  </si>
  <si>
    <t>YLR293C</t>
  </si>
  <si>
    <t>GSP1</t>
  </si>
  <si>
    <t>Ran GTPase, GTP binding protein (mammalian Ranp homolog) involved in the maintenance of nuclear organization, RNA processing and transport; regulated by Srm1p, Rna1p, Yrb1p, Yrb2p, Yrp4p, Yrb30p, Cse1p and Kap95p; yeast Gsp2p homolog</t>
  </si>
  <si>
    <t>YLR295C</t>
  </si>
  <si>
    <t>ATP14</t>
  </si>
  <si>
    <t>Subunit h of the F0 sector of mitochondrial F1F0 ATP synthase, which is a large, evolutionarily conserved enzyme complex required for ATP synthesis</t>
  </si>
  <si>
    <t>YLR298C</t>
  </si>
  <si>
    <t>YHC1</t>
  </si>
  <si>
    <t>Component of the U1 snRNP complex required for pre-mRNA splicing; putative ortholog of human U1C protein, which is involved in formation of a complex between U1 snRNP and the pre-mRNA 5' splice site</t>
  </si>
  <si>
    <t>YLR299W</t>
  </si>
  <si>
    <t>ECM38</t>
  </si>
  <si>
    <t>Gamma-glutamyltranspeptidase, major glutathione-degrading enzyme; involved in detoxification of electrophilic xenobiotics; expression induced mainly by nitrogen starvation</t>
  </si>
  <si>
    <t>YLR300W</t>
  </si>
  <si>
    <t>EXG1</t>
  </si>
  <si>
    <t>Major exo-1,3-beta-glucanase of the cell wall, involved in cell wall beta-glucan assembly; exists as three differentially glycosylated isoenzymes</t>
  </si>
  <si>
    <t>YLR301W</t>
  </si>
  <si>
    <t>Protein of unknown function that interacts with Sec72p</t>
  </si>
  <si>
    <t>YLR303W</t>
  </si>
  <si>
    <t>MET17</t>
  </si>
  <si>
    <t>Methionine and cysteine synthase (O-acetyl homoserine-O-acetyl serine sulfhydrylase), required for sulfur amino acid synthesis</t>
  </si>
  <si>
    <t>YLR304C</t>
  </si>
  <si>
    <t>ACO1</t>
  </si>
  <si>
    <t>Aconitase, required for the tricarboxylic acid (TCA) cycle and also independently required for mitochondrial genome maintenance; phosphorylated; component of the mitochondrial nucleoid; mutation leads to glutamate auxotrophy</t>
  </si>
  <si>
    <t>YLR305C</t>
  </si>
  <si>
    <t>STT4</t>
  </si>
  <si>
    <t>Phosphatidylinositol-4-kinase that functions in the Pkc1p protein kinase pathway; required for normal vacuole morphology, cell wall integrity, and actin cytoskeleton organization</t>
  </si>
  <si>
    <t>YLR309C</t>
  </si>
  <si>
    <t>IMH1</t>
  </si>
  <si>
    <t>Protein involved in vesicular transport, mediates transport between an endosomal compartment and the Golgi, contains a Golgi-localization (GRIP) domain that interacts with activated Arl1p-GTP to localize Imh1p to the Golgi</t>
  </si>
  <si>
    <t>YLR310C</t>
  </si>
  <si>
    <t>CDC25</t>
  </si>
  <si>
    <t>Membrane bound guanine nucleotide exchange factor (GEF or GDP-release factor); indirectly regulates adenylate cyclase through activation of Ras1p and Ras2p by stimulating the exchange of GDP for GTP; required for progression through G1</t>
  </si>
  <si>
    <t>YLR312W-A</t>
  </si>
  <si>
    <t>MRPL15</t>
  </si>
  <si>
    <t>YLR314C</t>
  </si>
  <si>
    <t>CDC3</t>
  </si>
  <si>
    <t>YLR316C</t>
  </si>
  <si>
    <t>TAD3</t>
  </si>
  <si>
    <t>Subunit of tRNA-specific adenosine-34 deaminase, forms a heterodimer with Tad2p that converts adenosine to inosine at the wobble position of several tRNAs</t>
  </si>
  <si>
    <t>YLR319C</t>
  </si>
  <si>
    <t>BUD6</t>
  </si>
  <si>
    <t>Actin- and formin-interacting protein, involved in actin cable nucleation and polarized cell growth; isolated as bipolar budding mutant; potential Cdc28p substrate</t>
  </si>
  <si>
    <t>YLR321C</t>
  </si>
  <si>
    <t>SFH1</t>
  </si>
  <si>
    <t>Component of the RSC chromatin remodeling complex; essential gene required for cell cycle progression and maintenance of proper ploidy; phosphorylated in the G1 phase of the cell cycle; Snf5p paralog</t>
  </si>
  <si>
    <t>YLR323C</t>
  </si>
  <si>
    <t>CWC24</t>
  </si>
  <si>
    <t>Essential protein, component of a complex containing Cef1p; has similarity to S. pombe Cwf24p</t>
  </si>
  <si>
    <t>YLR324W</t>
  </si>
  <si>
    <t>PEX30</t>
  </si>
  <si>
    <t>Peroxisomal integral membrane protein, involved in negative regulation of peroxisome number; partially functionally redundant with Pex31p; genetic interactions suggest action at a step downstream of steps mediated by Pex28p and Pex29p</t>
  </si>
  <si>
    <t>YLR325C</t>
  </si>
  <si>
    <t>RPL38</t>
  </si>
  <si>
    <t>Protein component of the large (60S) ribosomal subunit, has similarity to rat L38 ribosomal protein</t>
  </si>
  <si>
    <t>YLR327C</t>
  </si>
  <si>
    <t>TMA10</t>
  </si>
  <si>
    <t>Protein of unknown function that associates with ribosomes; putative homolog of the F1F0-ATPase synthase regulator Stf2p</t>
  </si>
  <si>
    <t>YLR328W</t>
  </si>
  <si>
    <t>NMA1</t>
  </si>
  <si>
    <t>Nicotinic acid mononucleotide adenylyltransferase, involved in pathways of NAD biosynthesis, including the de novo, NAD(+) salvage, and nicotinamide riboside salvage pathways</t>
  </si>
  <si>
    <t>YLR330W</t>
  </si>
  <si>
    <t>CHS5</t>
  </si>
  <si>
    <t>Component of the exomer complex, which also contains Csh6p, Bch1p, Bch2p, and Bud7p and is involved in export of selected proteins, such as chitin synthase Chs3p, from the Golgi to the plasma membrane</t>
  </si>
  <si>
    <t>YLR332W</t>
  </si>
  <si>
    <t>MID2</t>
  </si>
  <si>
    <t>O-glycosylated plasma membrane protein that acts as a sensor for cell wall integrity signaling and activates the pathway; interacts with Rom2p, a guanine nucleotide exchange factor for Rho1p, and with cell integrity pathway protein Zeo1p</t>
  </si>
  <si>
    <t>YLR333C</t>
  </si>
  <si>
    <t>RPS25B</t>
  </si>
  <si>
    <t>Protein component of the small (40S) ribosomal subunit; nearly identical to Rps25Ap and has similarity to rat S25 ribosomal protein</t>
  </si>
  <si>
    <t>YLR335W</t>
  </si>
  <si>
    <t>NUP2</t>
  </si>
  <si>
    <t>Nucleoporin involved in nucleocytoplasmic transport, binds to either the nucleoplasmic or cytoplasmic faces of the nuclear pore complex depending on Ran-GTP levels; also has a role in chromatin organization</t>
  </si>
  <si>
    <t>YLR336C</t>
  </si>
  <si>
    <t>SGD1</t>
  </si>
  <si>
    <t>Essential nuclear protein, required for biogenesis of the small ribosomal subunit; has a possible role in the osmoregulatory glycerol response; putative homolog of human NOM1 which is implicated in acute myeloid leukemia</t>
  </si>
  <si>
    <t>YLR337C</t>
  </si>
  <si>
    <t>VRP1</t>
  </si>
  <si>
    <t>Proline-rich actin-associated protein involved in cytoskeletal organization and cytokinesis; related to mammalian Wiskott-Aldrich syndrome protein (WASP)-interacting protein (WIP)</t>
  </si>
  <si>
    <t>YLR340W</t>
  </si>
  <si>
    <t>RPP0</t>
  </si>
  <si>
    <t>Conserved ribosomal protein P0 of the ribosomal stalk, which is involved in interaction between translational elongation factors and the ribosome; similar to rat P0, human P0, and E. coli L10e; phosphorylated on serine 302</t>
  </si>
  <si>
    <t>YLR342W</t>
  </si>
  <si>
    <t>FKS1</t>
  </si>
  <si>
    <t>Catalytic subunit of 1,3-beta-D-glucan synthase, functionally redundant with alternate catalytic subunit Gsc2p; binds to regulatory subunit Rho1p; involved in cell wall synthesis and maintenance; localizes to sites of cell wall remodeling</t>
  </si>
  <si>
    <t>1,3-beta-glucan synthase complex (Fks1p/Rho1p)</t>
  </si>
  <si>
    <t>YLR344W</t>
  </si>
  <si>
    <t>RPL26A</t>
  </si>
  <si>
    <t>Protein component of the large (60S) ribosomal subunit, nearly identical to Rpl26Bp and has similarity to E. coli L24 and rat L26 ribosomal proteins; binds to 5.8S rRNA</t>
  </si>
  <si>
    <t>YLR345W</t>
  </si>
  <si>
    <t>Similar to 6-phosphofructo-2-kinase/fructose-2,6-bisphosphatase enzymes responsible for the metabolism of fructoso-2,6-bisphosphate; mRNA expression is repressed by the Rfx1p-Tup1p-Ssn6p repressor complex; YLR345W is not an essential gene</t>
  </si>
  <si>
    <t>YLR347C</t>
  </si>
  <si>
    <t>KAP95</t>
  </si>
  <si>
    <t>Karyopherin beta, forms a complex with Srp1p/Kap60p; interacts with nucleoporins to mediate nuclear import of NLS-containing cargo proteins via the nuclear pore complex; regulates PC biosynthesis; GDP-to-GTP exchange factor for Gsp1p</t>
  </si>
  <si>
    <t>YLR348C</t>
  </si>
  <si>
    <t>DIC1</t>
  </si>
  <si>
    <t>Mitochondrial dicarboxylate carrier, integral membrane protein, catalyzes a dicarboxylate-phosphate exchange across the inner mitochondrial membrane, transports cytoplasmic dicarboxylates into the mitochondrial matrix</t>
  </si>
  <si>
    <t>YLR350W</t>
  </si>
  <si>
    <t>ORM2</t>
  </si>
  <si>
    <t>Evolutionarily conserved protein, similar to Orm1p, required for resistance to agents that induce unfolded protein response; Orm1p and Orm2p together control membrane biogenesis by coordinating lipid homeostasis with protein quality control</t>
  </si>
  <si>
    <t>YLR351C</t>
  </si>
  <si>
    <t>NIT3</t>
  </si>
  <si>
    <t>YLR352W</t>
  </si>
  <si>
    <t>Putative protein of unknown function with similarity to F-box proteins; interacts with Skp1p and Cdc53p; YLR352W is not an essential gene</t>
  </si>
  <si>
    <t>YLR353W</t>
  </si>
  <si>
    <t>BUD8</t>
  </si>
  <si>
    <t>Protein involved in bud-site selection; diploid mutants display a unipolar budding pattern instead of the wild-type bipolar pattern, and bud at the proximal pole</t>
  </si>
  <si>
    <t>YLR354C</t>
  </si>
  <si>
    <t>TAL1</t>
  </si>
  <si>
    <t>Transaldolase, enzyme in the non-oxidative pentose phosphate pathway; converts sedoheptulose 7-phosphate and glyceraldehyde 3-phosphate to erythrose 4-phosphate and fructose 6-phosphate</t>
  </si>
  <si>
    <t>YLR355C</t>
  </si>
  <si>
    <t>ILV5</t>
  </si>
  <si>
    <t>Acetohydroxyacid reductoisomerase, mitochondrial protein involved in branched-chain amino acid biosynthesis, also required for maintenance of wild-type mitochondrial DNA and found in mitochondrial nucleoids</t>
  </si>
  <si>
    <t>YLR356W</t>
  </si>
  <si>
    <t>Mitochondrial mitophagy-specific protein; required primarily for mitophagy induced at the post-log phase; not required for other types of selective autophagy or macroautophagy; conserved within fungi, but not in higher eukaryotes</t>
  </si>
  <si>
    <t>YLR357W</t>
  </si>
  <si>
    <t>RSC2</t>
  </si>
  <si>
    <t>Component of the RSC chromatin remodeling complex; required for expression of mid-late sporulation-specific genes; involved in telomere maintenance</t>
  </si>
  <si>
    <t>YLR359W</t>
  </si>
  <si>
    <t>ADE13</t>
  </si>
  <si>
    <t>Adenylosuccinate lyase, catalyzes two steps in the 'de novo' purine nucleotide biosynthetic pathway; expression is repressed by adenine and activated by Bas1p and Pho2p; mutations in human ortholog ADSL cause adenylosuccinase deficiency</t>
  </si>
  <si>
    <t>YLR360W</t>
  </si>
  <si>
    <t>VPS38</t>
  </si>
  <si>
    <t>Part of a Vps34p phosphatidylinositol 3-kinase complex that functions in carboxypeptidase Y (CPY) sorting; binds Vps30p and Vps34p to promote production of phosphatidylinositol 3-phosphate (PtdIns3P) which stimulates kinase activity</t>
  </si>
  <si>
    <t>phosphatidylinositol (PtdIns) 3-kinase complex (functions in CPY sorting)</t>
  </si>
  <si>
    <t>YLR361C</t>
  </si>
  <si>
    <t>DCR2</t>
  </si>
  <si>
    <t>Phosphoesterase involved in downregulation of the unfolded protein response, at least in part via dephosphorylation of Ire1p; dosage-dependent positive regulator of the G1/S phase transition through control of the timing of START</t>
  </si>
  <si>
    <t>YLR362W</t>
  </si>
  <si>
    <t>STE11</t>
  </si>
  <si>
    <t>Signal transducing MEK kinase involved in pheromone response and pseudohyphal/invasive growth pathways where it phosphorylates Ste7p, and the high osmolarity response pathway, via phosphorylation of Pbs2p; regulated by Ste20p and Ste50p</t>
  </si>
  <si>
    <t>YLR363C</t>
  </si>
  <si>
    <t>NMD4</t>
  </si>
  <si>
    <t>Protein interacting with Nam7p, may be involved in the nonsense-mediated mRNA decay pathway</t>
  </si>
  <si>
    <t>YLR363W-A</t>
  </si>
  <si>
    <t>YLR364W</t>
  </si>
  <si>
    <t>GRX8</t>
  </si>
  <si>
    <t>Glutaredoxin that employs a dithiol mechanism of catalysis; monomeric; activity is low and null mutation does not affect sensitivity to oxidative stress; GFP-fusion protein localizes to the cytoplasm; expression strongly induced by arsenic</t>
  </si>
  <si>
    <t>YLR367W</t>
  </si>
  <si>
    <t>RPS22B</t>
  </si>
  <si>
    <t>Protein component of the small (40S) ribosomal subunit; nearly identical to Rps22Ap and has similarity to E. coli S8 and rat S15a ribosomal proteins</t>
  </si>
  <si>
    <t>YLR369W</t>
  </si>
  <si>
    <t>SSQ1</t>
  </si>
  <si>
    <t>Mitochondrial hsp70-type molecular chaperone, required for assembly of iron/sulfur clusters into proteins at a step after cluster synthesis, and for maturation of Yfh1p, which is a homolog of human frataxin implicated in Friedreich's ataxia</t>
  </si>
  <si>
    <t>YLR371W</t>
  </si>
  <si>
    <t>ROM2</t>
  </si>
  <si>
    <t>GDP/GTP exchange protein (GEP) for Rho1p and Rho2p; mutations are synthetically lethal with mutations in rom1, which also encodes a GEP</t>
  </si>
  <si>
    <t>YLR372W</t>
  </si>
  <si>
    <t>SUR4</t>
  </si>
  <si>
    <t>Elongase, involved in fatty acid and sphingolipid biosynthesis; synthesizes very long chain 20-26-carbon fatty acids from C18-CoA primers; involved in regulation of sphingolipid biosynthesis</t>
  </si>
  <si>
    <t>YLR373C</t>
  </si>
  <si>
    <t>VID22</t>
  </si>
  <si>
    <t>Glycosylated integral membrane protein localized to the plasma membrane; plays a role in fructose-1,6-bisphosphatase (FBPase) degradation; involved in FBPase transport from the cytosol to Vid (vacuole import and degradation) vesicles</t>
  </si>
  <si>
    <t>YLR375W</t>
  </si>
  <si>
    <t>STP3</t>
  </si>
  <si>
    <t>Zinc-finger protein of unknown function, possibly involved in pre-tRNA splicing and in uptake of branched-chain amino acids</t>
  </si>
  <si>
    <t>YLR378C</t>
  </si>
  <si>
    <t>SEC61</t>
  </si>
  <si>
    <t>Essential subunit of Sec61 complex (Sec61p, Sbh1p, and Sss1p); forms a channel for SRP-dependent protein import and retrograde transport of misfolded proteins out of the ER; with Sec63 complex allows SRP-independent protein import into ER</t>
  </si>
  <si>
    <t>YLR380W</t>
  </si>
  <si>
    <t>CSR1</t>
  </si>
  <si>
    <t>Phosphatidylinositol transfer protein with a potential role in regulating lipid and fatty acid metabolism under heme-depleted conditions; interacts specifically with thioredoxin peroxidase; may have a role in oxidative stress resistance</t>
  </si>
  <si>
    <t>YLR381W</t>
  </si>
  <si>
    <t>CTF3</t>
  </si>
  <si>
    <t>Outer kinetochore protein that forms a complex with Mcm16p and Mcm22p; may bind the kinetochore to spindle microtubules</t>
  </si>
  <si>
    <t>YLR382C</t>
  </si>
  <si>
    <t>NAM2</t>
  </si>
  <si>
    <t>Mitochondrial leucyl-tRNA synthetase, also has a direct role in splicing of several mitochondrial group I introns; indirectly required for mitochondrial genome maintenance</t>
  </si>
  <si>
    <t>Bi4p/Nam2p complex</t>
  </si>
  <si>
    <t>YLR383W</t>
  </si>
  <si>
    <t>SMC6</t>
  </si>
  <si>
    <t>Protein involved in structural maintenance of chromosomes; essential subunit of Mms21-Smc5-Smc6 complex; required for growth, DNA repair, interchromosomal and sister chromatid recombination; homologous to S. pombe rad18</t>
  </si>
  <si>
    <t>YLR384C</t>
  </si>
  <si>
    <t>IKI3</t>
  </si>
  <si>
    <t>Subunit of Elongator complex, which is required for modification of wobble nucleosides in tRNA; maintains structural integrity of Elongator; homolog of human IKAP, mutations in which cause familial dysautonomia (FD)</t>
  </si>
  <si>
    <t>YLR385C</t>
  </si>
  <si>
    <t>SWC7</t>
  </si>
  <si>
    <t>Protein of unknown function, component of the Swr1p complex that incorporates Htz1p into chromatin</t>
  </si>
  <si>
    <t>YLR386W</t>
  </si>
  <si>
    <t>VAC14</t>
  </si>
  <si>
    <t>Protein involved in regulated synthesis of PtdIns(3,5)P(2), in control of trafficking of some proteins to the vacuole lumen via the MVB, and in maintenance of vacuole size and acidity; interacts with Fig4p; activator of Fab1p</t>
  </si>
  <si>
    <t>Fig4p/Vac14p complex</t>
  </si>
  <si>
    <t>YLR387C</t>
  </si>
  <si>
    <t>REH1</t>
  </si>
  <si>
    <t>Cytoplasmic 60S subunit biogenesis factor, associates with pre-60S particles; similar to Rei1p and shares partially redundant function in cytoplasmic 60S subunit maturation; contains dispersed C2H2 zinc finger domains</t>
  </si>
  <si>
    <t>YLR388W</t>
  </si>
  <si>
    <t>RPS29A</t>
  </si>
  <si>
    <t>Protein component of the small (40S) ribosomal subunit; nearly identical to Rps29Bp and has similarity to rat S29 and E. coli S14 ribosomal proteins</t>
  </si>
  <si>
    <t>YLR389C</t>
  </si>
  <si>
    <t>STE23</t>
  </si>
  <si>
    <t>Metalloprotease involved, with homolog Axl1p, in N-terminal processing of pro-a-factor to the mature form; expressed in both haploids and diploids; member of the insulin-degrading enzyme family</t>
  </si>
  <si>
    <t>YLR390W-A</t>
  </si>
  <si>
    <t>CCW14</t>
  </si>
  <si>
    <t>Covalently linked cell wall glycoprotein, present in the inner layer of the cell wall</t>
  </si>
  <si>
    <t>YLR393W</t>
  </si>
  <si>
    <t>ATP10</t>
  </si>
  <si>
    <t>Mitochondrial inner membrane protein required for assembly of the F0 sector of mitochondrial F1F0 ATP synthase, interacts genetically with ATP6</t>
  </si>
  <si>
    <t>YLR396C</t>
  </si>
  <si>
    <t>VPS33</t>
  </si>
  <si>
    <t>ATP-binding protein that is a subunit of the HOPS complex and of the CORVET tethering complex; essential for protein sorting, vesicle docking and fusion at the vacuole</t>
  </si>
  <si>
    <t>YLR397C</t>
  </si>
  <si>
    <t>AFG2</t>
  </si>
  <si>
    <t>ATPase of the CDC48/PAS1/SEC18 (AAA) family, forms a hexameric complex; is essential for pre-60S maturation and release of several preribosome maturation factors; may be involved in degradation of aberrant mRNAs</t>
  </si>
  <si>
    <t>YLR398C</t>
  </si>
  <si>
    <t>SKI2</t>
  </si>
  <si>
    <t>Ski complex component and putative RNA helicase, mediates 3'-5' RNA degradation by the cytoplasmic exosome; null mutants have superkiller phenotype of increased viral dsRNAs and are synthetic lethal with mutations in 5'-3' mRNA decay</t>
  </si>
  <si>
    <t>YLR399C</t>
  </si>
  <si>
    <t>BDF1</t>
  </si>
  <si>
    <t>Protein involved in transcription initiation at TATA-containing promoters; associates with the basal transcription factor TFIID; contains two bromodomains; corresponds to the C-terminal region of mammalian TAF1; redundant with Bdf2p</t>
  </si>
  <si>
    <t>YLR401C</t>
  </si>
  <si>
    <t>DUS3</t>
  </si>
  <si>
    <t>Dihydrouridine synthase, member of a widespread family of conserved proteins including Smm1p, Dus1p, and Dus4p; contains a consensus oleate response element (ORE) in its promoter region</t>
  </si>
  <si>
    <t>YLR403W</t>
  </si>
  <si>
    <t>SFP1</t>
  </si>
  <si>
    <t>Transcription factor that controls expression of ribosome biogenesis genes in response to nutrients and stress, regulates G2/M transitions during mitotic cell cycle and DNA-damage response, modulates cell size; regulated by TORC1 and Mrs6p</t>
  </si>
  <si>
    <t>YLR405W</t>
  </si>
  <si>
    <t>DUS4</t>
  </si>
  <si>
    <t>Dihydrouridine synthase, member of a widespread family of conserved proteins including Smm1p, Dus1p, and Dus3p</t>
  </si>
  <si>
    <t>YLR406C</t>
  </si>
  <si>
    <t>RPL31B</t>
  </si>
  <si>
    <t>Protein component of the large (60S) ribosomal subunit, nearly identical to Rpl31Ap and has similarity to rat L31 ribosomal protein; associates with the karyopherin Sxm1p; loss of both Rpl31p and Rpl39p confers lethality</t>
  </si>
  <si>
    <t>YLR407W</t>
  </si>
  <si>
    <t>Putative protein of unknown function; null mutant displays elongated buds and a large fraction of budded cells have only one nucleus</t>
  </si>
  <si>
    <t>YLR409C</t>
  </si>
  <si>
    <t>UTP21</t>
  </si>
  <si>
    <t>Subunit of U3-containing 90S preribosome and Small Subunit (SSU) processome complexes involved in production of 18S rRNA and assembly of small ribosomal subunit; synthetic defect with STI1 Hsp90 cochaperone; human homolog linked to glaucoma</t>
  </si>
  <si>
    <t>YLR410W</t>
  </si>
  <si>
    <t>VIP1</t>
  </si>
  <si>
    <t>Inositol hexakisphosphate (IP6) and inositol heptakisphosphate (IP7) kinase; IP7 production is important for phosphate signaling; involved in cortical actin cytoskeleton function, and invasive pseudohyphal growth analogous to S. pombe asp1</t>
  </si>
  <si>
    <t>YLR412W</t>
  </si>
  <si>
    <t>BER1</t>
  </si>
  <si>
    <t>Protein involved in microtubule-related processes, N-acetylation; GFP-fusion protein localizes to the cytoplasm and is induced in response to the DNA-damaging agent MMS; YLR412W is not an essential gene; similar to Arabidopsis SRR1 gene</t>
  </si>
  <si>
    <t>YLR413W</t>
  </si>
  <si>
    <t>Putative protein of unknown function; YLR413W is not an essential gene</t>
  </si>
  <si>
    <t>YLR414C</t>
  </si>
  <si>
    <t>Putative protein of unknown function; localizes to bud and cytoplasm; co-localizes with Sur7p in punctate patches in the plasma membrane; null mutant displays decreased thermotolerance; transcription induced on cell wall damage</t>
  </si>
  <si>
    <t>YLR417W</t>
  </si>
  <si>
    <t>VPS36</t>
  </si>
  <si>
    <t>Component of the ESCRT-II complex; contains the GLUE (GRAM Like Ubiquitin binding in EAP45) domain which is involved in interactions with ESCRT-I and ubiquitin-dependent sorting of proteins into the endosome</t>
  </si>
  <si>
    <t>ESCRT II complex</t>
  </si>
  <si>
    <t>YLR418C</t>
  </si>
  <si>
    <t>CDC73</t>
  </si>
  <si>
    <t>Component of the Paf1p complex that binds to and modulates the activity of RNA polymerases I and II; required for expression of certain genes, modification of some histones, and telomere maintenance</t>
  </si>
  <si>
    <t>YLR419W</t>
  </si>
  <si>
    <t>Putative helicase with limited sequence similarity to human Rb protein; the authentic, non-tagged protein is detected in highly purified mitochondria in high-throughput studies; YLR419W is not an essential gene</t>
  </si>
  <si>
    <t>YLR420W</t>
  </si>
  <si>
    <t>URA4</t>
  </si>
  <si>
    <t>Dihydroorotase, catalyzes the third enzymatic step in the de novo biosynthesis of pyrimidines, converting carbamoyl-L-aspartate into dihydroorotate</t>
  </si>
  <si>
    <t>YLR421C</t>
  </si>
  <si>
    <t>RPN13</t>
  </si>
  <si>
    <t>Subunit of the 19S regulatory particle of the 26S proteasome lid; acts as a ubiquitin receptor for the proteasome; null mutants accumulate ubiquitinated Gcn4p and display decreased 26S proteasome stability</t>
  </si>
  <si>
    <t>YLR422W</t>
  </si>
  <si>
    <t>Protein of unknown function with similarity to human DOCK proteins (guanine nucleotide exchange factors); interacts with Ino4p; green fluorescent protein (GFP)-fusion protein localizes to the cytoplasm, YLR422W is not an essential protein</t>
  </si>
  <si>
    <t>YLR423C</t>
  </si>
  <si>
    <t>ATG17</t>
  </si>
  <si>
    <t>Scaffold protein responsible for phagophore assembly site organization; regulatory subunit of an autophagy-specific complex that includes Atg1p and Atg13p; stimulates Atg1p kinase activity</t>
  </si>
  <si>
    <t>YLR424W</t>
  </si>
  <si>
    <t>SPP382</t>
  </si>
  <si>
    <t>Essential protein that forms a dimer with Ntr2p; also forms a trimer, with Ntr2p and Prp43p, that is involved in spliceosome disassembly; found also in a multisubunit complex with the splicing factor Clf1p; suppressor of prp38-1 mutation</t>
  </si>
  <si>
    <t>YLR425W</t>
  </si>
  <si>
    <t>TUS1</t>
  </si>
  <si>
    <t>Guanine nucleotide exchange factor (GEF) that functions to modulate Rho1p activity as part of the cell integrity signaling pathway; multicopy suppressor of tor2 mutation and ypk1 ypk2 double mutation; potential Cdc28p substrate</t>
  </si>
  <si>
    <t>YLR427W</t>
  </si>
  <si>
    <t>MAG2</t>
  </si>
  <si>
    <t>Cytoplasmic protein of unknown function; induced in response to mycotoxin patulin; ubiquitinated protein similar to the human ring finger motif protein RNF10; predicted to be involved in repair of alkylated DNA due to interaction with MAG1</t>
  </si>
  <si>
    <t>YLR429W</t>
  </si>
  <si>
    <t>CRN1</t>
  </si>
  <si>
    <t>Coronin, cortical actin cytoskeletal component that associates with the Arp2p/Arp3p complex to regulate its activity; plays a role in regulation of actin patch assembly</t>
  </si>
  <si>
    <t>YLR430W</t>
  </si>
  <si>
    <t>SEN1</t>
  </si>
  <si>
    <t>Presumed helicase required for RNA polymerase II transcription termination and processing of RNAs; homolog of Senataxin which causes Ataxia-Oculomotor Apraxia 2 and a dominant form of amyotrophic lateral sclerosis</t>
  </si>
  <si>
    <t>YLR431C</t>
  </si>
  <si>
    <t>ATG23</t>
  </si>
  <si>
    <t>Peripheral membrane protein required for the cytoplasm-to-vacuole targeting (Cvt) pathway and efficient macroautophagy; cycles between the phagophore assembly site (PAS) and non-PAS locations; forms a complex with Atg9p and Atg27p</t>
  </si>
  <si>
    <t>YLR432W</t>
  </si>
  <si>
    <t>IMD3</t>
  </si>
  <si>
    <t>Inosine monophosphate dehydrogenase, catalyzes the first step of GMP biosynthesis, member of a four-gene family in S. cerevisiae, constitutively expressed</t>
  </si>
  <si>
    <t>YLR433C</t>
  </si>
  <si>
    <t>CNA1</t>
  </si>
  <si>
    <t>Calcineurin A; one isoform (the other is CMP2) of the catalytic subunit of calcineurin, a Ca++/calmodulin-regulated protein phosphatase which regulates Crz1p (a stress-response transcription factor), the other calcineurin subunit is CNB1</t>
  </si>
  <si>
    <t>YLR435W</t>
  </si>
  <si>
    <t>TSR2</t>
  </si>
  <si>
    <t>Protein with a potential role in pre-rRNA processing</t>
  </si>
  <si>
    <t>YLR436C</t>
  </si>
  <si>
    <t>ECM30</t>
  </si>
  <si>
    <t>Putative protein of unknown function; may play a role in cell wall biosynthesis, mutants have abormal relative levels of mannose and glucose and have Gap1p sorting and transport defects; (GFP)-fusion protein localizes to the cytoplasm</t>
  </si>
  <si>
    <t>YLR438W</t>
  </si>
  <si>
    <t>CAR2</t>
  </si>
  <si>
    <t>L-ornithine transaminase (OTAse), catalyzes the second step of arginine degradation, expression is dually-regulated by allophanate induction and a specific arginine induction process; not nitrogen catabolite repression sensitive</t>
  </si>
  <si>
    <t>YLR439W</t>
  </si>
  <si>
    <t>MRPL4</t>
  </si>
  <si>
    <t>YLR440C</t>
  </si>
  <si>
    <t>SEC39</t>
  </si>
  <si>
    <t>Component of the Dsl1p tethering complex that interacts with ER SNAREs Sec20p and Use1p; proposed to be involved in protein secretion; localizes to the ER and nuclear envelope</t>
  </si>
  <si>
    <t>YLR441C</t>
  </si>
  <si>
    <t>RPS1A</t>
  </si>
  <si>
    <t>Ribosomal protein 10 (rp10) of the small (40S) subunit; nearly identical to Rps1Bp and has similarity to rat S3a ribosomal protein</t>
  </si>
  <si>
    <t>YLR442C</t>
  </si>
  <si>
    <t>SIR3</t>
  </si>
  <si>
    <t>Silencing protein that interacts with Sir2p and Sir4p, and histone H3 and H4 tails, to establish a transcriptionally silent chromatin state; required for spreading of silenced chromatin; recruited to chromatin through interaction with Rap1p</t>
  </si>
  <si>
    <t>YLR447C</t>
  </si>
  <si>
    <t>VMA6</t>
  </si>
  <si>
    <t>Subunit d of the five-subunit V0 integral membrane domain of vacuolar H+-ATPase (V-ATPase), an electrogenic proton pump found in the endomembrane system; stabilizes VO subunits; required for V1 domain assembly on the vacuolar membrane</t>
  </si>
  <si>
    <t>YLR448W</t>
  </si>
  <si>
    <t>RPL6B</t>
  </si>
  <si>
    <t>Protein component of the large (60S) ribosomal subunit, has similarity to Rpl6Ap and to rat L6 ribosomal protein; binds to 5.8S rRNA</t>
  </si>
  <si>
    <t>YLR449W</t>
  </si>
  <si>
    <t>FPR4</t>
  </si>
  <si>
    <t>Peptidyl-prolyl cis-trans isomerase (PPIase) (proline isomerase) localized to the nucleus; catalyzes isomerization of proline residues in histones H3 and H4, which affects lysine methylation of those histones</t>
  </si>
  <si>
    <t>YLR450W</t>
  </si>
  <si>
    <t>HMG2</t>
  </si>
  <si>
    <t>One of two isozymes of HMG-CoA reductase that convert HMG-CoA to mevalonate, a rate-limiting step in sterol biosynthesis; overproduction induces assembly of peripheral ER membrane arrays and short nuclear-associated membrane stacks</t>
  </si>
  <si>
    <t>YLR451W</t>
  </si>
  <si>
    <t>LEU3</t>
  </si>
  <si>
    <t>Zinc-finger transcription factor that regulates genes involved in branched chain amino acid biosynthesis and ammonia assimilation; positively regulated by alpha-isopropylmalate, an intermediate in leucine biosynthesis</t>
  </si>
  <si>
    <t>YLR452C</t>
  </si>
  <si>
    <t>SST2</t>
  </si>
  <si>
    <t>GTPase-activating protein for Gpa1p, regulates desensitization to alpha factor pheromone; also required to prevent receptor-independent signaling of the mating pathway; member of the RGS (regulator of G-protein signaling) family</t>
  </si>
  <si>
    <t>YLR454W</t>
  </si>
  <si>
    <t>FMP27</t>
  </si>
  <si>
    <t>YLR455W</t>
  </si>
  <si>
    <t>Putative protein of unknown function; green fluorescent protein (GFP)-fusion protein localizes to the nucleus; deletion confers sensitivity to 4-(N-(S-glutathionylacetyl)amino) phenylarsenoxide (GSAO)</t>
  </si>
  <si>
    <t>YLR457C</t>
  </si>
  <si>
    <t>NBP1</t>
  </si>
  <si>
    <t>Spindle pole body (SPB) component, required for the insertion of the duplication plaque into the nuclear membrane during SPB duplication; essential for bipolar spindle formation; component of the Mps2p-Bbp1p complex</t>
  </si>
  <si>
    <t>YLR460C</t>
  </si>
  <si>
    <t>Member of the quinone oxidoreductase family, up-regulated in response to the fungicide mancozeb; possibly up-regulated by iodine</t>
  </si>
  <si>
    <t>YLR462W</t>
  </si>
  <si>
    <t>Putative protein of unknown function with similarity to helicases; YLR462W is within the telomere on the right arm of chromosome XII</t>
  </si>
  <si>
    <t>YLR464W</t>
  </si>
  <si>
    <t>Putative protein of unknown function; intron is predicted but not detected experimentally; YLR464W overlaps the verified gene YRF1-4/YLR466W and two dubious ORFs YLR463C and YLR465C</t>
  </si>
  <si>
    <t>YLR466W</t>
  </si>
  <si>
    <t>YRF1-4</t>
  </si>
  <si>
    <t>YLR467W</t>
  </si>
  <si>
    <t>YRF1-5</t>
  </si>
  <si>
    <t>YML001W</t>
  </si>
  <si>
    <t>YPT7</t>
  </si>
  <si>
    <t>Rab family GTPase; GTP-binding protein of the rab family; required for homotypic fusion event in vacuole inheritance, for endosome-endosome fusion, similar to mammalian Rab7</t>
  </si>
  <si>
    <t>YML004C</t>
  </si>
  <si>
    <t>GLO1</t>
  </si>
  <si>
    <t>Monomeric glyoxalase I, catalyzes the detoxification of methylglyoxal (a by-product of glycolysis) via condensation with glutathione to produce S-D-lactoylglutathione; expression regulated by methylglyoxal levels and osmotic stress</t>
  </si>
  <si>
    <t>YML005W</t>
  </si>
  <si>
    <t>TRM12</t>
  </si>
  <si>
    <t>S-adenosylmethionine-dependent methyltransferase of the seven beta-strand family; required for wybutosine formation in phenylalanine-accepting tRNA</t>
  </si>
  <si>
    <t>YML006C</t>
  </si>
  <si>
    <t>GIS4</t>
  </si>
  <si>
    <t>CAAX box containing protein of unknown function, proposed to be involved in the RAS/cAMP signaling pathway</t>
  </si>
  <si>
    <t>YML007W</t>
  </si>
  <si>
    <t>YAP1</t>
  </si>
  <si>
    <t>Basic leucine zipper (bZIP) transcription factor required for oxidative stress tolerance; activated by H2O2 through the multistep formation of disulfide bonds and transit from the cytoplasm to the nucleus; mediates resistance to cadmium</t>
  </si>
  <si>
    <t>YML008C</t>
  </si>
  <si>
    <t>ERG6</t>
  </si>
  <si>
    <t>Delta(24)-sterol C-methyltransferase, converts zymosterol to fecosterol in the ergosterol biosynthetic pathway by methylating position C-24; localized to both lipid particles and mitochondrial outer membrane</t>
  </si>
  <si>
    <t>YML009C</t>
  </si>
  <si>
    <t>MRPL39</t>
  </si>
  <si>
    <t>YML010W</t>
  </si>
  <si>
    <t>SPT5</t>
  </si>
  <si>
    <t>Protein involved in regulating Pol I and Pol II transcription and pre-mRNA processing; forms a complex with Spt4p; contains a C-terminal repeat domain that is a target for phosphorylation by Sgv1p</t>
  </si>
  <si>
    <t>YML011C</t>
  </si>
  <si>
    <t>RAD33</t>
  </si>
  <si>
    <t>Protein involved in nucleotide excision repair; green fluorescent protein (GFP)-fusion protein localizes to the nucleus</t>
  </si>
  <si>
    <t>YML013W</t>
  </si>
  <si>
    <t>UBX2</t>
  </si>
  <si>
    <t>Protein involved in ER-associated protein degradation; proposed to coordinate the assembly of proteins involved in ERAD; contains a UBX (ubiquitin regulatory X) domain and a ubiquitin-associated (UBA) domain</t>
  </si>
  <si>
    <t>YML014W</t>
  </si>
  <si>
    <t>TRM9</t>
  </si>
  <si>
    <t>tRNA methyltransferase, catalyzes esterification of modified uridine nucleotides in tRNA(Arg3) and tRNA(Glu), likely as part of a complex with Trm112p; deletion confers resistance to zymocin</t>
  </si>
  <si>
    <t>YML015C</t>
  </si>
  <si>
    <t>TAF11</t>
  </si>
  <si>
    <t>TFIID subunit (40 kDa), involved in RNA polymerase II transcription initiation, similar to histone H3 with atypical histone fold motif of Spt3-like transcription factors</t>
  </si>
  <si>
    <t>YML016C</t>
  </si>
  <si>
    <t>PPZ1</t>
  </si>
  <si>
    <t>Serine/threonine protein phosphatase Z, isoform of Ppz2p; involved in regulation of potassium transport, which affects osmotic stability, cell cycle progression, and halotolerance</t>
  </si>
  <si>
    <t>YML017W</t>
  </si>
  <si>
    <t>PSP2</t>
  </si>
  <si>
    <t>Asn rich cytoplasmic protein that contains RGG motifs; high-copy suppressor of group II intron-splicing defects of a mutation in MRS2 and of a conditional mutation in POL1 (DNA polymerase alpha); possible role in mitochondrial mRNA splicing</t>
  </si>
  <si>
    <t>YML019W</t>
  </si>
  <si>
    <t>OST6</t>
  </si>
  <si>
    <t>Subunit of the oligosaccharyltransferase complex of the ER lumen, which catalyzes asparagine-linked glycosylation of newly synthesized proteins; similar to and partially functionally redundant with Ost3p</t>
  </si>
  <si>
    <t>YML020W</t>
  </si>
  <si>
    <t>YML021C</t>
  </si>
  <si>
    <t>UNG1</t>
  </si>
  <si>
    <t>Uracil-DNA glycosylase, required for repair of uracil in DNA formed by spontaneous cytosine deamination, not required for strand-specific mismatch repair, cell-cycle regulated, expressed in late G1, localizes to mitochondria and nucleus</t>
  </si>
  <si>
    <t>YML022W</t>
  </si>
  <si>
    <t>APT1</t>
  </si>
  <si>
    <t>Adenine phosphoribosyltransferase, catalyzes the formation of AMP from adenine and 5-phosphoribosylpyrophosphate; involved in the salvage pathway of purine nucleotide biosynthesis</t>
  </si>
  <si>
    <t>YML024W</t>
  </si>
  <si>
    <t>RPS17A</t>
  </si>
  <si>
    <t>Ribosomal protein 51 (rp51) of the small (40s) subunit; nearly identical to Rps17Bp and has similarity to rat S17 ribosomal protein</t>
  </si>
  <si>
    <t>YML025C</t>
  </si>
  <si>
    <t>YML6</t>
  </si>
  <si>
    <t>Mitochondrial ribosomal protein of the large subunit, has similarity to E. coli L4 ribosomal protein and human mitoribosomal MRP-L4 protein; essential for viability, unlike most other mitoribosomal proteins</t>
  </si>
  <si>
    <t>YML026C</t>
  </si>
  <si>
    <t>RPS18B</t>
  </si>
  <si>
    <t>Protein component of the small (40S) ribosomal subunit; nearly identical to Rps18Ap and has similarity to E. coli S13 and rat S18 ribosomal proteins</t>
  </si>
  <si>
    <t>YML028W</t>
  </si>
  <si>
    <t>TSA1</t>
  </si>
  <si>
    <t>Thioredoxin peroxidase, acts as both a ribosome-associated and free cytoplasmic antioxidant; self-associates to form a high-molecular weight chaperone complex under oxidative stress; deletion results in mutator phenotype</t>
  </si>
  <si>
    <t>YML029W</t>
  </si>
  <si>
    <t>USA1</t>
  </si>
  <si>
    <t>Protein involved in ER-associated protein degradation (ERAD); component of the Hrd1p complex; interacts with the U1 snRNP-specific protein, Snp1p</t>
  </si>
  <si>
    <t>ubiquitin ligase ERAD-L complex</t>
  </si>
  <si>
    <t>YML031W</t>
  </si>
  <si>
    <t>NDC1</t>
  </si>
  <si>
    <t>Nuclear envelope protein with multiple putative transmembrane domains, required for nuclear pore complex assembly and spindle pole body duplication; required for meiosis II</t>
  </si>
  <si>
    <t>YML032C</t>
  </si>
  <si>
    <t>RAD52</t>
  </si>
  <si>
    <t>Protein that stimulates strand exchange by facilitating Rad51p binding to single-stranded DNA; anneals complementary single-stranded DNA; involved in the repair of double-strand breaks in DNA during vegetative growth and meiosis</t>
  </si>
  <si>
    <t>YML034W</t>
  </si>
  <si>
    <t>SRC1</t>
  </si>
  <si>
    <t>Inner nuclear membrane protein that functions in regulation of subtelomeric genes and is linked to TREX (transcription export) factors; SRC1 produces 2 splice variant proteins with different functions; mutant has aneuploidy tolerance</t>
  </si>
  <si>
    <t>YML035C</t>
  </si>
  <si>
    <t>AMD1</t>
  </si>
  <si>
    <t>AMP deaminase, tetrameric enzyme that catalyzes the deamination of AMP to form IMP and ammonia; may be involved in regulation of intracellular adenine nucleotide pools</t>
  </si>
  <si>
    <t>YML036W</t>
  </si>
  <si>
    <t>CGI121</t>
  </si>
  <si>
    <t>Protein involved in telomere uncapping and elongation as component of the KEOPS protein complex with Bud32p, Kae1p, Pcc1p, and Gon7p; also shown to be a component of the EKC protein complex; homolog of human CGI-121</t>
  </si>
  <si>
    <t>YML041C</t>
  </si>
  <si>
    <t>VPS71</t>
  </si>
  <si>
    <t>Nucleosome-binding component of the SWR1 complex, which exchanges histone variant H2AZ (Htz1p) for chromatin-bound histone H2A; required for vacuolar protein sorting</t>
  </si>
  <si>
    <t>YML042W</t>
  </si>
  <si>
    <t>CAT2</t>
  </si>
  <si>
    <t>Carnitine acetyl-CoA transferase present in both mitochondria and peroxisomes, transfers activated acetyl groups to carnitine to form acetylcarnitine which can be shuttled across membranes</t>
  </si>
  <si>
    <t>YML046W</t>
  </si>
  <si>
    <t>PRP39</t>
  </si>
  <si>
    <t>U1 snRNP protein involved in splicing, contains multiple tetriatricopeptide repeats</t>
  </si>
  <si>
    <t>YML048W</t>
  </si>
  <si>
    <t>GSF2</t>
  </si>
  <si>
    <t>ER localized integral membrane protein that may promote secretion of certain hexose transporters, including Gal2p; involved in glucose-dependent repression</t>
  </si>
  <si>
    <t>YML049C</t>
  </si>
  <si>
    <t>RSE1</t>
  </si>
  <si>
    <t>Protein involved in pre-mRNA splicing; component of the pre-spliceosome; associates with U2 snRNA; involved in ER to Golgi transport</t>
  </si>
  <si>
    <t>U2 snRNP complex|SF3b complex</t>
  </si>
  <si>
    <t>YML050W</t>
  </si>
  <si>
    <t>AIM32</t>
  </si>
  <si>
    <t>Putative protein of unknown function; null mutant is viable and displays elevated frequency of mitochondrial genome loss</t>
  </si>
  <si>
    <t>YML051W</t>
  </si>
  <si>
    <t>GAL80</t>
  </si>
  <si>
    <t>Transcriptional regulator involved in the repression of GAL genes in the absence of galactose; inhibits transcriptional activation by Gal4p; inhibition relieved by Gal3p or Gal1p binding</t>
  </si>
  <si>
    <t>GAL4p/GAL80p complex|GAL3p/GAL80p complex</t>
  </si>
  <si>
    <t>YML052W</t>
  </si>
  <si>
    <t>SUR7</t>
  </si>
  <si>
    <t>Plasma membrane protein that localizes to furrow-like invaginations (MCC patches); component of eisosomes; associated with endocytosis, along with Pil1p and Lsp1p; sporulation and plasma membrane sphingolipid content are altered in mutants</t>
  </si>
  <si>
    <t>YML054C</t>
  </si>
  <si>
    <t>CYB2</t>
  </si>
  <si>
    <t>Cytochrome b2 (L-lactate cytochrome-c oxidoreductase), component of the mitochondrial intermembrane space, required for lactate utilization; expression is repressed by glucose and anaerobic conditions</t>
  </si>
  <si>
    <t>YML055W</t>
  </si>
  <si>
    <t>SPC2</t>
  </si>
  <si>
    <t>Subunit of signal peptidase complex (Spc1p, Spc2p, Spc3p, Sec11p), which catalyzes cleavage of N-terminal signal sequences of proteins targeted to the secretory pathway; homologous to mammalian SPC25</t>
  </si>
  <si>
    <t>YML056C</t>
  </si>
  <si>
    <t>IMD4</t>
  </si>
  <si>
    <t>YML057W</t>
  </si>
  <si>
    <t>CMP2</t>
  </si>
  <si>
    <t>Calcineurin A; one isoform (the other is CNA1) of the catalytic subunit of calcineurin, a Ca++/calmodulin-regulated protein phosphatase which regulates Crz1p (a stress-response transcription factor), the other calcineurin subunit is CNB1</t>
  </si>
  <si>
    <t>YML058W</t>
  </si>
  <si>
    <t>SML1</t>
  </si>
  <si>
    <t>Ribonucleotide reductase inhibitor involved in regulating dNTP production; regulated by Mec1p and Rad53p during DNA damage and S phase</t>
  </si>
  <si>
    <t>YML059C</t>
  </si>
  <si>
    <t>NTE1</t>
  </si>
  <si>
    <t>Serine esterase, homolog of human neuropathy target esterase (NTE); Nte1p-mediated phosphatidylcholine turnover influences transcription factor Opi1p localization, affecting transcriptional regulation of phospholipid biosynthesis genes</t>
  </si>
  <si>
    <t>YML060W</t>
  </si>
  <si>
    <t>OGG1</t>
  </si>
  <si>
    <t>Mitochondrial glycosylase/lyase that specifically excises 7,8-dihydro-8-oxoguanine residues located opposite cytosine or thymine residues in DNA, repairs oxidative damage to mitochondrial DNA, contributes to UVA resistance</t>
  </si>
  <si>
    <t>YML061C</t>
  </si>
  <si>
    <t>PIF1</t>
  </si>
  <si>
    <t>DNA helicase; exists in a nuclear form that acts as a catalytic inhibitor of telomerase; and as a mitochondrial form involved in repair and recombination of mitochondrial DNA; mutations affect zinc and iron homeostasis</t>
  </si>
  <si>
    <t>YML062C</t>
  </si>
  <si>
    <t>MFT1</t>
  </si>
  <si>
    <t>Subunit of the THO complex, which is a nuclear complex comprised of Hpr1p, Mft1p, Rlr1p, and Thp2p, that is involved in transcription elongation and mitotic recombination; involved in telomere maintenance</t>
  </si>
  <si>
    <t>YML063W</t>
  </si>
  <si>
    <t>RPS1B</t>
  </si>
  <si>
    <t>Ribosomal protein 10 (rp10) of the small (40S) subunit; nearly identical to Rps1Ap and has similarity to rat S3a ribosomal protein</t>
  </si>
  <si>
    <t>YML065W</t>
  </si>
  <si>
    <t>ORC1</t>
  </si>
  <si>
    <t>Largest subunit of the origin recognition complex, which directs DNA replication by binding to replication origins and is also involved in transcriptional silencing; exhibits ATPase activity</t>
  </si>
  <si>
    <t>YML067C</t>
  </si>
  <si>
    <t>ERV41</t>
  </si>
  <si>
    <t>Protein localized to COPII-coated vesicles, forms a complex with Erv46p; involved in the membrane fusion stage of transport; has homology to human ERGIC2 (PTX1) protein</t>
  </si>
  <si>
    <t>Erv41p/Erv46p complex</t>
  </si>
  <si>
    <t>YML069W</t>
  </si>
  <si>
    <t>POB3</t>
  </si>
  <si>
    <t>YML070W</t>
  </si>
  <si>
    <t>DAK1</t>
  </si>
  <si>
    <t>Dihydroxyacetone kinase, required for detoxification of dihydroxyacetone (DHA); involved in stress adaptation</t>
  </si>
  <si>
    <t>YML071C</t>
  </si>
  <si>
    <t>COG8</t>
  </si>
  <si>
    <t>YML072C</t>
  </si>
  <si>
    <t>TCB3</t>
  </si>
  <si>
    <t>Lipid-binding protein, localized to the bud via specific mRNA transport; non-tagged protein detected in a phosphorylated state in mitochondria; GFP-fusion protein localizes to the cell periphery; C-termini of Tcb1p, Tcb2p and Tcb3p interact</t>
  </si>
  <si>
    <t>YML073C</t>
  </si>
  <si>
    <t>RPL6A</t>
  </si>
  <si>
    <t>N-terminally acetylated protein component of the large (60S) ribosomal subunit, has similarity to Rpl6Bp and to rat L6 ribosomal protein; binds to 5.8S rRNA</t>
  </si>
  <si>
    <t>YML074C</t>
  </si>
  <si>
    <t>FPR3</t>
  </si>
  <si>
    <t>Nucleolar peptidyl-prolyl cis-trans isomerase (PPIase); FK506 binding protein; phosphorylated by casein kinase II (Cka1p-Cka2p-Ckb1p-Ckb2p) and dephosphorylated by Ptp1p</t>
  </si>
  <si>
    <t>YML075C</t>
  </si>
  <si>
    <t>HMG1</t>
  </si>
  <si>
    <t>One of two isozymes of HMG-CoA reductase that catalyzes the conversion of HMG-CoA to mevalonate, which is a rate-limiting step in sterol biosynthesis; localizes to the nuclear envelope; overproduction induces the formation of karmellae</t>
  </si>
  <si>
    <t>YML076C</t>
  </si>
  <si>
    <t>WAR1</t>
  </si>
  <si>
    <t>Homodimeric Zn2Cys6 zinc finger transcription factor; binds to a weak acid response element to induce transcription of PDR12 and FUN34, encoding an acid transporter and a putative ammonia transporter, respectively</t>
  </si>
  <si>
    <t>YML078W</t>
  </si>
  <si>
    <t>CPR3</t>
  </si>
  <si>
    <t>Mitochondrial peptidyl-prolyl cis-trans isomerase (cyclophilin), catalyzes the cis-trans isomerization of peptide bonds N-terminal to proline residues; involved in protein refolding after import into mitochondria</t>
  </si>
  <si>
    <t>YML079W</t>
  </si>
  <si>
    <t>Non-essential protein of unknown function with structural resemblance to plant storage and ligand binding proteins (canavalin, glycinin, auxin binding protein) and to some enzymes (epimerase, germin); localizes to the nucleus and cytoplasm</t>
  </si>
  <si>
    <t>YML080W</t>
  </si>
  <si>
    <t>DUS1</t>
  </si>
  <si>
    <t>Dihydrouridine synthase, member of a widespread family of conserved proteins including Smm1p, Dus3p, and Dus4p; modifies pre-tRNA(Phe) at U17</t>
  </si>
  <si>
    <t>YML081C-A</t>
  </si>
  <si>
    <t>ATP18</t>
  </si>
  <si>
    <t>Subunit of the mitochondrial F1F0 ATP synthase, which is a large enzyme complex required for ATP synthesis; termed subunit I or subunit j; does not correspond to known ATP synthase subunits in other organisms</t>
  </si>
  <si>
    <t>YML081W</t>
  </si>
  <si>
    <t>Putative protein of unknown function; green fluorescent protein (GFP)-fusion protein localizes to the nucleus; YML081w is not an essential gene</t>
  </si>
  <si>
    <t>YML082W</t>
  </si>
  <si>
    <t>Putative protein predicted to have carbon-sulfur lyase activity; green fluorescent protein (GFP)-fusion protein localizes to the nucleus and the cytoplasm; YNML082W is not an essential gene</t>
  </si>
  <si>
    <t>YML085C</t>
  </si>
  <si>
    <t>TUB1</t>
  </si>
  <si>
    <t>Alpha-tubulin; associates with beta-tubulin (Tub2p) to form tubulin dimer, which polymerizes to form microtubules</t>
  </si>
  <si>
    <t>YML086C</t>
  </si>
  <si>
    <t>ALO1</t>
  </si>
  <si>
    <t>D-Arabinono-1,4-lactone oxidase, catalyzes the final step in biosynthesis of dehydro-D-arabinono-1,4-lactone, which is protective against oxidative stress</t>
  </si>
  <si>
    <t>YML088W</t>
  </si>
  <si>
    <t>UFO1</t>
  </si>
  <si>
    <t>F-box receptor protein, subunit of the Skp1-Cdc53-F-box receptor (SCF) E3 ubiquitin ligase complex; binds to phosphorylated Ho endonuclease, allowing its ubiquitylation by SCF and subsequent degradation</t>
  </si>
  <si>
    <t>YML091C</t>
  </si>
  <si>
    <t>RPM2</t>
  </si>
  <si>
    <t>Protein subunit of mitochondrial RNase P, has roles in nuclear transcription, cytoplasmic and mitochondrial RNA processing, and mitochondrial translation; distributed to mitochondria, cytoplasmic processing bodies, and the nucleus</t>
  </si>
  <si>
    <t>YML092C</t>
  </si>
  <si>
    <t>PRE8</t>
  </si>
  <si>
    <t>Alpha 2 subunit of the 20S proteasome</t>
  </si>
  <si>
    <t>YML093W</t>
  </si>
  <si>
    <t>UTP14</t>
  </si>
  <si>
    <t>YML094W</t>
  </si>
  <si>
    <t>GIM5</t>
  </si>
  <si>
    <t>YML095C</t>
  </si>
  <si>
    <t>RAD10</t>
  </si>
  <si>
    <t>Single-stranded DNA endonuclease (with Rad1p), cleaves single-stranded DNA during nucleotide excision repair and double-strand break repair; subunit of Nucleotide Excision Repair Factor 1 (NEF1); homolog of human ERCC1 protein</t>
  </si>
  <si>
    <t>nucleotide-excision repair factor 1 complex</t>
  </si>
  <si>
    <t>YML096W</t>
  </si>
  <si>
    <t>Putative protein of unknown function with similarity to asparagine synthetases; green fluorescent protein (GFP)-fusion protein localizes to the cytoplasm; YML096W is not an essential gene and partially overlaps the verified gene RAD10</t>
  </si>
  <si>
    <t>YML097C</t>
  </si>
  <si>
    <t>VPS9</t>
  </si>
  <si>
    <t>A guanine nucleotide exchange factor involved in vesicle-mediated vacuolar protein transport; specifically stimulates the intrinsic guanine nucleotide exchange activity of Vps21p/Rab5: similar to mammalian ras inhibitors; binds ubiquitin</t>
  </si>
  <si>
    <t>YML098W</t>
  </si>
  <si>
    <t>TAF13</t>
  </si>
  <si>
    <t>TFIID subunit (19 kDa), involved in RNA polymerase II transcription initiation, similar to histone H4 with atypical histone fold motif of Spt3-like transcription factors</t>
  </si>
  <si>
    <t>YML100W</t>
  </si>
  <si>
    <t>TSL1</t>
  </si>
  <si>
    <t>Large subunit of trehalose 6-phosphate synthase (Tps1p)/phosphatase (Tps2p) complex, which converts uridine-5'-diphosphoglucose and glucose 6-phosphate to trehalose, similar to Tps3p and may share function; mutant has aneuploidy tolerance</t>
  </si>
  <si>
    <t>YML101C</t>
  </si>
  <si>
    <t>CUE4</t>
  </si>
  <si>
    <t>YML102W</t>
  </si>
  <si>
    <t>CAC2</t>
  </si>
  <si>
    <t>Component of the chromatin assembly complex (with Rlf2p and Msi1p) that assembles newly synthesized histones onto recently replicated DNA, required for building functional kinetochores, conserved from yeast to humans</t>
  </si>
  <si>
    <t>YML103C</t>
  </si>
  <si>
    <t>NUP188</t>
  </si>
  <si>
    <t>Subunit of the nuclear pore complex (NPC), involved in the structural organization of the complex and of the nuclear envelope, also involved in nuclear envelope permeability, interacts with Pom152p and Nic96p</t>
  </si>
  <si>
    <t>YML104C</t>
  </si>
  <si>
    <t>MDM1</t>
  </si>
  <si>
    <t>Intermediate filament protein, required for nuclear and mitochondrial transmission to daughter buds; contains a Phox homology (PX) domain and specifically binds phosphatidylinositol 3-phosphate (PtdIns-3-P)</t>
  </si>
  <si>
    <t>YML105C</t>
  </si>
  <si>
    <t>SEC65</t>
  </si>
  <si>
    <t>Subunit of the signal recognition particle (SRP), involved in protein targeting to the ER; interacts with Srp54p; homolog of mammalian SRP19</t>
  </si>
  <si>
    <t>YML106W</t>
  </si>
  <si>
    <t>URA5</t>
  </si>
  <si>
    <t>Major orotate phosphoribosyltransferase (OPRTase) isozyme that catalyzes the fifth enzymatic step in de novo biosynthesis of pyrimidines, converting orotate into orotidine-5'-phosphate; minor OPRTase encoded by URA10</t>
  </si>
  <si>
    <t>YML108W</t>
  </si>
  <si>
    <t>Putative protein of unknown function whose structure defines a new subfamily of the split beta-alpha-beta sandwiches; green fluorescent protein (GFP)-fusion protein localizes to the cytoplasm and nucleus; YML108W is not an essential gene</t>
  </si>
  <si>
    <t>YML109W</t>
  </si>
  <si>
    <t>ZDS2</t>
  </si>
  <si>
    <t>Protein with a role in regulating Swe1p-dependent polarized growth; interacts with Cdc55p; interacts with silencing proteins at the telomere; implicated in the mitotic exit network through regulation of Cdc14p localization; paralog of Zds1p</t>
  </si>
  <si>
    <t>YML110C</t>
  </si>
  <si>
    <t>COQ5</t>
  </si>
  <si>
    <t>2-hexaprenyl-6-methoxy-1,4-benzoquinone methyltransferase, involved in ubiquinone (Coenzyme Q) biosynthesis; localizes to the matrix face of the mitochondrial inner membrane in a large complex with other ubiquinone biosynthetic enzymes</t>
  </si>
  <si>
    <t>YML111W</t>
  </si>
  <si>
    <t>BUL2</t>
  </si>
  <si>
    <t>Component of the Rsp5p E3-ubiquitin ligase complex, involved in intracellular amino acid permease sorting, functions in heat shock element mediated gene expression, essential for growth in stress conditions, functional homolog of BUL1</t>
  </si>
  <si>
    <t>Rsp5p/Bul2 ubiquitin ligase complex</t>
  </si>
  <si>
    <t>YML112W</t>
  </si>
  <si>
    <t>CTK3</t>
  </si>
  <si>
    <t>Gamma subunit of C-terminal domain kinase I (CTDK-I), which phosphorylates both RNA pol II subunit Rpo21p to affect transcription and pre-mRNA 3' end processing, and ribosomal protein Rps2p to increase translational fidelity</t>
  </si>
  <si>
    <t>YML114C</t>
  </si>
  <si>
    <t>TAF8</t>
  </si>
  <si>
    <t>TFIID subunit (65 kDa), involved in RNA polymerase II transcription initiation</t>
  </si>
  <si>
    <t>YML115C</t>
  </si>
  <si>
    <t>VAN1</t>
  </si>
  <si>
    <t>Component of the mannan polymerase I, which contains Van1p and Mnn9p and is involved in the first steps of mannan synthesis; mutants are vanadate-resistant</t>
  </si>
  <si>
    <t>alpha-1,6-mannosyltransferase complex(Van1p/Mnn9p)</t>
  </si>
  <si>
    <t>YML117W</t>
  </si>
  <si>
    <t>NAB6</t>
  </si>
  <si>
    <t>Putative RNA-binding protein that associates with mRNAs encoding cell wall proteins in high-throughput studies; deletion mutants display increased sensitivity to some cell wall disrupting agents; expression negatively regulated by cAMP</t>
  </si>
  <si>
    <t>YML118W</t>
  </si>
  <si>
    <t>NGL3</t>
  </si>
  <si>
    <t>Putative endonuclease, has a domain similar to a magnesium-dependent endonuclease motif in mRNA deadenylase Ccr4p; similar to Ngl1p and Ngl2p</t>
  </si>
  <si>
    <t>YML119W</t>
  </si>
  <si>
    <t>Putative protein of unknown function; YML119W is not an essential gene; potential Cdc28p substrate</t>
  </si>
  <si>
    <t>YML120C</t>
  </si>
  <si>
    <t>NDI1</t>
  </si>
  <si>
    <t>NADH:ubiquinone oxidoreductase, transfers electrons from NADH to ubiquinone in the respiratory chain but does not pump protons, in contrast to the higher eukaryotic multisubunit respiratory complex I; phosphorylated; homolog of human AMID</t>
  </si>
  <si>
    <t>YML123C</t>
  </si>
  <si>
    <t>PHO84</t>
  </si>
  <si>
    <t>High-affinity inorganic phosphate (Pi) transporter and low-affinity manganese transporter; regulated by Pho4p and Spt7p; mutation confers resistance to arsenate; exit from the ER during maturation requires Pho86p</t>
  </si>
  <si>
    <t>YML124C</t>
  </si>
  <si>
    <t>TUB3</t>
  </si>
  <si>
    <t>Alpha-tubulin; associates with beta-tubulin (Tub2p) to form tubulin dimer, which polymerizes to form microtubules; expressed at lower level than Tub1p</t>
  </si>
  <si>
    <t>YML125C</t>
  </si>
  <si>
    <t>PGA3</t>
  </si>
  <si>
    <t>Putative cytochrome b5 reductase, localized to the plasma membrane; may be involved in regulation of lifespan; required for maturation of Gas1p and Pho8p, proposed to be involved in protein trafficking</t>
  </si>
  <si>
    <t>YML126C</t>
  </si>
  <si>
    <t>ERG13</t>
  </si>
  <si>
    <t>3-hydroxy-3-methylglutaryl-CoA (HMG-CoA) synthase, catalyzes the formation of HMG-CoA from acetyl-CoA and acetoacetyl-CoA; involved in the second step in mevalonate biosynthesis</t>
  </si>
  <si>
    <t>YML127W</t>
  </si>
  <si>
    <t>RSC9</t>
  </si>
  <si>
    <t>Component of the RSC chromatin remodeling complex; DNA-binding protein involved in the synthesis of rRNA and in transcriptional repression and activation of genes regulated by the Target of Rapamycin (TOR) pathway</t>
  </si>
  <si>
    <t>YML128C</t>
  </si>
  <si>
    <t>MSC1</t>
  </si>
  <si>
    <t>Protein of unknown function; mutant is defective in directing meiotic recombination events to homologous chromatids; the authentic, non-tagged protein is detected in highly purified mitochondria and is phosphorylated</t>
  </si>
  <si>
    <t>YML130C</t>
  </si>
  <si>
    <t>ERO1</t>
  </si>
  <si>
    <t>Thiol oxidase required for oxidative protein folding in the endoplasmic reticulum</t>
  </si>
  <si>
    <t>YML131W</t>
  </si>
  <si>
    <t>Putative protein of unknown function with similarity to medium chain dehydrogenase/reductases; expression induced by stresses including osmotic shock, DNA damaging agents, and other chemicals; GFP-fusion protein localizes to the cytoplasm</t>
  </si>
  <si>
    <t>YML132W</t>
  </si>
  <si>
    <t>COS3</t>
  </si>
  <si>
    <t>Protein involved in salt resistance; interacts with sodium:hydrogen antiporter Nha1p; member of the DUP380 subfamily of conserved, often subtelomerically-encoded proteins</t>
  </si>
  <si>
    <t>YML133C</t>
  </si>
  <si>
    <t>Putative protein of unknown function with similarity to helicases; the authentic, non-tagged protein is detected in highly purified mitochondria in high-throughput studies; YML133C contains an intron</t>
  </si>
  <si>
    <t>YMR001C</t>
  </si>
  <si>
    <t>CDC5</t>
  </si>
  <si>
    <t>Polo-like kinase with multiple functions in mitosis and cytokinesis through substrate phosphorylation, also functions in adaptation to DNA damage during meiosis; has similarity to Xenopus Plx1 and S. pombe Plo1p; possible Cdc28p substrate</t>
  </si>
  <si>
    <t>YMR003W</t>
  </si>
  <si>
    <t>AIM34</t>
  </si>
  <si>
    <t>Protein of unknown function; GFP-fusion protein localizes to the mitochondria; null mutant is viable and displays reduced frequency of mitochondrial genome loss</t>
  </si>
  <si>
    <t>YMR004W</t>
  </si>
  <si>
    <t>MVP1</t>
  </si>
  <si>
    <t>Protein required for sorting proteins to the vacuole; overproduction of Mvp1p suppresses several dominant VPS1 mutations; Mvp1p and Vps1p act in concert to promote membrane traffic to the vacuole</t>
  </si>
  <si>
    <t>YMR005W</t>
  </si>
  <si>
    <t>TAF4</t>
  </si>
  <si>
    <t>TFIID subunit (48 kDa), involved in RNA polymerase II transcription initiation; potential Cdc28p substrate</t>
  </si>
  <si>
    <t>YMR008C</t>
  </si>
  <si>
    <t>PLB1</t>
  </si>
  <si>
    <t>Phospholipase B (lysophospholipase) involved in lipid metabolism, required for deacylation of phosphatidylcholine and phosphatidylethanolamine but not phosphatidylinositol</t>
  </si>
  <si>
    <t>YMR009W</t>
  </si>
  <si>
    <t>ADI1</t>
  </si>
  <si>
    <t>Acireductone dioxygenease involved in the methionine salvage pathway; ortholog of human MTCBP-1; transcribed with YMR010W and regulated post-transcriptionally by RNase III (Rnt1p) cleavage; ADI1 mRNA is induced in heat shock conditions</t>
  </si>
  <si>
    <t>YMR011W</t>
  </si>
  <si>
    <t>HXT2</t>
  </si>
  <si>
    <t>YMR012W</t>
  </si>
  <si>
    <t>CLU1</t>
  </si>
  <si>
    <t>eIF3 component of unknown function; deletion causes defects in mitochondrial organization but not in growth or translation initiation, can rescue cytokinesis and mitochondrial organization defects of the Dictyostelium cluA- mutant</t>
  </si>
  <si>
    <t>YMR014W</t>
  </si>
  <si>
    <t>BUD22</t>
  </si>
  <si>
    <t>Protein required for 18S rRNA maturation and small ribosomal subunit biogenesis; cosediments with pre-ribosomal particles; mutation decreases efficiency of +1 Ty1 frameshifting and transposition, and affects budding pattern</t>
  </si>
  <si>
    <t>YMR015C</t>
  </si>
  <si>
    <t>ERG5</t>
  </si>
  <si>
    <t>C-22 sterol desaturase, a cytochrome P450 enzyme that catalyzes the formation of the C-22(23) double bond in the sterol side chain in ergosterol biosynthesis; may be a target of azole antifungal drugs</t>
  </si>
  <si>
    <t>YMR016C</t>
  </si>
  <si>
    <t>SOK2</t>
  </si>
  <si>
    <t>Nuclear protein that plays a regulatory role in the cyclic AMP (cAMP)-dependent protein kinase (PKA) signal transduction pathway; negatively regulates pseudohyphal differentiation; homologous to several transcription factors</t>
  </si>
  <si>
    <t>YMR019W</t>
  </si>
  <si>
    <t>STB4</t>
  </si>
  <si>
    <t>Protein that binds Sin3p in a two-hybrid assay; contains a Zn(II)2Cys6 zinc finger domain characteristic of DNA-binding proteins; computational analysis suggests a role in regulation of expression of genes encoding transporters</t>
  </si>
  <si>
    <t>YMR020W</t>
  </si>
  <si>
    <t>FMS1</t>
  </si>
  <si>
    <t>Polyamine oxidase, converts spermine to spermidine, which is required for the essential hypusination modification of translation factor eIF-5A; also involved in pantothenic acid biosynthesis</t>
  </si>
  <si>
    <t>YMR021C</t>
  </si>
  <si>
    <t>MAC1</t>
  </si>
  <si>
    <t>Copper-sensing transcription factor involved in regulation of genes required for high affinity copper transport</t>
  </si>
  <si>
    <t>YMR022W</t>
  </si>
  <si>
    <t>UBC7</t>
  </si>
  <si>
    <t>Ubiquitin conjugating enzyme, involved in the ER-associated protein degradation pathway; requires Cue1p for recruitment to the ER membrane; proposed to be involved in chromatin assembly</t>
  </si>
  <si>
    <t>YMR024W</t>
  </si>
  <si>
    <t>MRPL3</t>
  </si>
  <si>
    <t>YMR027W</t>
  </si>
  <si>
    <t>Putative protein of unknown function; green fluorescent protein (GFP)-fusion protein localizes to the nucleus and cytoplasm; YMR027W is not an essential gene</t>
  </si>
  <si>
    <t>YMR028W</t>
  </si>
  <si>
    <t>TAP42</t>
  </si>
  <si>
    <t>Essential protein involved in the TOR signaling pathway; physically associates with the protein phosphatase 2A and the SIT4 protein phosphatase catalytic subunits</t>
  </si>
  <si>
    <t>Tap42p/Sit4p/Rrd1p complex|Tap42p/Pph21p/Rrd2p complex</t>
  </si>
  <si>
    <t>YMR029C</t>
  </si>
  <si>
    <t>FAR8</t>
  </si>
  <si>
    <t>Protein involved in recovery from cell cycle arrest in response to pheromone, in a Far1p-independent pathway; interacts with Far3p, Far7p, Far9p, Far10p, and Far11p</t>
  </si>
  <si>
    <t>YMR031C</t>
  </si>
  <si>
    <t>Protein of unknown function with similarity to Ykl050cp and Uso1p; the authentic, non-tagged protein is detected in a phosphorylated state in highly purified mitochondria in high-throughput studies; possible component of the eisosome</t>
  </si>
  <si>
    <t>YMR032W</t>
  </si>
  <si>
    <t>HOF1</t>
  </si>
  <si>
    <t>Bud neck-localized, SH3 domain-containing protein required for cytokinesis; regulates actomyosin ring dynamics and septin localization; interacts with the formins, Bni1p and Bnr1p, and with Cyk3p, Vrp1p, and Bni5p</t>
  </si>
  <si>
    <t>YMR033W</t>
  </si>
  <si>
    <t>ARP9</t>
  </si>
  <si>
    <t>Component of both the SWI/SNF and RSC chromatin remodeling complexes; actin-related protein involved in transcriptional regulation</t>
  </si>
  <si>
    <t>YMR036C</t>
  </si>
  <si>
    <t>MIH1</t>
  </si>
  <si>
    <t>Protein tyrosine phosphatase involved in cell cycle control; regulates the phosphorylation state of Cdc28p; homolog of S. pombe cdc25</t>
  </si>
  <si>
    <t>YMR037C</t>
  </si>
  <si>
    <t>MSN2</t>
  </si>
  <si>
    <t>Transcriptional activator related to Msn4p; activated in stress conditions, which results in translocation from the cytoplasm to the nucleus; binds DNA at stress response elements of responsive genes, inducing gene expression</t>
  </si>
  <si>
    <t>YMR038C</t>
  </si>
  <si>
    <t>CCS1</t>
  </si>
  <si>
    <t>Copper chaperone for superoxide dismutase Sod1p, involved in oxidative stress protection; Met-X-Cys-X2-Cys motif within the N-terminal portion is involved in insertion of copper into Sod1p under conditions of copper deprivation</t>
  </si>
  <si>
    <t>YMR039C</t>
  </si>
  <si>
    <t>SUB1</t>
  </si>
  <si>
    <t>Transcriptional coactivator, facilitates elongation through factors that modify RNAP II; role in peroxide resistance involving Rad2p; role in the hyperosmotic stress response through polymerase recruitment at RNAP II and RNAP III genes</t>
  </si>
  <si>
    <t>YMR041C</t>
  </si>
  <si>
    <t>ARA2</t>
  </si>
  <si>
    <t>NAD-dependent arabinose dehydrogenase, involved in biosynthesis of dehydro-D-arabinono-1,4-lactone; similar to plant L-galactose dehydrogenase</t>
  </si>
  <si>
    <t>YMR044W</t>
  </si>
  <si>
    <t>IOC4</t>
  </si>
  <si>
    <t>Member of a complex (Isw1b) with Isw1p and Ioc2p that exhibits nucleosome-stimulated ATPase activity and acts within coding regions to coordinate transcription elongation with termination and processing, contains a PWWP motif</t>
  </si>
  <si>
    <t>YMR047C</t>
  </si>
  <si>
    <t>NUP116</t>
  </si>
  <si>
    <t>Subunit of the Nup82 subcomplex of the nuclear pore complex; localized to both sides of the pore; contains a repetitive GLFG motif that interacts with mRNA export factor Mex67p and with karyopherin Kap95p; homologous to Nup100p</t>
  </si>
  <si>
    <t>YMR048W</t>
  </si>
  <si>
    <t>CSM3</t>
  </si>
  <si>
    <t>Replication fork associated factor, required for stable replication fork pausing; component of the DNA replication checkpoint pathway; required for accurate chromosome segregation during meiosis</t>
  </si>
  <si>
    <t>YMR049C</t>
  </si>
  <si>
    <t>ERB1</t>
  </si>
  <si>
    <t>Constituent of 66S pre-ribosomal particles, forms a complex with Nop7p and Ytm1p that is required for maturation of the large ribosomal subunit; required for maturation of the 25S and 5.8S ribosomal RNAs; homologous to mammalian Bop1</t>
  </si>
  <si>
    <t>YMR052W</t>
  </si>
  <si>
    <t>FAR3</t>
  </si>
  <si>
    <t>Protein involved in recovery from cell cycle arrest in response to pheromone, in a Far1p-independent pathway; interacts with Far7p, Far8p, Far9p, Far10p, and Far11p; localizes to the endoplasmic reticulum</t>
  </si>
  <si>
    <t>YMR054W</t>
  </si>
  <si>
    <t>STV1</t>
  </si>
  <si>
    <t>Subunit a of the vacuolar-ATPase V0 domain, one of two isoforms (Stv1p and Vph1p); Stv1p is located in V-ATPase complexes of the Golgi and endosomes while Vph1p is located in V-ATPase complexes of the vacuole</t>
  </si>
  <si>
    <t>H+-transporting ATPase, Golgi</t>
  </si>
  <si>
    <t>YMR058W</t>
  </si>
  <si>
    <t>FET3</t>
  </si>
  <si>
    <t>Ferro-O2-oxidoreductase required for high-affinity iron uptake and involved in mediating resistance to copper ion toxicity, belongs to class of integral membrane multicopper oxidases</t>
  </si>
  <si>
    <t>YMR060C</t>
  </si>
  <si>
    <t>SAM37</t>
  </si>
  <si>
    <t>Component of the Sorting and Assembly Machinery (SAM or TOB complex) of the mitochondrial outer membrane, which binds precursors of beta-barrel proteins and facilitates their outer membrane insertion; contributes to SAM complex stability</t>
  </si>
  <si>
    <t>mitochondrial sorting and assembly machinery complex</t>
  </si>
  <si>
    <t>YMR061W</t>
  </si>
  <si>
    <t>RNA14</t>
  </si>
  <si>
    <t>Cleavage and polyadenylation factor I (CF I) component involved in cleavage and polyadenylation of mRNA 3' ends; bridges interaction between Rna15p and Hrp1p in the CF I complex</t>
  </si>
  <si>
    <t>YMR062C</t>
  </si>
  <si>
    <t>ECM40</t>
  </si>
  <si>
    <t>Mitochondrial ornithine acetyltransferase, catalyzes the fifth step in arginine biosynthesis; also possesses acetylglutamate synthase activity, regenerates acetylglutamate while forming ornithine</t>
  </si>
  <si>
    <t>YMR064W</t>
  </si>
  <si>
    <t>AEP1</t>
  </si>
  <si>
    <t>Protein required for expression of the mitochondrial OLI1 gene encoding subunit 9 of F1-F0 ATP synthase</t>
  </si>
  <si>
    <t>YMR066W</t>
  </si>
  <si>
    <t>SOV1</t>
  </si>
  <si>
    <t>Mitochondrial protein of unknown function</t>
  </si>
  <si>
    <t>YMR067C</t>
  </si>
  <si>
    <t>UBX4</t>
  </si>
  <si>
    <t>YMR070W</t>
  </si>
  <si>
    <t>MOT3</t>
  </si>
  <si>
    <t>Nuclear transcription factor with two Cys2-His2 zinc fingers; involved in repression of a subset of hypoxic genes by Rox1p, repression of several DAN/TIR genes during aerobic growth, and repression of ergosterol biosynthetic genes</t>
  </si>
  <si>
    <t>YMR071C</t>
  </si>
  <si>
    <t>TVP18</t>
  </si>
  <si>
    <t>Integral membrane protein localized to late Golgi vesicles along with the v-SNARE Tlg2p; may interact with ribosomes, based on co-purification experiments</t>
  </si>
  <si>
    <t>YMR072W</t>
  </si>
  <si>
    <t>ABF2</t>
  </si>
  <si>
    <t>Mitochondrial DNA-binding protein involved in mitochondrial DNA replication and recombination, member of HMG1 DNA-binding protein family; activity may be regulated by protein kinase A phosphorylation</t>
  </si>
  <si>
    <t>YMR073C</t>
  </si>
  <si>
    <t>IRC21</t>
  </si>
  <si>
    <t>Putative protein of unknown function; proposed to be involved in resistance to carboplatin and cisplatin; shares similarity to a human cytochrome oxidoreductase; null mutant displays increased levels of spontaneous Rad52p foci</t>
  </si>
  <si>
    <t>YMR074C</t>
  </si>
  <si>
    <t>Protein with homology to human PDCD5, which is involved in programmed cell death; N-terminal region forms a conserved triple-helix bundle structure; overexpression promotes H2O2-induced apoptosis; YMR074C is not an essential gene</t>
  </si>
  <si>
    <t>YMR075W</t>
  </si>
  <si>
    <t>RCO1</t>
  </si>
  <si>
    <t>Essential subunit of the histone deacetylase Rpd3S complex; interacts with Eaf3p</t>
  </si>
  <si>
    <t>Rpd3S complex</t>
  </si>
  <si>
    <t>YMR076C</t>
  </si>
  <si>
    <t>PDS5</t>
  </si>
  <si>
    <t>Protein required for establishment and maintenance of sister chromatid condensation and cohesion, colocalizes with cohesin on chromosomes, may function as a protein-protein interaction scaffold; also required during meiosis</t>
  </si>
  <si>
    <t>YMR077C</t>
  </si>
  <si>
    <t>VPS20</t>
  </si>
  <si>
    <t>Myristoylated subunit of ESCRTIII, the endosomal sorting complex required for transport of transmembrane proteins into the multivesicular body pathway to the lysosomal/vacuolar lumen; cytoplasmic protein recruited to endosomal membranes</t>
  </si>
  <si>
    <t>YMR078C</t>
  </si>
  <si>
    <t>CTF18</t>
  </si>
  <si>
    <t>Subunit of a complex with Ctf8p that shares some subunits with Replication Factor C and is required for sister chromatid cohesion; may have overlapping functions with Rad24p in the DNA damage replication checkpoint</t>
  </si>
  <si>
    <t>YMR079W</t>
  </si>
  <si>
    <t>SEC14</t>
  </si>
  <si>
    <t>Phosphatidylinositol/phosphatidylcholine transfer protein; involved in regulating PtdIns, PtdCho, and ceramide metabolism, products of which regulate intracellular transport and UPR; functionally homologous to mammalian PITPs</t>
  </si>
  <si>
    <t>YMR080C</t>
  </si>
  <si>
    <t>NAM7</t>
  </si>
  <si>
    <t>ATP-dependent RNA helicase of the SFI superfamily involved in nonsense mediated mRNA decay; required for efficient translation termination at nonsense codons and targeting of NMD substrates to P-bodies; involved in telomere maintenance</t>
  </si>
  <si>
    <t>YMR083W</t>
  </si>
  <si>
    <t>ADH3</t>
  </si>
  <si>
    <t>Mitochondrial alcohol dehydrogenase isozyme III; involved in the shuttling of mitochondrial NADH to the cytosol under anaerobic conditions and ethanol production</t>
  </si>
  <si>
    <t>YMR086W</t>
  </si>
  <si>
    <t>Protein of unknown function that may interact with ribosomes, based on co-purification experiments; GFP-fusion protein localizes to the cell periphery; possible component of the eisosome; expression is repressed by cAMP</t>
  </si>
  <si>
    <t>YMR087W</t>
  </si>
  <si>
    <t>Putative ADP-ribose-1''-monophosphatase that converts ADP-ribose-1''-monophosphate to ADP-ribose; may have a role in tRNA splicing; contains an A1pp domain</t>
  </si>
  <si>
    <t>YMR089C</t>
  </si>
  <si>
    <t>YTA12</t>
  </si>
  <si>
    <t>Component, with Afg3p, of the mitochondrial inner membrane m-AAA protease that mediates degradation of misfolded or unassembled proteins and is also required for correct assembly of mitochondrial enzyme complexes</t>
  </si>
  <si>
    <t>YMR090W</t>
  </si>
  <si>
    <t>Putative protein of unknown function with similarity to DTDP-glucose 4,6-dehydratases; GFP-fusion protein localizes to the cytoplasm; up-regulated in response to the fungicide mancozeb; not essential for viability</t>
  </si>
  <si>
    <t>YMR091C</t>
  </si>
  <si>
    <t>NPL6</t>
  </si>
  <si>
    <t>Component of the RSC chromatin remodeling complex; interacts with Rsc3p, Rsc30p, Ldb7p, and Htl1p to form a module important for a broad range of RSC functions; involved in nuclear protein import and maintenance of proper telomere length</t>
  </si>
  <si>
    <t>YMR092C</t>
  </si>
  <si>
    <t>AIP1</t>
  </si>
  <si>
    <t>Actin cortical patch component, interacts with the actin depolymerizing factor cofilin; required to restrict cofilin localization to cortical patches; contains WD repeats</t>
  </si>
  <si>
    <t>YMR093W</t>
  </si>
  <si>
    <t>UTP15</t>
  </si>
  <si>
    <t>YMR095C</t>
  </si>
  <si>
    <t>SNO1</t>
  </si>
  <si>
    <t>Protein of unconfirmed function, involved in pyridoxine metabolism; expression is induced during stationary phase; forms a putative glutamine amidotransferase complex with Snz1p, with Sno1p serving as the glutaminase</t>
  </si>
  <si>
    <t>Sno1p/Snz1p complex</t>
  </si>
  <si>
    <t>YMR096W</t>
  </si>
  <si>
    <t>SNZ1</t>
  </si>
  <si>
    <t>Protein involved in vitamin B6 biosynthesis; member of a stationary phase-induced gene family; coregulated with SNO1; interacts with Sno1p and with Yhr198p, perhaps as a multiprotein complex containing other Snz and Sno proteins</t>
  </si>
  <si>
    <t>YMR097C</t>
  </si>
  <si>
    <t>MTG1</t>
  </si>
  <si>
    <t>Putative GTPase peripheral to the mitochondrial inner membrane, essential for respiratory competence, likely functions in assembly of the large ribosomal subunit, has homologs in plants and animals</t>
  </si>
  <si>
    <t>YMR098C</t>
  </si>
  <si>
    <t>ATP25</t>
  </si>
  <si>
    <t>Mitochondrial protein required for the stability of Oli1p (Atp9p) mRNA and for the Oli1p ring formation; YMR098C is not an essential gene</t>
  </si>
  <si>
    <t>YMR099C</t>
  </si>
  <si>
    <t>Glucose-6-phosphate 1-epimerase (hexose-6-phosphate mutarotase), likely involved in carbohydrate metabolism; GFP-fusion protein localizes to both the nucleus and cytoplasm and is induced in response to the DNA-damaging agent MMS</t>
  </si>
  <si>
    <t>YMR102C</t>
  </si>
  <si>
    <t>Protein of unknown function; transcription is activated by paralogous transcription factors Yrm1p and Yrr1p along with genes involved in multidrug resistance; mutant shows increased resistance to azoles; YMR102C is not an essential gene</t>
  </si>
  <si>
    <t>YMR104C</t>
  </si>
  <si>
    <t>YPK2</t>
  </si>
  <si>
    <t>Protein kinase with similarity to serine/threonine protein kinase Ypk1p; functionally redundant with YPK1 at the genetic level; participates in a signaling pathway required for optimal cell wall integrity; homolog of mammalian kinase SGK</t>
  </si>
  <si>
    <t>YMR105C</t>
  </si>
  <si>
    <t>PGM2</t>
  </si>
  <si>
    <t>Phosphoglucomutase, catalyzes the conversion from glucose-1-phosphate to glucose-6-phosphate, which is a key step in hexose metabolism; functions as the acceptor for a Glc-phosphotransferase</t>
  </si>
  <si>
    <t>YMR106C</t>
  </si>
  <si>
    <t>YKU80</t>
  </si>
  <si>
    <t>Subunit of the telomeric Ku complex (Yku70p-Yku80p), involved in telomere length maintenance, structure and telomere position effect; relocates to sites of double-strand cleavage to promote nonhomologous end joining during DSB repair</t>
  </si>
  <si>
    <t>Ku complex</t>
  </si>
  <si>
    <t>YMR108W</t>
  </si>
  <si>
    <t>ILV2</t>
  </si>
  <si>
    <t>Acetolactate synthase, catalyses the first common step in isoleucine and valine biosynthesis and is the target of several classes of inhibitors, localizes to the mitochondria; expression of the gene is under general amino acid control</t>
  </si>
  <si>
    <t>YMR109W</t>
  </si>
  <si>
    <t>MYO5</t>
  </si>
  <si>
    <t>One of two type I myosins; contains proline-rich tail homology 2 (TH2) and SH3 domains; MYO5 deletion has little effect on growth, but myo3 myo5 double deletion causes severe defects in growth and actin cytoskeleton organization</t>
  </si>
  <si>
    <t>YMR110C</t>
  </si>
  <si>
    <t>HFD1</t>
  </si>
  <si>
    <t>Putative fatty aldehyde dehydrogenase, located in the mitochondrial outer membrane and also in lipid particles; has similarity to human fatty aldehyde dehydrogenase (FALDH) which is implicated in Sjogren-Larsson syndrome</t>
  </si>
  <si>
    <t>YMR112C</t>
  </si>
  <si>
    <t>MED11</t>
  </si>
  <si>
    <t>Subunit of the RNA polymerase II mediator complex; associates with core polymerase subunits to form the RNA polymerase II holoenzyme; essential protein</t>
  </si>
  <si>
    <t>YMR113W</t>
  </si>
  <si>
    <t>FOL3</t>
  </si>
  <si>
    <t>Dihydrofolate synthetase, involved in folic acid biosynthesis; catalyzes the conversion of dihydropteroate to dihydrofolate in folate coenzyme biosynthesis</t>
  </si>
  <si>
    <t>YMR114C</t>
  </si>
  <si>
    <t>Protein of unknown function; may interact with ribosomes, based on co-purification experiments; green fluorescent protein (GFP)-fusion protein localizes to the nucleus and cytoplasm; YMR114C is not an essential gene</t>
  </si>
  <si>
    <t>YMR115W</t>
  </si>
  <si>
    <t>MGR3</t>
  </si>
  <si>
    <t>Subunit of the mitochondrial (mt) i-AAA protease supercomplex, which degrades misfolded mitochondrial proteins; forms a subcomplex with Mgr1p that binds to substrates to facilitate proteolysis; required for growth of cells lacking mtDNA</t>
  </si>
  <si>
    <t>YMR116C</t>
  </si>
  <si>
    <t>ASC1</t>
  </si>
  <si>
    <t>G-protein beta subunit and guanine nucleotide dissociation inhibitor for Gpa2p; ortholog of RACK1 that inhibits translation; core component of the small (40S) ribosomal subunit; represses Gcn4p in the absence of amino acid starvation</t>
  </si>
  <si>
    <t>YMR117C</t>
  </si>
  <si>
    <t>SPC24</t>
  </si>
  <si>
    <t>Component of the evolutionarily conserved kinetochore-associated Ndc80 complex (Ndc80p-Nuf2p-Spc24p-Spc25p); involved in chromosome segregation, spindle checkpoint activity and kinetochore clustering</t>
  </si>
  <si>
    <t>YMR119W</t>
  </si>
  <si>
    <t>ASI1</t>
  </si>
  <si>
    <t>Putative integral membrane E3 ubiquitin ligase; acts with Asi2p and Asi3p to ensure the fidelity of SPS-sensor signalling by maintaining the dormant repressed state of gene expression in the absence of inducing signals</t>
  </si>
  <si>
    <t>YMR120C</t>
  </si>
  <si>
    <t>ADE17</t>
  </si>
  <si>
    <t>Enzyme of 'de novo' purine biosynthesis containing both 5-aminoimidazole-4-carboxamide ribonucleotide transformylase and inosine monophosphate cyclohydrolase activities, isozyme of Ade16p; ade16 ade17 mutants require adenine and histidine</t>
  </si>
  <si>
    <t>YMR121C</t>
  </si>
  <si>
    <t>RPL15B</t>
  </si>
  <si>
    <t>Protein component of the large (60S) ribosomal subunit, nearly identical to Rpl15Ap and has similarity to rat L15 ribosomal protein; binds to 5.8 S rRNA</t>
  </si>
  <si>
    <t>YMR123W</t>
  </si>
  <si>
    <t>PKR1</t>
  </si>
  <si>
    <t>V-ATPase assembly factor, functions with other V-ATPase assembly factors in the ER to efficiently assemble the V-ATPase membrane sector (V0)</t>
  </si>
  <si>
    <t>YMR124W</t>
  </si>
  <si>
    <t>Protein of unknown function; GFP-fusion protein localizes to the cell periphery, cytoplasm, bud, and bud neck; interacts with Crm1p in two-hybrid assay; YMR124W is not an essential gene; predicted to have a role in organelle organization</t>
  </si>
  <si>
    <t>YMR125W</t>
  </si>
  <si>
    <t>STO1</t>
  </si>
  <si>
    <t>Large subunit of the nuclear mRNA cap-binding protein complex, interacts with Npl3p to carry nuclear poly(A)+ mRNA to cytoplasm; also involved in nuclear mRNA degradation and telomere maintenance; orthologous to mammalian CBP80</t>
  </si>
  <si>
    <t>YMR128W</t>
  </si>
  <si>
    <t>ECM16</t>
  </si>
  <si>
    <t>Essential DEAH-box ATP-dependent RNA helicase specific to the U3 snoRNP, predominantly nucleolar in distribution, required for 18S rRNA synthesis</t>
  </si>
  <si>
    <t>YMR129W</t>
  </si>
  <si>
    <t>POM152</t>
  </si>
  <si>
    <t>Nuclear pore membrane glycoprotein; may be involved in duplication of nuclear pores and nuclear pore complexes during S-phase;</t>
  </si>
  <si>
    <t>YMR130W</t>
  </si>
  <si>
    <t>Putative protein of unknown function; YMR130W is not an essential gene</t>
  </si>
  <si>
    <t>YMR131C</t>
  </si>
  <si>
    <t>RRB1</t>
  </si>
  <si>
    <t>Essential nuclear protein involved in early steps of ribosome biogenesis; physically interacts with the ribosomal protein Rpl3p</t>
  </si>
  <si>
    <t>YMR132C</t>
  </si>
  <si>
    <t>JLP2</t>
  </si>
  <si>
    <t>Protein of unknown function, contains sequence that closely resembles a J domain (typified by the E. coli DnaJ protein)</t>
  </si>
  <si>
    <t>YMR134W</t>
  </si>
  <si>
    <t>Protein of unknown function that may be involved in iron metabolism; mutant bm-8 has a growth defect on iron-limited medium that is complemented by overexpression of Yfh1p; shows localization to the ER; highly conserved in ascomycetes</t>
  </si>
  <si>
    <t>YMR135C</t>
  </si>
  <si>
    <t>GID8</t>
  </si>
  <si>
    <t>Protein of unknown function, involved in proteasome-dependent catabolite inactivation of fructose-1,6-bisphosphatase; contains LisH and CTLH domains, like Vid30p; dosage-dependent regulator of START</t>
  </si>
  <si>
    <t>YMR139W</t>
  </si>
  <si>
    <t>RIM11</t>
  </si>
  <si>
    <t>Protein kinase required for signal transduction during entry into meiosis; promotes the formation of the Ime1p-Ume6p complex by phosphorylating Ime1p and Ume6p; shares similarity with mammalian glycogen synthase kinase 3-beta</t>
  </si>
  <si>
    <t>YMR140W</t>
  </si>
  <si>
    <t>SIP5</t>
  </si>
  <si>
    <t>Protein of unknown function; interacts with both the Reg1p/Glc7p phosphatase and the Snf1p kinase</t>
  </si>
  <si>
    <t>YMR142C</t>
  </si>
  <si>
    <t>RPL13B</t>
  </si>
  <si>
    <t>Protein component of the large (60S) ribosomal subunit, nearly identical to Rpl13Ap; not essential for viability; has similarity to rat L13 ribosomal protein</t>
  </si>
  <si>
    <t>YMR143W</t>
  </si>
  <si>
    <t>RPS16A</t>
  </si>
  <si>
    <t>Protein component of the small (40S) ribosomal subunit; identical to Rps16Bp and has similarity to E. coli S9 and rat S16 ribosomal proteins</t>
  </si>
  <si>
    <t>YMR144W</t>
  </si>
  <si>
    <t>Putative protein of unknown function; localized to the nucleus; YMR144W is not an essential gene</t>
  </si>
  <si>
    <t>YMR145C</t>
  </si>
  <si>
    <t>NDE1</t>
  </si>
  <si>
    <t>Mitochondrial external NADH dehydrogenase, a type II NAD(P)H:quinone oxidoreductase that catalyzes the oxidation of cytosolic NADH; Nde1p and Nde2p provide cytosolic NADH to the mitochondrial respiratory chain</t>
  </si>
  <si>
    <t>YMR146C</t>
  </si>
  <si>
    <t>TIF34</t>
  </si>
  <si>
    <t>eIF3i subunit of the core complex of translation initiation factor 3 (eIF3), which is essential for translation; stimulates rate of ribosomal scanning during translation reinitiation</t>
  </si>
  <si>
    <t>eIF3|multi-eIF complex</t>
  </si>
  <si>
    <t>YMR147W</t>
  </si>
  <si>
    <t>YMR149W</t>
  </si>
  <si>
    <t>SWP1</t>
  </si>
  <si>
    <t>Delta subunit of the oligosaccharyl transferase glycoprotein complex, which is required for N-linked glycosylation of proteins in the endoplasmic reticulum</t>
  </si>
  <si>
    <t>YMR152W</t>
  </si>
  <si>
    <t>YIM1</t>
  </si>
  <si>
    <t>Protein of unknown function; null mutant displays sensitivity to DNA damaging agents; the authentic, non-tagged protein is detected in highly purified mitochondria in high-throughput studies</t>
  </si>
  <si>
    <t>YMR153W</t>
  </si>
  <si>
    <t>NUP53</t>
  </si>
  <si>
    <t>Subunit of the nuclear pore complex (NPC), interacts with karyopherin Kap121p or with Nup170p via overlapping regions of Nup53p, involved in activation of the spindle checkpoint mediated by the Mad1p-Mad2p complex</t>
  </si>
  <si>
    <t>YMR157C</t>
  </si>
  <si>
    <t>AIM36</t>
  </si>
  <si>
    <t>Protein of unknown function; null mutant displays reduced respiratory growth and elevated frequency of mitochondrial genome loss; the authentic, non-tagged protein is detected in purified mitochondria in high-throughput studies</t>
  </si>
  <si>
    <t>YMR158W</t>
  </si>
  <si>
    <t>MRPS8</t>
  </si>
  <si>
    <t>YMR159C</t>
  </si>
  <si>
    <t>ATG16</t>
  </si>
  <si>
    <t>Conserved protein that interacts with Atg12p-Atg5p conjugates to form Atg12p-Atg5p-Atg16p multimers, which localize to the pre-autophagosomal structure and are required for autophagy</t>
  </si>
  <si>
    <t>Apg12p/Apg5p/Apg16 multimeric complex</t>
  </si>
  <si>
    <t>YMR160W</t>
  </si>
  <si>
    <t>Putative protein of unknown function; green fluorescent protein (GFP)-fusion protein localizes to the membrane of the vacuole; mutant has enhanced sensitivity to overexpression of mutant huntingtin; YMR160W is not an essential gene</t>
  </si>
  <si>
    <t>YMR161W</t>
  </si>
  <si>
    <t>HLJ1</t>
  </si>
  <si>
    <t>Co-chaperone for Hsp40p, anchored in the ER membrane; with its homolog Ydj1p promotes ER-associated protein degradation (ERAD) of integral membrane substrates; similar to E. coli DnaJ</t>
  </si>
  <si>
    <t>YMR162C</t>
  </si>
  <si>
    <t>DNF3</t>
  </si>
  <si>
    <t>Aminophospholipid translocase (flippase) that maintains membrane lipid asymmetry in post-Golgi secretory vesicles; localizes to the trans-Golgi network; likely involved in protein transport; type 4 P-type ATPase</t>
  </si>
  <si>
    <t>YMR165C</t>
  </si>
  <si>
    <t>PAH1</t>
  </si>
  <si>
    <t>Mg&lt;sup&gt;2+&lt;/sup&gt;-dependent phosphatidate (PA) phosphatase, catalyzes the dephosphorylation of PA to yield diacylglycerol and P&lt;sub&gt;i&lt;/sub&gt;, responsible for de novo lipid synthesis; homologous to mammalian lipin 1</t>
  </si>
  <si>
    <t>YMR166C</t>
  </si>
  <si>
    <t>Predicted transporter of the mitochondrial inner membrane; has similarity to human mitochondrial ATP-Mg/Pi carriers; YMR166C is not an essential gene</t>
  </si>
  <si>
    <t>YMR167W</t>
  </si>
  <si>
    <t>MLH1</t>
  </si>
  <si>
    <t>Protein required for mismatch repair in mitosis and meiosis as well as crossing over during meiosis; forms a complex with Pms1p and Msh2p-Msh3p during mismatch repair; human homolog is associated with hereditary non-polyposis colon cancer</t>
  </si>
  <si>
    <t>Mlh1p/Mlh3p complex|Mlh1p/Pms1p complex|Mlh1p/Mlh2p complex</t>
  </si>
  <si>
    <t>YMR169C</t>
  </si>
  <si>
    <t>ALD3</t>
  </si>
  <si>
    <t>Cytoplasmic aldehyde dehydrogenase, involved in beta-alanine synthesis; uses NAD+ as the preferred coenzyme; very similar to Ald2p; expression is induced by stress and repressed by glucose</t>
  </si>
  <si>
    <t>YMR170C</t>
  </si>
  <si>
    <t>ALD2</t>
  </si>
  <si>
    <t>Cytoplasmic aldehyde dehydrogenase, involved in ethanol oxidation and beta-alanine biosynthesis; uses NAD+ as the preferred coenzyme; expression is stress induced and glucose repressed; very similar to Ald3p</t>
  </si>
  <si>
    <t>YMR172W</t>
  </si>
  <si>
    <t>HOT1</t>
  </si>
  <si>
    <t>Transcription factor required for the transient induction of glycerol biosynthetic genes GPD1 and GPP2 in response to high osmolarity; targets Hog1p to osmostress responsive promoters; has similarity to Msn1p and Gcr1p</t>
  </si>
  <si>
    <t>YMR173W</t>
  </si>
  <si>
    <t>DDR48</t>
  </si>
  <si>
    <t>DNA damage-responsive protein, expression is increased in response to heat-shock stress or treatments that produce DNA lesions; contains multiple repeats of the amino acid sequence NNNDSYGS</t>
  </si>
  <si>
    <t>YMR174C</t>
  </si>
  <si>
    <t>PAI3</t>
  </si>
  <si>
    <t>Cytoplasmic proteinase A (Pep4p) inhibitor, dependent on Pbs2p and Hog1p protein kinases for osmotic induction; intrinsically unstructured, N-terminal half becomes ordered in the active site of proteinase A upon contact</t>
  </si>
  <si>
    <t>YMR176W</t>
  </si>
  <si>
    <t>ECM5</t>
  </si>
  <si>
    <t>Non-essential protein of unknown function, contains ATP/GTP-binding site motif A; null mutant exhibits cellular volume up to four times greater than wild-type, also large drooping buds with elongated necks</t>
  </si>
  <si>
    <t>YMR177W</t>
  </si>
  <si>
    <t>MMT1</t>
  </si>
  <si>
    <t>Putative metal transporter involved in mitochondrial iron accumulation; closely related to Mmt2p</t>
  </si>
  <si>
    <t>YMR178W</t>
  </si>
  <si>
    <t>Putative protein of unknown function; green fluorescent protein (GFP)-fusion protein localizes to both the cytoplasm and nucleus and is induced in response to the DNA-damaging agent MMS; YMR178W is not an essential gene</t>
  </si>
  <si>
    <t>YMR183C</t>
  </si>
  <si>
    <t>SSO2</t>
  </si>
  <si>
    <t>Plasma membrane t-SNARE involved in fusion of secretory vesicles at the plasma membrane; syntaxin homolog that is functionally redundant with Sso1p</t>
  </si>
  <si>
    <t>YMR184W</t>
  </si>
  <si>
    <t>ADD37</t>
  </si>
  <si>
    <t>Protein of unknown function involved in ER-associated protein degradation; green fluorescent protein (GFP)-fusion protein localizes to the cytoplasm and is induced in response to the DNA-damaging agent MMS; YMR184W is not an essential gene</t>
  </si>
  <si>
    <t>YMR185W</t>
  </si>
  <si>
    <t>Putative protein of unknown function; conflicting evidence on whether null mutant is viable with elongated buds, or inviable</t>
  </si>
  <si>
    <t>YMR186W</t>
  </si>
  <si>
    <t>HSC82</t>
  </si>
  <si>
    <t>Cytoplasmic chaperone of the Hsp90 family, redundant in function and nearly identical with Hsp82p, and together they are essential; expressed constitutively at 10-fold higher basal levels than HSP82 and induced 2-3 fold by heat shock</t>
  </si>
  <si>
    <t>YMR188C</t>
  </si>
  <si>
    <t>MRPS17</t>
  </si>
  <si>
    <t>YMR189W</t>
  </si>
  <si>
    <t>GCV2</t>
  </si>
  <si>
    <t>P subunit of the mitochondrial glycine decarboxylase complex, required for the catabolism of glycine to 5,10-methylene-THF; expression is regulated by levels of 5,10-methylene-THF in the cytoplasm</t>
  </si>
  <si>
    <t>YMR190C</t>
  </si>
  <si>
    <t>SGS1</t>
  </si>
  <si>
    <t>Nucleolar DNA helicase of the RecQ family involved in genome integrity maintenance; regulates chromosome synapsis and meiotic joint molecule/crossover formation; similar to human BLM and WRN proteins implicated in Bloom and Werner syndromes</t>
  </si>
  <si>
    <t>YMR192W</t>
  </si>
  <si>
    <t>GYL1</t>
  </si>
  <si>
    <t>Putative GTPase activating protein (GAP) that may have a role in polarized exocytosis; stimulates Gyp5p GAP activity on Ypt1p, colocalizes with Gyp5p at sites of polarized growth; interacts with Gyp5p, Rvs161p, and Rvs167p</t>
  </si>
  <si>
    <t>Gyl1p/Gyp5p complex</t>
  </si>
  <si>
    <t>YMR193W</t>
  </si>
  <si>
    <t>MRPL24</t>
  </si>
  <si>
    <t>YMR194C-B</t>
  </si>
  <si>
    <t>Protein that localizes to the mitochondrial intermembrane space via the Mia40p-Erv1p system; contains twin cysteine-x(9)-cysteine motifs</t>
  </si>
  <si>
    <t>YMR194W</t>
  </si>
  <si>
    <t>RPL36A</t>
  </si>
  <si>
    <t>N-terminally acetylated protein component of the large (60S) ribosomal subunit, nearly identical to Rpl36Bp and has similarity to rat L36 ribosomal protein; binds to 5.8 S rRNA</t>
  </si>
  <si>
    <t>YMR196W</t>
  </si>
  <si>
    <t>Putative protein of unknown function; green fluorescent protein (GFP)-fusion protein localizes to the cytoplasm; YMR196W is not an essential gene</t>
  </si>
  <si>
    <t>YMR197C</t>
  </si>
  <si>
    <t>VTI1</t>
  </si>
  <si>
    <t>Protein involved in cis-Golgi membrane traffic; v-SNARE that interacts with two t-SNARES, Sed5p and Pep12p; required for multiple vacuolar sorting pathways</t>
  </si>
  <si>
    <t>YMR198W</t>
  </si>
  <si>
    <t>CIK1</t>
  </si>
  <si>
    <t>Kinesin-associated protein required for both karyogamy and mitotic spindle organization, interacts stably and specifically with Kar3p and may function to target this kinesin to a specific cellular role; has similarity to Vik1p</t>
  </si>
  <si>
    <t>YMR201C</t>
  </si>
  <si>
    <t>RAD14</t>
  </si>
  <si>
    <t>Protein that recognizes and binds damaged DNA during nucleotide excision repair; subunit of Nucleotide Excision Repair Factor 1 (NEF1); contains zinc finger motif; homolog of human XPA protein</t>
  </si>
  <si>
    <t>YMR203W</t>
  </si>
  <si>
    <t>TOM40</t>
  </si>
  <si>
    <t>Component of the TOM (translocase of outer membrane) complex responsible for recognition and initial import steps for all mitochondrially directed proteins; constitutes the core element of the protein conducting pore</t>
  </si>
  <si>
    <t>YMR204C</t>
  </si>
  <si>
    <t>INP1</t>
  </si>
  <si>
    <t>Peripheral membrane protein of peroxisomes involved in peroxisomal inheritance; recruitment to peroxisomes is mediated by interaction with Pex3p at the peroxisomal membrane</t>
  </si>
  <si>
    <t>YMR205C</t>
  </si>
  <si>
    <t>PFK2</t>
  </si>
  <si>
    <t>Beta subunit of heterooctameric phosphofructokinase involved in glycolysis, indispensable for anaerobic growth, activated by fructose-2,6-bisphosphate and AMP, mutation inhibits glucose induction of cell cycle-related genes</t>
  </si>
  <si>
    <t>YMR207C</t>
  </si>
  <si>
    <t>HFA1</t>
  </si>
  <si>
    <t>Mitochondrial acetyl-coenzyme A carboxylase, catalyzes the production of malonyl-CoA in mitochondrial fatty acid biosynthesis</t>
  </si>
  <si>
    <t>YMR208W</t>
  </si>
  <si>
    <t>ERG12</t>
  </si>
  <si>
    <t>Mevalonate kinase, acts in the biosynthesis of isoprenoids and sterols, including ergosterol, from mevalonate</t>
  </si>
  <si>
    <t>YMR209C</t>
  </si>
  <si>
    <t>Putative S-adenosylmethionine-dependent methyltransferase; YMR209C is not an essential gene</t>
  </si>
  <si>
    <t>YMR210W</t>
  </si>
  <si>
    <t>Putative acyltransferase with similarity to Eeb1p and Eht1p, has a minor role in medium-chain fatty acid ethyl ester biosynthesis; may be involved in lipid metabolism and detoxification</t>
  </si>
  <si>
    <t>YMR211W</t>
  </si>
  <si>
    <t>DML1</t>
  </si>
  <si>
    <t>Essential protein involved in mtDNA inheritance, may also function in the partitioning of the mitochondrial organelle or in the segregation of chromosomes, exhibits regions similar to members of a GTPase family</t>
  </si>
  <si>
    <t>YMR212C</t>
  </si>
  <si>
    <t>EFR3</t>
  </si>
  <si>
    <t>Protein required for Stt4-containing phosphoinositide kinase patch assembly at the plasma membrane; exhibits synthetic lethal genetic interactions with PHO85; has sequence similarity to the Drosophila rolling blackout (RBO) gene</t>
  </si>
  <si>
    <t>YMR213W</t>
  </si>
  <si>
    <t>CEF1</t>
  </si>
  <si>
    <t>Essential splicing factor; associated with Prp19p and the spliceosome, contains an N-terminal c-Myb DNA binding motif necessary for cell viability but not for Prp19p association, evolutionarily conserved and homologous to S. pombe Cdc5p</t>
  </si>
  <si>
    <t>YMR214W</t>
  </si>
  <si>
    <t>SCJ1</t>
  </si>
  <si>
    <t>One of several homologs of bacterial chaperone DnaJ, located in the ER lumen where it cooperates with Kar2p to mediate maturation of proteins</t>
  </si>
  <si>
    <t>YMR215W</t>
  </si>
  <si>
    <t>GAS3</t>
  </si>
  <si>
    <t>Putative 1,3-beta-glucanosyltransferase, has similarity to Gas1p; localizes to the cell wall</t>
  </si>
  <si>
    <t>YMR216C</t>
  </si>
  <si>
    <t>SKY1</t>
  </si>
  <si>
    <t>SR protein kinase (SRPK) involved in regulating proteins involved in mRNA metabolism and cation homeostasis; similar to human SRPK1</t>
  </si>
  <si>
    <t>YMR217W</t>
  </si>
  <si>
    <t>GUA1</t>
  </si>
  <si>
    <t>GMP synthase, an enzyme that catalyzes the second step in the biosynthesis of GMP from inosine 5'-phosphate (IMP); transcription is not subject to regulation by guanine but is negatively regulated by nutrient starvation</t>
  </si>
  <si>
    <t>YMR218C</t>
  </si>
  <si>
    <t>TRS130</t>
  </si>
  <si>
    <t>One of 10 subunits of the transport protein particle (TRAPP) complex of the cis-Golgi which mediates vesicle docking and fusion; involved in ER to Golgi membrane traffic; mutation activates transcription of OCH1</t>
  </si>
  <si>
    <t>YMR219W</t>
  </si>
  <si>
    <t>ESC1</t>
  </si>
  <si>
    <t>Protein localized to the nuclear periphery, involved in telomeric silencing; interacts with PAD4-domain of Sir4p</t>
  </si>
  <si>
    <t>YMR220W</t>
  </si>
  <si>
    <t>ERG8</t>
  </si>
  <si>
    <t>Phosphomevalonate kinase, an essential cytosolic enzyme that acts in the biosynthesis of isoprenoids and sterols, including ergosterol, from mevalonate</t>
  </si>
  <si>
    <t>YMR221C</t>
  </si>
  <si>
    <t>Putative protein of unknown function; the authentic, non-tagged protein is detected in highly purified mitochondria in high-throughput studies; physical interaction with Atg27p suggests a possible role in autophagy</t>
  </si>
  <si>
    <t>YMR222C</t>
  </si>
  <si>
    <t>FSH2</t>
  </si>
  <si>
    <t>Putative serine hydrolase that localizes to the cytoplasm; sequence is similar to S. cerevisiae Fsh1p and Fsh3p and the human candidate tumor suppressor OVCA2</t>
  </si>
  <si>
    <t>YMR223W</t>
  </si>
  <si>
    <t>UBP8</t>
  </si>
  <si>
    <t>Ubiquitin-specific protease that is a component of the SAGA (Spt-Ada-Gcn5-Acetyltransferase) acetylation complex; required for SAGA-mediated deubiquitination of histone H2B</t>
  </si>
  <si>
    <t>YMR224C</t>
  </si>
  <si>
    <t>MRE11</t>
  </si>
  <si>
    <t>Subunit of a complex with Rad50p and Xrs2p (MRX complex) that functions in repair of DNA double-strand breaks and in telomere stability, exhibits nuclease activity that appears to be required for MRX function; widely conserved</t>
  </si>
  <si>
    <t>YMR225C</t>
  </si>
  <si>
    <t>MRPL44</t>
  </si>
  <si>
    <t>YMR226C</t>
  </si>
  <si>
    <t>NADP(+)-dependent dehydrogenase; acts on serine, L-allo-threonine, and other 3-hydroxy acids; green fluorescent protein fusion protein localizes to the cytoplasm and nucleus; may interact with ribosomes, based on co-purification experiments</t>
  </si>
  <si>
    <t>YMR227C</t>
  </si>
  <si>
    <t>TAF7</t>
  </si>
  <si>
    <t>TFIID subunit (67 kDa), involved in RNA polymerase II transcription initiation</t>
  </si>
  <si>
    <t>YMR228W</t>
  </si>
  <si>
    <t>MTF1</t>
  </si>
  <si>
    <t>Mitochondrial RNA polymerase specificity factor with structural similarity to S-adenosylmethionine-dependent methyltransferases and functional similarity to bacterial sigma-factors, interacts with mitochondrial core polymerase Rpo41p</t>
  </si>
  <si>
    <t>YMR229C</t>
  </si>
  <si>
    <t>RRP5</t>
  </si>
  <si>
    <t>RNA binding protein with preference for single stranded tracts of U's involved in synthesis of both 18S and 5.8S rRNAs; component of both the ribosomal small subunit (SSU) processosome and the 90S preribosome</t>
  </si>
  <si>
    <t>YMR230W</t>
  </si>
  <si>
    <t>RPS10B</t>
  </si>
  <si>
    <t>Protein component of the small (40S) ribosomal subunit; nearly identical to Rps10Ap and has similarity to rat ribosomal protein S10</t>
  </si>
  <si>
    <t>YMR231W</t>
  </si>
  <si>
    <t>PEP5</t>
  </si>
  <si>
    <t>Component of CORVET tethering complex; peripheral vacuolar membrane protein required for protein trafficking and vacuole biogenesis; interacts with Pep7p</t>
  </si>
  <si>
    <t>YMR233W</t>
  </si>
  <si>
    <t>TRI1</t>
  </si>
  <si>
    <t>Non-essential sumoylated protein of unknown function with similarity to components of human SWI/SNF complex including SMRD3; green fluorescent protein (GFP)-fusion protein localizes to the cytoplasm, nucleus and nucleolus</t>
  </si>
  <si>
    <t>YMR234W</t>
  </si>
  <si>
    <t>RNH1</t>
  </si>
  <si>
    <t>Ribonuclease H1; able to bind double-stranded RNAs and RNA-DNA hybrids; associates with RNAse polymerase I; the homolog of mammalian RNAse HII (the S. cerevisiae homolog of mammalian RNAse HI is RNH201)</t>
  </si>
  <si>
    <t>YMR235C</t>
  </si>
  <si>
    <t>RNA1</t>
  </si>
  <si>
    <t>GTPase activating protein (GAP) for Gsp1p, involved in nuclear transport</t>
  </si>
  <si>
    <t>YMR236W</t>
  </si>
  <si>
    <t>TAF9</t>
  </si>
  <si>
    <t>Subunit (17 kDa) of TFIID and SAGA complexes, involved in RNA polymerase II transcription initiation and in chromatin modification, similar to histone H3</t>
  </si>
  <si>
    <t>YMR237W</t>
  </si>
  <si>
    <t>BCH1</t>
  </si>
  <si>
    <t>Member of the ChAPs family (Chs5p-Arf1p-binding proteins: Bch1p, Bch2p, Bud7p, Chs6p), that forms the exomer complex with Chs5p to mediate export of specific cargo proteins from the Golgi to the plasma membrane; may interact with ribosomes</t>
  </si>
  <si>
    <t>YMR238W</t>
  </si>
  <si>
    <t>DFG5</t>
  </si>
  <si>
    <t>Putative mannosidase, essential glycosylphosphatidylinositol (GPI)-anchored membrane protein required for cell wall biogenesis in bud formation, involved in filamentous growth, homologous to Dcw1p</t>
  </si>
  <si>
    <t>YMR239C</t>
  </si>
  <si>
    <t>RNT1</t>
  </si>
  <si>
    <t>RNAase III; involved in rDNA transcription and rRNA processing; also cleaves a stem-loop structure at the 3' end of U2 snRNA to ensure formation of the correct U2 3' end; involved in polyadenylation-independent transcription termination</t>
  </si>
  <si>
    <t>YMR240C</t>
  </si>
  <si>
    <t>CUS1</t>
  </si>
  <si>
    <t>Protein required for assembly of U2 snRNP into the spliceosome, forms a complex with Hsh49p and Hsh155p</t>
  </si>
  <si>
    <t>YMR241W</t>
  </si>
  <si>
    <t>YHM2</t>
  </si>
  <si>
    <t>Carrier protein that exports citrate from and imports oxoglutarate into the mitochondrion, causing net export of NADPH reducing equivalents; also associates with mt nucleoids and has a role in replication and segregation of the mt genome</t>
  </si>
  <si>
    <t>YMR242C</t>
  </si>
  <si>
    <t>RPL20A</t>
  </si>
  <si>
    <t>Protein component of the large (60S) ribosomal subunit, nearly identical to Rpl20Bp and has similarity to rat L18a ribosomal protein</t>
  </si>
  <si>
    <t>YMR243C</t>
  </si>
  <si>
    <t>ZRC1</t>
  </si>
  <si>
    <t>Vacuolar membrane zinc transporter, transports zinc from the cytosol into the vacuole for storage; also has a role in resistance to zinc shock resulting from a sudden influx of zinc into the cytoplasm</t>
  </si>
  <si>
    <t>YMR244C-A</t>
  </si>
  <si>
    <t>Putative protein of unknown function; green fluorescent protein (GFP)-fusion protein localizes to both the cytoplasm and nucleus and is induced in response to the DNA-damaging agent MMS; YMR244C-A is not an essential gene</t>
  </si>
  <si>
    <t>YMR246W</t>
  </si>
  <si>
    <t>FAA4</t>
  </si>
  <si>
    <t>Long chain fatty acyl-CoA synthetase, activates imported fatty acids with a preference for C12:0-C16:0 chain lengths; functions in long chain fatty acid import; important for survival during stationary phase; localized to lipid particles</t>
  </si>
  <si>
    <t>YMR247C</t>
  </si>
  <si>
    <t>RKR1</t>
  </si>
  <si>
    <t>RING domain E3 ubiquitin ligase; involved in the ubiquitin-mediated degradation of non-stop proteins; functional connections to chromatin modification; nuclear protein that also co-localizes with ribosomes; homolog of mouse listerin</t>
  </si>
  <si>
    <t>YMR250W</t>
  </si>
  <si>
    <t>GAD1</t>
  </si>
  <si>
    <t>Glutamate decarboxylase, converts glutamate into gamma-aminobutyric acid (GABA) during glutamate catabolism; involved in response to oxidative stress</t>
  </si>
  <si>
    <t>YMR253C</t>
  </si>
  <si>
    <t>Putative protein of unknown function; green fluorescent protein (GFP)-fusion protein localizes to the cytoplasm in a punctate pattern; YMR253C is not an essential gene</t>
  </si>
  <si>
    <t>YMR255W</t>
  </si>
  <si>
    <t>GFD1</t>
  </si>
  <si>
    <t>Coiled-coiled protein of unknown function, identified as a high-copy suppressor of a dbp5 mutation</t>
  </si>
  <si>
    <t>YMR258C</t>
  </si>
  <si>
    <t>Protein of unknown function with similarity to F-box proteins; physically interacts with Skp1p; green fluorescent protein (GFP)-fusion protein localizes to the cytoplasm and nucleus; YMR258C is not an essential gene</t>
  </si>
  <si>
    <t>YMR259C</t>
  </si>
  <si>
    <t>Putative protein of unknown function; green fluorescent protein (GFP)-fusion protein localizes to the cytoplasm; YMR259C is not an essential gene</t>
  </si>
  <si>
    <t>YMR260C</t>
  </si>
  <si>
    <t>TIF11</t>
  </si>
  <si>
    <t>Translation initiation factor eIF1A, essential protein that forms a complex with Sui1p (eIF1) and the 40S ribosomal subunit and scans for the start codon; C-terminus associates with Fun12p (eIF5B); N terminus interacts with eIF2 and eIF3</t>
  </si>
  <si>
    <t>eIF1/eIF1A/40S complex</t>
  </si>
  <si>
    <t>YMR261C</t>
  </si>
  <si>
    <t>TPS3</t>
  </si>
  <si>
    <t>Regulatory subunit of trehalose-6-phosphate synthase/phosphatase complex, which synthesizes the storage carbohydrate trehalose; expression is induced by stress conditions and repressed by the Ras-cAMP pathway</t>
  </si>
  <si>
    <t>YMR263W</t>
  </si>
  <si>
    <t>SAP30</t>
  </si>
  <si>
    <t>Subunit of a histone deacetylase complex, along with Rpd3p and Sin3p, that is involved in silencing at telomeres, rDNA, and silent mating-type loci; involved in telomere maintenance</t>
  </si>
  <si>
    <t>YMR264W</t>
  </si>
  <si>
    <t>CUE1</t>
  </si>
  <si>
    <t>Endoplasmic reticulum membrane protein that recruits the ubiquitin-conjugating enzyme Ubc7p to the ER where it functions in protein degradation; contains a CUE domain that binds ubiquitin to facilitate intramolecular monoubiquitination</t>
  </si>
  <si>
    <t>YMR265C</t>
  </si>
  <si>
    <t>YMR266W</t>
  </si>
  <si>
    <t>RSN1</t>
  </si>
  <si>
    <t>Membrane protein of unknown function; overexpression suppresses NaCl sensitivity of sro7 mutant cells by restoring sodium pump (Ena1p) localization to the plasma membrane</t>
  </si>
  <si>
    <t>YMR267W</t>
  </si>
  <si>
    <t>PPA2</t>
  </si>
  <si>
    <t>Mitochondrial inorganic pyrophosphatase, required for mitochondrial function and possibly involved in energy generation from inorganic pyrophosphate</t>
  </si>
  <si>
    <t>YMR268C</t>
  </si>
  <si>
    <t>PRP24</t>
  </si>
  <si>
    <t>Splicing factor that reanneals U4 and U6 snRNPs during spliceosome recycling</t>
  </si>
  <si>
    <t>U6 snRNP complex</t>
  </si>
  <si>
    <t>YMR269W</t>
  </si>
  <si>
    <t>TMA23</t>
  </si>
  <si>
    <t>Nucleolar protein of unknown function implicated in ribosome biogenesis; TMA23 may be a fungal-specific gene as no homologs have been yet identified in higher eukaryotes</t>
  </si>
  <si>
    <t>YMR270C</t>
  </si>
  <si>
    <t>RRN9</t>
  </si>
  <si>
    <t>Protein involved in promoting high level transcription of rDNA, subunit of UAF (upstream activation factor) for RNA polymerase I</t>
  </si>
  <si>
    <t>RNA polymerase I upstream activating factor complex</t>
  </si>
  <si>
    <t>YMR271C</t>
  </si>
  <si>
    <t>URA10</t>
  </si>
  <si>
    <t>Minor orotate phosphoribosyltransferase (OPRTase) isozyme that catalyzes the fifth enzymatic step in the de novo biosynthesis of pyrimidines, converting orotate into orotidine-5'-phosphate; major OPRTase encoded by URA5</t>
  </si>
  <si>
    <t>YMR272C</t>
  </si>
  <si>
    <t>SCS7</t>
  </si>
  <si>
    <t>Sphingolipid alpha-hydroxylase, functions in the alpha-hydroxylation of sphingolipid-associated very long chain fatty acids, has both cytochrome b5-like and hydroxylase/desaturase domains, not essential for growth</t>
  </si>
  <si>
    <t>YMR273C</t>
  </si>
  <si>
    <t>ZDS1</t>
  </si>
  <si>
    <t>Protein with a role in regulating Swe1p-dependent polarized growth; interacts with silencing proteins at the telomere; has a role in Bcy1p localization; implicated in mRNA nuclear export; involved in mitotic exit through Cdc14p regulation</t>
  </si>
  <si>
    <t>YMR275C</t>
  </si>
  <si>
    <t>BUL1</t>
  </si>
  <si>
    <t>Ubiquitin-binding component of the Rsp5p E3-ubiquitin ligase complex, functional homolog of Bul2p, disruption causes temperature-sensitive growth, overexpression causes missorting of amino acid permeases</t>
  </si>
  <si>
    <t>Rsp5p/Bul1 ubiquitin ligase complex</t>
  </si>
  <si>
    <t>YMR276W</t>
  </si>
  <si>
    <t>DSK2</t>
  </si>
  <si>
    <t>Nuclear-enriched ubiquitin-like polyubiquitin-binding protein, required for spindle pole body (SPB) duplication and for transit through the G2/M phase of the cell cycle, involved in proteolysis, interacts with the proteasome</t>
  </si>
  <si>
    <t>YMR277W</t>
  </si>
  <si>
    <t>FCP1</t>
  </si>
  <si>
    <t>Carboxy-terminal domain (CTD) phosphatase, essential for dephosphorylation of the repeated C-terminal domain of the RNA polymerase II large subunit (Rpo21p)</t>
  </si>
  <si>
    <t>YMR278W</t>
  </si>
  <si>
    <t>PGM3</t>
  </si>
  <si>
    <t>Phosphoglucomutase, catalyzes interconversion of glucose-1-phosphate and glucose-6-phospate; transcription induced in response to stress; green fluorescent protein (GFP)-fusion protein localizes to the cytoplasm and nucleus; non-essential</t>
  </si>
  <si>
    <t>YMR280C</t>
  </si>
  <si>
    <t>CAT8</t>
  </si>
  <si>
    <t>Zinc cluster transcriptional activator necessary for derepression of a variety of genes under non-fermentative growth conditions, active after diauxic shift, binds carbon source responsive elements</t>
  </si>
  <si>
    <t>YMR281W</t>
  </si>
  <si>
    <t>GPI12</t>
  </si>
  <si>
    <t>ER membrane protein involved in the second step of glycosylphosphatidylinositol (GPI) anchor assembly, the de-N-acetylation of the N-acetylglucosaminylphosphatidylinositol intermediate; functional homolog of human PIG-Lp</t>
  </si>
  <si>
    <t>YMR282C</t>
  </si>
  <si>
    <t>AEP2</t>
  </si>
  <si>
    <t>Mitochondrial protein, likely involved in translation of the mitochondrial OLI1 mRNA; exhibits genetic interaction with the OLI1 mRNA 5'-untranslated leader</t>
  </si>
  <si>
    <t>YMR283C</t>
  </si>
  <si>
    <t>RIT1</t>
  </si>
  <si>
    <t>2'-O-ribosyl phosphate transferase, modifies the initiator methionine tRNA at position 64 to distinguish it from elongator methionine tRNA</t>
  </si>
  <si>
    <t>YMR285C</t>
  </si>
  <si>
    <t>NGL2</t>
  </si>
  <si>
    <t>Protein involved in 5.8S rRNA processing; Ccr4p-like RNase required for correct 3'-end formation of 5.8S rRNA at site E; similar to Ngl1p and Ngl3p</t>
  </si>
  <si>
    <t>YMR286W</t>
  </si>
  <si>
    <t>MRPL33</t>
  </si>
  <si>
    <t>YMR287C</t>
  </si>
  <si>
    <t>DSS1</t>
  </si>
  <si>
    <t>3'-5' exoribonuclease, component of the mitochondrial degradosome along with the ATP-dependent RNA helicase Suv3p; the degradosome associates with the ribosome and mediates turnover of aberrant or unprocessed RNAs</t>
  </si>
  <si>
    <t>degradosome</t>
  </si>
  <si>
    <t>YMR288W</t>
  </si>
  <si>
    <t>HSH155</t>
  </si>
  <si>
    <t>U2-snRNP associated splicing factor that forms extensive associations with the branch site-3' splice site-3' exon region upon prespliceosome formation; similarity to the mammalian U2 snRNP-associated splicing factor SAP155</t>
  </si>
  <si>
    <t>YMR289W</t>
  </si>
  <si>
    <t>ABZ2</t>
  </si>
  <si>
    <t>Aminodeoxychorismate lyase (4-amino-4-deoxychorismate lyase), catalyzes the third step in para-aminobenzoic acid biosynthesis; involved in folic acid biosynthesis</t>
  </si>
  <si>
    <t>YMR290C</t>
  </si>
  <si>
    <t>HAS1</t>
  </si>
  <si>
    <t>ATP-dependent RNA helicase; localizes to both the nuclear periphery and nucleolus; highly enriched in nuclear pore complex fractions; constituent of 66S pre-ribosomal particles</t>
  </si>
  <si>
    <t>YMR291W</t>
  </si>
  <si>
    <t>Putative kinase of unknown function; green fluorescent protein (GFP)-fusion protein localizes to the cytoplasm and nucleus; YMR291W is not an essential gene</t>
  </si>
  <si>
    <t>YMR293C</t>
  </si>
  <si>
    <t>HER2</t>
  </si>
  <si>
    <t>Subunit of the trimeric GatFAB AmidoTransferase(AdT) complex; involved in the formation of Q-tRNAQ; required for remodeling of ER caused by Hmg2p overexpression; similar to bacterial GatA glutamyl-tRNA amidotransferase</t>
  </si>
  <si>
    <t>YMR294W</t>
  </si>
  <si>
    <t>JNM1</t>
  </si>
  <si>
    <t>Component of the yeast dynactin complex, consisting of Nip100p, Jnm1p, and Arp1p; required for proper nuclear migration and spindle partitioning during mitotic anaphase B</t>
  </si>
  <si>
    <t>dynactin complex</t>
  </si>
  <si>
    <t>YMR295C</t>
  </si>
  <si>
    <t>Protein of unknown function that associates with ribosomes; green fluorescent protein (GFP)-fusion protein localizes to the cell periphery and bud; YMR295C is not an essential gene</t>
  </si>
  <si>
    <t>YMR296C</t>
  </si>
  <si>
    <t>LCB1</t>
  </si>
  <si>
    <t>Component of serine palmitoyltransferase, responsible along with Lcb2p for the first committed step in sphingolipid synthesis, which is the condensation of serine with palmitoyl-CoA to form 3-ketosphinganine</t>
  </si>
  <si>
    <t>YMR297W</t>
  </si>
  <si>
    <t>PRC1</t>
  </si>
  <si>
    <t>Vacuolar carboxypeptidase Y (proteinase C; CPY), broad-specificity C-terminal exopeptidase involved in non-specific protein degradation in the vacuole; member of the serine carboxypeptidase family</t>
  </si>
  <si>
    <t>YMR298W</t>
  </si>
  <si>
    <t>LIP1</t>
  </si>
  <si>
    <t>Ceramide synthase subunit; single-span ER membrane protein associated with Lag1p and Lac1p and required for ceramide synthase activity, null mutant grows extremely slowly and is defective in ceramide synthesis</t>
  </si>
  <si>
    <t>YMR300C</t>
  </si>
  <si>
    <t>ADE4</t>
  </si>
  <si>
    <t>Phosphoribosylpyrophosphate amidotransferase (PRPPAT; amidophosphoribosyltransferase), catalyzes first step of the 'de novo' purine nucleotide biosynthetic pathway</t>
  </si>
  <si>
    <t>YMR301C</t>
  </si>
  <si>
    <t>ATM1</t>
  </si>
  <si>
    <t>Mitochondrial inner membrane ATP-binding cassette (ABC) transporter, exports mitochondrially synthesized precursors of iron-sulfur (Fe/S) clusters to the cytosol</t>
  </si>
  <si>
    <t>YMR302C</t>
  </si>
  <si>
    <t>YME2</t>
  </si>
  <si>
    <t>Integral inner mitochondrial membrane protein with a role in maintaining mitochondrial nucleoid structure and number; mutants exhibit an increased rate of mitochondrial DNA escape; shows some sequence similarity to exonucleases</t>
  </si>
  <si>
    <t>YMR303C</t>
  </si>
  <si>
    <t>ADH2</t>
  </si>
  <si>
    <t>Glucose-repressible alcohol dehydrogenase II, catalyzes the conversion of ethanol to acetaldehyde; involved in the production of certain carboxylate esters; regulated by ADR1</t>
  </si>
  <si>
    <t>YMR304W</t>
  </si>
  <si>
    <t>UBP15</t>
  </si>
  <si>
    <t>Ubiquitin-specific protease that may play a role in ubiquitin precursor processing</t>
  </si>
  <si>
    <t>YMR305C</t>
  </si>
  <si>
    <t>SCW10</t>
  </si>
  <si>
    <t>Cell wall protein with similarity to glucanases; may play a role in conjugation during mating based on mutant phenotype and its regulation by Ste12p</t>
  </si>
  <si>
    <t>YMR307W</t>
  </si>
  <si>
    <t>GAS1</t>
  </si>
  <si>
    <t>Beta-1,3-glucanosyltransferase, required for cell wall assembly and also has a role in transcriptional silencing; localizes to the cell surface via a glycosylphosphatidylinositol (GPI) anchor; also found at the nuclear periphery</t>
  </si>
  <si>
    <t>YMR308C</t>
  </si>
  <si>
    <t>PSE1</t>
  </si>
  <si>
    <t>Karyopherin/importin that interacts with the nuclear pore complex; acts as the nuclear import receptor for specific proteins, including Pdr1p, Yap1p, Ste12p, and Aft1p</t>
  </si>
  <si>
    <t>YMR309C</t>
  </si>
  <si>
    <t>NIP1</t>
  </si>
  <si>
    <t>eIF3c subunit of the eukaryotic translation initiation factor 3 (eIF3), involved in the assembly of preinitiation complex and start codon selection</t>
  </si>
  <si>
    <t>YMR310C</t>
  </si>
  <si>
    <t>Putative protein of unknown function; predicted to be involved in ribosome biogenesis; green fluorescent protein (GFP)-fusion protein localizes to the nucleus; YMR310C is not an essential gene</t>
  </si>
  <si>
    <t>YMR311C</t>
  </si>
  <si>
    <t>GLC8</t>
  </si>
  <si>
    <t>Regulatory subunit of protein phosphatase 1 (Glc7p), involved in glycogen metabolism and chromosome segregation; proposed to regulate Glc7p activity via conformational alteration; ortholog of the mammalian protein phosphatase inhibitor 2</t>
  </si>
  <si>
    <t>YMR312W</t>
  </si>
  <si>
    <t>ELP6</t>
  </si>
  <si>
    <t>Subunit of Elongator complex, which is required for modification of wobble nucleosides in tRNA; required for Elongator structural integrity</t>
  </si>
  <si>
    <t>YMR313C</t>
  </si>
  <si>
    <t>TGL3</t>
  </si>
  <si>
    <t>Bifunctional enzyme with triacylglycerol lipase and lysophosphatidylethanolamine acyltransferase activity; responsible for all the triacylglycerol lipase activity of the lipid particle; required with Tgl4p for timely bud formation</t>
  </si>
  <si>
    <t>YMR314W</t>
  </si>
  <si>
    <t>PRE5</t>
  </si>
  <si>
    <t>Alpha 6 subunit of the 20S proteasome</t>
  </si>
  <si>
    <t>YMR315W</t>
  </si>
  <si>
    <t>Protein with NADP(H) oxidoreductase activity; transcription is regulated by Stb5p in response to NADPH depletion induced by diamide; promoter contains a putative Stb5p binding site</t>
  </si>
  <si>
    <t>YMR316W</t>
  </si>
  <si>
    <t>DIA1</t>
  </si>
  <si>
    <t>Protein of unknown function, involved in invasive and pseudohyphal growth; green fluorescent protein (GFP)-fusion protein localizes to the cytoplasm in a punctate pattern</t>
  </si>
  <si>
    <t>YMR318C</t>
  </si>
  <si>
    <t>ADH6</t>
  </si>
  <si>
    <t>NADPH-dependent medium chain alcohol dehydrogenase with broad substrate specificity; member of the cinnamyl family of alcohol dehydrogenases; may be involved in fusel alcohol synthesis or in aldehyde tolerance</t>
  </si>
  <si>
    <t>YMR319C</t>
  </si>
  <si>
    <t>FET4</t>
  </si>
  <si>
    <t>Low-affinity Fe(II) transporter of the plasma membrane</t>
  </si>
  <si>
    <t>YMR321C</t>
  </si>
  <si>
    <t>Putative protein of unknown function; proposed to be a palmitoylated membrane protein</t>
  </si>
  <si>
    <t>YMR322C</t>
  </si>
  <si>
    <t>SNO4</t>
  </si>
  <si>
    <t>Possible chaperone and cysteine protease, similar to bacterial Hsp31 and yeast Hsp31p, Hsp32p, and Hsp33p; DJ-1/ThiJ/PfpI superfamily member; predicted involvement in pyridoxine metabolism; induced by mild heat stress and copper deprivation</t>
  </si>
  <si>
    <t>YMR323W</t>
  </si>
  <si>
    <t>ERR3</t>
  </si>
  <si>
    <t>Protein of unknown function, has similarity to enolases</t>
  </si>
  <si>
    <t>YNL001W</t>
  </si>
  <si>
    <t>DOM34</t>
  </si>
  <si>
    <t>Protein that, with binding partner Hbs1p, facilitates ribosomal subunit dissociation when translation is stalled; required for RNA cleavage in no-go decay, but reports conflict on endonuclease activity; Pelota ortholog</t>
  </si>
  <si>
    <t>YNL002C</t>
  </si>
  <si>
    <t>RLP7</t>
  </si>
  <si>
    <t>Nucleolar protein with similarity to large ribosomal subunit L7 proteins; constituent of 66S pre-ribosomal particles; plays an essential role in processing of precursors to the large ribosomal subunit RNAs</t>
  </si>
  <si>
    <t>YNL003C</t>
  </si>
  <si>
    <t>PET8</t>
  </si>
  <si>
    <t>S-adenosylmethionine transporter of the mitochondrial inner membrane, member of the mitochondrial carrier family; required for biotin biosynthesis and respiratory growth</t>
  </si>
  <si>
    <t>YNL004W</t>
  </si>
  <si>
    <t>HRB1</t>
  </si>
  <si>
    <t>Poly(A+) RNA-binding protein, involved in the export of mRNAs from the nucleus to the cytoplasm; similar to Gbp2p and Npl3p</t>
  </si>
  <si>
    <t>YNL005C</t>
  </si>
  <si>
    <t>MRP7</t>
  </si>
  <si>
    <t>YNL007C</t>
  </si>
  <si>
    <t>SIS1</t>
  </si>
  <si>
    <t>Type II HSP40 co-chaperone that interacts with the HSP70 protein Ssa1p; not functionally redundant with Ydj1p due to due to substrate specificity; shares similarity with bacterial DnaJ proteins</t>
  </si>
  <si>
    <t>YNL008C</t>
  </si>
  <si>
    <t>ASI3</t>
  </si>
  <si>
    <t>Putative integral membrane E3 ubiquitin ligase; acts with Asi1p and Asi2p to ensure the fidelity of SPS-sensor signalling by maintaining the dormant repressed state of gene expression in the absence of inducing signals</t>
  </si>
  <si>
    <t>YNL009W</t>
  </si>
  <si>
    <t>IDP3</t>
  </si>
  <si>
    <t>Peroxisomal NADP-dependent isocitrate dehydrogenase, catalyzes oxidation of isocitrate to alpha-ketoglutarate with the formation of NADP(H+), required for growth on unsaturated fatty acids</t>
  </si>
  <si>
    <t>YNL010W</t>
  </si>
  <si>
    <t>Putative protein of unknown function with similarity to phosphoserine phosphatases; green fluorescent protein (GFP)-fusion protein localizes to the cytoplasm and nucleus; homozygous diploid mutant shows an increase in glycogen accumulation</t>
  </si>
  <si>
    <t>YNL011C</t>
  </si>
  <si>
    <t>Putative protein of unknown function; YNL011C is not an essential gene</t>
  </si>
  <si>
    <t>YNL014W</t>
  </si>
  <si>
    <t>HEF3</t>
  </si>
  <si>
    <t>Translational elongation factor EF-3; paralog of YEF3 and member of the ABC superfamily; stimulates EF-1 alpha-dependent binding of aminoacyl-tRNA by the ribosome; normally expressed in zinc deficient cells</t>
  </si>
  <si>
    <t>YNL015W</t>
  </si>
  <si>
    <t>PBI2</t>
  </si>
  <si>
    <t>Cytosolic inhibitor of vacuolar proteinase B (PRB1), required for efficient vacuole inheritance; with thioredoxin forms protein complex LMA1, which assists in priming SNARE molecules and promotes vacuole fusion</t>
  </si>
  <si>
    <t>YNL016W</t>
  </si>
  <si>
    <t>PUB1</t>
  </si>
  <si>
    <t>Poly (A)+ RNA-binding protein, abundant mRNP-component protein that binds mRNA and is required for stability of many mRNAs; component of glucose deprivation induced stress granules, involved in P-body-dependent granule assembly</t>
  </si>
  <si>
    <t>YNL020C</t>
  </si>
  <si>
    <t>ARK1</t>
  </si>
  <si>
    <t>Serine/threonine protein kinase involved in regulation of the cortical actin cytoskeleton; involved in control of endocytosis</t>
  </si>
  <si>
    <t>YNL021W</t>
  </si>
  <si>
    <t>HDA1</t>
  </si>
  <si>
    <t>Putative catalytic subunit of a class II histone deacetylase complex that also contains Hda2p and Hda3p; Hda1p interacts with the Hda2p-Hda3p subcomplex to form an active tetramer; deletion increases histone H2B, H3 and H4 acetylation</t>
  </si>
  <si>
    <t>YNL022C</t>
  </si>
  <si>
    <t>Putative cytosine 5-methyltransferase, contains seven beta-strand methyltransferase motif similar to NOP2/YNL061W; green fluorescent protein (GFP)-fusion protein localizes to the nucleus; predicted to be involved in ribosome biogenesis</t>
  </si>
  <si>
    <t>YNL023C</t>
  </si>
  <si>
    <t>FAP1</t>
  </si>
  <si>
    <t>Protein that binds to Fpr1p, conferring rapamycin resistance by competing with rapamycin for Fpr1p binding; accumulates in the nucleus upon treatment of cells with rapamycin; has similarity to D. melanogaster shuttle craft and human NFX1</t>
  </si>
  <si>
    <t>YNL026W</t>
  </si>
  <si>
    <t>SAM50</t>
  </si>
  <si>
    <t>Essential component of the Sorting and Assembly Machinery (SAM or TOB complex) of the mitochondrial outer membrane, which binds precursors of beta-barrel proteins and facilitates their outer membrane insertion; homologous to bacterial Omp85</t>
  </si>
  <si>
    <t>YNL027W</t>
  </si>
  <si>
    <t>CRZ1</t>
  </si>
  <si>
    <t>Transcription factor that activates transcription of genes involved in stress response; nuclear localization is positively regulated by calcineurin-mediated dephosphorylation</t>
  </si>
  <si>
    <t>YNL030W</t>
  </si>
  <si>
    <t>HHF2</t>
  </si>
  <si>
    <t>Histone H4, core histone protein required for chromatin assembly and chromosome function; one of two identical histone proteins (see also HHF1); contributes to telomeric silencing; N-terminal domain involved in maintaining genomic integrity</t>
  </si>
  <si>
    <t>YNL032W</t>
  </si>
  <si>
    <t>SIW14</t>
  </si>
  <si>
    <t>Tyrosine phosphatase that plays a role in actin filament organization and endocytosis; localized to the cytoplasm</t>
  </si>
  <si>
    <t>YNL035C</t>
  </si>
  <si>
    <t>Putative protein of unknown function with similarity to proteins containing WD-40 domains; green fluorescent protein (GFP)-fusion protein localizes to the nucleus; YNL035C is not an essential gene</t>
  </si>
  <si>
    <t>YNL036W</t>
  </si>
  <si>
    <t>NCE103</t>
  </si>
  <si>
    <t>Carbonic anhydrase; poorly transcribed under aerobic conditions and at an undetectable level under anaerobic conditions; involved in non-classical protein export pathway</t>
  </si>
  <si>
    <t>YNL037C</t>
  </si>
  <si>
    <t>IDH1</t>
  </si>
  <si>
    <t>Subunit of mitochondrial NAD(+)-dependent isocitrate dehydrogenase, which catalyzes the oxidation of isocitrate to alpha-ketoglutarate in the TCA cycle</t>
  </si>
  <si>
    <t>Isocitrate dehydrogenase</t>
  </si>
  <si>
    <t>YNL039W</t>
  </si>
  <si>
    <t>BDP1</t>
  </si>
  <si>
    <t>Essential subunit of RNA polymerase III transcription factor (TFIIIB), which is involved in transcription of genes encoding tRNAs, 5S rRNA, U6 snRNA, and other small RNAs</t>
  </si>
  <si>
    <t>YNL040W</t>
  </si>
  <si>
    <t>Putative protein of unknown function with strong similarity to alanyl-tRNA synthases from Eubacteria; green fluorescent protein (GFP)-fusion protein localizes to the cytoplasm; YNL040W is not an essential gene</t>
  </si>
  <si>
    <t>YNL041C</t>
  </si>
  <si>
    <t>COG6</t>
  </si>
  <si>
    <t>YNL042W</t>
  </si>
  <si>
    <t>BOP3</t>
  </si>
  <si>
    <t>Protein of unknown function, potential Cdc28p substrate; overproduction confers resistance to methylmercury</t>
  </si>
  <si>
    <t>YNL044W</t>
  </si>
  <si>
    <t>YIP3</t>
  </si>
  <si>
    <t>Protein localized to COPII vesicles, proposed to be involved in ER to Golgi transport; interacts with members of the Rab GTPase family and Yip1p; also interacts with Rtn1p</t>
  </si>
  <si>
    <t>YNL045W</t>
  </si>
  <si>
    <t>LAP2</t>
  </si>
  <si>
    <t>Leucyl aminopeptidase yscIV (leukotriene A4 hydrolase) with epoxide hydrolase activity, metalloenzyme containing one zinc atom; green fluorescent protein (GFP)-fusion protein localizes to the cytoplasm and nucleus</t>
  </si>
  <si>
    <t>YNL047C</t>
  </si>
  <si>
    <t>SLM2</t>
  </si>
  <si>
    <t>Phosphoinositide PI4,5P(2) binding protein, forms a complex with Slm1p; acts downstream of Mss4p in a pathway regulating actin cytoskeleton organization in response to stress; phosphorylated by the TORC2 complex</t>
  </si>
  <si>
    <t>YNL048W</t>
  </si>
  <si>
    <t>ALG11</t>
  </si>
  <si>
    <t>Alpha-1,2-mannosyltransferase, catalyzes sequential addition of the two terminal alpha 1,2-mannose residues to the Man5GlcNAc2-PP-dolichol intermediate during asparagine-linked glycosylation in the ER</t>
  </si>
  <si>
    <t>YNL049C</t>
  </si>
  <si>
    <t>SFB2</t>
  </si>
  <si>
    <t>Component of the Sec23p-Sfb2p heterodimer of the COPII vesicle coat, required for cargo selection during vesicle formation in ER to Golgi transport; homologous to Sec24p and Sfb3p</t>
  </si>
  <si>
    <t>YNL050C</t>
  </si>
  <si>
    <t>Putative protein of unknown function; YNL050c is not an essential gene</t>
  </si>
  <si>
    <t>YNL051W</t>
  </si>
  <si>
    <t>COG5</t>
  </si>
  <si>
    <t>YNL052W</t>
  </si>
  <si>
    <t>COX5A</t>
  </si>
  <si>
    <t>Subunit Va of cytochrome c oxidase, which is the terminal member of the mitochondrial inner membrane electron transport chain; predominantly expressed during aerobic growth while its isoform Vb (Cox5Bp) is expressed during anaerobic growth</t>
  </si>
  <si>
    <t>YNL053W</t>
  </si>
  <si>
    <t>MSG5</t>
  </si>
  <si>
    <t>Dual-specificity protein phosphatase; exists in 2 isoforms; required for maintenance of a low level of signaling through the cell integrity pathway, adaptive response to pheromone; regulates and is regulated by Slt2p; dephosphorylates Fus3p</t>
  </si>
  <si>
    <t>YNL054W</t>
  </si>
  <si>
    <t>VAC7</t>
  </si>
  <si>
    <t>Integral vacuolar membrane protein involved in vacuole inheritance and morphology; activates Fab1p kinase activity under basal conditions and also after hyperosmotic shock</t>
  </si>
  <si>
    <t>YNL055C</t>
  </si>
  <si>
    <t>POR1</t>
  </si>
  <si>
    <t>Mitochondrial porin (voltage-dependent anion channel), outer membrane protein required for the maintenance of mitochondrial osmotic stability and mitochondrial membrane permeability; phosphorylated</t>
  </si>
  <si>
    <t>YNL058C</t>
  </si>
  <si>
    <t>Putative protein of unknown function; green fluorescent protein (GFP)-fusion protein localizes to the vacuole; YNL058C is not an essential gene</t>
  </si>
  <si>
    <t>YNL059C</t>
  </si>
  <si>
    <t>ARP5</t>
  </si>
  <si>
    <t>YNL061W</t>
  </si>
  <si>
    <t>NOP2</t>
  </si>
  <si>
    <t>Probable RNA m(5)C methyltransferase, essential for processing and maturation of 27S pre-rRNA and large ribosomal subunit biogenesis; localized to the nucleolus; constituent of 66S pre-ribosomal particles</t>
  </si>
  <si>
    <t>YNL062C</t>
  </si>
  <si>
    <t>GCD10</t>
  </si>
  <si>
    <t>Subunit of tRNA (1-methyladenosine) methyltransferase with Gcd14p, required for the modification of the adenine at position 58 in tRNAs, especially tRNAi-Met; first identified as a negative regulator of GCN4 expression</t>
  </si>
  <si>
    <t>YNL064C</t>
  </si>
  <si>
    <t>YDJ1</t>
  </si>
  <si>
    <t>Protein chaperone involved in regulation of the HSP90 and HSP70 functions; involved in protein translocation across membranes; member of the DnaJ family</t>
  </si>
  <si>
    <t>YNL066W</t>
  </si>
  <si>
    <t>SUN4</t>
  </si>
  <si>
    <t>Cell wall protein related to glucanases, possibly involved in cell wall septation; member of the SUN family</t>
  </si>
  <si>
    <t>YNL067W</t>
  </si>
  <si>
    <t>RPL9B</t>
  </si>
  <si>
    <t>Protein component of the large (60S) ribosomal subunit, nearly identical to Rpl9Ap and has similarity to E. coli L6 and rat L9 ribosomal proteins</t>
  </si>
  <si>
    <t>YNL068C</t>
  </si>
  <si>
    <t>FKH2</t>
  </si>
  <si>
    <t>Forkhead family transcription factor with a major role in the expression of G2/M phase genes; positively regulates transcriptional elongation; negative role in chromatin silencing at HML and HMR; substrate of the Cdc28p/Clb5p kinase</t>
  </si>
  <si>
    <t>YNL069C</t>
  </si>
  <si>
    <t>RPL16B</t>
  </si>
  <si>
    <t>N-terminally acetylated protein component of the large (60S) ribosomal subunit, binds to 5.8 S rRNA; has similarity to Rpl16Ap, E. coli L13 and rat L13a ribosomal proteins; transcriptionally regulated by Rap1p</t>
  </si>
  <si>
    <t>YNL071W</t>
  </si>
  <si>
    <t>LAT1</t>
  </si>
  <si>
    <t>Dihydrolipoamide acetyltransferase component (E2) of pyruvate dehydrogenase complex, which catalyzes the oxidative decarboxylation of pyruvate to acetyl-CoA</t>
  </si>
  <si>
    <t>YNL072W</t>
  </si>
  <si>
    <t>RNH201</t>
  </si>
  <si>
    <t>Ribonuclease H2 catalytic subunit, removes RNA primers during Okazaki fragment synthesis and errant ribonucleotides misincorporated during DNA replication; homolog of RNAse HI; related to human AGS4 which causes Aicardi-Goutieres syndrome</t>
  </si>
  <si>
    <t>YNL073W</t>
  </si>
  <si>
    <t>MSK1</t>
  </si>
  <si>
    <t>Mitochondrial lysine-tRNA synthetase, required for import of both aminoacylated and deacylated forms of tRNA(Lys) into mitochondria and for aminoacylation of mitochondrially encoded tRNA(Lys)</t>
  </si>
  <si>
    <t>YNL074C</t>
  </si>
  <si>
    <t>MLF3</t>
  </si>
  <si>
    <t>Serine-rich protein of unknown function, predicted to be palmitoylated; overproduction suppresses the growth inhibition caused by exposure to the immunosuppressant leflunomide</t>
  </si>
  <si>
    <t>YNL075W</t>
  </si>
  <si>
    <t>IMP4</t>
  </si>
  <si>
    <t>Component of the SSU processome, which is required for pre-18S rRNA processing; interacts with Mpp10p; member of a superfamily of proteins that contain a sigma(70)-like motif and associate with RNAs</t>
  </si>
  <si>
    <t>YNL076W</t>
  </si>
  <si>
    <t>MKS1</t>
  </si>
  <si>
    <t>Pleiotropic negative transcriptional regulator involved in Ras-CAMP and lysine biosynthetic pathways and nitrogen regulation; involved in retrograde (RTG) mitochondria-to-nucleus signaling</t>
  </si>
  <si>
    <t>Mks1p/Rtg2p complex</t>
  </si>
  <si>
    <t>YNL077W</t>
  </si>
  <si>
    <t>APJ1</t>
  </si>
  <si>
    <t>Putative chaperone of the HSP40 (DNAJ) family; overexpression interferes with propagation of the [Psi+] prion; the authentic, non-tagged protein is detected in highly purified mitochondria in high-throughput studies</t>
  </si>
  <si>
    <t>YNL078W</t>
  </si>
  <si>
    <t>NIS1</t>
  </si>
  <si>
    <t>Protein localized in the bud neck at G2/M phase; physically interacts with septins; possibly involved in a mitotic signaling network</t>
  </si>
  <si>
    <t>YNL079C</t>
  </si>
  <si>
    <t>TPM1</t>
  </si>
  <si>
    <t>Major isoform of tropomyosin; binds to and stabilizes actin cables and filaments, which direct polarized cell growth and the distribution of several organelles; acetylated by the NatB complex and acetylated form binds actin most efficiently</t>
  </si>
  <si>
    <t>YNL082W</t>
  </si>
  <si>
    <t>PMS1</t>
  </si>
  <si>
    <t>ATP-binding protein required for mismatch repair in mitosis and meiosis; functions as a heterodimer with Mlh1p, binds double- and single-stranded DNA via its N-terminal domain, similar to E. coli MutL</t>
  </si>
  <si>
    <t>Mlh1p/Pms1p complex</t>
  </si>
  <si>
    <t>YNL083W</t>
  </si>
  <si>
    <t>SAL1</t>
  </si>
  <si>
    <t>ADP/ATP transporter; member of the Ca2+-binding subfamily of mitochondrial carriers, with two EF-hand motifs; transport activity of either Sal1p or Pet9p is critical for viability; polymorphic in different S. cerevisiae strains</t>
  </si>
  <si>
    <t>YNL084C</t>
  </si>
  <si>
    <t>END3</t>
  </si>
  <si>
    <t>EH domain-containing protein involved in endocytosis, actin cytoskeletal organization and cell wall morphogenesis; forms a complex with Sla1p and Pan1p</t>
  </si>
  <si>
    <t>YNL085W</t>
  </si>
  <si>
    <t>MKT1</t>
  </si>
  <si>
    <t>Protein that forms a complex with Pbp1p that may mediate posttranscriptional regulation of HO; involved in propagation of M2 dsRNA satellite of L-A virus; allelic variation affects mitochondrial genome stability, drug resistance, and more</t>
  </si>
  <si>
    <t>YNL087W</t>
  </si>
  <si>
    <t>TCB2</t>
  </si>
  <si>
    <t>Bud-specific protein with a potential role in membrane trafficking; GFP-fusion protein migrates from the cell surface to intracellular vesicles near vacuole; contains 3 calcium and lipid binding domains; mRNA is targeted to the bud</t>
  </si>
  <si>
    <t>YNL088W</t>
  </si>
  <si>
    <t>TOP2</t>
  </si>
  <si>
    <t>Topoisomerase II, relieves torsional strain in DNA by cleaving and re-sealing the phosphodiester backbone of both positively and negatively supercoiled DNA; cleaves complementary strands; localizes to axial cores in meiosis</t>
  </si>
  <si>
    <t>YNL090W</t>
  </si>
  <si>
    <t>RHO2</t>
  </si>
  <si>
    <t>Non-essential small GTPase of the Rho/Rac subfamily of Ras-like proteins, involved in the establishment of cell polarity and in microtubule assembly</t>
  </si>
  <si>
    <t>YNL091W</t>
  </si>
  <si>
    <t>NST1</t>
  </si>
  <si>
    <t>Protein of unknown function, mediates sensitivity to salt stress; interacts physically with the splicing factor Msl1p and also displays genetic interaction with MSL1</t>
  </si>
  <si>
    <t>YNL094W</t>
  </si>
  <si>
    <t>APP1</t>
  </si>
  <si>
    <t>Protein of unknown function, interacts with Rvs161p and Rvs167p; computational analysis of protein-protein interactions in large-scale studies suggests a possible role in actin filament organization</t>
  </si>
  <si>
    <t>YNL096C</t>
  </si>
  <si>
    <t>RPS7B</t>
  </si>
  <si>
    <t>Protein component of the small (40S) ribosomal subunit, nearly identical to Rps7Ap; interacts with Kti11p; deletion causes hypersensitivity to zymocin; has similarity to rat S7 and Xenopus S8 ribosomal proteins</t>
  </si>
  <si>
    <t>YNL097C</t>
  </si>
  <si>
    <t>PHO23</t>
  </si>
  <si>
    <t>Probable component of the Rpd3 histone deacetylase complex, involved in transcriptional regulation of PHO5; C-terminus has similarity to human candidate tumor suppressor p33(ING1) and its isoform ING3</t>
  </si>
  <si>
    <t>YNL098C</t>
  </si>
  <si>
    <t>RAS2</t>
  </si>
  <si>
    <t>GTP-binding protein that regulates the nitrogen starvation response, sporulation, and filamentous growth; farnesylation and palmitoylation required for activity and localization to plasma membrane; homolog of mammalian Ras proto-oncogenes</t>
  </si>
  <si>
    <t>YNL100W</t>
  </si>
  <si>
    <t>AIM37</t>
  </si>
  <si>
    <t>Putative protein of unknown function; non-tagged protein is detected in purified mitochondria; null mutant is viable and displays reduced respiratory growth and reduced frequency of mitochondrial genome loss</t>
  </si>
  <si>
    <t>YNL101W</t>
  </si>
  <si>
    <t>AVT4</t>
  </si>
  <si>
    <t>YNL102W</t>
  </si>
  <si>
    <t>POL1</t>
  </si>
  <si>
    <t>Catalytic subunit of the DNA polymerase I alpha-primase complex, required for the initiation of DNA replication during mitotic DNA synthesis and premeiotic DNA synthesis</t>
  </si>
  <si>
    <t>YNL103W</t>
  </si>
  <si>
    <t>MET4</t>
  </si>
  <si>
    <t>Leucine-zipper transcriptional activator, responsible for the regulation of the sulfur amino acid pathway, requires different combinations of the auxiliary factors Cbf1p, Met28p, Met31p and Met32p</t>
  </si>
  <si>
    <t>YNL104C</t>
  </si>
  <si>
    <t>LEU4</t>
  </si>
  <si>
    <t>Alpha-isopropylmalate synthase (2-isopropylmalate synthase); the main isozyme responsible for the first step in the leucine biosynthesis pathway</t>
  </si>
  <si>
    <t>YNL106C</t>
  </si>
  <si>
    <t>INP52</t>
  </si>
  <si>
    <t>Polyphosphatidylinositol phosphatase, dephosphorylates a number of phosphatidylinositols (PIs) to PI; involved in endocytosis; hyperosmotic stress causes translocation to actin patches; synaptojanin-like protein with a Sac1 domain</t>
  </si>
  <si>
    <t>YNL107W</t>
  </si>
  <si>
    <t>YAF9</t>
  </si>
  <si>
    <t>Subunit of both the NuA4 histone H4 acetyltransferase complex and the SWR1 complex, may function to antagonize silencing near telomeres; interacts directly with Swc4p, has homology to human leukemogenic protein AF9, contains a YEATS domain</t>
  </si>
  <si>
    <t>YNL108C</t>
  </si>
  <si>
    <t>Putative protein of unknown function with similarity to Tfc7p and prokaryotic phosphotransfer enzymes; null mutant shows alterations in glucose metabolism; GFP-fusion protein localizes to the cytoplasm and nucleus</t>
  </si>
  <si>
    <t>YNL110C</t>
  </si>
  <si>
    <t>NOP15</t>
  </si>
  <si>
    <t>Constituent of 66S pre-ribosomal particles, involved in 60S ribosomal subunit biogenesis; localizes to both nucleolus and cytoplasm</t>
  </si>
  <si>
    <t>YNL111C</t>
  </si>
  <si>
    <t>CYB5</t>
  </si>
  <si>
    <t>Cytochrome b5, involved in the sterol and lipid biosynthesis pathways; acts as an electron donor to support sterol C5-6 desaturation</t>
  </si>
  <si>
    <t>YNL112W</t>
  </si>
  <si>
    <t>DBP2</t>
  </si>
  <si>
    <t>Essential ATP-dependent RNA helicase of the DEAD-box protein family, involved in nonsense-mediated mRNA decay and rRNA processing</t>
  </si>
  <si>
    <t>YNL113W</t>
  </si>
  <si>
    <t>RPC19</t>
  </si>
  <si>
    <t>RNA polymerase subunit AC19, common to RNA polymerases I and III</t>
  </si>
  <si>
    <t>DNA-directed RNA polymerase I complex|DNA-directed RNA polymerase III complex</t>
  </si>
  <si>
    <t>YNL115C</t>
  </si>
  <si>
    <t>Putative protein of unknown function; green fluorescent protein (GFP)-fusion protein localizes to mitochondria; YNL115C is not an essential gene</t>
  </si>
  <si>
    <t>YNL116W</t>
  </si>
  <si>
    <t>DMA2</t>
  </si>
  <si>
    <t>Protein involved in ubiquitination; plays a role in regulating spindle position and orientation; functionally redundant with Dma1p; orthologous to human RNF8 protein, also has sequence similarity to human Chfr</t>
  </si>
  <si>
    <t>YNL117W</t>
  </si>
  <si>
    <t>MLS1</t>
  </si>
  <si>
    <t>Malate synthase, enzyme of the glyoxylate cycle, involved in utilization of non-fermentable carbon sources; expression is subject to carbon catabolite repression; localizes in peroxisomes during growth in oleic acid medium</t>
  </si>
  <si>
    <t>YNL118C</t>
  </si>
  <si>
    <t>DCP2</t>
  </si>
  <si>
    <t>Catalytic subunit of the Dcp1p-Dcp2p decapping enzyme complex, which removes the 5' cap structure from mRNAs prior to their degradation; member of the Nudix hydrolase family</t>
  </si>
  <si>
    <t>Decapping Enzyme Complex</t>
  </si>
  <si>
    <t>YNL119W</t>
  </si>
  <si>
    <t>NCS2</t>
  </si>
  <si>
    <t>Protein required for thiolation of the uridine at the wobble position of Lys(UUU) and Glu(UUC) tRNAs; has a role in urmylation and in invasive and pseudohyphal growth; inhibits replication of Brome mosaic virus in S. cerevisiae</t>
  </si>
  <si>
    <t>YNL121C</t>
  </si>
  <si>
    <t>TOM70</t>
  </si>
  <si>
    <t>YNL123W</t>
  </si>
  <si>
    <t>NMA111</t>
  </si>
  <si>
    <t>Serine protease and general molecular chaperone; involved in response to heat stress and promotion of apoptosis; may contribute to lipid homeostasis; sequence similarity to the mammalian Omi/HtrA2 family of serine proteases</t>
  </si>
  <si>
    <t>YNL124W</t>
  </si>
  <si>
    <t>NAF1</t>
  </si>
  <si>
    <t>RNA-binding protein required for the assembly of box H/ACA snoRNPs and thus for pre-rRNA processing, forms a complex with Shq1p and interacts with H/ACA snoRNP components Nhp2p and Cbf5p; similar to Gar1p</t>
  </si>
  <si>
    <t>YNL125C</t>
  </si>
  <si>
    <t>ESBP6</t>
  </si>
  <si>
    <t>Protein with similarity to monocarboxylate permeases, appears not to be involved in transport of monocarboxylates such as lactate, pyruvate or acetate across the plasma membrane</t>
  </si>
  <si>
    <t>YNL126W</t>
  </si>
  <si>
    <t>SPC98</t>
  </si>
  <si>
    <t>YNL127W</t>
  </si>
  <si>
    <t>FAR11</t>
  </si>
  <si>
    <t>Protein involved in recovery from cell cycle arrest in response to pheromone, in a Far1p-independent pathway; interacts with Far3p, Far7p, Far8p, Far9p, and Far10p; has similarity to the N- and C-termini of N. crassa HAM-2</t>
  </si>
  <si>
    <t>YNL129W</t>
  </si>
  <si>
    <t>NRK1</t>
  </si>
  <si>
    <t>Nicotinamide riboside kinase, catalyzes the phosphorylation of nicotinamide riboside and nicotinic acid riboside in salvage pathways for NAD+ biosynthesis</t>
  </si>
  <si>
    <t>YNL131W</t>
  </si>
  <si>
    <t>TOM22</t>
  </si>
  <si>
    <t>Component of the TOM (translocase of outer mitochondrial membrane) complex responsible for initial import of mitochondrially directed proteins; acts as a receptor for precursor proteins and mediates interaction between TOM and TIM complexes</t>
  </si>
  <si>
    <t>YNL132W</t>
  </si>
  <si>
    <t>KRE33</t>
  </si>
  <si>
    <t>Essential protein, required for biogenesis of the small ribosomal subunit; heterozygous mutant shows haploinsufficiency in K1 killer toxin resistance</t>
  </si>
  <si>
    <t>YNL133C</t>
  </si>
  <si>
    <t>FYV6</t>
  </si>
  <si>
    <t>Protein of unknown function, required for survival upon exposure to K1 killer toxin; proposed to regulate double-strand break repair via non-homologous end-joining</t>
  </si>
  <si>
    <t>YNL134C</t>
  </si>
  <si>
    <t>Putative protein of unknown function with similarity to dehydrogenases from other model organisms; green fluorescent protein (GFP)-fusion protein localizes to both the cytoplasm and nucleus and is induced by the DNA-damaging agent MMS</t>
  </si>
  <si>
    <t>YNL135C</t>
  </si>
  <si>
    <t>FPR1</t>
  </si>
  <si>
    <t>Peptidyl-prolyl cis-trans isomerase (PPIase), binds to the drugs FK506 and rapamycin; also binds to the nonhistone chromatin binding protein Hmo1p and may regulate its assembly or function</t>
  </si>
  <si>
    <t>YNL136W</t>
  </si>
  <si>
    <t>EAF7</t>
  </si>
  <si>
    <t>Subunit of the NuA4 histone acetyltransferase complex, which acetylates the N-terminal tails of histones H4 and H2A</t>
  </si>
  <si>
    <t>YNL137C</t>
  </si>
  <si>
    <t>NAM9</t>
  </si>
  <si>
    <t>Mitochondrial ribosomal component of the small subunit</t>
  </si>
  <si>
    <t>YNL138W</t>
  </si>
  <si>
    <t>SRV2</t>
  </si>
  <si>
    <t>CAP (cyclase-associated protein) subunit of adenylyl cyclase complex; N-terminus binds adenylyl cyclase and facilitates activation by RAS; C-terminus binds ADP-actin monomers, facilitating regulation of actin dynamics and cell morphogenesis</t>
  </si>
  <si>
    <t>YNL139C</t>
  </si>
  <si>
    <t>THO2</t>
  </si>
  <si>
    <t>Subunit of the THO complex, which is required for efficient transcription elongation and involved in transcriptional elongation-associated recombination; required for LacZ RNA expression from certain plasmids</t>
  </si>
  <si>
    <t>YNL141W</t>
  </si>
  <si>
    <t>AAH1</t>
  </si>
  <si>
    <t>Adenine deaminase (adenine aminohydrolase), converts adenine to hypoxanthine; involved in purine salvage; transcriptionally regulated by nutrient levels and growth phase; Aah1p degraded upon entry into quiescence via SCF and the proteasome</t>
  </si>
  <si>
    <t>YNL142W</t>
  </si>
  <si>
    <t>MEP2</t>
  </si>
  <si>
    <t>Ammonium permease involved in regulation of pseudohyphal growth; belongs to a ubiquitous family of cytoplasmic membrane proteins that transport only ammonium (NH4+); expression is under the nitrogen catabolite repression regulation</t>
  </si>
  <si>
    <t>YNL147W</t>
  </si>
  <si>
    <t>LSM7</t>
  </si>
  <si>
    <t>YNL149C</t>
  </si>
  <si>
    <t>PGA2</t>
  </si>
  <si>
    <t>Essential protein required for maturation of Gas1p and Pho8p; involved in protein trafficking; GFP-fusion protein localizes to the ER and YFP-fusion protein to the nuclear envelope-ER network; null mutants have a cell separation defect</t>
  </si>
  <si>
    <t>YNL151C</t>
  </si>
  <si>
    <t>RPC31</t>
  </si>
  <si>
    <t>RNA polymerase III subunit C31</t>
  </si>
  <si>
    <t>YNL152W</t>
  </si>
  <si>
    <t>INN1</t>
  </si>
  <si>
    <t>Essential protein that associates with the contractile actomyosin ring, required for ingression of the plasma membrane into the bud neck during cytokinesis; C2 domain, a membrane targeting module, is required for function</t>
  </si>
  <si>
    <t>YNL153C</t>
  </si>
  <si>
    <t>GIM3</t>
  </si>
  <si>
    <t>YNL154C</t>
  </si>
  <si>
    <t>YCK2</t>
  </si>
  <si>
    <t>Palmitoylated plasma membrane-bound casein kinase I isoform; shares redundant functions with Yck1p in morphogenesis, proper septin assembly, endocytic trafficking; provides an essential function overlapping with that of Yck1p</t>
  </si>
  <si>
    <t>YNL155W</t>
  </si>
  <si>
    <t>Putative protein of unknown function, contains DHHC domain, also predicted to have thiol-disulfide oxidoreductase active site</t>
  </si>
  <si>
    <t>YNL156C</t>
  </si>
  <si>
    <t>NSG2</t>
  </si>
  <si>
    <t>YNL157W</t>
  </si>
  <si>
    <t>Protein required for initiation of G0 program; prevents degradation of nutrient-regulated mRNAs via the 5'-3' mRNA decay pathway; phosphorylated by Rim15p; GFP protein localizes to the cytoplasm and nucleus; similar to Igo2p</t>
  </si>
  <si>
    <t>YNL160W</t>
  </si>
  <si>
    <t>YGP1</t>
  </si>
  <si>
    <t>Cell wall-related secretory glycoprotein; induced by nutrient deprivation-associated growth arrest and upon entry into stationary phase; may be involved in adaptation prior to stationary phase entry; has similarity to Sps100p</t>
  </si>
  <si>
    <t>YNL161W</t>
  </si>
  <si>
    <t>CBK1</t>
  </si>
  <si>
    <t>Serine/threonine protein kinase that regulates cell morphogenesis pathways; involved in cell wall biosynthesis, apical growth, proper mating projection morphology, bipolar bud site selection in diploid cells, and cell separation</t>
  </si>
  <si>
    <t>YNL162W</t>
  </si>
  <si>
    <t>RPL42A</t>
  </si>
  <si>
    <t>Protein component of the large (60S) ribosomal subunit, identical to Rpl42Bp and has similarity to rat L44 ribosomal protein</t>
  </si>
  <si>
    <t>YNL163C</t>
  </si>
  <si>
    <t>RIA1</t>
  </si>
  <si>
    <t>Cytoplasmic GTPase involved in biogenesis of the 60S ribosome; has similarity to translation elongation factor 2 (Eft1p and Eft2p)</t>
  </si>
  <si>
    <t>YNL164C</t>
  </si>
  <si>
    <t>IBD2</t>
  </si>
  <si>
    <t>Component of the BUB2-dependent spindle checkpoint pathway, interacts with Bfa1p and functions upstream of Bub2p and Bfa1p</t>
  </si>
  <si>
    <t>YNL166C</t>
  </si>
  <si>
    <t>BNI5</t>
  </si>
  <si>
    <t>Protein involved in organization of septins at the mother-bud neck, may interact directly with the Cdc11p septin, localizes to bud neck in a septin-dependent manner</t>
  </si>
  <si>
    <t>YNL167C</t>
  </si>
  <si>
    <t>SKO1</t>
  </si>
  <si>
    <t>Basic leucine zipper (bZIP) transcription factor of the ATF/CREB family, forms a complex with Tup1p and Ssn6p to both activate and repress transcription; cytosolic and nuclear protein involved in osmotic and oxidative stress responses</t>
  </si>
  <si>
    <t>Sko1p/Cyc8p/Tup1 repressor complex</t>
  </si>
  <si>
    <t>YNL168C</t>
  </si>
  <si>
    <t>FMP41</t>
  </si>
  <si>
    <t>Putative protein of unknown function; GFP-fusion protein is induced in response to the DNA-damaging agent MMS; the authentic, non-tagged protein is detected in highly purified mitochondria in high-throughput studies</t>
  </si>
  <si>
    <t>YNL169C</t>
  </si>
  <si>
    <t>PSD1</t>
  </si>
  <si>
    <t>Phosphatidylserine decarboxylase of the mitochondrial inner membrane, converts phosphatidylserine to phosphatidylethanolamine</t>
  </si>
  <si>
    <t>YNL172W</t>
  </si>
  <si>
    <t>APC1</t>
  </si>
  <si>
    <t>Largest subunit of the Anaphase-Promoting Complex/Cyclosome (APC/C), which is a ubiquitin-protein ligase required for degradation of anaphase inhibitors, including mitotic cyclins, during the metaphase/anaphase transition</t>
  </si>
  <si>
    <t>YNL173C</t>
  </si>
  <si>
    <t>MDG1</t>
  </si>
  <si>
    <t>Plasma membrane protein involved in G-protein mediated pheromone signaling pathway; overproduction suppresses bem1 mutations</t>
  </si>
  <si>
    <t>YNL175C</t>
  </si>
  <si>
    <t>NOP13</t>
  </si>
  <si>
    <t>Nucleolar protein found in preribosomal complexes; contains an RNA recognition motif (RRM)</t>
  </si>
  <si>
    <t>YNL177C</t>
  </si>
  <si>
    <t>MRPL22</t>
  </si>
  <si>
    <t>YNL178W</t>
  </si>
  <si>
    <t>RPS3</t>
  </si>
  <si>
    <t>Protein component of the small (40S) ribosomal subunit, has apurinic/apyrimidinic (AP) endonuclease activity; essential for viability; has similarity to E. coli S3 and rat S3 ribosomal proteins</t>
  </si>
  <si>
    <t>YNL180C</t>
  </si>
  <si>
    <t>RHO5</t>
  </si>
  <si>
    <t>Non-essential small GTPase of the Rho/Rac subfamily of Ras-like proteins, likely involved in protein kinase C (Pkc1p)-dependent signal transduction pathway that controls cell integrity</t>
  </si>
  <si>
    <t>YNL181W</t>
  </si>
  <si>
    <t>Putative oxidoreductase; required for cell viability</t>
  </si>
  <si>
    <t>YNL182C</t>
  </si>
  <si>
    <t>IPI3</t>
  </si>
  <si>
    <t>Essential component of the Rix1 complex (Rix1p, Ipi1p, Ipi3p) that is required for processing of ITS2 sequences from 35S pre-rRNA; highly conserved and contains WD40 motifs; Rix1 complex associates with Mdn1p in pre-60S ribosomal particles</t>
  </si>
  <si>
    <t>YNL183C</t>
  </si>
  <si>
    <t>NPR1</t>
  </si>
  <si>
    <t>Protein kinase that stabilizes several plasma membrane amino acid transporters by antagonizing their ubiquitin-mediated degradation</t>
  </si>
  <si>
    <t>YNL185C</t>
  </si>
  <si>
    <t>MRPL19</t>
  </si>
  <si>
    <t>YNL186W</t>
  </si>
  <si>
    <t>UBP10</t>
  </si>
  <si>
    <t>Ubiquitin-specific protease that deubiquitinates ubiquitin-protein moieties; may regulate silencing by acting on Sir4p; involved in posttranscriptionally regulating Gap1p and possibly other transporters; primarily located in the nucleus</t>
  </si>
  <si>
    <t>YNL189W</t>
  </si>
  <si>
    <t>SRP1</t>
  </si>
  <si>
    <t>Karyopherin alpha homolog, forms a dimer with karyopherin beta Kap95p to mediate import of nuclear proteins, binds the nuclear localization signal of the substrate during import; may also play a role in regulation of protein degradation</t>
  </si>
  <si>
    <t>YNL191W</t>
  </si>
  <si>
    <t>DUG3</t>
  </si>
  <si>
    <t>Probable glutamine amidotransferase, forms a complex with Dug1p and Dug2p to degrade glutathione (GSH) and other peptides containing a gamma-glu-X bond in an alternative pathway to GSH degradation by gamma-glutamyl transpeptidase (Ecm38p)</t>
  </si>
  <si>
    <t>YNL192W</t>
  </si>
  <si>
    <t>CHS1</t>
  </si>
  <si>
    <t>Chitin synthase I, requires activation from zymogenic form in order to catalyze the transfer of N-acetylglucosamine (GlcNAc) to chitin; required for repairing the chitin septum during cytokinesis; transcription activated by mating factor</t>
  </si>
  <si>
    <t>YNL193W</t>
  </si>
  <si>
    <t>Putative protein of unknown function; exhibits a two-hybrid interaction with Yhr151cp in a large-scale analysis</t>
  </si>
  <si>
    <t>YNL197C</t>
  </si>
  <si>
    <t>WHI3</t>
  </si>
  <si>
    <t>RNA binding protein that sequesters CLN3 mRNA in cytoplasmic foci; cytoplasmic retention factor for Cdc28p and associated cyclins; regulates cell fate and dose-dependently regulates the critical cell size required for passage through Start</t>
  </si>
  <si>
    <t>YNL199C</t>
  </si>
  <si>
    <t>GCR2</t>
  </si>
  <si>
    <t>Transcriptional activator of genes involved in glycolysis; interacts and functions with the DNA-binding protein Gcr1p</t>
  </si>
  <si>
    <t>GCR complex</t>
  </si>
  <si>
    <t>YNL200C</t>
  </si>
  <si>
    <t>YNL201C</t>
  </si>
  <si>
    <t>PSY2</t>
  </si>
  <si>
    <t>Putative subunit of an evolutionarily conserved protein phosphatase complex containing the catalytic subunit Pph3p and the regulatory subunit Psy4p; required for cisplatin and oxaliplatin resistance; putative homolog of mammalian R3</t>
  </si>
  <si>
    <t>YNL206C</t>
  </si>
  <si>
    <t>RTT106</t>
  </si>
  <si>
    <t>Histone chaperone, involved in regulation of chromatin structure in both transcribed and silenced chromosomal regions; affects transcriptional elongation; has a role in regulation of Ty1 transposition</t>
  </si>
  <si>
    <t>YNL207W</t>
  </si>
  <si>
    <t>RIO2</t>
  </si>
  <si>
    <t>Essential serine kinase involved in the processing of the 20S pre-rRNA into mature 18S rRNA; has similarity to Rio1p</t>
  </si>
  <si>
    <t>YNL209W</t>
  </si>
  <si>
    <t>SSB2</t>
  </si>
  <si>
    <t>Cytoplasmic ATPase that is a ribosome-associated molecular chaperone, functions with J-protein partner Zuo1p; may be involved in the folding of newly-synthesized polypeptide chains; member of the HSP70 family; homolog of SSB1</t>
  </si>
  <si>
    <t>YNL212W</t>
  </si>
  <si>
    <t>VID27</t>
  </si>
  <si>
    <t>Cytoplasmic protein of unknown function; possibly involved in vacuolar protein degradation; not essential for proteasome-dependent degradation of fructose-1,6-bisphosphatase (FBPase); null mutants exhibit normal growth</t>
  </si>
  <si>
    <t>YNL215W</t>
  </si>
  <si>
    <t>IES2</t>
  </si>
  <si>
    <t>Protein that associates with the INO80 chromatin remodeling complex under low-salt conditions; essential for growth under anaerobic conditions</t>
  </si>
  <si>
    <t>YNL216W</t>
  </si>
  <si>
    <t>RAP1</t>
  </si>
  <si>
    <t>DNA-binding protein involved in either activation or repression of transcription, depending on binding site context; also binds telomere sequences and plays a role in telomeric position effect (silencing) and telomere structure</t>
  </si>
  <si>
    <t>YNL217W</t>
  </si>
  <si>
    <t>Putative protein of unknown function; weak sequence similarity to bis (5'-nucleotidyl)-tetraphosphatases; (GFP)-fusion protein localizes to the vacuole; null mutant is highly sensitive to azaserine and resistant to sodium-O-vandate</t>
  </si>
  <si>
    <t>YNL218W</t>
  </si>
  <si>
    <t>MGS1</t>
  </si>
  <si>
    <t>Protein with DNA-dependent ATPase and ssDNA annealing activities involved in maintenance of genome; interacts functionally with DNA polymerase delta; homolog of human Werner helicase interacting protein (WHIP)</t>
  </si>
  <si>
    <t>YNL219C</t>
  </si>
  <si>
    <t>ALG9</t>
  </si>
  <si>
    <t>Mannosyltransferase, involved in N-linked glycosylation; catalyzes the transfer of mannose from Dol-P-Man to lipid-linked oligosaccharides; mutation of the human ortholog causes type 1 congenital disorders of glycosylation</t>
  </si>
  <si>
    <t>YNL220W</t>
  </si>
  <si>
    <t>ADE12</t>
  </si>
  <si>
    <t>Adenylosuccinate synthase, catalyzes the first step in synthesis of adenosine monophosphate from inosine 5'monophosphate during purine nucleotide biosynthesis; exhibits binding to single-stranded autonomously replicating (ARS) core sequence</t>
  </si>
  <si>
    <t>YNL221C</t>
  </si>
  <si>
    <t>POP1</t>
  </si>
  <si>
    <t>YNL222W</t>
  </si>
  <si>
    <t>SSU72</t>
  </si>
  <si>
    <t>Transcription/RNA-processing factor that associates with TFIIB and cleavage/polyadenylation factor Pta1p; exhibits phosphatase activity on serine-5 of the RNA polymerase II C-terminal domain; affects start site selection in vivo</t>
  </si>
  <si>
    <t>YNL223W</t>
  </si>
  <si>
    <t>ATG4</t>
  </si>
  <si>
    <t>Conserved cysteine protease required for autophagy; cleaves Atg8p to a form required for autophagosome and Cvt vesicle generation</t>
  </si>
  <si>
    <t>YNL224C</t>
  </si>
  <si>
    <t>SQS1</t>
  </si>
  <si>
    <t>Stimulates the ATPase and helicase activities of Prp43p; acts with Prp43p to stimulate 18s rRNA maturation by Nob1p; overexpression antagonizes the suppression of splicing defects by spp382 mutants; component of pre-ribosomal particles</t>
  </si>
  <si>
    <t>YNL225C</t>
  </si>
  <si>
    <t>CNM67</t>
  </si>
  <si>
    <t>Component of the spindle pole body outer plaque; required for spindle orientation and mitotic nuclear migration</t>
  </si>
  <si>
    <t>YNL227C</t>
  </si>
  <si>
    <t>JJJ1</t>
  </si>
  <si>
    <t>Co-chaperone that stimulates the ATPase activity of Ssa1p, required for a late step of ribosome biogenesis; associated with the cytosolic large ribosomal subunit; contains a J-domain; mutation causes defects in fluid-phase endocytosis</t>
  </si>
  <si>
    <t>YNL229C</t>
  </si>
  <si>
    <t>URE2</t>
  </si>
  <si>
    <t>Nitrogen catabolite repression transcriptional regulator that acts by inhibition of GLN3 transcription in good nitrogen source; has glutathione peroxidase activity and can mutate to acquire GST activity; altered form creates [URE3] prion</t>
  </si>
  <si>
    <t>YNL231C</t>
  </si>
  <si>
    <t>PDR16</t>
  </si>
  <si>
    <t>Phosphatidylinositol transfer protein (PITP) controlled by the multiple drug resistance regulator Pdr1p, localizes to lipid particles and microsomes, controls levels of various lipids, may regulate lipid synthesis, homologous to Pdr17p</t>
  </si>
  <si>
    <t>YNL232W</t>
  </si>
  <si>
    <t>CSL4</t>
  </si>
  <si>
    <t>Exosome non-catalytic core component; involved in 3'-5' RNA processing and degradation in both the nucleus and the cytoplasm; predicted to contain an S1 RNA binding domain; has similarity to human hCsl4p (EXOSC1)</t>
  </si>
  <si>
    <t>YNL233W</t>
  </si>
  <si>
    <t>BNI4</t>
  </si>
  <si>
    <t>Targeting subunit for Glc7p protein phosphatase, localized to the bud neck, required for localization of chitin synthase III to the bud neck via interaction with the chitin synthase III regulatory subunit Skt5p</t>
  </si>
  <si>
    <t>Bni4p/Glc7p complex</t>
  </si>
  <si>
    <t>YNL236W</t>
  </si>
  <si>
    <t>SIN4</t>
  </si>
  <si>
    <t>Subunit of the RNA polymerase II mediator complex; associates with core polymerase subunits to form the RNA polymerase II holoenzyme; contributes to both postive and negative transcriptional regulation; dispensible for basal transcription</t>
  </si>
  <si>
    <t>YNL238W</t>
  </si>
  <si>
    <t>KEX2</t>
  </si>
  <si>
    <t>Subtilisin-like protease (proprotein convertase), a calcium-dependent serine protease involved in the activation of proproteins of the secretory pathway</t>
  </si>
  <si>
    <t>YNL239W</t>
  </si>
  <si>
    <t>LAP3</t>
  </si>
  <si>
    <t>Cysteine aminopeptidase with homocysteine-thiolactonase activity; protects cells against homocysteine toxicity; has bleomycin hydrolase activity in vitro; transcription is regulated by galactose via Gal4p; orthologous to human BLMH</t>
  </si>
  <si>
    <t>YNL240C</t>
  </si>
  <si>
    <t>NAR1</t>
  </si>
  <si>
    <t>Component of the cytosolic iron-sulfur (FeS) protein assembly machinery, required for maturation of cytosolic and nuclear FeS proteins and for normal resistance to oxidative stress; homologous to human Narf</t>
  </si>
  <si>
    <t>YNL241C</t>
  </si>
  <si>
    <t>ZWF1</t>
  </si>
  <si>
    <t>Glucose-6-phosphate dehydrogenase (G6PD), catalyzes the first step of the pentose phosphate pathway; involved in adapting to oxidatve stress; homolog of the human G6PD which is deficient in patients with hemolytic anemia</t>
  </si>
  <si>
    <t>YNL242W</t>
  </si>
  <si>
    <t>ATG2</t>
  </si>
  <si>
    <t>Peripheral membrane protein required for vesicle formation during autophagy, pexophagy, and the cytoplasm-to-vaucole targeting (Cvt) pathway; involved in Atg9p cycling between the phagophore assembly site and mitochondria</t>
  </si>
  <si>
    <t>YNL243W</t>
  </si>
  <si>
    <t>SLA2</t>
  </si>
  <si>
    <t>Transmembrane actin-binding protein involved in membrane cytoskeleton assembly and cell polarization; adaptor protein that links actin to clathrin and endocytosis; present in the actin cortical patch of the emerging bud tip; dimer in vivo</t>
  </si>
  <si>
    <t>YNL244C</t>
  </si>
  <si>
    <t>SUI1</t>
  </si>
  <si>
    <t>Translation initiation factor eIF1; component of a complex involved in recognition of the initiator codon; modulates translation accuracy at the initiation phase</t>
  </si>
  <si>
    <t>multi-eIF complex</t>
  </si>
  <si>
    <t>eIF1/eIF1A/40S complex|multi-eIF complex</t>
  </si>
  <si>
    <t>YNL245C</t>
  </si>
  <si>
    <t>CWC25</t>
  </si>
  <si>
    <t>Splicing factor required for the first step of pre-mRNA splicing; binding to the spliceosome requires Prp2p and Yju2p; heat-stable protein; has similarity to S. pombe Cwf25p</t>
  </si>
  <si>
    <t>YNL246W</t>
  </si>
  <si>
    <t>VPS75</t>
  </si>
  <si>
    <t>NAP family histone chaperone; binds to histones and Rtt109p, stimulating histone acetyltransferase activity; possesses nucleosome assembly activity in vitro; proposed role in vacuolar protein sorting and in double-strand break repair</t>
  </si>
  <si>
    <t>YNL247W</t>
  </si>
  <si>
    <t>Cysteinyl-tRNA synthetase; may interact with ribosomes, based on co-purification experiments</t>
  </si>
  <si>
    <t>YNL248C</t>
  </si>
  <si>
    <t>RPA49</t>
  </si>
  <si>
    <t>RNA polymerase I subunit A49</t>
  </si>
  <si>
    <t>YNL250W</t>
  </si>
  <si>
    <t>RAD50</t>
  </si>
  <si>
    <t>Subunit of MRX complex, with Mre11p and Xrs2p, involved in processing double-strand DNA breaks in vegetative cells, initiation of meiotic DSBs, telomere maintenance, and nonhomologous end joining</t>
  </si>
  <si>
    <t>YNL251C</t>
  </si>
  <si>
    <t>NRD1</t>
  </si>
  <si>
    <t>RNA-binding protein that interacts with the C-terminal domain of the RNA polymerase II large subunit (Rpo21p), preferentially at phosphorylated Ser5; required for transcription termination and 3' end maturation of nonpolyadenylated RNAs</t>
  </si>
  <si>
    <t>YNL252C</t>
  </si>
  <si>
    <t>MRPL17</t>
  </si>
  <si>
    <t>YNL253W</t>
  </si>
  <si>
    <t>TEX1</t>
  </si>
  <si>
    <t>Protein involved in mRNA export, component of the transcription export (TREX) complex</t>
  </si>
  <si>
    <t>YNL254C</t>
  </si>
  <si>
    <t>RTC4</t>
  </si>
  <si>
    <t>Protein of unknown function; null mutation suppresses cdc13-1 temperature sensitivity; (GFP)-fusion protein localizes to both the cytoplasm and the nucleus</t>
  </si>
  <si>
    <t>YNL255C</t>
  </si>
  <si>
    <t>GIS2</t>
  </si>
  <si>
    <t>Protein with seven cysteine-rich CCHC zinc-finger motifs, similar to human CNBP, proposed to be involved in the RAS/cAMP signaling pathway; also has mRNA binding activity</t>
  </si>
  <si>
    <t>YNL256W</t>
  </si>
  <si>
    <t>FOL1</t>
  </si>
  <si>
    <t>Multifunctional enzyme of the folic acid biosynthesis pathway, has dihydropteroate synthetase, dihydro-6-hydroxymethylpterin pyrophosphokinase, and dihydroneopterin aldolase activities</t>
  </si>
  <si>
    <t>YNL257C</t>
  </si>
  <si>
    <t>SIP3</t>
  </si>
  <si>
    <t>Protein that activates transcription through interaction with DNA-bound Snf1p, C-terminal region has a putative leucine zipper motif; potential Cdc28p substrate</t>
  </si>
  <si>
    <t>YNL258C</t>
  </si>
  <si>
    <t>DSL1</t>
  </si>
  <si>
    <t>Peripheral membrane protein needed for Golgi-to-ER retrograde traffic; forms a complex with Sec39p and Tip20p that interacts with ER SNAREs Sec20p and Use1p; component of the ER target site that interacts with coatomer; interacts with Cin5p</t>
  </si>
  <si>
    <t>YNL259C</t>
  </si>
  <si>
    <t>ATX1</t>
  </si>
  <si>
    <t>Cytosolic copper metallochaperone that transports copper to the secretory vesicle copper transporter Ccc2p for eventual insertion into Fet3p, which is a multicopper oxidase required for high-affinity iron uptake</t>
  </si>
  <si>
    <t>YNL261W</t>
  </si>
  <si>
    <t>ORC5</t>
  </si>
  <si>
    <t>YNL262W</t>
  </si>
  <si>
    <t>POL2</t>
  </si>
  <si>
    <t>Catalytic subunit of DNA polymerase (II) epsilon, a chromosomal DNA replication polymerase that exhibits processivity and proofreading exonuclease activity; also involved in DNA synthesis during DNA repair; interacts extensively with Mrc1p</t>
  </si>
  <si>
    <t>YNL264C</t>
  </si>
  <si>
    <t>PDR17</t>
  </si>
  <si>
    <t>Phosphatidylinositol transfer protein (PITP), downregulates Plb1p-mediated turnover of phosphatidylcholine, found in the cytosol and microsomes, homologous to Pdr16p, deletion affects phospholipid composition</t>
  </si>
  <si>
    <t>YNL265C</t>
  </si>
  <si>
    <t>IST1</t>
  </si>
  <si>
    <t>Protein with a positive role in the multivesicular body sorting pathway; functions and forms a complex with Did2p; recruitment to endosomes is mediated by the Vps2p-Vps24p subcomplex of ESCRT-III; also interacts with Vps4p</t>
  </si>
  <si>
    <t>YNL267W</t>
  </si>
  <si>
    <t>PIK1</t>
  </si>
  <si>
    <t>Phosphatidylinositol 4-kinase; catalyzes first step in the biosynthesis of phosphatidylinositol-4,5-biphosphate; may control cytokinesis through the actin cytoskeleton</t>
  </si>
  <si>
    <t>YNL268W</t>
  </si>
  <si>
    <t>LYP1</t>
  </si>
  <si>
    <t>Lysine permease; one of three amino acid permeases (Alp1p, Can1p, Lyp1p) responsible for uptake of cationic amino acids</t>
  </si>
  <si>
    <t>YNL271C</t>
  </si>
  <si>
    <t>BNI1</t>
  </si>
  <si>
    <t>Formin, nucleates the formation of linear actin filaments, involved in cell processes such as budding and mitotic spindle orientation which require the formation of polarized actin cables, functionally redundant with BNR1</t>
  </si>
  <si>
    <t>YNL272C</t>
  </si>
  <si>
    <t>SEC2</t>
  </si>
  <si>
    <t>Guanyl-nucleotide exchange factor for the small G-protein Sec4p; essential for post-Golgi vesicle transport and for autophagy; associates with the exocyst, via exocyst subunit Sec15p, on secretory vesicles</t>
  </si>
  <si>
    <t>YNL273W</t>
  </si>
  <si>
    <t>TOF1</t>
  </si>
  <si>
    <t>Subunit of a replication-pausing checkpoint complex (Tof1p-Mrc1p-Csm3p) that acts at the stalled replication fork to promote sister chromatid cohesion after DNA damage, facilitating gap repair of damaged DNA; interacts with the MCM helicase</t>
  </si>
  <si>
    <t>YNL274C</t>
  </si>
  <si>
    <t>GOR1</t>
  </si>
  <si>
    <t>Glyoxylate reductase; null mutation results in increased biomass after diauxic shift; the authentic, non-tagged protein is detected in highly purified mitochondria in high-throughput studies</t>
  </si>
  <si>
    <t>YNL277W</t>
  </si>
  <si>
    <t>MET2</t>
  </si>
  <si>
    <t>L-homoserine-O-acetyltransferase, catalyzes the conversion of homoserine to O-acetyl homoserine which is the first step of the methionine biosynthetic pathway</t>
  </si>
  <si>
    <t>YNL278W</t>
  </si>
  <si>
    <t>CAF120</t>
  </si>
  <si>
    <t>YNL280C</t>
  </si>
  <si>
    <t>ERG24</t>
  </si>
  <si>
    <t>C-14 sterol reductase, acts in ergosterol biosynthesis; mutants accumulate the abnormal sterol ignosterol (ergosta-8,14 dienol), and are viable under anaerobic growth conditions but inviable on rich medium under aerobic conditions</t>
  </si>
  <si>
    <t>YNL281W</t>
  </si>
  <si>
    <t>HCH1</t>
  </si>
  <si>
    <t>Heat shock protein regulator that binds to Hsp90p and may stimulate ATPase activity; originally identified as a high-copy number suppressor of a HSP90 loss-of-function mutation; GFP-fusion protein localizes to the cytoplasm and nucleus</t>
  </si>
  <si>
    <t>YNL282W</t>
  </si>
  <si>
    <t>POP3</t>
  </si>
  <si>
    <t>YNL283C</t>
  </si>
  <si>
    <t>WSC2</t>
  </si>
  <si>
    <t>Partially redundant sensor-transducer of the stress-activated PKC1-MPK1 signaling pathway involved in maintenance of cell wall integrity and recovery from heat shock; secretory pathway Wsc2p is required for the arrest of secretion response</t>
  </si>
  <si>
    <t>YNL284C</t>
  </si>
  <si>
    <t>MRPL10</t>
  </si>
  <si>
    <t>Mitochondrial ribosomal protein of the large subunit; appears as two protein spots (YmL10 and YmL18) on two-dimensional SDS gels</t>
  </si>
  <si>
    <t>YNL286W</t>
  </si>
  <si>
    <t>CUS2</t>
  </si>
  <si>
    <t>Protein that binds to U2 snRNA and Prp11p, may be involved in U2 snRNA folding; contains two RNA recognition motifs (RRMs)</t>
  </si>
  <si>
    <t>U2 snRNP complex</t>
  </si>
  <si>
    <t>YNL287W</t>
  </si>
  <si>
    <t>SEC21</t>
  </si>
  <si>
    <t>Gamma subunit of coatomer, a heptameric protein complex that together with Arf1p forms the COPI coat; involved in ER to Golgi transport of selective cargo</t>
  </si>
  <si>
    <t>YNL288W</t>
  </si>
  <si>
    <t>CAF40</t>
  </si>
  <si>
    <t>Evolutionarily conserved subunit of the CCR4-NOT complex involved in controlling mRNA initiation, elongation and degradation; binds Cdc39p</t>
  </si>
  <si>
    <t>YNL290W</t>
  </si>
  <si>
    <t>RFC3</t>
  </si>
  <si>
    <t>YNL292W</t>
  </si>
  <si>
    <t>PUS4</t>
  </si>
  <si>
    <t>Pseudouridine synthase, catalyzes only the formation of pseudouridine-55 (Psi55), a highly conserved tRNA modification, in mitochondrial and cytoplasmic tRNAs; PUS4 overexpression leads to translational derepression of GCN4 (Gcd- phenotype)</t>
  </si>
  <si>
    <t>YNL293W</t>
  </si>
  <si>
    <t>MSB3</t>
  </si>
  <si>
    <t>GTPase-activating protein for Sec4p and several other Rab GTPases, regulates exocytosis via its action on Sec4p, also required for proper actin organization; similar to Msb4p; both Msb3p and Msb4p localize to sites of polarized growth</t>
  </si>
  <si>
    <t>YNL295W</t>
  </si>
  <si>
    <t>YNL297C</t>
  </si>
  <si>
    <t>MON2</t>
  </si>
  <si>
    <t>Peripheral membrane protein with a role in endocytosis and vacuole integrity, interacts with Arl1p and localizes to the endosome; member of the Sec7p family of proteins</t>
  </si>
  <si>
    <t>YNL298W</t>
  </si>
  <si>
    <t>CLA4</t>
  </si>
  <si>
    <t>Cdc42p-activated signal transducing kinase of the PAK (p21-activated kinase) family, along with Ste20p and Skm1p; involved in septin ring assembly, vacuole inheritance, cytokinesis, sterol uptake regulation; phosphorylates Cdc3p and Cdc10p</t>
  </si>
  <si>
    <t>YNL299W</t>
  </si>
  <si>
    <t>TRF5</t>
  </si>
  <si>
    <t>Non-canonical poly(A) polymerase, involved in nuclear RNA degradation as a component of the TRAMP complex; catalyzes polyadenylation of hypomodified tRNAs, and snoRNA and rRNA precursors; overlapping but non-redundant functions with Pap2p</t>
  </si>
  <si>
    <t>YNL301C</t>
  </si>
  <si>
    <t>RPL18B</t>
  </si>
  <si>
    <t>Protein component of the large (60S) ribosomal subunit, identical to Rpl18Ap and has similarity to rat L18 ribosomal protein</t>
  </si>
  <si>
    <t>YNL302C</t>
  </si>
  <si>
    <t>RPS19B</t>
  </si>
  <si>
    <t>Protein component of the small (40S) ribosomal subunit, required for assembly and maturation of pre-40 S particles; mutations in human RPS19 are associated with Diamond Blackfan anemia; nearly identical to Rps19Ap</t>
  </si>
  <si>
    <t>YNL306W</t>
  </si>
  <si>
    <t>MRPS18</t>
  </si>
  <si>
    <t>Mitochondrial ribosomal protein of the small subunit; essential for viability, unlike most other mitoribosomal proteins</t>
  </si>
  <si>
    <t>YNL307C</t>
  </si>
  <si>
    <t>MCK1</t>
  </si>
  <si>
    <t>Protein serine/threonine/tyrosine (dual-specificity) kinase involved in control of chromosome segregation and in regulating entry into meiosis; related to mammalian glycogen synthase kinases of the GSK-3 family</t>
  </si>
  <si>
    <t>YNL308C</t>
  </si>
  <si>
    <t>KRI1</t>
  </si>
  <si>
    <t>Essential nucleolar protein required for 40S ribosome biogenesis; physically and functionally interacts with Krr1p</t>
  </si>
  <si>
    <t>YNL309W</t>
  </si>
  <si>
    <t>STB1</t>
  </si>
  <si>
    <t>Protein with a role in regulation of MBF-specific transcription at Start, phosphorylated by Cln-Cdc28p kinases in vitro; unphosphorylated form binds Swi6p and binding is required for Stb1p function; expression is cell-cycle regulated</t>
  </si>
  <si>
    <t>YNL310C</t>
  </si>
  <si>
    <t>ZIM17</t>
  </si>
  <si>
    <t>Heat shock protein with a zinc finger motif; essential for protein import into mitochondria; may act with Pam18p to facilitate recognition and folding of imported proteins by Ssc1p (mtHSP70) in the mitochondrial matrix</t>
  </si>
  <si>
    <t>YNL311C</t>
  </si>
  <si>
    <t>F-box protein of unknown function predicted to be part of an SCF ubiquitin protease complex; involved in regulating protein levels of sulfur metabolism enzymes; may interact with ribosomes, based on co-purification experiments</t>
  </si>
  <si>
    <t>YNL312W</t>
  </si>
  <si>
    <t>RFA2</t>
  </si>
  <si>
    <t>YNL313C</t>
  </si>
  <si>
    <t>Essential protein of unknown function; fluorescent protein (GFP or YFP)-tagged protein localizes to cytoplasm and nucleus</t>
  </si>
  <si>
    <t>YNL315C</t>
  </si>
  <si>
    <t>ATP11</t>
  </si>
  <si>
    <t>Molecular chaperone, required for the assembly of alpha and beta subunits into the F1 sector of mitochondrial F1F0 ATP synthase</t>
  </si>
  <si>
    <t>YNL316C</t>
  </si>
  <si>
    <t>PHA2</t>
  </si>
  <si>
    <t>Prephenate dehydratase, catalyzes the conversion of prephanate to phenylpyruvate, which is a step in the phenylalanine biosynthesis pathway</t>
  </si>
  <si>
    <t>YNL317W</t>
  </si>
  <si>
    <t>PFS2</t>
  </si>
  <si>
    <t>Integral subunit of the pre-mRNA cleavage and polyadenylation factor (CPF) complex; plays an essential role in mRNA 3'-end formation by bridging different processing factors and thereby promoting the assembly of the processing complex</t>
  </si>
  <si>
    <t>YNL320W</t>
  </si>
  <si>
    <t>YNL321W</t>
  </si>
  <si>
    <t>VNX1</t>
  </si>
  <si>
    <t>Calcium/H+ antiporter localized to the endoplasmic reticulum membrane; member of the calcium exchanger (CAX) family; potential Cdc28p substrate</t>
  </si>
  <si>
    <t>YNL323W</t>
  </si>
  <si>
    <t>LEM3</t>
  </si>
  <si>
    <t>Membrane protein of the plasma membrane and ER, interacts specifically in vivo with the phospholipid translocase (flippase) Dnf1p; involved in translocation of phospholipids and alkylphosphocholine drugs across the plasma membrane</t>
  </si>
  <si>
    <t>YNL325C</t>
  </si>
  <si>
    <t>FIG4</t>
  </si>
  <si>
    <t>Phosphatidylinositol 3,5-bisphosphate (PtdIns[3,5]P) phosphatase; required for efficient mating and response to osmotic shock; physically associates with and regulated by Vac14p; contains a SAC1-like domain</t>
  </si>
  <si>
    <t>YNL327W</t>
  </si>
  <si>
    <t>EGT2</t>
  </si>
  <si>
    <t>Glycosylphosphatidylinositol (GPI)-anchored cell wall endoglucanase required for proper cell separation after cytokinesis, expression is activated by Swi5p and tightly regulated in a cell cycle-dependent manner</t>
  </si>
  <si>
    <t>YNL329C</t>
  </si>
  <si>
    <t>PEX6</t>
  </si>
  <si>
    <t>AAA-peroxin that heterodimerizes with AAA-peroxin Pex1p and participates in the recycling of peroxisomal signal receptor Pex5p from the peroxisomal membrane to the cystosol</t>
  </si>
  <si>
    <t>YNL330C</t>
  </si>
  <si>
    <t>RPD3</t>
  </si>
  <si>
    <t>Histone deacetylase; regulates transcription, silencing, and other processes by influencing chromatin remodeling; forms at least two different complexes which have distinct functions and members</t>
  </si>
  <si>
    <t>Rpd3L complex|Rpd3S complex</t>
  </si>
  <si>
    <t>YNL333W</t>
  </si>
  <si>
    <t>SNZ2</t>
  </si>
  <si>
    <t>Member of a stationary phase-induced gene family; transcription of SNZ2 is induced prior to diauxic shift, and also in the absence of thiamin in a Thi2p-dependent manner; forms a coregulated gene pair with SNO2; interacts with Thi11p</t>
  </si>
  <si>
    <t>YNL336W</t>
  </si>
  <si>
    <t>COS1</t>
  </si>
  <si>
    <t>YNL339C</t>
  </si>
  <si>
    <t>YRF1-6</t>
  </si>
  <si>
    <t>YNR001C</t>
  </si>
  <si>
    <t>CIT1</t>
  </si>
  <si>
    <t>Citrate synthase, catalyzes the condensation of acetyl coenzyme A and oxaloacetate to form citrate; the rate-limiting enzyme of the TCA cycle; nuclear encoded mitochondrial protein</t>
  </si>
  <si>
    <t>YNR003C</t>
  </si>
  <si>
    <t>RPC34</t>
  </si>
  <si>
    <t>RNA polymerase III subunit C34; interacts with TFIIIB70 and is a key determinant in pol III recruitment by the preinitiation complex</t>
  </si>
  <si>
    <t>YNR006W</t>
  </si>
  <si>
    <t>VPS27</t>
  </si>
  <si>
    <t>Endosomal protein that forms a complex with Hse1p; required for recycling Golgi proteins, forming lumenal membranes and sorting ubiquitinated proteins destined for degradation; has Ubiquitin Interaction Motifs which bind ubiquitin (Ubi4p)</t>
  </si>
  <si>
    <t>YNR007C</t>
  </si>
  <si>
    <t>ATG3</t>
  </si>
  <si>
    <t>E2-like enzyme involved in autophagy and the cytoplasm-to-vacuole targeting (Cvt) pathway; plays a role in formation of Atg8p-phosphatidylethanolamine conjugates, which are involved in membrane dynamics during autophagy and Cvt</t>
  </si>
  <si>
    <t>YNR008W</t>
  </si>
  <si>
    <t>LRO1</t>
  </si>
  <si>
    <t>Acyltransferase that catalyzes diacylglycerol esterification; one of several acyltransferases that contribute to triglyceride synthesis; putative homolog of human lecithin cholesterol acyltransferase</t>
  </si>
  <si>
    <t>YNR009W</t>
  </si>
  <si>
    <t>NRM1</t>
  </si>
  <si>
    <t>Transcriptional co-repressor of MBF (MCB binding factor)-regulated gene expression; Nrm1p associates stably with promoters via MBF to repress transcription upon exit from G1 phase</t>
  </si>
  <si>
    <t>YNR010W</t>
  </si>
  <si>
    <t>CSE2</t>
  </si>
  <si>
    <t>Subunit of the RNA polymerase II mediator complex; associates with core polymerase subunits to form the RNA polymerase II holoenzyme; component of the Med9/10 module; required for regulation of RNA polymerase II activity</t>
  </si>
  <si>
    <t>YNR011C</t>
  </si>
  <si>
    <t>PRP2</t>
  </si>
  <si>
    <t>RNA-dependent ATPase in the DEAH-box family, required for activation of the spliceosome before the first transesterification step in RNA splicing; orthologous to human protein DHX16</t>
  </si>
  <si>
    <t>YNR012W</t>
  </si>
  <si>
    <t>URK1</t>
  </si>
  <si>
    <t>Uridine/cytidine kinase, component of the pyrimidine ribonucleotide salvage pathway that converts uridine into UMP and cytidine into CMP; involved in the pyrimidine deoxyribonucleotide salvage pathway, converting deoxycytidine into dCMP</t>
  </si>
  <si>
    <t>YNR013C</t>
  </si>
  <si>
    <t>PHO91</t>
  </si>
  <si>
    <t>Low-affinity phosphate transporter of the vacuolar membrane; deletion of pho84, pho87, pho89, pho90, and pho91 causes synthetic lethality; transcription independent of Pi and Pho4p activity; overexpression results in vigorous growth</t>
  </si>
  <si>
    <t>YNR015W</t>
  </si>
  <si>
    <t>SMM1</t>
  </si>
  <si>
    <t>Dihydrouridine synthase, member of a family of dihydrouridine synthases including Dus1p, Smm1p, Dus3p, and Dus4p; modifies uridine residues at position 20 of cytoplasmic tRNAs</t>
  </si>
  <si>
    <t>YNR016C</t>
  </si>
  <si>
    <t>ACC1</t>
  </si>
  <si>
    <t>Acetyl-CoA carboxylase, biotin containing enzyme that catalyzes the carboxylation of acetyl-CoA to form malonyl-CoA; required for de novo biosynthesis of long-chain fatty acids</t>
  </si>
  <si>
    <t>YNR017W</t>
  </si>
  <si>
    <t>TIM23</t>
  </si>
  <si>
    <t>Essential component of the Translocase of the Inner Mitochondrial membrane (TIM23 complex); involved in protein import into mitochondrial matrix and inner membrane; with Tim17p, contributes to architecture and function of the import channel</t>
  </si>
  <si>
    <t>YNR018W</t>
  </si>
  <si>
    <t>AIM38</t>
  </si>
  <si>
    <t>Putative protein of unknown function; non-tagged protein is detected in purified mitochondria; may interact with respiratory chain complex IV; null mutant is viable and displays reduced frequency of mitochondrial genome loss</t>
  </si>
  <si>
    <t>YNR019W</t>
  </si>
  <si>
    <t>ARE2</t>
  </si>
  <si>
    <t>Acyl-CoA:sterol acyltransferase, isozyme of Are1p; endoplasmic reticulum enzyme that contributes the major sterol esterification activity in the presence of oxygen</t>
  </si>
  <si>
    <t>YNR020C</t>
  </si>
  <si>
    <t>ATP23</t>
  </si>
  <si>
    <t>Putative metalloprotease of the mitochondrial inner membrane, required for processing of Atp6p; has an additional role in assembly of the F0 sector of the F1F0 ATP synthase complex</t>
  </si>
  <si>
    <t>YNR021W</t>
  </si>
  <si>
    <t>Putative protein of unknown function; green fluorescent protein (GFP)-fusion protein localizes to the endoplasmic reticulum; YNR021W is not an essential gene</t>
  </si>
  <si>
    <t>YNR022C</t>
  </si>
  <si>
    <t>MRPL50</t>
  </si>
  <si>
    <t>YNR023W</t>
  </si>
  <si>
    <t>SNF12</t>
  </si>
  <si>
    <t>73 kDa subunit of the SWI/SNF chromatin remodeling complex involved in transcriptional regulation; homolog of Rsc6p subunit of the RSC chromatin remodeling complex; deletion mutants are temperature-sensitive</t>
  </si>
  <si>
    <t>YNR024W</t>
  </si>
  <si>
    <t>MPP6</t>
  </si>
  <si>
    <t>Nuclear exosome-associated RNA binding protein; involved in surveillance of pre-rRNAs and pre-mRNAs, and the degradation of cryptic non-coding RNAs (ncRNA); copurifies with ribosomes</t>
  </si>
  <si>
    <t>YNR026C</t>
  </si>
  <si>
    <t>SEC12</t>
  </si>
  <si>
    <t>Guanine nucleotide exchange factor (GEF), activates Sar1p by catalyzing the exchange of GDP for GTP; required for the initiation of COPII vesicle formation in ER to Golgi transport; glycosylated integral membrane protein of the ER</t>
  </si>
  <si>
    <t>YNR027W</t>
  </si>
  <si>
    <t>BUD17</t>
  </si>
  <si>
    <t>Putative pyridoxal kinase, a key enzyme in vitamin B6 metabolism; involved in bud-site selection; diploid mutants display a random rather than a bipolar budding pattern; similarity to yeast BUD16 and human pyridoxal kinase (PDXK)</t>
  </si>
  <si>
    <t>YNR028W</t>
  </si>
  <si>
    <t>CPR8</t>
  </si>
  <si>
    <t>Peptidyl-prolyl cis-trans isomerase (cyclophilin), catalyzes the cis-trans isomerization of peptide bonds N-terminal to proline residues; similarity to Cpr4p suggests a potential role in the secretory pathway</t>
  </si>
  <si>
    <t>YNR029C</t>
  </si>
  <si>
    <t>Putative protein of unknown function, deletion confers reduced fitness in saline</t>
  </si>
  <si>
    <t>YNR030W</t>
  </si>
  <si>
    <t>ALG12</t>
  </si>
  <si>
    <t>Alpha-1,6-mannosyltransferase localized to the ER; responsible for the addition of the alpha-1,6 mannose to dolichol-linked Man7GlcNAc2, acts in the dolichol pathway for N-glycosylation</t>
  </si>
  <si>
    <t>YNR031C</t>
  </si>
  <si>
    <t>SSK2</t>
  </si>
  <si>
    <t>MAP kinase kinase kinase of the HOG1 mitogen-activated signaling pathway; interacts with Ssk1p, leading to autophosphorylation and activation of Ssk2p which phosphorylates Pbs2p; also mediates actin cytoskeleton recovery from osmotic stress</t>
  </si>
  <si>
    <t>YNR032C-A</t>
  </si>
  <si>
    <t>HUB1</t>
  </si>
  <si>
    <t>Ubiquitin-like protein modifier, may function in modification of Sph1p and Hbt1p, functionally complemented by the human or S. pombe ortholog; mechanism of Hub1p adduct formation not yet clear</t>
  </si>
  <si>
    <t>YNR032W</t>
  </si>
  <si>
    <t>PPG1</t>
  </si>
  <si>
    <t>Putative serine/threonine protein phosphatase of the type 2A-like phosphatase family, required for glycogen accumulation; interacts with Tap42p, which binds to and regulates other protein phosphatases</t>
  </si>
  <si>
    <t>YNR033W</t>
  </si>
  <si>
    <t>ABZ1</t>
  </si>
  <si>
    <t>Para-aminobenzoate (PABA) synthase, has similarity to Escherichia coli PABA synthase components PabA and PabB; required for the synthesis of para-aminobenzoic acid, an important intermediate for folate and ubiquinone Q biosynthesis</t>
  </si>
  <si>
    <t>YNR034W</t>
  </si>
  <si>
    <t>SOL1</t>
  </si>
  <si>
    <t>Protein with a possible role in tRNA export; shows similarity to 6-phosphogluconolactonase non-catalytic domains but does not exhibit this enzymatic activity; homologous to Sol2p, Sol3p, and Sol4p</t>
  </si>
  <si>
    <t>YNR034W-A</t>
  </si>
  <si>
    <t>Putative protein of unknown function; expression is regulated by Msn2p/Msn4p</t>
  </si>
  <si>
    <t>YNR035C</t>
  </si>
  <si>
    <t>ARC35</t>
  </si>
  <si>
    <t>Subunit of the ARP2/3 complex, which is required for the motility and integrity of cortical actin patches; required for cortical localization of calmodulin</t>
  </si>
  <si>
    <t>YNR036C</t>
  </si>
  <si>
    <t>MRPS12</t>
  </si>
  <si>
    <t>Mitochondrial protein; may interact with ribosomes based on co-purification experiments; similar to E. coli and human mitochondrial S12 ribosomal proteins</t>
  </si>
  <si>
    <t>YNR037C</t>
  </si>
  <si>
    <t>RSM19</t>
  </si>
  <si>
    <t>Mitochondrial ribosomal protein of the small subunit, has similarity to E. coli S19 ribosomal protein</t>
  </si>
  <si>
    <t>YNR038W</t>
  </si>
  <si>
    <t>DBP6</t>
  </si>
  <si>
    <t>Essential protein involved in ribosome biogenesis; putative ATP-dependent RNA helicase of the DEAD-box protein family</t>
  </si>
  <si>
    <t>YNR039C</t>
  </si>
  <si>
    <t>ZRG17</t>
  </si>
  <si>
    <t>Endoplasmic reticulum protein of unknown function, transcription is induced under conditions of zinc deficiency; mutant phenotype suggests a role in uptake of zinc</t>
  </si>
  <si>
    <t>YNR040W</t>
  </si>
  <si>
    <t>YNR043W</t>
  </si>
  <si>
    <t>MVD1</t>
  </si>
  <si>
    <t>Mevalonate pyrophosphate decarboxylase, essential enzyme involved in the biosynthesis of isoprenoids and sterols, including ergosterol; acts as a homodimer</t>
  </si>
  <si>
    <t>YNR046W</t>
  </si>
  <si>
    <t>TRM112</t>
  </si>
  <si>
    <t>Subunit of tRNA methyltransferase (MTase) complexes in combination with Trm9p and Trm11p; subunit of complex with Mtq2p that methylates Sup45p (eRF1) in the ternary complex eRF1-eRF3-GTP; deletion confers resistance to zymocin</t>
  </si>
  <si>
    <t>adoMet-dependent tRNA methyltransferase (Mtase) Complex</t>
  </si>
  <si>
    <t>YNR047W</t>
  </si>
  <si>
    <t>FPK1</t>
  </si>
  <si>
    <t>Ser/Thr protein kinase that regulates the putative phospholipid translocases Lem3p-Dnf1p/Dnf2p; phosphorylates and inhibits upstream inhibitory kinase, Ypk1p; localizes to the cytoplasm, early endosome/TGN compartments, and plasma membrane</t>
  </si>
  <si>
    <t>YNR048W</t>
  </si>
  <si>
    <t>Protein that interacts specifically in vivo with phospholipid translocase (flippase) Dnf3p; similar to Cdc50p, which is an essential interaction partner of the flippase Drs2p</t>
  </si>
  <si>
    <t>YNR049C</t>
  </si>
  <si>
    <t>MSO1</t>
  </si>
  <si>
    <t>Probable component of the secretory vesicle docking complex, acts at a late step in secretion; shows genetic and physical interactions with Sec1p; required for prospore membrane formation during sporulation</t>
  </si>
  <si>
    <t>YNR050C</t>
  </si>
  <si>
    <t>LYS9</t>
  </si>
  <si>
    <t>Saccharopine dehydrogenase (NADP+, L-glutamate-forming); catalyzes the formation of saccharopine from alpha-aminoadipate 6-semialdehyde, the seventh step in lysine biosynthesis pathway; exhibits genetic and physical interactions with TRM112</t>
  </si>
  <si>
    <t>YNR051C</t>
  </si>
  <si>
    <t>BRE5</t>
  </si>
  <si>
    <t>Ubiquitin protease cofactor, forms deubiquitination complex with Ubp3p that coregulates anterograde and retrograde transport between the endoplasmic reticulum and Golgi compartments; null is sensitive to brefeldin A</t>
  </si>
  <si>
    <t>YNR052C</t>
  </si>
  <si>
    <t>POP2</t>
  </si>
  <si>
    <t>RNase of the DEDD superfamily, subunit of the Ccr4-Not complex that mediates 3' to 5' mRNA deadenylation</t>
  </si>
  <si>
    <t>YNR053C</t>
  </si>
  <si>
    <t>NOG2</t>
  </si>
  <si>
    <t>Putative GTPase that associates with pre-60S ribosomal subunits in the nucleolus and is required for their nuclear export and maturation</t>
  </si>
  <si>
    <t>YNR054C</t>
  </si>
  <si>
    <t>ESF2</t>
  </si>
  <si>
    <t>Essential nucleolar protein involved in pre-18S rRNA processing; binds to RNA and stimulates ATPase activity of Dbp8; involved in assembly of the small subunit (SSU) processome</t>
  </si>
  <si>
    <t>YNR057C</t>
  </si>
  <si>
    <t>BIO4</t>
  </si>
  <si>
    <t>Dethiobiotin synthetase, catalyzes the third step in the biotin biosynthesis pathway; BIO4 is in a cluster of 3 genes (BIO3, BIO4, and BIO5) that mediate biotin synthesis; expression appears to be repressed at low iron levels</t>
  </si>
  <si>
    <t>YNR058W</t>
  </si>
  <si>
    <t>BIO3</t>
  </si>
  <si>
    <t>7,8-diamino-pelargonic acid aminotransferase (DAPA), catalyzes the second step in the biotin biosynthesis pathway; BIO3 is in a cluster of 3 genes (BIO3, BIO4, and BIO5) that mediate biotin synthesis</t>
  </si>
  <si>
    <t>YNR060W</t>
  </si>
  <si>
    <t>FRE4</t>
  </si>
  <si>
    <t>Ferric reductase, reduces a specific subset of siderophore-bound iron prior to uptake by transporters; expression induced by low iron levels</t>
  </si>
  <si>
    <t>YNR065C</t>
  </si>
  <si>
    <t>Protein of unknown function; protein-protein interactions suggest a possible role in actin patch formation; YNR065C is not an essential gene</t>
  </si>
  <si>
    <t>YNR066C</t>
  </si>
  <si>
    <t>Putative membrane-localized protein of unknown function</t>
  </si>
  <si>
    <t>YNR067C</t>
  </si>
  <si>
    <t>DSE4</t>
  </si>
  <si>
    <t>Daughter cell-specific secreted protein with similarity to glucanases, degrades cell wall from the daughter side causing daughter to separate from mother</t>
  </si>
  <si>
    <t>YNR070W</t>
  </si>
  <si>
    <t>Putative transporter of the ATP-binding cassette (ABC) family, implicated in pleiotropic drug resistance; the authentic, non-tagged protein is detected in highly purified mitochondria in high-throughput studies</t>
  </si>
  <si>
    <t>YOL004W</t>
  </si>
  <si>
    <t>SIN3</t>
  </si>
  <si>
    <t>Component of the Sin3p-Rpd3p histone deacetylase complex, involved in transcriptional repression and activation of diverse processes, including mating-type switching and meiosis; involved in the maintenance of chromosomal integrity</t>
  </si>
  <si>
    <t>YOL005C</t>
  </si>
  <si>
    <t>RPB11</t>
  </si>
  <si>
    <t>RNA polymerase II subunit B12.5; part of central core; similar to Rpc19p and bacterial alpha subunit</t>
  </si>
  <si>
    <t>YOL006C</t>
  </si>
  <si>
    <t>TOP1</t>
  </si>
  <si>
    <t>Topoisomerase I, nuclear enzyme that relieves torsional strain in DNA by cleaving and re-sealing the phosphodiester backbone; relaxes both positively and negatively supercoiled DNA; functions in replication, transcription, and recombination</t>
  </si>
  <si>
    <t>YOL007C</t>
  </si>
  <si>
    <t>CSI2</t>
  </si>
  <si>
    <t>Protein of unknown function; green fluorescent protein (GFP)- fusion protein localizes to the mother side of the bud neck and the vacuole; YOL007C is not an essential gene</t>
  </si>
  <si>
    <t>YOL008W</t>
  </si>
  <si>
    <t>COQ10</t>
  </si>
  <si>
    <t>Coenzyme Q (ubiquinone) binding protein, functions in the delivery of Q&lt;sub&gt;6&lt;/sub&gt; to its proper location for electron transport during respiration; START domain protein with homologs in bacteria and eukaryotes</t>
  </si>
  <si>
    <t>YOL010W</t>
  </si>
  <si>
    <t>RCL1</t>
  </si>
  <si>
    <t>Subunit of U3-containing 90S preribosome processome complex involved in 18S rRNA biogenesis and small ribosomal subunit assembly; stimulates Bms1p GTPase and U3 binding activity; similar to RNA cyclase-like proteins but no activity detected</t>
  </si>
  <si>
    <t>YOL013C</t>
  </si>
  <si>
    <t>HRD1</t>
  </si>
  <si>
    <t>Ubiquitin-protein ligase required for endoplasmic reticulum-associated degradation (ERAD) of misfolded proteins; genetically linked to the unfolded protein response (UPR); regulated through association with Hrd3p; contains an H2 ring finger</t>
  </si>
  <si>
    <t>ubiquitin ligase ERAD-L complex|ubiquitin ligase ERAD-M complex</t>
  </si>
  <si>
    <t>YOL016C</t>
  </si>
  <si>
    <t>CMK2</t>
  </si>
  <si>
    <t>Calmodulin-dependent protein kinase; may play a role in stress response, many CA++/calmodulan dependent phosphorylation substrates demonstrated in vitro, amino acid sequence similar to Cmk1p and mammalian Cam Kinase II</t>
  </si>
  <si>
    <t>YOL017W</t>
  </si>
  <si>
    <t>ESC8</t>
  </si>
  <si>
    <t>Protein involved in telomeric and mating-type locus silencing, interacts with Sir2p and also interacts with the Gal11p, which is a component of the RNA pol II mediator complex</t>
  </si>
  <si>
    <t>YOL018C</t>
  </si>
  <si>
    <t>TLG2</t>
  </si>
  <si>
    <t>Syntaxin-like t-SNARE that forms a complex with Tlg1p and Vti1p and mediates fusion of endosome-derived vesicles with the late Golgi; binds Vps45p, which prevents Tlg2p degradation and also facilitates t-SNARE complex formation</t>
  </si>
  <si>
    <t>YOL019W</t>
  </si>
  <si>
    <t>Protein of unknown function; green fluorescent protein (GFP)-fusion protein localizes to the cell periphery and vacuole</t>
  </si>
  <si>
    <t>YOL020W</t>
  </si>
  <si>
    <t>TAT2</t>
  </si>
  <si>
    <t>High affinity tryptophan and tyrosine permease, overexpression confers FK506 and FTY720 resistance</t>
  </si>
  <si>
    <t>YOL021C</t>
  </si>
  <si>
    <t>DIS3</t>
  </si>
  <si>
    <t>Exosome core complex catalytic subunit; possesses both endonuclease and 3'-5' exonuclease activity; involved in 3'-5' RNA processing and degradation in both the nucleus and the cytoplasm; has similarity to E. coli RNase R and to human DIS3</t>
  </si>
  <si>
    <t>YOL022C</t>
  </si>
  <si>
    <t>Cytoplasmic protein required for correct processing of the 20S pre-rRNA at site D to generate mature 18S rRNA; essential gene in S288C background but not in CEN.PK2</t>
  </si>
  <si>
    <t>YOL023W</t>
  </si>
  <si>
    <t>IFM1</t>
  </si>
  <si>
    <t>Mitochondrial translation initiation factor 2</t>
  </si>
  <si>
    <t>YOL025W</t>
  </si>
  <si>
    <t>LAG2</t>
  </si>
  <si>
    <t>Protein that negatively regulates the SCF E3-ubiquitin ligase by interacting with and preventing neddyation of the cullin subunit, Cdc53p; longevity determinant that is preferentially expressed in young cells; similar to mammalian Cand1</t>
  </si>
  <si>
    <t>YOL027C</t>
  </si>
  <si>
    <t>MDM38</t>
  </si>
  <si>
    <t>Mitochondrial inner membrane protein, involved in membrane integration of a subset of mitochondrial proteins; required for K+/H+ exchange; associates with mitochondrial ribosomes; human ortholog Letm1 implicated in Wolf-Hirschhorn syndrome</t>
  </si>
  <si>
    <t>YOL030W</t>
  </si>
  <si>
    <t>GAS5</t>
  </si>
  <si>
    <t>1,3-beta-glucanosyltransferase, has similarity to Gas1p; localizes to the cell wall</t>
  </si>
  <si>
    <t>YOL031C</t>
  </si>
  <si>
    <t>SIL1</t>
  </si>
  <si>
    <t>Nucleotide exchange factor for the endoplasmic reticulum (ER) lumenal Hsp70 chaperone Kar2p, required for protein translocation into the ER; homolog of Yarrowia lipolytica SLS1; GrpE-like protein</t>
  </si>
  <si>
    <t>YOL032W</t>
  </si>
  <si>
    <t>OPI10</t>
  </si>
  <si>
    <t>Protein with a possible role in phospholipid biosynthesis, based on inositol-excreting phenotype of the null mutant and its suppression by exogenous choline</t>
  </si>
  <si>
    <t>YOL033W</t>
  </si>
  <si>
    <t>MSE1</t>
  </si>
  <si>
    <t>Mitochondrial glutamyl-tRNA synthetase, predicted to be palmitoylated</t>
  </si>
  <si>
    <t>YOL034W</t>
  </si>
  <si>
    <t>SMC5</t>
  </si>
  <si>
    <t>Structural maintenance of chromosomes (SMC) protein; essential subunit of the Mms21-Smc5-Smc6 complex; required for growth and DNA repair; S. pombe homolog forms a heterodimer with S. pombe Rad18p that is involved in DNA repair</t>
  </si>
  <si>
    <t>YOL036W</t>
  </si>
  <si>
    <t>Protein of unknown function; potential Cdc28p substrate</t>
  </si>
  <si>
    <t>YOL038W</t>
  </si>
  <si>
    <t>PRE6</t>
  </si>
  <si>
    <t>Alpha 4 subunit of the 20S proteasome; may replace alpha 3 subunit (Pre9p) under stress conditions to create a more active proteasomal isoform; GFP-fusion protein relocates from cytosol to the mitochondrial surface upon oxidative stress</t>
  </si>
  <si>
    <t>YOL039W</t>
  </si>
  <si>
    <t>RPP2A</t>
  </si>
  <si>
    <t>Ribosomal protein P2 alpha, a component of the ribosomal stalk, which is involved in the interaction between translational elongation factors and the ribosome; regulates the accumulation of P1 (Rpp1Ap and Rpp1Bp) in the cytoplasm</t>
  </si>
  <si>
    <t>YOL040C</t>
  </si>
  <si>
    <t>RPS15</t>
  </si>
  <si>
    <t>Protein component of the small (40S) ribosomal subunit; has similarity to E. coli S19 and rat S15 ribosomal proteins</t>
  </si>
  <si>
    <t>YOL041C</t>
  </si>
  <si>
    <t>NOP12</t>
  </si>
  <si>
    <t>Nucleolar protein involved in pre-25S rRNA processing and biogenesis of large 60S ribosomal subunit; contains an RNA recognition motif (RRM); binds to Ebp2; similar to Nop13p and Nsr1p</t>
  </si>
  <si>
    <t>YOL042W</t>
  </si>
  <si>
    <t>NGL1</t>
  </si>
  <si>
    <t>Putative endonuclease, has a domain similar to a magnesium-dependent endonuclease motif in mRNA deadenylase Ccr4p; the authentic, non-tagged protein is detected in highly purified mitochondria in high-throughput studies</t>
  </si>
  <si>
    <t>YOL045W</t>
  </si>
  <si>
    <t>PSK2</t>
  </si>
  <si>
    <t>One of two (see also PSK1) PAS domain containing S/T protein kinases; regulates sugar flux and translation in response to an unknown metabolite by phosphorylating Ugp1p and Gsy2p (sugar flux) and Caf20p, Tif11p and Sro9p (translation)</t>
  </si>
  <si>
    <t>YOL049W</t>
  </si>
  <si>
    <t>GSH2</t>
  </si>
  <si>
    <t>Glutathione synthetase, catalyzes the ATP-dependent synthesis of glutathione (GSH) from gamma-glutamylcysteine and glycine; induced by oxidative stress and heat shock</t>
  </si>
  <si>
    <t>YOL051W</t>
  </si>
  <si>
    <t>GAL11</t>
  </si>
  <si>
    <t>Subunit of the RNA polymerase II mediator complex; associates with core polymerase subunits to form the RNA polymerase II holoenzyme; affects transcription by acting as target of activators and repressors</t>
  </si>
  <si>
    <t>YOL052C</t>
  </si>
  <si>
    <t>SPE2</t>
  </si>
  <si>
    <t>S-adenosylmethionine decarboxylase, required for the biosynthesis of spermidine and spermine; cells lacking Spe2p require spermine or spermidine for growth in the presence of oxygen but not when grown anaerobically</t>
  </si>
  <si>
    <t>YOL053W</t>
  </si>
  <si>
    <t>AIM39</t>
  </si>
  <si>
    <t>Putative protein of unknown function; null mutant displays elevated frequency of mitochondrial genome loss</t>
  </si>
  <si>
    <t>YOL054W</t>
  </si>
  <si>
    <t>PSH1</t>
  </si>
  <si>
    <t>E3 ubiquitin ligase that mediates poyubiquitination and degradation of centromere-binding protein Cse4p and prevents Cse4p from mislocalizing to euchromatin; ubiquitylation of Cse4p may be antagonized by Scm3p</t>
  </si>
  <si>
    <t>YOL055C</t>
  </si>
  <si>
    <t>THI20</t>
  </si>
  <si>
    <t>Multifunctional protein with hydroxymethylpyrimidine phosphate (HMP-P) kinase and thiaminase activities; involved in thiamine biosynthesis and degradation; in a gene family with THI21 and THI22; HMP-P kinase activity redundant with Thi21p</t>
  </si>
  <si>
    <t>YOL056W</t>
  </si>
  <si>
    <t>GPM3</t>
  </si>
  <si>
    <t>YOL057W</t>
  </si>
  <si>
    <t>Dipeptidyl-peptidase III; cleaves dipeptides from the amino terminus of target proteins; highly active on synthetic substrate Arg-Arg-2-naphthylamide; mammalian ortholog may be a biomarker for some cancers</t>
  </si>
  <si>
    <t>YOL058W</t>
  </si>
  <si>
    <t>ARG1</t>
  </si>
  <si>
    <t>Arginosuccinate synthetase, catalyzes the formation of L-argininosuccinate from citrulline and L-aspartate in the arginine biosynthesis pathway; potential Cdc28p substrate</t>
  </si>
  <si>
    <t>YOL059W</t>
  </si>
  <si>
    <t>GPD2</t>
  </si>
  <si>
    <t>NAD-dependent glycerol 3-phosphate dehydrogenase, homolog of Gpd1p, expression is controlled by an oxygen-independent signaling pathway required to regulate metabolism under anoxic conditions; located in cytosol and mitochondria</t>
  </si>
  <si>
    <t>YOL060C</t>
  </si>
  <si>
    <t>MAM3</t>
  </si>
  <si>
    <t>Protein required for normal mitochondrial morphology, has similarity to hemolysins</t>
  </si>
  <si>
    <t>YOL061W</t>
  </si>
  <si>
    <t>PRS5</t>
  </si>
  <si>
    <t>YOL062C</t>
  </si>
  <si>
    <t>APM4</t>
  </si>
  <si>
    <t>Mu2-like subunit of the clathrin associated protein complex (AP-2); involved in vesicle transport</t>
  </si>
  <si>
    <t>YOL064C</t>
  </si>
  <si>
    <t>MET22</t>
  </si>
  <si>
    <t>Bisphosphate-3'-nucleotidase, involved in salt tolerance and methionine biogenesis; dephosphorylates 3'-phosphoadenosine-5'-phosphate and 3'-phosphoadenosine-5'-phosphosulfate, intermediates of the sulfate assimilation pathway</t>
  </si>
  <si>
    <t>YOL065C</t>
  </si>
  <si>
    <t>INP54</t>
  </si>
  <si>
    <t>Phosphatidylinositol 4,5-bisphosphate 5-phosphatase with a role in secretion, localizes to the endoplasmic reticulum via the C-terminal tail; lacks the Sac1 domain and proline-rich region found in the other 3 INP proteins</t>
  </si>
  <si>
    <t>YOL066C</t>
  </si>
  <si>
    <t>RIB2</t>
  </si>
  <si>
    <t>Bifunctional enzyme with DRAP deaminase and tRNA:pseudouridine synthase activity; the deaminase catalyzes the third step in riboflavin biosynthesis and the synthase catalyzes formation of pseudouridine at position 32 in cytoplasmic tRNAs</t>
  </si>
  <si>
    <t>YOL067C</t>
  </si>
  <si>
    <t>RTG1</t>
  </si>
  <si>
    <t>Transcription factor (bHLH) involved in interorganelle communication between mitochondria, peroxisomes, and nucleus</t>
  </si>
  <si>
    <t>YOL068C</t>
  </si>
  <si>
    <t>HST1</t>
  </si>
  <si>
    <t>NAD(+)-dependent histone deacetylase; essential subunit of the Sum1p/Rfm1p/Hst1p complex required for ORC-dependent silencing and mitotic repression; non-essential subunit of the Set3C deacetylase complex; involved in telomere maintenance</t>
  </si>
  <si>
    <t>Set3p complex|Sum1p/Rfm1p/Hst1p complex</t>
  </si>
  <si>
    <t>YOL069W</t>
  </si>
  <si>
    <t>NUF2</t>
  </si>
  <si>
    <t>YOL070C</t>
  </si>
  <si>
    <t>NBA1</t>
  </si>
  <si>
    <t>Protein of unknown function, localizes to the bud neck and cytoplasm; interacts with Nap1p; may interact with ribosomes, based on co-purification experiments; potential Cdc28p substrate</t>
  </si>
  <si>
    <t>YOL071W</t>
  </si>
  <si>
    <t>EMI5</t>
  </si>
  <si>
    <t>Subunit of succinate dehydrogenase, which couples succinate oxidation to ubiquinone reduction; required for FAD cofactor attachment to Sdh1p; mutations in human ortholog PGL2 are associated with neuroendocrine tumors (paraganglioma)</t>
  </si>
  <si>
    <t>YOL075C</t>
  </si>
  <si>
    <t>Putative ABC transporter</t>
  </si>
  <si>
    <t>YOL076W</t>
  </si>
  <si>
    <t>MDM20</t>
  </si>
  <si>
    <t>Non-catalytic subunit of the NatB N-terminal acetyltransferase, which catalyzes N-acetylation of proteins with specific N-terminal sequences; involved in mitochondrial inheritance and actin assembly</t>
  </si>
  <si>
    <t>NatB complex</t>
  </si>
  <si>
    <t>YOL077C</t>
  </si>
  <si>
    <t>BRX1</t>
  </si>
  <si>
    <t>Nucleolar protein, constituent of 66S pre-ribosomal particles; depletion leads to defects in rRNA processing and a block in the assembly of large ribosomal subunits; possesses a sigma(70)-like RNA-binding motif</t>
  </si>
  <si>
    <t>YOL078W</t>
  </si>
  <si>
    <t>AVO1</t>
  </si>
  <si>
    <t>Component of a membrane-bound complex containing the Tor2p kinase and other proteins, which may have a role in regulation of cell growth</t>
  </si>
  <si>
    <t>YOL080C</t>
  </si>
  <si>
    <t>REX4</t>
  </si>
  <si>
    <t>Putative RNA exonuclease possibly involved in pre-rRNA processing and ribosome assembly</t>
  </si>
  <si>
    <t>YOL081W</t>
  </si>
  <si>
    <t>IRA2</t>
  </si>
  <si>
    <t>GTPase-activating protein that negatively regulates RAS by converting it from the GTP- to the GDP-bound inactive form, required for reducing cAMP levels under nutrient limiting conditions, has similarity to Ira1p and human neurofibromin</t>
  </si>
  <si>
    <t>YOL082W</t>
  </si>
  <si>
    <t>ATG19</t>
  </si>
  <si>
    <t>Receptor protein specific for the cytoplasm-to-vacuole targeting (Cvt) pathway; delivers cargo proteins aminopeptidase I (Lap4p) and alpha-mannosidase (Ams1p) to the phagophore assembly site for packaging into Cvt vesicles</t>
  </si>
  <si>
    <t>YOL083W</t>
  </si>
  <si>
    <t>Receptor protein involved in selective autophagy during starvation; specifically involved in the transport of cargo protein alpha-mannosidase (Ams1p); Atg19p paralog</t>
  </si>
  <si>
    <t>YOL086C</t>
  </si>
  <si>
    <t>ADH1</t>
  </si>
  <si>
    <t>Alcohol dehydrogenase, fermentative isozyme active as homo- or heterotetramers; required for the reduction of acetaldehyde to ethanol, the last step in the glycolytic pathway</t>
  </si>
  <si>
    <t>YOL086W-A</t>
  </si>
  <si>
    <t>Putative protein of unknown function; mutant in a srs2 mutant background displays MMS hypersensitivity; ortholog of human MHF1, a component of the Fanconi anemia (FA) complex that is involved in maintaining genome stability</t>
  </si>
  <si>
    <t>YOL087C</t>
  </si>
  <si>
    <t>Putative protein of unknown function; green fluorescent protein (GFP)-fusion protein localizes to the cytoplasm; deletion mutant is sensitive to various chemicals including phenanthroline, sanguinarine, and nordihydroguaiaretic acid</t>
  </si>
  <si>
    <t>YOL088C</t>
  </si>
  <si>
    <t>MPD2</t>
  </si>
  <si>
    <t>Member of the protein disulfide isomerase (PDI) family, exhibits chaperone activity; overexpression suppresses the lethality of a pdi1 deletion but does not complement all Pdi1p functions; undergoes oxidation by Ero1p</t>
  </si>
  <si>
    <t>YOL089C</t>
  </si>
  <si>
    <t>HAL9</t>
  </si>
  <si>
    <t>Putative transcription factor containing a zinc finger; overexpression increases salt tolerance through increased expression of the ENA1 (Na+/Li+ extrusion pump) gene while gene disruption decreases both salt tolerance and ENA1 expression</t>
  </si>
  <si>
    <t>YOL090W</t>
  </si>
  <si>
    <t>MSH2</t>
  </si>
  <si>
    <t>Protein that forms heterodimers with Msh3p and Msh6p that bind to DNA mismatches to initiate the mismatch repair process; contains a Walker ATP-binding motif required for repair activity; Msh2p-Msh6p binds to and hydrolyzes ATP</t>
  </si>
  <si>
    <t>MSH2p/MSH6p complex|MSH2p/MSH3p complex</t>
  </si>
  <si>
    <t>YOL093W</t>
  </si>
  <si>
    <t>TRM10</t>
  </si>
  <si>
    <t>tRNA methyltransferase, methylates the N-1 position of guanosine in tRNAs</t>
  </si>
  <si>
    <t>YOL094C</t>
  </si>
  <si>
    <t>RFC4</t>
  </si>
  <si>
    <t>YOL095C</t>
  </si>
  <si>
    <t>HMI1</t>
  </si>
  <si>
    <t>Mitochondrial inner membrane localized ATP-dependent DNA helicase, required for the maintenance of the mitochondrial genome; not required for mitochondrial transcription; has homology to E. coli helicase uvrD</t>
  </si>
  <si>
    <t>YOL096C</t>
  </si>
  <si>
    <t>COQ3</t>
  </si>
  <si>
    <t>O-methyltransferase, catalyzes two different O-methylation steps in ubiquinone (Coenzyme Q) biosynthesis; component of a mitochondrial ubiquinone-synthesizing complex; phosphoprotein</t>
  </si>
  <si>
    <t>YOL097C</t>
  </si>
  <si>
    <t>WRS1</t>
  </si>
  <si>
    <t>Cytoplasmic tryptophanyl-tRNA synthetase, aminoacylates tryptophanyl-tRNA</t>
  </si>
  <si>
    <t>YOL098C</t>
  </si>
  <si>
    <t>YOL100W</t>
  </si>
  <si>
    <t>PKH2</t>
  </si>
  <si>
    <t>Serine/threonine protein kinase involved in sphingolipid-mediated signaling pathway that controls endocytosis; activates Ypk1p and Ykr2p, components of signaling cascade required for maintenance of cell wall integrity; redundant with Pkh1p</t>
  </si>
  <si>
    <t>YOL102C</t>
  </si>
  <si>
    <t>TPT1</t>
  </si>
  <si>
    <t>tRNA 2'-phosphotransferase, catalyzes the final step in yeast tRNA splicing: the transfer of the 2'-PO(4) from the splice junction to NAD(+) to form ADP-ribose 1''-2''cyclic phosphate and nicotinamide</t>
  </si>
  <si>
    <t>YOL103W</t>
  </si>
  <si>
    <t>ITR2</t>
  </si>
  <si>
    <t>Myo-inositol transporter with strong similarity to the major myo-inositol transporter Itr1p, member of the sugar transporter superfamily; expressed constitutively</t>
  </si>
  <si>
    <t>YOL108C</t>
  </si>
  <si>
    <t>INO4</t>
  </si>
  <si>
    <t>Transcription factor required for derepression of inositol-choline-regulated genes involved in phospholipid synthesis; forms a complex, with Ino2p, that binds the inositol-choline-responsive element through a basic helix-loop-helix domain</t>
  </si>
  <si>
    <t>YOL109W</t>
  </si>
  <si>
    <t>ZEO1</t>
  </si>
  <si>
    <t>Peripheral membrane protein of the plasma membrane that interacts with Mid2p; regulates the cell integrity pathway mediated by Pkc1p and Slt2p; the authentic protein is detected in a phosphorylated state in highly purified mitochondria</t>
  </si>
  <si>
    <t>YOL111C</t>
  </si>
  <si>
    <t>MDY2</t>
  </si>
  <si>
    <t>Protein with a role in insertion of tail-anchored proteins into the ER membrane; forms a complex with Get4p; required for efficient mating; involved in shmoo formation and nuclear migration in the pre-zygote; associates with ribosomes</t>
  </si>
  <si>
    <t>YOL112W</t>
  </si>
  <si>
    <t>MSB4</t>
  </si>
  <si>
    <t>GTPase-activating protein of the Ras superfamily that acts primarily on Sec4p, localizes to the bud site and bud tip, has similarity to Msb3p; msb3 msb4 double mutation causes defects in secretion and actin organization</t>
  </si>
  <si>
    <t>YOL113W</t>
  </si>
  <si>
    <t>SKM1</t>
  </si>
  <si>
    <t>Member of the PAK family of serine/threonine protein kinases with similarity to Ste20p and Cla4p; involved in down-regulation of sterol uptake; proposed to be a downstream effector of Cdc42p during polarized growth</t>
  </si>
  <si>
    <t>YOL115W</t>
  </si>
  <si>
    <t>PAP2</t>
  </si>
  <si>
    <t>Non-canonical poly(A) polymerase, involved in nuclear RNA degradation as a component of the TRAMP complex; catalyzes polyadenylation of hypomodified tRNAs, and snoRNA and rRNA precursors; overlapping but non-redundant functions with Trf5p</t>
  </si>
  <si>
    <t>YOL116W</t>
  </si>
  <si>
    <t>MSN1</t>
  </si>
  <si>
    <t>Transcriptional activator involved in regulation of invertase and glucoamylase expression, invasive growth and pseudohyphal differentiation, iron uptake, chromium accumulation, and response to osmotic stress; localizes to the nucleus</t>
  </si>
  <si>
    <t>YOL119C</t>
  </si>
  <si>
    <t>MCH4</t>
  </si>
  <si>
    <t>Protein with similarity to mammalian monocarboxylate permeases, which are involved in transport of monocarboxylic acids across the plasma membrane; mutant is not deficient in monocarboxylate transport</t>
  </si>
  <si>
    <t>YOL120C</t>
  </si>
  <si>
    <t>RPL18A</t>
  </si>
  <si>
    <t>Protein component of the large (60S) ribosomal subunit, identical to Rpl18Bp and has similarity to rat L18 ribosomal protein; intron of RPL18A pre-mRNA forms stem-loop structures that are a target for Rnt1p cleavage leading to degradation</t>
  </si>
  <si>
    <t>YOL121C</t>
  </si>
  <si>
    <t>RPS19A</t>
  </si>
  <si>
    <t>Protein component of the small (40S) ribosomal subunit, required for assembly and maturation of pre-40 S particles; mutations in human RPS19 are associated with Diamond Blackfan anemia; nearly identical to Rps19Bp</t>
  </si>
  <si>
    <t>YOL122C</t>
  </si>
  <si>
    <t>SMF1</t>
  </si>
  <si>
    <t>Divalent metal ion transporter with a broad specificity for di-valent and tri-valent metals; post-translationally regulated by levels of metal ions; member of the Nramp family of metal transport proteins</t>
  </si>
  <si>
    <t>YOL123W</t>
  </si>
  <si>
    <t>HRP1</t>
  </si>
  <si>
    <t>Subunit of cleavage factor I, a five-subunit complex required for the cleavage and polyadenylation of pre-mRNA 3' ends; RRM-containing heteronuclear RNA binding protein and hnRNPA/B family member that binds to poly (A) signal sequences</t>
  </si>
  <si>
    <t>YOL124C</t>
  </si>
  <si>
    <t>TRM11</t>
  </si>
  <si>
    <t>Catalytic subunit of an adoMet-dependent tRNA methyltransferase complex (Trm11p-Trm112p), required for the methylation of the guanosine nucleotide at position 10 (m2G10) in tRNAs; contains a THUMP domain and a methyltransferase domain</t>
  </si>
  <si>
    <t>YOL125W</t>
  </si>
  <si>
    <t>TRM13</t>
  </si>
  <si>
    <t>2'-O-methyltransferase responsible for modification of tRNA at position 4; C-terminal domain has similarity to Rossmann-fold (RFM) superfamily of RNA methyltransferases</t>
  </si>
  <si>
    <t>YOL126C</t>
  </si>
  <si>
    <t>MDH2</t>
  </si>
  <si>
    <t>Cytoplasmic malate dehydrogenase, one of three isozymes that catalyze interconversion of malate and oxaloacetate; involved in the glyoxylate cycle and gluconeogenesis during growth on two-carbon compounds; interacts with Pck1p and Fbp1</t>
  </si>
  <si>
    <t>YOL127W</t>
  </si>
  <si>
    <t>RPL25</t>
  </si>
  <si>
    <t>Primary rRNA-binding ribosomal protein component of the large (60S) ribosomal subunit, has similarity to E. coli L23 and rat L23a ribosomal proteins; binds to 26S rRNA via a conserved C-terminal motif</t>
  </si>
  <si>
    <t>YOL128C</t>
  </si>
  <si>
    <t>YGK3</t>
  </si>
  <si>
    <t>Protein kinase related to mammalian glycogen synthase kinases of the GSK-3 family; GSK-3 homologs (Mck1p, Rim11p, Mrk1p, Ygk3p) are involved in control of Msn2p-dependent transcription of stress responsive genes and in protein degradation</t>
  </si>
  <si>
    <t>YOL130W</t>
  </si>
  <si>
    <t>ALR1</t>
  </si>
  <si>
    <t>Plasma membrane Mg(2+) transporter, expression and turnover are regulated by Mg(2+) concentration; overexpression confers increased tolerance to Al(3+) and Ga(3+) ions</t>
  </si>
  <si>
    <t>YOL133W</t>
  </si>
  <si>
    <t>HRT1</t>
  </si>
  <si>
    <t>RING finger containing subunit of Skp1-Cullin-F-box ubiquitin protein ligases (SCF); required for Gic2p, Far1p, Sic1p and Cln2p degradation; may tether Cdc34p (a ubiquitin conjugating enzyme or E2) and Cdc53p (a cullin) subunits of SCF</t>
  </si>
  <si>
    <t>YOL135C</t>
  </si>
  <si>
    <t>MED7</t>
  </si>
  <si>
    <t>YOL137W</t>
  </si>
  <si>
    <t>BSC6</t>
  </si>
  <si>
    <t>Protein of unknown function containing 8 putative transmembrane seqments; ORF exhibits genomic organization compatible with a translational readthrough-dependent mode of expression</t>
  </si>
  <si>
    <t>YOL138C</t>
  </si>
  <si>
    <t>RTC1</t>
  </si>
  <si>
    <t>Protein of unknown function; may interact with ribosomes, based on co-purification experiments; null mutation suppresses cdc13-1 temperature sensitivity</t>
  </si>
  <si>
    <t>YOL139C</t>
  </si>
  <si>
    <t>CDC33</t>
  </si>
  <si>
    <t>Cytoplasmic mRNA cap binding protein and translation initiation factor eIF4E; the eIF4E-cap complex is responsible for mediating cap-dependent mRNA translation via interactions with translation initiation factor eIF4G (Tif4631p or Tif4632p)</t>
  </si>
  <si>
    <t>YOL140W</t>
  </si>
  <si>
    <t>ARG8</t>
  </si>
  <si>
    <t>Acetylornithine aminotransferase, catalyzes the fourth step in the biosynthesis of the arginine precursor ornithine</t>
  </si>
  <si>
    <t>YOL141W</t>
  </si>
  <si>
    <t>PPM2</t>
  </si>
  <si>
    <t>AdoMet-dependent tRNA methyltransferase also involved in methoxycarbonylation; required for the synthesis of wybutosine (yW), a modified guanosine found at the 3'-position adjacent to the anticodon of phe-tRNA; similarity to Ppm1p</t>
  </si>
  <si>
    <t>YOL142W</t>
  </si>
  <si>
    <t>RRP40</t>
  </si>
  <si>
    <t>Exosome non-catalytic core component; involved in 3'-5' RNA processing and degradation in both the nucleus and the cytoplasm; predicted to contain both S1 and KH RNA binding domains; has similarity to human hRrp40p (EXOSC3)</t>
  </si>
  <si>
    <t>YOL143C</t>
  </si>
  <si>
    <t>RIB4</t>
  </si>
  <si>
    <t>Lumazine synthase (6,7-dimethyl-8-ribityllumazine synthase, also known as DMRL synthase); catalyzes synthesis of immediate precursor to riboflavin</t>
  </si>
  <si>
    <t>YOL144W</t>
  </si>
  <si>
    <t>NOP8</t>
  </si>
  <si>
    <t>Nucleolar protein required for 60S ribosomal subunit biogenesis</t>
  </si>
  <si>
    <t>YOL145C</t>
  </si>
  <si>
    <t>CTR9</t>
  </si>
  <si>
    <t>Component of the Paf1p complex that binds to and modulates the activity of RNA polymerases I and II; required for expression of a subset of genes, including cyclin genes; contains TPR repeats</t>
  </si>
  <si>
    <t>YOL148C</t>
  </si>
  <si>
    <t>SPT20</t>
  </si>
  <si>
    <t>Subunit of the SAGA transcriptional regulatory complex, involved in maintaining the integrity of the complex</t>
  </si>
  <si>
    <t>YOL149W</t>
  </si>
  <si>
    <t>DCP1</t>
  </si>
  <si>
    <t>Subunit of the Dcp1p-Dcp2p decapping enzyme complex, which removes the 5' cap structure from mRNAs prior to their degradation; enhances the activity of catalytic subunit Dcp2p; regulated by DEAD box protein Dhh1p</t>
  </si>
  <si>
    <t>YOL151W</t>
  </si>
  <si>
    <t>GRE2</t>
  </si>
  <si>
    <t>3-methylbutanal reductase and NADPH-dependent methylglyoxal reductase (D-lactaldehyde dehydrogenase); stress induced (osmotic, ionic, oxidative, heat shock and heavy metals); regulated by the HOG pathway</t>
  </si>
  <si>
    <t>YOL152W</t>
  </si>
  <si>
    <t>FRE7</t>
  </si>
  <si>
    <t>Putative ferric reductase with similarity to Fre2p; expression induced by low copper levels</t>
  </si>
  <si>
    <t>YOL154W</t>
  </si>
  <si>
    <t>ZPS1</t>
  </si>
  <si>
    <t>Putative GPI-anchored protein; transcription is induced under low-zinc conditions, as mediated by the Zap1p transcription factor, and at alkaline pH</t>
  </si>
  <si>
    <t>YOL155C</t>
  </si>
  <si>
    <t>HPF1</t>
  </si>
  <si>
    <t>Haze-protective mannoprotein that reduces the particle size of aggregated proteins in white wines</t>
  </si>
  <si>
    <t>YOL158C</t>
  </si>
  <si>
    <t>ENB1</t>
  </si>
  <si>
    <t>Endosomal ferric enterobactin transporter, expressed under conditions of iron deprivation; member of the major facilitator superfamily; expression is regulated by Rcs1p and affected by chloroquine treatment</t>
  </si>
  <si>
    <t>YOR001W</t>
  </si>
  <si>
    <t>RRP6</t>
  </si>
  <si>
    <t>Nuclear exosome exonuclease component; has 3'-5' exonuclease activity; involved in RNA processing, maturation, surveillance, degradation, tethering, and export; has similarity to E. coli RNase D and to human PM-Sc1 100 (EXOSC10)</t>
  </si>
  <si>
    <t>YOR003W</t>
  </si>
  <si>
    <t>YSP3</t>
  </si>
  <si>
    <t>Putative precursor to the subtilisin-like protease III</t>
  </si>
  <si>
    <t>YOR004W</t>
  </si>
  <si>
    <t>UTP23</t>
  </si>
  <si>
    <t>Essential nucleolar protein that is a component of the SSU (small subunit) processome involved in 40S ribosomal subunit biogenesis; has homology to PINc domain protein Fcf1p, although the PINc domain of Utp23p is not required for function</t>
  </si>
  <si>
    <t>YOR006C</t>
  </si>
  <si>
    <t>Protein required for correct processing of the 20S pre-rRNA at site D to generate mature 18S rRNA; green fluorescent protein (GFP)-fusion protein localizes to both the cytoplasm and the nucleus</t>
  </si>
  <si>
    <t>YOR007C</t>
  </si>
  <si>
    <t>SGT2</t>
  </si>
  <si>
    <t>Glutamine-rich cytoplasmic protein that serves as a scaffold for binding Get4/5p and other proteins required to mediate posttranslational insertion of tail-anchored proteins into the ER membrane; has similarity to human cochaperone SGT</t>
  </si>
  <si>
    <t>YOR008C</t>
  </si>
  <si>
    <t>SLG1</t>
  </si>
  <si>
    <t>Sensor-transducer of the stress-activated PKC1-MPK1 kinase pathway involved in maintenance of cell wall integrity; involved in organization of the actin cytoskeleton; secretory pathway Wsc1p is required for the arrest of secretion response</t>
  </si>
  <si>
    <t>YOR014W</t>
  </si>
  <si>
    <t>RTS1</t>
  </si>
  <si>
    <t>B-type regulatory subunit of protein phosphatase 2A (PP2A); homolog of the mammalian B' subunit of PP2A</t>
  </si>
  <si>
    <t>protein phosphatase type 2A complex (Rts1p)</t>
  </si>
  <si>
    <t>YOR016C</t>
  </si>
  <si>
    <t>ERP4</t>
  </si>
  <si>
    <t>YOR017W</t>
  </si>
  <si>
    <t>PET127</t>
  </si>
  <si>
    <t>Protein with a role in 5'-end processing of mitochondrial RNAs, located in the mitochondrial membrane</t>
  </si>
  <si>
    <t>YOR018W</t>
  </si>
  <si>
    <t>ROD1</t>
  </si>
  <si>
    <t>Membrane protein that binds the ubiquitin ligase Rsp5p via its 2 PY motifs; overexpression confers resistance to the GST substrate o-dinitrobenzene,zinc, and calcium; proposed to regulate the endocytosis of plasma membrane proteins</t>
  </si>
  <si>
    <t>YOR020C</t>
  </si>
  <si>
    <t>HSP10</t>
  </si>
  <si>
    <t>Mitochondrial matrix co-chaperonin that inhibits the ATPase activity of Hsp60p, a mitochondrial chaperonin; involved in protein folding and sorting in the mitochondria; 10 kD heat shock protein with similarity to E. coli groES</t>
  </si>
  <si>
    <t>YOR020W-A</t>
  </si>
  <si>
    <t>Putative protein of unknown function, conserved in A. gossypii; the authentic, non-tagged protein is detected in highly purified mitochondria in high-throughput studies</t>
  </si>
  <si>
    <t>YOR021C</t>
  </si>
  <si>
    <t>Putative protein of unknown function; YOR021C is not an essential gene; predicted to be involved in rRNA processing and ribosome biogenesis and in biopolymer catabolism</t>
  </si>
  <si>
    <t>YOR022C</t>
  </si>
  <si>
    <t>Protein with similarity to bovine phospholipase A1; the authentic, non-tagged protein is detected in highly purified mitochondria in high-throughput studies</t>
  </si>
  <si>
    <t>YOR023C</t>
  </si>
  <si>
    <t>AHC1</t>
  </si>
  <si>
    <t>Subunit of the Ada histone acetyltransferase complex, required for structural integrity of the complex</t>
  </si>
  <si>
    <t>Ada2p/Gcn5p/Ada3 transcription activator complex</t>
  </si>
  <si>
    <t>YOR025W</t>
  </si>
  <si>
    <t>HST3</t>
  </si>
  <si>
    <t>Member of the Sir2 family of NAD(+)-dependent protein deacetylases; involved along with Hst4p in telomeric silencing, cell cycle progression, radiation resistance, genomic stability and short-chain fatty acid metabolism</t>
  </si>
  <si>
    <t>YOR026W</t>
  </si>
  <si>
    <t>BUB3</t>
  </si>
  <si>
    <t>Kinetochore checkpoint WD40 repeat protein that localizes to kinetochores during prophase and metaphase, delays anaphase in the presence of unattached kinetochores; forms complexes with Mad1p-Bub1p and with Cdc20p, binds Mad2p and Mad3p</t>
  </si>
  <si>
    <t>Bub1p/Bub3p complex|mitotic checkpoint complex</t>
  </si>
  <si>
    <t>YOR027W</t>
  </si>
  <si>
    <t>STI1</t>
  </si>
  <si>
    <t>Hsp90 cochaperone, interacts with the Ssa group of the cytosolic Hsp70 chaperones and activates Ssa1p ATPase activity; interacts with Hsp90 chaperones and inhibits their ATPase activity; homolog of mammalian Hop</t>
  </si>
  <si>
    <t>YOR034C</t>
  </si>
  <si>
    <t>AKR2</t>
  </si>
  <si>
    <t>Ankyrin repeat-containing protein similar to Akr1p; member of a family of putative palmitoyltransferases containing an Asp-His-His-Cys-cysteine rich (DHHC-CRD) domain; possibly involved in constitutive endocytosis of Ste3p</t>
  </si>
  <si>
    <t>YOR035C</t>
  </si>
  <si>
    <t>SHE4</t>
  </si>
  <si>
    <t>Protein containing a UCS (UNC-45/CRO1/SHE4) domain, binds to myosin motor domains to regulate myosin function; involved in endocytosis, polarization of the actin cytoskeleton, and asymmetric mRNA localization</t>
  </si>
  <si>
    <t>YOR036W</t>
  </si>
  <si>
    <t>PEP12</t>
  </si>
  <si>
    <t>Target membrane receptor (t-SNARE) for vesicular intermediates traveling between the Golgi apparatus and the vacuole; controls entry of biosynthetic, endocytic, and retrograde traffic into the prevacuolar compartment; syntaxin</t>
  </si>
  <si>
    <t>YOR037W</t>
  </si>
  <si>
    <t>CYC2</t>
  </si>
  <si>
    <t>Mitochondrial peripheral inner membrane protein, contains a FAD cofactor in a domain exposed in the intermembrane space; exhibits redox activity in vitro; likely participates in ligation of heme to acytochromes c and c1 (Cyc1p and Cyt1p)</t>
  </si>
  <si>
    <t>YOR038C</t>
  </si>
  <si>
    <t>HIR2</t>
  </si>
  <si>
    <t>Subunit of the HIR complex, a nucleosome assembly complex involved in regulation of histone gene transcription; recruits Swi-Snf complexes to histone gene promoters; promotes heterochromatic gene silencing with Asf1p</t>
  </si>
  <si>
    <t>YOR039W</t>
  </si>
  <si>
    <t>CKB2</t>
  </si>
  <si>
    <t>Beta' regulatory subunit of casein kinase 2, a Ser/Thr protein kinase with roles in cell growth and proliferation; the holoenzyme also contains CKA1, CKA2 and CKB1, the many substrates include transcription factors and all RNA polymerases</t>
  </si>
  <si>
    <t>protein kinase CK2 complex|UTP C complex|CURI complex</t>
  </si>
  <si>
    <t>YOR042W</t>
  </si>
  <si>
    <t>CUE5</t>
  </si>
  <si>
    <t>Protein containing a CUE domain that binds ubiquitin, which may facilitate intramolecular monoubiquitination; green fluorescent protein (GFP)-fusion protein localizes to the cytoplasm in a punctate pattern</t>
  </si>
  <si>
    <t>YOR043W</t>
  </si>
  <si>
    <t>WHI2</t>
  </si>
  <si>
    <t>Protein required, with binding partner Psr1p, for full activation of the general stress response, possibly through Msn2p dephosphorylation; regulates growth during the diauxic shift; negative regulator of G1 cyclin expression</t>
  </si>
  <si>
    <t>YOR046C</t>
  </si>
  <si>
    <t>DBP5</t>
  </si>
  <si>
    <t>Cytoplasmic ATP-dependent RNA helicase of the DEAD-box family involved in mRNA export from the nucleus; involved in translation termination</t>
  </si>
  <si>
    <t>YOR048C</t>
  </si>
  <si>
    <t>RAT1</t>
  </si>
  <si>
    <t>Nuclear 5' to 3' single-stranded RNA exonuclease, involved in RNA metabolism, including rRNA and snRNA processing as well as poly (A+) dependent and independent mRNA transcription termination</t>
  </si>
  <si>
    <t>YOR051C</t>
  </si>
  <si>
    <t>Nuclear protein that inhibits replication of Brome mosaic virus in S. cerevisiae, which is a model system for studying replication of positive-strand RNA viruses in their natural hosts; deletion increases stop codon readthrough</t>
  </si>
  <si>
    <t>YOR052C</t>
  </si>
  <si>
    <t>Nuclear protein of unknown function; expression induced by nitrogen limitation in a GLN3, GAT1-independent manner and by weak acid</t>
  </si>
  <si>
    <t>YOR054C</t>
  </si>
  <si>
    <t>VHS3</t>
  </si>
  <si>
    <t>YOR056C</t>
  </si>
  <si>
    <t>NOB1</t>
  </si>
  <si>
    <t>Essential nuclear protein involved in proteasome maturation and synthesis of 40S ribosomal subunits; required for cleavage of the 20S pre-rRNA to generate the mature 18S rRNA</t>
  </si>
  <si>
    <t>YOR057W</t>
  </si>
  <si>
    <t>SGT1</t>
  </si>
  <si>
    <t>Cochaperone protein; regulates activity of adenylyl cyclase Cyr1p; involved in kinetochore complex assembly; associates with the SCF (Skp1p/Cdc53p/F box protein) ubiquitin ligase complex; acts as a linker between Skp1p and HSP90 complexes</t>
  </si>
  <si>
    <t>YOR061W</t>
  </si>
  <si>
    <t>CKA2</t>
  </si>
  <si>
    <t>Alpha' catalytic subunit of casein kinase 2, a Ser/Thr protein kinase with roles in cell growth and proliferation; the holoenzyme also contains CKA1, CKB1 and CKB2, the many substrates include transcription factors and all RNA polymerases</t>
  </si>
  <si>
    <t>YOR063W</t>
  </si>
  <si>
    <t>RPL3</t>
  </si>
  <si>
    <t>Protein component of the large (60S) ribosomal subunit, has similarity to E. coli L3 and rat L3 ribosomal proteins; involved in the replication and maintenance of killer double stranded RNA virus</t>
  </si>
  <si>
    <t>YOR065W</t>
  </si>
  <si>
    <t>CYT1</t>
  </si>
  <si>
    <t>Cytochrome c1, component of the mitochondrial respiratory chain; expression is regulated by the heme-activated, glucose-repressed Hap2p/3p/4p/5p CCAAT-binding complex</t>
  </si>
  <si>
    <t>YOR067C</t>
  </si>
  <si>
    <t>ALG8</t>
  </si>
  <si>
    <t>Glucosyl transferase, involved in N-linked glycosylation; adds glucose to the dolichol-linked oligosaccharide precursor prior to transfer to protein during lipid-linked oligosaccharide biosynthesis; similar to Alg6p</t>
  </si>
  <si>
    <t>YOR069W</t>
  </si>
  <si>
    <t>VPS5</t>
  </si>
  <si>
    <t>Nexin-1 homolog required for localizing membrane proteins from a prevacuolar/late endosomal compartment back to the late Golgi apparatus; structural component of the retromer membrane coat complex; forms a retromer subcomplex with Vps17p</t>
  </si>
  <si>
    <t>YOR070C</t>
  </si>
  <si>
    <t>GYP1</t>
  </si>
  <si>
    <t>Cis-golgi GTPase-activating protein (GAP) for the Rab family members Ypt1p (in vivo) and for Ypt1p, Sec4p, Ypt7p, and Ypt51p (in vitro); involved in vesicle docking and fusion</t>
  </si>
  <si>
    <t>YOR071C</t>
  </si>
  <si>
    <t>NRT1</t>
  </si>
  <si>
    <t>High-affinity nicotinamide riboside transporter; also transports thiamine with low affinity; shares sequence similarity with Thi7p and Thi72p; proposed to be involved in 5-fluorocytosine sensitivity</t>
  </si>
  <si>
    <t>YOR074C</t>
  </si>
  <si>
    <t>CDC21</t>
  </si>
  <si>
    <t>Thymidylate synthase, required for de novo biosynthesis of pyrimidine deoxyribonucleotides; expression is induced at G1/S</t>
  </si>
  <si>
    <t>YOR075W</t>
  </si>
  <si>
    <t>UFE1</t>
  </si>
  <si>
    <t>t-SNARE required for retrograde vesicular traffic and homotypic ER membrane fusion; forms a complex with the SNAREs Sec22p, Sec20p and Use1p to mediate fusion of Golgi-derived vesicles at the ER</t>
  </si>
  <si>
    <t>YOR076C</t>
  </si>
  <si>
    <t>SKI7</t>
  </si>
  <si>
    <t>Coupling protein that mediates interactions between the Ski complex and the cytoplasmic exosome during 3'-5' RNA degradation; eRF3-like domain targets nonstop mRNA for degradation; null mutants have superkiller phenotype</t>
  </si>
  <si>
    <t>YOR078W</t>
  </si>
  <si>
    <t>BUD21</t>
  </si>
  <si>
    <t>Component of small ribosomal subunit (SSU) processosome that contains U3 snoRNA; originally isolated as bud-site selection mutant that displays a random budding pattern</t>
  </si>
  <si>
    <t>YOR081C</t>
  </si>
  <si>
    <t>TGL5</t>
  </si>
  <si>
    <t>Bifunction enzyme with triacylglycerol lipase and lysophosphatidic acid acyltransferase activity; involved in triacylglycerol mobilization; localizes to lipid particles; potential Cdc28p substrate</t>
  </si>
  <si>
    <t>YOR083W</t>
  </si>
  <si>
    <t>WHI5</t>
  </si>
  <si>
    <t>Repressor of G1 transcription that binds to SCB binding factor (SBF) at SCB target promoters in early G1; phosphorylation of Whi5p by the CDK, Cln3p/Cdc28p relieves repression and promoter binding by Whi5; periodically expressed in G1</t>
  </si>
  <si>
    <t>YOR085W</t>
  </si>
  <si>
    <t>OST3</t>
  </si>
  <si>
    <t>Gamma subunit of the oligosaccharyltransferase complex of the ER lumen, which catalyzes asparagine-linked glycosylation of newly synthesized proteins; Ost3p is important for N-glycosylation of a subset of proteins</t>
  </si>
  <si>
    <t>YOR086C</t>
  </si>
  <si>
    <t>TCB1</t>
  </si>
  <si>
    <t>Lipid-binding protein containing three calcium and lipid binding domains; non-tagged protein localizes to mitochondria and GFP-fusion protein localizes to the cell periphery; C-termini of Tcb1p, Tcb2p and Tcb3p interact</t>
  </si>
  <si>
    <t>YOR087W</t>
  </si>
  <si>
    <t>YVC1</t>
  </si>
  <si>
    <t>Vacuolar cation channel, mediates release of Ca(2+) from the vacuole in response to hyperosmotic shock</t>
  </si>
  <si>
    <t>YOR089C</t>
  </si>
  <si>
    <t>VPS21</t>
  </si>
  <si>
    <t>Rab family GTPase required for endocytic transport and for sorting of vacuolar hydrolases; localized in endocytic intermediates; detected in mitochondria; geranylgeranylation required for membrane association; mammalian Rab5 homolog</t>
  </si>
  <si>
    <t>YOR090C</t>
  </si>
  <si>
    <t>PTC5</t>
  </si>
  <si>
    <t>Mitochondrial type 2C protein phosphatase (PP2C) involved in regulation of pyruvate dehydrogenase activity by dephosphorylating the serine 133 of the Pda1p subunit; acts in concert with kinases Pkp1p and Pkp2p and phosphatase Ptc6p</t>
  </si>
  <si>
    <t>YOR091W</t>
  </si>
  <si>
    <t>TMA46</t>
  </si>
  <si>
    <t>Protein of unknown function that associates with translating ribosomes; interacts with GTPase Rbg1p</t>
  </si>
  <si>
    <t>YOR093C</t>
  </si>
  <si>
    <t>Putative protein of unknown function; deletion causes sensitivity to unfolded protein response-inducing agents</t>
  </si>
  <si>
    <t>YOR094W</t>
  </si>
  <si>
    <t>ARF3</t>
  </si>
  <si>
    <t>Glucose-repressible ADP-ribosylation factor, GTPase of the Ras superfamily involved in development of polarity; also has mRNA binding activity</t>
  </si>
  <si>
    <t>YOR095C</t>
  </si>
  <si>
    <t>RKI1</t>
  </si>
  <si>
    <t>Ribose-5-phosphate ketol-isomerase, catalyzes the interconversion of ribose 5-phosphate and ribulose 5-phosphate in the pentose phosphate pathway; participates in pyridoxine biosynthesis</t>
  </si>
  <si>
    <t>YOR096W</t>
  </si>
  <si>
    <t>RPS7A</t>
  </si>
  <si>
    <t>Protein component of the small (40S) ribosomal subunit, nearly identical to Rps7Bp; interacts with Kti11p; deletion causes hypersensitivity to zymocin; has similarity to rat S7 and Xenopus S8 ribosomal proteins</t>
  </si>
  <si>
    <t>YOR098C</t>
  </si>
  <si>
    <t>NUP1</t>
  </si>
  <si>
    <t>Nuclear pore complex (NPC) subunit, involved in protein import/export and in export of RNAs, possible karyopherin release factor that accelerates release of karyopherin-cargo complexes after transport across NPC; potential Cdc28p substrate</t>
  </si>
  <si>
    <t>YOR099W</t>
  </si>
  <si>
    <t>KTR1</t>
  </si>
  <si>
    <t>Alpha-1,2-mannosyltransferase involved in O- and N-linked protein glycosylation; type II membrane protein; member of the KRE2/MNT1 mannosyltransferase family</t>
  </si>
  <si>
    <t>YOR100C</t>
  </si>
  <si>
    <t>CRC1</t>
  </si>
  <si>
    <t>Mitochondrial inner membrane carnitine transporter, required for carnitine-dependent transport of acetyl-CoA from peroxisomes to mitochondria during fatty acid beta-oxidation</t>
  </si>
  <si>
    <t>YOR101W</t>
  </si>
  <si>
    <t>RAS1</t>
  </si>
  <si>
    <t>GTPase involved in G-protein signaling in the adenylate cyclase activating pathway, plays a role in cell proliferation; localized to the plasma membrane; homolog of mammalian RAS proto-oncogenes</t>
  </si>
  <si>
    <t>YOR103C</t>
  </si>
  <si>
    <t>OST2</t>
  </si>
  <si>
    <t>Epsilon subunit of the oligosaccharyltransferase complex of the ER lumen, which catalyzes asparagine-linked glycosylation of newly synthesized proteins</t>
  </si>
  <si>
    <t>YOR104W</t>
  </si>
  <si>
    <t>PIN2</t>
  </si>
  <si>
    <t>Protein that induces appearance of [PIN+] prion when overproduced; predicted to be palmitoylated</t>
  </si>
  <si>
    <t>YOR106W</t>
  </si>
  <si>
    <t>VAM3</t>
  </si>
  <si>
    <t>Syntaxin-related protein required for vacuolar assembly; functions with Vam7p in vacuolar protein trafficking; multispecificity vacuolar t-SNARE that mediates docking/fusion of multiple distinct late transport intermediates with the vacuole</t>
  </si>
  <si>
    <t>YOR108W</t>
  </si>
  <si>
    <t>LEU9</t>
  </si>
  <si>
    <t>Alpha-isopropylmalate synthase II (2-isopropylmalate synthase), catalyzes the first step in the leucine biosynthesis pathway; the minor isozyme, responsible for the residual alpha-IPMS activity detected in a leu4 null mutant</t>
  </si>
  <si>
    <t>YOR109W</t>
  </si>
  <si>
    <t>INP53</t>
  </si>
  <si>
    <t>Polyphosphatidylinositol phosphatase, dephosphorylates multiple phosphatidylinositols; involved in trans Golgi network-to-early endosome pathway; hyperosmotic stress causes translocation to actin patches; contains Sac1 and 5-ptase domains</t>
  </si>
  <si>
    <t>YOR110W</t>
  </si>
  <si>
    <t>TFC7</t>
  </si>
  <si>
    <t>One of six subunits of the RNA polymerase III transcription initiation factor complex (TFIIIC); part of the TauA globular domain of TFIIIC that binds DNA at the BoxA promoter sites of tRNA and similar genes</t>
  </si>
  <si>
    <t>YOR111W</t>
  </si>
  <si>
    <t>YOR112W</t>
  </si>
  <si>
    <t>CEX1</t>
  </si>
  <si>
    <t>Cytoplasmic component of the nuclear aminoacylation-dependent tRNA export pathway; interacts with nuclear pore component Nup116p; copurifies with tRNA export receptors Los1p and Msn5p, as well as eIF-1a and the RAN GTPase Gsp1p</t>
  </si>
  <si>
    <t>YOR113W</t>
  </si>
  <si>
    <t>AZF1</t>
  </si>
  <si>
    <t>Zinc-finger transcription factor, involved in induction of CLN3 transcription in response to glucose; genetic and physical interactions indicate a possible role in mitochondrial transcription or genome maintenance</t>
  </si>
  <si>
    <t>YOR116C</t>
  </si>
  <si>
    <t>RPO31</t>
  </si>
  <si>
    <t>RNA polymerase III largest subunit C160, part of core enzyme; similar to bacterial beta-prime subunit and to RPA190 and RPO21</t>
  </si>
  <si>
    <t>YOR117W</t>
  </si>
  <si>
    <t>RPT5</t>
  </si>
  <si>
    <t>One of six ATPases of the 19S regulatory particle of the 26S proteasome involved in the degradation of ubiquitinated substrates; recruited to the GAL1-10 promoter region upon induction of transcription; similar to human TBP1</t>
  </si>
  <si>
    <t>YOR118W</t>
  </si>
  <si>
    <t>RTC5</t>
  </si>
  <si>
    <t>Protein of unknown function; green fluorescent protein (GFP)-fusion protein localizes to the cytoplasm; null mutation suppresses cdc13-1 temperature sensitivity</t>
  </si>
  <si>
    <t>YOR119C</t>
  </si>
  <si>
    <t>RIO1</t>
  </si>
  <si>
    <t>Essential serine kinase involved in cell cycle progression and processing of the 20S pre-rRNA into mature 18S rRNA</t>
  </si>
  <si>
    <t>YOR120W</t>
  </si>
  <si>
    <t>GCY1</t>
  </si>
  <si>
    <t>Putative NADP(+) coupled glycerol dehydrogenase, proposed to be involved in an alternative pathway for glycerol catabolism; also has mRNA binding activity; member of the aldo-keto reductase (AKR) family</t>
  </si>
  <si>
    <t>YOR122C</t>
  </si>
  <si>
    <t>PFY1</t>
  </si>
  <si>
    <t>Profilin, binds actin, phosphatidylinositol 4,5-bisphosphate, and polyproline regions; involved in cytoskeleton organization; required for normal timing of actin polymerization in response to thermal stress</t>
  </si>
  <si>
    <t>YOR123C</t>
  </si>
  <si>
    <t>LEO1</t>
  </si>
  <si>
    <t>Component of the Paf1 complex, which associates with RNA polymerase II and is involved in histone methylation; plays a role in regulating Ty1 transposition</t>
  </si>
  <si>
    <t>YOR124C</t>
  </si>
  <si>
    <t>UBP2</t>
  </si>
  <si>
    <t>Ubiquitin-specific protease that removes ubiquitin from ubiquitinated proteins; interacts with Rsp5p and is required for MVB sorting of membrane proteins; can cleave polyubiquitin and has isopeptidase activity</t>
  </si>
  <si>
    <t>YOR125C</t>
  </si>
  <si>
    <t>CAT5</t>
  </si>
  <si>
    <t>Protein required for ubiquinone (Coenzyme Q) biosynthesis; localizes to the matrix face of the mitochondrial inner membrane in a large complex with ubiquinone biosynthetic enzymes; required for gluconeogenic gene activation</t>
  </si>
  <si>
    <t>YOR126C</t>
  </si>
  <si>
    <t>IAH1</t>
  </si>
  <si>
    <t>Isoamyl acetate-hydrolyzing esterase, required in balance with alcohol acetyltransferase to maintain optimal amounts of isoamyl acetate, which is particularly important in sake brewing</t>
  </si>
  <si>
    <t>YOR127W</t>
  </si>
  <si>
    <t>RGA1</t>
  </si>
  <si>
    <t>GTPase-activating protein for the polarity-establishment protein Cdc42p; implicated in control of septin organization, pheromone response, and haploid invasive growth</t>
  </si>
  <si>
    <t>YOR130C</t>
  </si>
  <si>
    <t>ORT1</t>
  </si>
  <si>
    <t>Ornithine transporter of the mitochondrial inner membrane, exports ornithine from mitochondria as part of arginine biosynthesis; human ortholog is associated with hyperammonaemia-hyperornithinaemia-homocitrullinuria (HHH) syndrome</t>
  </si>
  <si>
    <t>YOR131C</t>
  </si>
  <si>
    <t>Putative protein of unknown function; non-essential gene; overexpression causes a cell cycle delay or arrest</t>
  </si>
  <si>
    <t>YOR132W</t>
  </si>
  <si>
    <t>VPS17</t>
  </si>
  <si>
    <t>Subunit of the membrane-associated retromer complex essential for endosome-to-Golgi retrograde protein transport; peripheral membrane protein that assembles onto the membrane with Vps5p to promote vesicle formation</t>
  </si>
  <si>
    <t>YOR133W</t>
  </si>
  <si>
    <t>EFT1</t>
  </si>
  <si>
    <t>Elongation factor 2 (EF-2), also encoded by EFT2; catalyzes ribosomal translocation during protein synthesis; contains diphthamide, the unique posttranslationally modified histidine residue specifically ADP-ribosylated by diphtheria toxin</t>
  </si>
  <si>
    <t>YOR136W</t>
  </si>
  <si>
    <t>IDH2</t>
  </si>
  <si>
    <t>Subunit of mitochondrial NAD(+)-dependent isocitrate dehydrogenase, which catalyzes the oxidation of isocitrate to alpha-ketoglutarate in the TCA cycle; phosphorylated</t>
  </si>
  <si>
    <t>YOR138C</t>
  </si>
  <si>
    <t>RUP1</t>
  </si>
  <si>
    <t>Protein involved in regulation of Rsp5p, which is an essential HECT ubiquitin ligase; has a WW domain consensus motif of PPPSY (residues 131-135) that mediates binding of Rsp5p to Ubp2p; contains an UBA domain</t>
  </si>
  <si>
    <t>YOR140W</t>
  </si>
  <si>
    <t>SFL1</t>
  </si>
  <si>
    <t>Transcriptional repressor and activator; involved in repression of flocculation-related genes, and activation of stress responsive genes; negatively regulated by cAMP-dependent protein kinase A subunit Tpk2p</t>
  </si>
  <si>
    <t>YOR141C</t>
  </si>
  <si>
    <t>ARP8</t>
  </si>
  <si>
    <t>Nuclear actin-related protein involved in chromatin remodeling, component of chromatin-remodeling enzyme complexes; has mRNA binding activity</t>
  </si>
  <si>
    <t>YOR142W</t>
  </si>
  <si>
    <t>LSC1</t>
  </si>
  <si>
    <t>Alpha subunit of succinyl-CoA ligase, which is a mitochondrial enzyme of the TCA cycle that catalyzes the nucleotide-dependent conversion of succinyl-CoA to succinate; phosphorylated</t>
  </si>
  <si>
    <t>YOR143C</t>
  </si>
  <si>
    <t>THI80</t>
  </si>
  <si>
    <t>Thiamine pyrophosphokinase, phosphorylates thiamine to produce the coenzyme thiamine pyrophosphate (thiamine diphosphate)</t>
  </si>
  <si>
    <t>YOR144C</t>
  </si>
  <si>
    <t>ELG1</t>
  </si>
  <si>
    <t>Protein required for S phase progression and telomere homeostasis, forms an alternative replication factor C complex important for DNA replication and genome integrity; involved in homologous recombination-mediated DNA repair</t>
  </si>
  <si>
    <t>DNA replication factor C complex (Elg1p)</t>
  </si>
  <si>
    <t>YOR145C</t>
  </si>
  <si>
    <t>PNO1</t>
  </si>
  <si>
    <t>Essential nucleolar protein required for pre-18S rRNA processing, interacts with Dim1p, an 18S rRNA dimethyltransferase, and also with Nob1p, which is involved in proteasome biogenesis; contains a KH domain</t>
  </si>
  <si>
    <t>YOR150W</t>
  </si>
  <si>
    <t>MRPL23</t>
  </si>
  <si>
    <t>YOR151C</t>
  </si>
  <si>
    <t>RPB2</t>
  </si>
  <si>
    <t>RNA polymerase II second largest subunit B150, part of central core; similar to bacterial beta subunit</t>
  </si>
  <si>
    <t>YOR153W</t>
  </si>
  <si>
    <t>PDR5</t>
  </si>
  <si>
    <t>Plasma membrane ATP-binding cassette (ABC) transporter, multidrug transporter actively regulated by Pdr1p; also involved in steroid transport, cation resistance, and cellular detoxification during exponential growth</t>
  </si>
  <si>
    <t>YOR154W</t>
  </si>
  <si>
    <t>SLP1</t>
  </si>
  <si>
    <t>Integral membrane protein of unknown function; member of the SUN-like family of proteins; genetic interactions suggest a role in folding of ER membrane proteins</t>
  </si>
  <si>
    <t>YOR155C</t>
  </si>
  <si>
    <t>ISN1</t>
  </si>
  <si>
    <t>Inosine 5'-monophosphate (IMP)-specific 5'-nucleotidase, catalyzes the breakdown of IMP to inosine, does not show similarity to known 5'-nucleotidases from other organisms</t>
  </si>
  <si>
    <t>YOR157C</t>
  </si>
  <si>
    <t>PUP1</t>
  </si>
  <si>
    <t>Beta 2 subunit of the 20S proteasome; endopeptidase with trypsin-like activity that cleaves after basic residues; synthesized as a proprotein before being proteolytically processed for assembly into 20S particle; human homolog is subunit Z</t>
  </si>
  <si>
    <t>YOR158W</t>
  </si>
  <si>
    <t>PET123</t>
  </si>
  <si>
    <t>Mitochondrial ribosomal protein of the small subunit; PET123 exhibits genetic interactions with PET122, which encodes a COX3 mRNA-specific translational activator</t>
  </si>
  <si>
    <t>YOR160W</t>
  </si>
  <si>
    <t>MTR10</t>
  </si>
  <si>
    <t>Nuclear import receptor, mediates the nuclear localization of proteins involved in mRNA-nucleus export; promotes dissociation of mRNAs from the nucleus-cytoplasm mRNA shuttling protein Npl3p; required for retrograde import of mature tRNAs</t>
  </si>
  <si>
    <t>YOR163W</t>
  </si>
  <si>
    <t>DDP1</t>
  </si>
  <si>
    <t>Polyphosphate phosphatase; hydrolyzes diphosphorylated inositol polyphosphates and diadenosine polyphosphates; has high specificity for diadenosine hexa- and pentaphosphates; member of the MutT family of nucleotide hydrolases</t>
  </si>
  <si>
    <t>YOR164C</t>
  </si>
  <si>
    <t>GET4</t>
  </si>
  <si>
    <t>Protein with a role in insertion of tail-anchored proteins into the ER membrane; forms a complex with Mdy2p; highly conserved across species and homologous to human gene C7orf20</t>
  </si>
  <si>
    <t>YOR165W</t>
  </si>
  <si>
    <t>SEY1</t>
  </si>
  <si>
    <t>GTPase with a role in ER morphology; interacts physically and genetically with Yop1p and Rtn1p; possible functional ortholog of mammalian atlastins, defects in which cause a form of hereditary spastic paraplegia; homolog of Arabidopsis RHD3</t>
  </si>
  <si>
    <t>YOR167C</t>
  </si>
  <si>
    <t>RPS28A</t>
  </si>
  <si>
    <t>Protein component of the small (40S) ribosomal subunit; nearly identical to Rps28Bp and has similarity to rat S28 ribosomal protein</t>
  </si>
  <si>
    <t>YOR168W</t>
  </si>
  <si>
    <t>GLN4</t>
  </si>
  <si>
    <t>Glutamine tRNA synthetase, monomeric class I tRNA synthetase that catalyzes the specific glutaminylation of tRNA(Glu); N-terminal domain proposed to be involved in enzyme-tRNA interactions</t>
  </si>
  <si>
    <t>YOR171C</t>
  </si>
  <si>
    <t>LCB4</t>
  </si>
  <si>
    <t>Sphingoid long-chain base kinase, responsible for synthesis of long-chain base phosphates, which function as signaling molecules, regulates synthesis of ceramide from exogenous long-chain bases, localizes to the Golgi and late endosomes</t>
  </si>
  <si>
    <t>YOR173W</t>
  </si>
  <si>
    <t>DCS2</t>
  </si>
  <si>
    <t>Non-essential, stress induced regulatory protein; modulates m7G-oligoribonucleotide metabolism; inhibits Dcs1p; regulated by Msn2p, Msn4p, and the Ras-cAMP-cAPK signaling pathway; mutant has increased aneuploidy tolerance</t>
  </si>
  <si>
    <t>YOR174W</t>
  </si>
  <si>
    <t>MED4</t>
  </si>
  <si>
    <t>YOR175C</t>
  </si>
  <si>
    <t>ALE1</t>
  </si>
  <si>
    <t>Broad-specificity lysophospholipid acyltransferase, part of MBOAT family of membrane-bound O-acyltransferases; key component of Lands cycle; may have role in fatty acid exchange at sn-2 position of mature glycerophospholipids</t>
  </si>
  <si>
    <t>YOR176W</t>
  </si>
  <si>
    <t>HEM15</t>
  </si>
  <si>
    <t>Ferrochelatase, a mitochondrial inner membrane protein, catalyzes the insertion of ferrous iron into protoporphyrin IX, the eighth and final step in the heme biosynthetic pathway</t>
  </si>
  <si>
    <t>YOR181W</t>
  </si>
  <si>
    <t>LAS17</t>
  </si>
  <si>
    <t>Actin assembly factor, activates the Arp2/3 protein complex that nucleates branched actin filaments; localizes with the Arp2/3 complex to actin patches; homolog of the human Wiskott-Aldrich syndrome protein (WASP)</t>
  </si>
  <si>
    <t>YOR182C</t>
  </si>
  <si>
    <t>RPS30B</t>
  </si>
  <si>
    <t>Protein component of the small (40S) ribosomal subunit; nearly identical to Rps30Ap and has similarity to rat S30 ribosomal protein</t>
  </si>
  <si>
    <t>YOR184W</t>
  </si>
  <si>
    <t>SER1</t>
  </si>
  <si>
    <t>3-phosphoserine aminotransferase, catalyzes the formation of phosphoserine from 3-phosphohydroxypyruvate, required for serine and glycine biosynthesis; regulated by the general control of amino acid biosynthesis mediated by Gcn4p</t>
  </si>
  <si>
    <t>YOR185C</t>
  </si>
  <si>
    <t>GSP2</t>
  </si>
  <si>
    <t>GTP binding protein (mammalian Ranp homolog) involved in the maintenance of nuclear organization, RNA processing and transport; interacts with Kap121p, Kap123p and Pdr6p (karyophilin betas); Gsp1p homolog that is not required for viability</t>
  </si>
  <si>
    <t>YOR187W</t>
  </si>
  <si>
    <t>TUF1</t>
  </si>
  <si>
    <t>Mitochondrial translation elongation factor Tu; comprises both GTPase and guanine nucleotide exchange factor activities, while these activities are found in separate proteins in S. pombe and humans</t>
  </si>
  <si>
    <t>YOR188W</t>
  </si>
  <si>
    <t>MSB1</t>
  </si>
  <si>
    <t>Protein involved in positive regulation of both 1,3-beta-glucan synthesis and the Pkc1p-MAPK pathway, potential Cdc28p substrate; multicopy suppressor of temperature-sensitive mutations in CDC24 and CDC42, and of mutations in BEM4</t>
  </si>
  <si>
    <t>YOR189W</t>
  </si>
  <si>
    <t>IES4</t>
  </si>
  <si>
    <t>Component of the INO80 chromatiin remodeling complex and target of the Mec1p/Tel1p DNA damage signaling pathway; proposed to link chromatin remodeling to replication checkpoint responses</t>
  </si>
  <si>
    <t>YOR191W</t>
  </si>
  <si>
    <t>ULS1</t>
  </si>
  <si>
    <t>RING finger protein involved in proteolytic control of sumoylated substrates; interacts with SUMO (Smt3p); member of the SWI/SNF family of DNA-dependent ATPases; plays a role in antagonizing silencing during mating-type switching</t>
  </si>
  <si>
    <t>YOR193W</t>
  </si>
  <si>
    <t>PEX27</t>
  </si>
  <si>
    <t>Peripheral peroxisomal membrane protein involved in controlling peroxisome size and number, interacts with homologous protein Pex25p</t>
  </si>
  <si>
    <t>YOR195W</t>
  </si>
  <si>
    <t>SLK19</t>
  </si>
  <si>
    <t>Kinetochore-associated protein required for normal segregation of chromosomes in meiosis and mitosis; component of the FEAR regulatory network, which promotes Cdc14p release from the nucleolus during anaphase; potential Cdc28p substrate</t>
  </si>
  <si>
    <t>YOR196C</t>
  </si>
  <si>
    <t>LIP5</t>
  </si>
  <si>
    <t>Protein involved in biosynthesis of the coenzyme lipoic acid, has similarity to E. coli lipoic acid synthase</t>
  </si>
  <si>
    <t>YOR197W</t>
  </si>
  <si>
    <t>MCA1</t>
  </si>
  <si>
    <t>Putative cysteine protease similar to mammalian caspases; involved in regulation of apoptosis upon hydrogen peroxide treatment; proposed to be involved in cell cycle progression</t>
  </si>
  <si>
    <t>YOR198C</t>
  </si>
  <si>
    <t>BFR1</t>
  </si>
  <si>
    <t>Component of mRNP complexes associated with polyribosomes; implicated in secretion and nuclear segregation; multicopy suppressor of BFA (Brefeldin A) sensitivity</t>
  </si>
  <si>
    <t>YOR201C</t>
  </si>
  <si>
    <t>MRM1</t>
  </si>
  <si>
    <t>Ribose methyltransferase that modifies a functionally critical, conserved nucleotide in mitochondrial 21S rRNA</t>
  </si>
  <si>
    <t>YOR204W</t>
  </si>
  <si>
    <t>DED1</t>
  </si>
  <si>
    <t>ATP-dependent DEAD (Asp-Glu-Ala-Asp)-box RNA helicase, required for translation initiation of all yeast mRNAs; mutations in human DEAD-box DBY are a frequent cause of male infertility</t>
  </si>
  <si>
    <t>YOR205C</t>
  </si>
  <si>
    <t>Protein of unknown function; null mutant is defective in respiration and interacts synthetically with prohibitin (phb1); the authentic, non-tagged protein is detected in purified mitochondria in high-throughput studies</t>
  </si>
  <si>
    <t>YOR206W</t>
  </si>
  <si>
    <t>NOC2</t>
  </si>
  <si>
    <t>Protein that forms a nucleolar complex with Mak21p that binds to 90S and 66S pre-ribosomes, as well as a nuclear complex with Noc3p that binds to 66S pre-ribosomes; both complexes mediate intranuclear transport of ribosomal precursors</t>
  </si>
  <si>
    <t>Noc2p/Noc3p complex|Noc1p/Noc2p complex</t>
  </si>
  <si>
    <t>YOR207C</t>
  </si>
  <si>
    <t>RET1</t>
  </si>
  <si>
    <t>Second-largest subunit of RNA polymerase III, which is responsible for the transcription of tRNA and 5S RNA genes, and other low molecular weight RNAs</t>
  </si>
  <si>
    <t>YOR208W</t>
  </si>
  <si>
    <t>PTP2</t>
  </si>
  <si>
    <t>Phosphotyrosine-specific protein phosphatase involved in the inactivation of mitogen-activated protein kinase (MAPK) during osmolarity sensing; dephosporylates Hog1p MAPK and regulates its localization; localized to the nucleus</t>
  </si>
  <si>
    <t>YOR209C</t>
  </si>
  <si>
    <t>NPT1</t>
  </si>
  <si>
    <t>Nicotinate phosphoribosyltransferase, acts in the salvage pathway of NAD+ biosynthesis; required for silencing at rDNA and telomeres and has a role in silencing at mating-type loci; localized to the nucleus</t>
  </si>
  <si>
    <t>YOR210W</t>
  </si>
  <si>
    <t>RPB10</t>
  </si>
  <si>
    <t>RNA polymerase subunit ABC10-beta, common to RNA polymerases I, II, and III</t>
  </si>
  <si>
    <t>YOR211C</t>
  </si>
  <si>
    <t>MGM1</t>
  </si>
  <si>
    <t>Mitochondrial GTPase, present in complex with Ugo1p and Fzo1p; required for mt morphology and genome maintenance; exists as long and short form with different distributions; homolog of human OPA1 involved in autosomal dominant optic atrophy</t>
  </si>
  <si>
    <t>YOR212W</t>
  </si>
  <si>
    <t>STE4</t>
  </si>
  <si>
    <t>G protein beta subunit, forms a dimer with Ste18p to activate the mating signaling pathway, forms a heterotrimer with Gpa1p and Ste18p to dampen signaling; may recruit Rho1p to the polarized growth site during mating; contains WD40 repeats</t>
  </si>
  <si>
    <t>YOR215C</t>
  </si>
  <si>
    <t>AIM41</t>
  </si>
  <si>
    <t>Putative protein of unknown function; the authentic protein is detected in highly purified mitochondria in high-throughput studies; null mutant displays reduced frequency of mitochondrial genome loss</t>
  </si>
  <si>
    <t>YOR216C</t>
  </si>
  <si>
    <t>RUD3</t>
  </si>
  <si>
    <t>Golgi matrix protein involved in the structural organization of the cis-Golgi; interacts genetically with COG3 and USO1</t>
  </si>
  <si>
    <t>YOR217W</t>
  </si>
  <si>
    <t>RFC1</t>
  </si>
  <si>
    <t>DNA replication factor C complex (Rcf1p)</t>
  </si>
  <si>
    <t>YOR219C</t>
  </si>
  <si>
    <t>STE13</t>
  </si>
  <si>
    <t>Dipeptidyl aminopeptidase, Golgi integral membrane protein that cleaves on the carboxyl side of repeating -X-Ala- sequences, required for maturation of alpha factor, transcription is induced by a-factor</t>
  </si>
  <si>
    <t>YOR220W</t>
  </si>
  <si>
    <t>RCN2</t>
  </si>
  <si>
    <t>Protein of unknown function; green fluorescent protein (GFP)-fusion protein localizes to the cytoplasm and is induced in response to the DNA-damaging agent MMS; phosphorylated in response to alpha factor</t>
  </si>
  <si>
    <t>YOR221C</t>
  </si>
  <si>
    <t>MCT1</t>
  </si>
  <si>
    <t>Predicted malonyl-CoA:ACP transferase, putative component of a type-II mitochondrial fatty acid synthase that produces intermediates for phospholipid remodeling</t>
  </si>
  <si>
    <t>YOR222W</t>
  </si>
  <si>
    <t>ODC2</t>
  </si>
  <si>
    <t>Mitochondrial inner membrane transporter, exports 2-oxoadipate and 2-oxoglutarate from the mitochondrial matrix to the cytosol for use in lysine and glutamate biosynthesis and in lysine catabolism</t>
  </si>
  <si>
    <t>YOR224C</t>
  </si>
  <si>
    <t>RPB8</t>
  </si>
  <si>
    <t>RNA polymerase subunit ABC14.5, common to RNA polymerases I, II, and III</t>
  </si>
  <si>
    <t>YOR226C</t>
  </si>
  <si>
    <t>ISU2</t>
  </si>
  <si>
    <t>Conserved protein of the mitochondrial matrix, required for synthesis of mitochondrial and cytosolic iron-sulfur proteins, performs a scaffolding function in mitochondria during Fe/S cluster assembly; isu1 isu2 double mutant is inviable</t>
  </si>
  <si>
    <t>YOR227W</t>
  </si>
  <si>
    <t>HER1</t>
  </si>
  <si>
    <t>Protein of unknown function required for proliferation or remodeling of the ER that is caused by overexpression of Hmg2p; may interact with ribosomes, based on co-purification experiments</t>
  </si>
  <si>
    <t>YOR229W</t>
  </si>
  <si>
    <t>WTM2</t>
  </si>
  <si>
    <t>Transcriptional modulator involved in regulation of meiosis, silencing, and expression of RNR genes; involved in response to replication stress; contains WD repeats</t>
  </si>
  <si>
    <t>YOR230W</t>
  </si>
  <si>
    <t>WTM1</t>
  </si>
  <si>
    <t>Transcriptional modulator involved in regulation of meiosis, silencing, and expression of RNR genes; required for nuclear localization of the ribonucleotide reductase small subunit Rnr2p and Rnr4p; contains WD repeats</t>
  </si>
  <si>
    <t>YOR231W</t>
  </si>
  <si>
    <t>MKK1</t>
  </si>
  <si>
    <t>Mitogen-activated kinase kinase involved in protein kinase C signaling pathway that controls cell integrity; upon activation by Bck1p phosphorylates downstream target, Slt2p; functionally redundant with Mkk2p</t>
  </si>
  <si>
    <t>YOR232W</t>
  </si>
  <si>
    <t>MGE1</t>
  </si>
  <si>
    <t>Mitochondrial matrix cochaperone, acts as a nucleotide release factor for Ssc1p in protein translocation and folding; also acts as cochaperone for Ssq1p in folding of Fe-S cluster proteins; homolog of E. coli GrpE</t>
  </si>
  <si>
    <t>YOR233W</t>
  </si>
  <si>
    <t>KIN4</t>
  </si>
  <si>
    <t>Serine/threonine protein kinase that inhibits the mitotic exit network (MEN) when the spindle position checkpoint is activated; localized asymmetrically to mother cell cortex, spindle pole body and bud neck</t>
  </si>
  <si>
    <t>YOR234C</t>
  </si>
  <si>
    <t>RPL33B</t>
  </si>
  <si>
    <t>Ribosomal protein L37 of the large (60S) ribosomal subunit, nearly identical to Rpl33Ap and has similarity to rat L35a; rpl33b null mutant exhibits normal growth while rpl33a rpl33b double null mutant is inviable</t>
  </si>
  <si>
    <t>YOR236W</t>
  </si>
  <si>
    <t>DFR1</t>
  </si>
  <si>
    <t>Dihydrofolate reductase, part of the dTTP biosynthetic pathway, involved in folate metabolism, possibly required for mitochondrial function</t>
  </si>
  <si>
    <t>YOR238W</t>
  </si>
  <si>
    <t>YOR239W</t>
  </si>
  <si>
    <t>ABP140</t>
  </si>
  <si>
    <t>Nonessential protein that binds actin filaments and localizes to actin patches and cables, has similarity to S-adenosylmethionine (AdoMet)-dependent methyltransferases</t>
  </si>
  <si>
    <t>YOR241W</t>
  </si>
  <si>
    <t>MET7</t>
  </si>
  <si>
    <t>Folylpolyglutamate synthetase, catalyzes extension of the glutamate chains of the folate coenzymes, required for methionine synthesis and for maintenance of mitochondrial DNA</t>
  </si>
  <si>
    <t>YOR243C</t>
  </si>
  <si>
    <t>PUS7</t>
  </si>
  <si>
    <t>Pseudouridine synthase, catalyzes pseudouridylation at positions 35 and 56 in U2 snRNA, position 50 in 5S rRNA, position 13 in cytoplasmic tRNAs, and position 35 in pre-tRNA(Tyr); conserved in archaea, vertebrates, and some bacteria</t>
  </si>
  <si>
    <t>YOR244W</t>
  </si>
  <si>
    <t>ESA1</t>
  </si>
  <si>
    <t>Catalytic subunit of the histone acetyltransferase complex (NuA4) that acetylates four conserved internal lysines of histone H4 N-terminal tail; required for cell cycle progression and transcriptional silencing at the rDNA locus</t>
  </si>
  <si>
    <t>YOR245C</t>
  </si>
  <si>
    <t>DGA1</t>
  </si>
  <si>
    <t>Diacylglycerol acyltransferase, catalyzes the terminal step of triacylglycerol (TAG) formation, acylates diacylglycerol using acyl-CoA as an acyl donor, localized to lipid particles</t>
  </si>
  <si>
    <t>YOR246C</t>
  </si>
  <si>
    <t>Protein with similarity to oxidoreductases, found in lipid particles; required for replication of Brome mosaic virus in S. cerevisiae, a model system for studying replication of positive-strand RNA viruses in their natural hosts</t>
  </si>
  <si>
    <t>YOR249C</t>
  </si>
  <si>
    <t>APC5</t>
  </si>
  <si>
    <t>YOR250C</t>
  </si>
  <si>
    <t>CLP1</t>
  </si>
  <si>
    <t>Subunit of cleavage factor I (CFI), involved in both the endonucleolyitc cleavage and polyadenylation steps of mRNA 3'-end maturation</t>
  </si>
  <si>
    <t>YOR251C</t>
  </si>
  <si>
    <t>TUM1</t>
  </si>
  <si>
    <t>Rhodanese domain sulfur transferase, accepts persulfite from Nfs1p and transfers it to Uba4p in the pathway for 2-thiolation of the wobble uridine base of tRNAs; also stimulates sulfur transfer by Nfs1p; may be mitochondrially localized</t>
  </si>
  <si>
    <t>YOR252W</t>
  </si>
  <si>
    <t>TMA16</t>
  </si>
  <si>
    <t>Protein of unknown function that associates with ribosomes</t>
  </si>
  <si>
    <t>YOR253W</t>
  </si>
  <si>
    <t>NAT5</t>
  </si>
  <si>
    <t>YOR254C</t>
  </si>
  <si>
    <t>SEC63</t>
  </si>
  <si>
    <t>Essential subunit of Sec63 complex (Sec63p, Sec62p, Sec66p and Sec72p); with Sec61 complex, Kar2p/BiP and Lhs1p forms a channel competent for SRP-dependent and post-translational SRP-independent protein targeting and import into the ER</t>
  </si>
  <si>
    <t>YOR256C</t>
  </si>
  <si>
    <t>TRE2</t>
  </si>
  <si>
    <t>Protein that functions with Tre1p to regulate ubiquitylation and vacuolar degradation of the metal transporter Smf1p; has similarity to transferrin receptors; inviability of null mutant in systematic studies is due to proximity to CDC31</t>
  </si>
  <si>
    <t>YOR257W</t>
  </si>
  <si>
    <t>CDC31</t>
  </si>
  <si>
    <t>Calcium-binding component of the spindle pole body (SPB) half-bridge, required for SPB duplication in mitosis and meiosis II; homolog of mammalian centrin; binds multiubiquitinated proteins and is involved in proteasomal protein degradation</t>
  </si>
  <si>
    <t>YOR259C</t>
  </si>
  <si>
    <t>RPT4</t>
  </si>
  <si>
    <t>One of six ATPases of the 19S regulatory particle of the 26S proteasome involved in degradation of ubiquitinated substrates; contributes preferentially to ERAD; required for spindle pole body duplication; mainly nuclear localization</t>
  </si>
  <si>
    <t>YOR260W</t>
  </si>
  <si>
    <t>GCD1</t>
  </si>
  <si>
    <t>Gamma subunit of the translation initiation factor eIF2B, the guanine-nucleotide exchange factor for eIF2; activity subsequently regulated by phosphorylated eIF2; first identified as a negative regulator of GCN4 expression</t>
  </si>
  <si>
    <t>YOR261C</t>
  </si>
  <si>
    <t>RPN8</t>
  </si>
  <si>
    <t>Essential, non-ATPase regulatory subunit of the 26S proteasome; has similarity to the human p40 proteasomal subunit and to another S. cerevisiae regulatory subunit, Rpn11p</t>
  </si>
  <si>
    <t>YOR262W</t>
  </si>
  <si>
    <t>Protein of unknown function required for establishment of sister chromatid cohesion; contains an ATP/GTP binding site motif; similar to YLR243W and is highly conserved across species and homologous to human gene GPN2/ATPBD1B</t>
  </si>
  <si>
    <t>YOR264W</t>
  </si>
  <si>
    <t>DSE3</t>
  </si>
  <si>
    <t>Daughter cell-specific protein, may help establish daughter fate</t>
  </si>
  <si>
    <t>YOR265W</t>
  </si>
  <si>
    <t>RBL2</t>
  </si>
  <si>
    <t>Protein involved in microtubule morphogenesis, required for protection from excess free beta-tubulin; proposed to be involved the folding of beta-tubulin; similar to mouse beta-tubulin cofactor A</t>
  </si>
  <si>
    <t>YOR266W</t>
  </si>
  <si>
    <t>PNT1</t>
  </si>
  <si>
    <t>Mitochondrial integral inner membrane protein involved in membrane insertion of C-terminus of Cox2p, interacts genetically and physically with Cox18p; deletion mutant sensitive to the anti-Pneumocystis carinii drug pentamidine</t>
  </si>
  <si>
    <t>YOR267C</t>
  </si>
  <si>
    <t>HRK1</t>
  </si>
  <si>
    <t>Protein kinase implicated in activation of the plasma membrane H(+)-ATPase Pma1p in response to glucose metabolism; plays a role in ion homeostasis</t>
  </si>
  <si>
    <t>YOR269W</t>
  </si>
  <si>
    <t>PAC1</t>
  </si>
  <si>
    <t>Protein involved in nuclear migration, part of the dynein/dynactin pathway; targets dynein to microtubule tips, which is necessary for sliding of microtubules along bud cortex; synthetic lethal with bni1; homolog of human LIS1</t>
  </si>
  <si>
    <t>YOR270C</t>
  </si>
  <si>
    <t>VPH1</t>
  </si>
  <si>
    <t>Subunit a of vacuolar-ATPase V0 domain, one of two isoforms (Vph1p and Stv1p); Vph1p is located in V-ATPase complexes of the vacuole while Stv1p is located in V-ATPase complexes of the Golgi and endosomes</t>
  </si>
  <si>
    <t>H+-transporting ATPase, vacuolar</t>
  </si>
  <si>
    <t>YOR271C</t>
  </si>
  <si>
    <t>FSF1</t>
  </si>
  <si>
    <t>Putative protein, predicted to be an alpha-isopropylmalate carrier; belongs to the sideroblastic-associated protein family; non-tagged protein is detected in purified mitochondria; likely to play a role in iron homeostasis</t>
  </si>
  <si>
    <t>YOR272W</t>
  </si>
  <si>
    <t>YTM1</t>
  </si>
  <si>
    <t>Constituent of 66S pre-ribosomal particles, forms a complex with Nop7p and Erb1p that is required for maturation of the large ribosomal subunit; has seven C-terminal WD repeats</t>
  </si>
  <si>
    <t>YOR273C</t>
  </si>
  <si>
    <t>TPO4</t>
  </si>
  <si>
    <t>Polyamine transport protein, recognizes spermine, putrescine, and spermidine; localizes to the plasma membrane; member of the major facilitator superfamily</t>
  </si>
  <si>
    <t>YOR274W</t>
  </si>
  <si>
    <t>MOD5</t>
  </si>
  <si>
    <t>Delta 2-isopentenyl pyrophosphate:tRNA isopentenyl transferase, required for biosynthesis of the modified base isopentenyladenosine in mitochondrial and cytoplasmic tRNAs; gene is nuclear and encodes two isozymic forms</t>
  </si>
  <si>
    <t>YOR275C</t>
  </si>
  <si>
    <t>RIM20</t>
  </si>
  <si>
    <t>Protein involved in proteolytic activation of Rim101p in response to alkaline pH; PalA/AIP1/Alix family member; interaction with the ESCRT-III subunit Snf7p suggests a relationship between pH response and multivesicular body formation</t>
  </si>
  <si>
    <t>YOR276W</t>
  </si>
  <si>
    <t>CAF20</t>
  </si>
  <si>
    <t>Phosphoprotein of the mRNA cap-binding complex involved in translational control, repressor of cap-dependent translation initiation, competes with eIF4G for binding to eIF4E</t>
  </si>
  <si>
    <t>YOR278W</t>
  </si>
  <si>
    <t>HEM4</t>
  </si>
  <si>
    <t>Uroporphyrinogen III synthase, catalyzes the conversion of hydroxymethylbilane to uroporphyrinogen III, the fourth step in heme biosynthesis; deficiency in the human homolog can result in the disease congenital erythropoietic porphyria</t>
  </si>
  <si>
    <t>YOR280C</t>
  </si>
  <si>
    <t>FSH3</t>
  </si>
  <si>
    <t>Putative serine hydrolase; likely target of Cyc8p-Tup1p-Rfx1p transcriptional regulation; sequence is similar to S. cerevisiae Fsh1p and Fsh2p and the human candidate tumor suppressor OVCA2</t>
  </si>
  <si>
    <t>YOR281C</t>
  </si>
  <si>
    <t>PLP2</t>
  </si>
  <si>
    <t>Essential protein that interacts with the CCT (chaperonin containing TCP-1) complex to stimulate actin folding; has similarity to phosducins; null mutant lethality is complemented by mouse phosducin-like protein MgcPhLP</t>
  </si>
  <si>
    <t>YOR283W</t>
  </si>
  <si>
    <t>Phosphatase with a broad substrate specificity and some similarity to GPM1/YKL152C, a phosphoglycerate mutase; YOR283W is not an essential gene</t>
  </si>
  <si>
    <t>YOR284W</t>
  </si>
  <si>
    <t>HUA2</t>
  </si>
  <si>
    <t>Cytoplasmic protein of unknown function; computational analysis of large-scale protein-protein interaction data suggests a possible role in actin patch assembly</t>
  </si>
  <si>
    <t>YOR285W</t>
  </si>
  <si>
    <t>Protein of unknown function containing a rhodanese-like domain; localized to the mitochondrial outer membrane</t>
  </si>
  <si>
    <t>YOR286W</t>
  </si>
  <si>
    <t>AIM42</t>
  </si>
  <si>
    <t>Protein with rhodanese activity; contains a rhodanese-like domain similar to Rdl1p, Uba4p, Tum1p, and Ych1p; overexpression causes a cell cycle delay; null mutant displays elevated frequency of mitochondrial genome loss</t>
  </si>
  <si>
    <t>YOR287C</t>
  </si>
  <si>
    <t>Component of 90S preribosomes; involved in early cleavages of the 35S pre-rRNA and in production of the 40S ribosomal subunit</t>
  </si>
  <si>
    <t>YOR288C</t>
  </si>
  <si>
    <t>MPD1</t>
  </si>
  <si>
    <t>Member of the protein disulfide isomerase (PDI) family; interacts with and inhibits the chaperone activity of Cne1p; MPD1 overexpression in a pdi1 null mutant suppresses defects in Pdi1p functions such as carboxypeptidase Y maturation</t>
  </si>
  <si>
    <t>YOR289W</t>
  </si>
  <si>
    <t>Putative protein of unknown function; transcription induced by the unfolded protein response; green fluorescent protein (GFP)-fusion protein localizes to both the cytoplasm and the nucleus</t>
  </si>
  <si>
    <t>YOR290C</t>
  </si>
  <si>
    <t>SNF2</t>
  </si>
  <si>
    <t>Catalytic subunit of the SWI/SNF chromatin remodeling complex involved in transcriptional regulation; contains DNA-stimulated ATPase activity; functions interdependently in transcriptional activation with Snf5p and Snf6p</t>
  </si>
  <si>
    <t>YOR291W</t>
  </si>
  <si>
    <t>YPK9</t>
  </si>
  <si>
    <t>Vacuolar protein with a possible role in sequestering heavy metals; has similarity to the type V P-type ATPase Spf1p; homolog of human ATP13A2 (PARK9), mutations in which are associated with Parkinson disease and Kufor-Rakeb syndrome</t>
  </si>
  <si>
    <t>YOR293W</t>
  </si>
  <si>
    <t>RPS10A</t>
  </si>
  <si>
    <t>Protein component of the small (40S) ribosomal subunit; nearly identical to Rps10Bp and has similarity to rat ribosomal protein S10</t>
  </si>
  <si>
    <t>YOR294W</t>
  </si>
  <si>
    <t>RRS1</t>
  </si>
  <si>
    <t>Essential protein that binds ribosomal protein L11 and is required for nuclear export of the 60S pre-ribosomal subunit during ribosome biogenesis; mouse homolog shows altered expression in Huntington's disease model mice</t>
  </si>
  <si>
    <t>YOR296W</t>
  </si>
  <si>
    <t>Putative protein of unknown function; green fluorescent protein (GFP)-fusion protein localizes to the cytoplasm; expressed during copper starvation; YOR296W is not an essential gene</t>
  </si>
  <si>
    <t>YOR297C</t>
  </si>
  <si>
    <t>TIM18</t>
  </si>
  <si>
    <t>Component of the mitochondrial TIM22 complex involved in insertion of polytopic proteins into the inner membrane; may mediate assembly or stability of the complex</t>
  </si>
  <si>
    <t>YOR298C-A</t>
  </si>
  <si>
    <t>MBF1</t>
  </si>
  <si>
    <t>Transcriptional coactivator that bridges the DNA-binding region of Gcn4p and TATA-binding protein Spt15p; suppressor of frameshift mutations</t>
  </si>
  <si>
    <t>YOR299W</t>
  </si>
  <si>
    <t>BUD7</t>
  </si>
  <si>
    <t>YOR301W</t>
  </si>
  <si>
    <t>RAX1</t>
  </si>
  <si>
    <t>Protein involved in bud site selection during bipolar budding; localization requires Rax2p; has similarity to members of the insulin-related peptide superfamily</t>
  </si>
  <si>
    <t>YOR303W</t>
  </si>
  <si>
    <t>CPA1</t>
  </si>
  <si>
    <t>Small subunit of carbamoyl phosphate synthetase, which catalyzes a step in the synthesis of citrulline, an arginine precursor; translationally regulated by an attenuator peptide encoded by YOR302W within the CPA1 mRNA 5'-leader</t>
  </si>
  <si>
    <t>YOR304C-A</t>
  </si>
  <si>
    <t>Protein of unknown function; green fluorescent protein (GFP)-fusion protein localizes to the cell periphery, cytoplasm, bud, and bud neck</t>
  </si>
  <si>
    <t>YOR304W</t>
  </si>
  <si>
    <t>ISW2</t>
  </si>
  <si>
    <t>ATP-dependent DNA translocase involved in chromatin remodeling; ATPase component that, with Itc1p, forms a complex required for repression of a-specific genes, INO1, and early meiotic genes during mitotic growth</t>
  </si>
  <si>
    <t>YOR307C</t>
  </si>
  <si>
    <t>SLY41</t>
  </si>
  <si>
    <t>Protein involved in ER-to-Golgi transport</t>
  </si>
  <si>
    <t>YOR308C</t>
  </si>
  <si>
    <t>SNU66</t>
  </si>
  <si>
    <t>Component of the U4/U6.U5 snRNP complex involved in pre-mRNA splicing via spliceosome; also required for pre-5S rRNA processing and may act in concert with Rnh70p; has homology to human SART-1</t>
  </si>
  <si>
    <t>YOR310C</t>
  </si>
  <si>
    <t>NOP58</t>
  </si>
  <si>
    <t>Protein involved in pre-rRNA processing, 18S rRNA synthesis, and snoRNA synthesis; component of the small subunit processome complex, which is required for processing of pre-18S rRNA</t>
  </si>
  <si>
    <t>YOR311C</t>
  </si>
  <si>
    <t>DGK1</t>
  </si>
  <si>
    <t>Diacylglycerol kinase, localized to the endoplasmic reticulum (ER); overproduction induces enlargement of ER-like membrane structures and suppresses a temperature-sensitive sly1 mutation; contains a CTP transferase domain</t>
  </si>
  <si>
    <t>YOR312C</t>
  </si>
  <si>
    <t>RPL20B</t>
  </si>
  <si>
    <t>Protein component of the large (60S) ribosomal subunit, nearly identical to Rpl20Ap and has similarity to rat L18a ribosomal protein</t>
  </si>
  <si>
    <t>YOR316C</t>
  </si>
  <si>
    <t>COT1</t>
  </si>
  <si>
    <t>Vacuolar transporter that mediates zinc transport into the vacuole; overexpression confers resistance to cobalt and rhodium</t>
  </si>
  <si>
    <t>YOR317W</t>
  </si>
  <si>
    <t>FAA1</t>
  </si>
  <si>
    <t>Long chain fatty acyl-CoA synthetase, activates imported fatty acids with a preference for C12:0-C16:0 chain lengths; functions in long chain fatty acid import; accounts for most acyl-CoA synthetase activity; localized to lipid particles</t>
  </si>
  <si>
    <t>YOR319W</t>
  </si>
  <si>
    <t>HSH49</t>
  </si>
  <si>
    <t>U2-snRNP associated splicing factor with similarity to the mammalian splicing factor SAP49; proposed to function as a U2-snRNP assembly factor along with Hsh155p and binding partner Cus1p; contains two RNA recognition motifs (RRM)</t>
  </si>
  <si>
    <t>YOR320C</t>
  </si>
  <si>
    <t>GNT1</t>
  </si>
  <si>
    <t>N-acetylglucosaminyltransferase capable of modification of N-linked glycans in the Golgi apparatus</t>
  </si>
  <si>
    <t>YOR321W</t>
  </si>
  <si>
    <t>PMT3</t>
  </si>
  <si>
    <t>Protein O-mannosyltransferase, transfers mannose residues from dolichyl phosphate-D-mannose to protein serine/threonine residues; acts in a complex with Pmt5p, can instead interact with Pmt1p in some conditions; target for new antifungals</t>
  </si>
  <si>
    <t>YOR322C</t>
  </si>
  <si>
    <t>LDB19</t>
  </si>
  <si>
    <t>Protein involved in regulating the endocytosis of plasma membrane proteins by recruiting the ubiquitin ligase Rsp5p to its target; localization changes in response to nutrient levels; null mutant has reduced affinity for alcian blue dye</t>
  </si>
  <si>
    <t>YOR323C</t>
  </si>
  <si>
    <t>PRO2</t>
  </si>
  <si>
    <t>Gamma-glutamyl phosphate reductase, catalyzes the second step in proline biosynthesis</t>
  </si>
  <si>
    <t>YOR326W</t>
  </si>
  <si>
    <t>MYO2</t>
  </si>
  <si>
    <t>One of two type V myosin motors (along with MYO4) involved in actin-based transport of cargos; required for the polarized delivery of secretory vesicles, the vacuole, late Golgi elements, peroxisomes, and the mitotic spindle</t>
  </si>
  <si>
    <t>YOR327C</t>
  </si>
  <si>
    <t>SNC2</t>
  </si>
  <si>
    <t>Vesicle membrane receptor protein (v-SNARE) involved in the fusion between Golgi-derived secretory vesicles with the plasma membrane; member of the synaptobrevin/VAMP family of R-type v-SNARE proteins</t>
  </si>
  <si>
    <t>YOR328W</t>
  </si>
  <si>
    <t>PDR10</t>
  </si>
  <si>
    <t>ATP-binding cassette (ABC) transporter, multidrug transporter involved in the pleiotropic drug resistance network; regulated by Pdr1p and Pdr3p</t>
  </si>
  <si>
    <t>YOR329C</t>
  </si>
  <si>
    <t>SCD5</t>
  </si>
  <si>
    <t>Protein required for normal actin organization and endocytosis; targeting subunit for protein phosphatase type 1; undergoes Crm1p-dependent nuclear-cytoplasmic shuttling; multicopy suppressor of clathrin deficiency</t>
  </si>
  <si>
    <t>YOR330C</t>
  </si>
  <si>
    <t>MIP1</t>
  </si>
  <si>
    <t>Catalytic subunit of the mitochondrial DNA polymerase; conserved C-terminal segment is required for the maintenance of mitochondrial genome; related to human POLG, which has been associated with mitochondrial diseases</t>
  </si>
  <si>
    <t>YOR332W</t>
  </si>
  <si>
    <t>VMA4</t>
  </si>
  <si>
    <t>Subunit E of the eight-subunit V1 peripheral membrane domain of the vacuolar H+-ATPase (V-ATPase), an electrogenic proton pump found throughout the endomembrane system; required for the V1 domain to assemble onto the vacuolar membrane</t>
  </si>
  <si>
    <t>YOR335C</t>
  </si>
  <si>
    <t>ALA1</t>
  </si>
  <si>
    <t>Cytoplasmic and mitochondrial alanyl-tRNA synthetase, required for protein synthesis; point mutation (cdc64-1 allele) causes cell cycle arrest at G1; lethality of null mutation is functionally complemented by human homolog</t>
  </si>
  <si>
    <t>YOR336W</t>
  </si>
  <si>
    <t>KRE5</t>
  </si>
  <si>
    <t>Protein required for beta-1,6 glucan biosynthesis; mutations result in aberrant morphology and severe growth defects</t>
  </si>
  <si>
    <t>YOR337W</t>
  </si>
  <si>
    <t>TEA1</t>
  </si>
  <si>
    <t>Ty1 enhancer activator required for full levels of Ty enhancer-mediated transcription; C6 zinc cluster DNA-binding protein</t>
  </si>
  <si>
    <t>YOR340C</t>
  </si>
  <si>
    <t>RPA43</t>
  </si>
  <si>
    <t>RNA polymerase I subunit A43</t>
  </si>
  <si>
    <t>YOR341W</t>
  </si>
  <si>
    <t>RPA190</t>
  </si>
  <si>
    <t>RNA polymerase I largest subunit A190</t>
  </si>
  <si>
    <t>YOR347C</t>
  </si>
  <si>
    <t>PYK2</t>
  </si>
  <si>
    <t>Pyruvate kinase that appears to be modulated by phosphorylation; PYK2 transcription is repressed by glucose, and Pyk2p may be active under low glycolytic flux</t>
  </si>
  <si>
    <t>YOR352W</t>
  </si>
  <si>
    <t>Putative protein of unknown function; expression levels regulated by Arg5,6p; green fluorescent protein (GFP)-fusion protein localizes to the cytoplasm and nucleus</t>
  </si>
  <si>
    <t>YOR353C</t>
  </si>
  <si>
    <t>SOG2</t>
  </si>
  <si>
    <t>Key component of the RAM signaling network, required for proper cell morphogenesis and cell separation after mitosis</t>
  </si>
  <si>
    <t>YOR354C</t>
  </si>
  <si>
    <t>MSC6</t>
  </si>
  <si>
    <t>Protein of unknown function; mutant is defective in directing meiotic recombination events to homologous chromatids; the authentic, non-tagged protein is detected in highly purified mitochondria in high-throughput studies</t>
  </si>
  <si>
    <t>YOR355W</t>
  </si>
  <si>
    <t>GDS1</t>
  </si>
  <si>
    <t>Protein of unknown function, required for growth on glycerol as a carbon source; the authentic, non-tagged protein is detected in highly purified mitochondria in high-throughput studies</t>
  </si>
  <si>
    <t>YOR356W</t>
  </si>
  <si>
    <t>Mitochondrial protein with similarity to flavoprotein-type oxidoreductases; found in a large supramolecular complex with other mitochondrial dehydrogenases</t>
  </si>
  <si>
    <t>YOR357C</t>
  </si>
  <si>
    <t>SNX3</t>
  </si>
  <si>
    <t>Sorting nexin required to maintain late-Golgi resident enzymes in their proper location by recycling molecules from the prevacuolar compartment; contains a PX domain and sequence similarity to human Snx3p</t>
  </si>
  <si>
    <t>YOR359W</t>
  </si>
  <si>
    <t>VTS1</t>
  </si>
  <si>
    <t>Post-transcriptional gene regulator, flap-structured DNA-binding and RNA-binding protein; shows genetic interactions with Vti1p, a v-SNARE involved in cis-Golgi membrane traffic; stimulates Dna2p endonuclease activity; contains a SAM domain</t>
  </si>
  <si>
    <t>YOR360C</t>
  </si>
  <si>
    <t>PDE2</t>
  </si>
  <si>
    <t>High-affinity cyclic AMP phosphodiesterase, component of the cAMP-dependent protein kinase signaling system, protects the cell from extracellular cAMP, contains readthrough motif surrounding termination codon</t>
  </si>
  <si>
    <t>YOR361C</t>
  </si>
  <si>
    <t>PRT1</t>
  </si>
  <si>
    <t>eIF3b subunit of the core complex of translation initiation factor 3 (eIF3), essential for translation; part of a subcomplex (Prt1p-Rpg1p-Nip1p) that stimulates binding of mRNA and tRNA(i)Met to ribosomes</t>
  </si>
  <si>
    <t>YOR362C</t>
  </si>
  <si>
    <t>PRE10</t>
  </si>
  <si>
    <t>Alpha 7 subunit of the 20S proteasome</t>
  </si>
  <si>
    <t>YOR367W</t>
  </si>
  <si>
    <t>SCP1</t>
  </si>
  <si>
    <t>Component of yeast cortical actin cytoskeleton, binds and cross links actin filaments; originally identified by its homology to calponin (contains a calponin-like repeat) but the Scp1p domain structure is more similar to transgelin</t>
  </si>
  <si>
    <t>YOR368W</t>
  </si>
  <si>
    <t>RAD17</t>
  </si>
  <si>
    <t>Checkpoint protein, involved in the activation of the DNA damage and meiotic pachytene checkpoints; with Mec3p and Ddc1p, forms a clamp that is loaded onto partial duplex DNA; homolog of human and S. pombe Rad1 and U. maydis Rec1 proteins</t>
  </si>
  <si>
    <t>Rad17p/Ddc1p/Mec3p complex</t>
  </si>
  <si>
    <t>YOR369C</t>
  </si>
  <si>
    <t>RPS12</t>
  </si>
  <si>
    <t>Protein component of the small (40S) ribosomal subunit; has similarity to rat ribosomal protein S12</t>
  </si>
  <si>
    <t>YOR370C</t>
  </si>
  <si>
    <t>MRS6</t>
  </si>
  <si>
    <t>Rab escort protein, forms a complex with the Ras-like small GTPase Ypt1p that is required for the prenylation of Ypt1p by protein geranylgeranyltransferase type II (Bet2p-Bet4p); sequence similarity to mammalian choroideraemia gene</t>
  </si>
  <si>
    <t>YOR371C</t>
  </si>
  <si>
    <t>GPB1</t>
  </si>
  <si>
    <t>Multistep regulator of cAMP-PKA signaling; inhibits PKA downstream of Gpa2p and Cyr1p, thereby increasing cAMP dependency; promotes ubiquitin-dependent proteolysis of Ira2p; regulated by G-alpha protein Gpa2p; homolog of Gpb2p</t>
  </si>
  <si>
    <t>YOR372C</t>
  </si>
  <si>
    <t>NDD1</t>
  </si>
  <si>
    <t>Transcriptional activator essential for nuclear division; localized to the nucleus; essential component of the mechanism that activates the expression of a set of late-S-phase-specific genes</t>
  </si>
  <si>
    <t>YOR373W</t>
  </si>
  <si>
    <t>NUD1</t>
  </si>
  <si>
    <t>Component of the spindle pole body outer plaque, required for exit from mitosis</t>
  </si>
  <si>
    <t>YOR374W</t>
  </si>
  <si>
    <t>ALD4</t>
  </si>
  <si>
    <t>Mitochondrial aldehyde dehydrogenase, required for growth on ethanol and conversion of acetaldehyde to acetate; phosphorylated; activity is K+ dependent; utilizes NADP+ or NAD+ equally as coenzymes; expression is glucose repressed</t>
  </si>
  <si>
    <t>YOR375C</t>
  </si>
  <si>
    <t>GDH1</t>
  </si>
  <si>
    <t>NADP(+)-dependent glutamate dehydrogenase, synthesizes glutamate from ammonia and alpha-ketoglutarate; rate of alpha-ketoglutarate utilization differs from Gdh3p; expression regulated by nitrogen and carbon sources</t>
  </si>
  <si>
    <t>YOR377W</t>
  </si>
  <si>
    <t>ATF1</t>
  </si>
  <si>
    <t>Alcohol acetyltransferase with potential roles in lipid and sterol metabolism; responsible for the major part of volatile acetate ester production during fermentation</t>
  </si>
  <si>
    <t>YOR385W</t>
  </si>
  <si>
    <t>Putative protein of unknown function; green fluorescent protein (GFP)-fusion protein localizes to the cytoplasm; YOR385W is not an essential gene</t>
  </si>
  <si>
    <t>YOR386W</t>
  </si>
  <si>
    <t>PHR1</t>
  </si>
  <si>
    <t>DNA photolyase involved in photoreactivation, repairs pyrimidine dimers in the presence of visible light; induced by DNA damage; regulated by transcriptional repressor Rph1p</t>
  </si>
  <si>
    <t>YOR391C</t>
  </si>
  <si>
    <t>HSP33</t>
  </si>
  <si>
    <t>Possible chaperone and cysteine protease with similarity to E. coli Hsp31 and S. cerevisiae Hsp31p, Hsp32p, and Sno4p; member of the DJ-1/ThiJ/PfpI superfamily, which includes human DJ-1 involved in Parkinson's disease</t>
  </si>
  <si>
    <t>YOR393W</t>
  </si>
  <si>
    <t>ERR1</t>
  </si>
  <si>
    <t>YOR396W</t>
  </si>
  <si>
    <t>YRF1-8</t>
  </si>
  <si>
    <t>One of several telomeric Y' element-encoded DNA helicases, known as Y'-Help1 (Y'-HELicase Protein 1)</t>
  </si>
  <si>
    <t>YPL001W</t>
  </si>
  <si>
    <t>HAT1</t>
  </si>
  <si>
    <t>Catalytic subunit of the Hat1p-Hat2p histone acetyltransferase complex that uses the cofactor acetyl coenzyme A, to acetylate free nuclear and cytoplasmic histone H4; involved in telomeric silencing and DNA double-strand break repair</t>
  </si>
  <si>
    <t>YPL003W</t>
  </si>
  <si>
    <t>ULA1</t>
  </si>
  <si>
    <t>Protein that acts together with Uba3p to activate Rub1p before its conjugation to proteins (neddylation), which may play a role in protein degradation</t>
  </si>
  <si>
    <t>Ula1p/Uba3p complex</t>
  </si>
  <si>
    <t>YPL004C</t>
  </si>
  <si>
    <t>LSP1</t>
  </si>
  <si>
    <t>Primary component of eisosomes, which are large immobile patch structures at the cell cortex associated with endocytosis, along with Pil1p and Sur7p; null mutants show activation of Pkc1p/Ypk1p stress resistance pathways</t>
  </si>
  <si>
    <t>YPL006W</t>
  </si>
  <si>
    <t>NCR1</t>
  </si>
  <si>
    <t>Vacuolar membrane protein that transits through the biosynthetic vacuolar protein sorting pathway, involved in sphingolipid metabolism; glycoprotein and functional orthologue of human Niemann Pick C1 (NPC1) protein</t>
  </si>
  <si>
    <t>YPL007C</t>
  </si>
  <si>
    <t>TFC8</t>
  </si>
  <si>
    <t>One of six subunits of RNA polymerase III transcription initiation factor complex (TFIIIC); part of TFIIIC TauB domain that binds BoxB promoter sites of tRNA and other genes; linker between TauB and TauA domains; human homolog is TFIIIC-90</t>
  </si>
  <si>
    <t>YPL008W</t>
  </si>
  <si>
    <t>CHL1</t>
  </si>
  <si>
    <t>Probable DNA helicase involved in sister-chromatid cohesion and genome integrity; interacts with ECO1 and CTF18; mutants are defective in silencing, rDNA recombination, aging and the heat shock response; FANCJ-like helicase family member</t>
  </si>
  <si>
    <t>YPL009C</t>
  </si>
  <si>
    <t>Protein of unknown function, involved in protein translation; may interact with ribosomes, based on co-purification experiments; green fluorescent protein (GFP)-fusion protein localizes to the cytoplasm</t>
  </si>
  <si>
    <t>YPL010W</t>
  </si>
  <si>
    <t>RET3</t>
  </si>
  <si>
    <t>Zeta subunit of the coatomer complex (COPI), which coats Golgi-derived transport vesicles; involved in retrograde transport between Golgi and ER</t>
  </si>
  <si>
    <t>YPL011C</t>
  </si>
  <si>
    <t>TAF3</t>
  </si>
  <si>
    <t>TFIID subunit (47 kDa), involved in promoter binding and RNA polymerase II transcription initiation</t>
  </si>
  <si>
    <t>YPL012W</t>
  </si>
  <si>
    <t>RRP12</t>
  </si>
  <si>
    <t>Protein required for export of the ribosomal subunits; associates with the RNA components of the pre-ribosomes; contains HEAT-repeats</t>
  </si>
  <si>
    <t>YPL013C</t>
  </si>
  <si>
    <t>MRPS16</t>
  </si>
  <si>
    <t>YPL015C</t>
  </si>
  <si>
    <t>HST2</t>
  </si>
  <si>
    <t>Cytoplasmic member of the silencing information regulator 2 (Sir2) family of NAD(+)-dependent protein deacetylases; modulates nucleolar (rDNA) and telomeric silencing; possesses NAD(+)-dependent histone deacetylase activity in vitro</t>
  </si>
  <si>
    <t>YPL016W</t>
  </si>
  <si>
    <t>SWI1</t>
  </si>
  <si>
    <t>Subunit of the SWI/SNF chromatin remodeling complex, which regulates transcription by remodeling chromosomes; required for transcription of many genes, including ADH1, ADH2, GAL1, HO, INO1 and SUC2; can form the prion [SWI+]</t>
  </si>
  <si>
    <t>YPL018W</t>
  </si>
  <si>
    <t>CTF19</t>
  </si>
  <si>
    <t>YPL019C</t>
  </si>
  <si>
    <t>VTC3</t>
  </si>
  <si>
    <t>YPL020C</t>
  </si>
  <si>
    <t>ULP1</t>
  </si>
  <si>
    <t>Protease that specifically cleaves Smt3p protein conjugates; required for cell cycle progression; associates with nucleoporins and may interact with septin rings during telophase; sequestered to the nucleolus under stress conditions</t>
  </si>
  <si>
    <t>YPL022W</t>
  </si>
  <si>
    <t>RAD1</t>
  </si>
  <si>
    <t>Single-stranded DNA endonuclease (with Rad10p), cleaves single-stranded DNA during nucleotide excision repair and double-strand break repair; subunit of Nucleotide Excision Repair Factor 1 (NEF1); homolog of human XPF protein</t>
  </si>
  <si>
    <t>YPL023C</t>
  </si>
  <si>
    <t>MET12</t>
  </si>
  <si>
    <t>Protein with methylenetetrahydrofolate reductase (MTHFR) activity in vitro; null mutant has no phenotype and is prototrophic for methionine; MET13 encodes major isozyme of MTHFR</t>
  </si>
  <si>
    <t>YPL026C</t>
  </si>
  <si>
    <t>SKS1</t>
  </si>
  <si>
    <t>Putative serine/threonine protein kinase; involved in the adaptation to low concentrations of glucose independent of the SNF3 regulated pathway</t>
  </si>
  <si>
    <t>YPL028W</t>
  </si>
  <si>
    <t>ERG10</t>
  </si>
  <si>
    <t>Acetyl-CoA C-acetyltransferase (acetoacetyl-CoA thiolase), cytosolic enzyme that transfers an acetyl group from one acetyl-CoA molecule to another, forming acetoacetyl-CoA; involved in the first step in mevalonate biosynthesis</t>
  </si>
  <si>
    <t>YPL029W</t>
  </si>
  <si>
    <t>SUV3</t>
  </si>
  <si>
    <t>ATP-dependent RNA helicase, component of the mitochondrial degradosome along with the RNase Dss1p; the degradosome associates with the ribosome and mediates RNA turnover; also required during splicing of the COX1 AI5_beta intron</t>
  </si>
  <si>
    <t>YPL030W</t>
  </si>
  <si>
    <t>TRM44</t>
  </si>
  <si>
    <t>tRNA(Ser) Um(44) 2'-O-methyltransferase; involved in maintaining levels of the tRNA-Ser species tS(CGA) and tS(UGA); conserved among metazoans and fungi but there does not appear to be a homolog in plants; TRM44 is a non-essential gene</t>
  </si>
  <si>
    <t>YPL031C</t>
  </si>
  <si>
    <t>PHO85</t>
  </si>
  <si>
    <t>Cyclin-dependent kinase, with ten cyclin partners; involved in regulating the cellular response to nutrient levels and environmental conditions and progression through the cell cycle</t>
  </si>
  <si>
    <t>Pho85p/Pcl8p complex|Pho85p/Pho80p complex|Pho85p/Pcl10p complex|Pho85p/Pcl1p complex|Pho85p/Pcl2p complex</t>
  </si>
  <si>
    <t>YPL032C</t>
  </si>
  <si>
    <t>SVL3</t>
  </si>
  <si>
    <t>Protein of unknown function, mutant phenotype suggests a potential role in vacuolar function; green fluorescent protein (GFP)-fusion protein localizes to the cell periphery, cytoplasm, bud, and bud neck</t>
  </si>
  <si>
    <t>YPL036W</t>
  </si>
  <si>
    <t>PMA2</t>
  </si>
  <si>
    <t>Plasma membrane H+-ATPase, isoform of Pma1p, involved in pumping protons out of the cell; regulator of cytoplasmic pH and plasma membrane potential</t>
  </si>
  <si>
    <t>YPL037C</t>
  </si>
  <si>
    <t>EGD1</t>
  </si>
  <si>
    <t>Subunit beta1 of the nascent polypeptide-associated complex (NAC) involved in protein targeting, associated with cytoplasmic ribosomes; enhances DNA binding of the Gal4p activator; homolog of human BTF3b</t>
  </si>
  <si>
    <t>YPL038W</t>
  </si>
  <si>
    <t>MET31</t>
  </si>
  <si>
    <t>Zinc-finger DNA-binding protein, involved in transcriptional regulation of the methionine biosynthetic genes, similar to Met32p</t>
  </si>
  <si>
    <t>Met4p/Met28p/Met31p complex</t>
  </si>
  <si>
    <t>YPL040C</t>
  </si>
  <si>
    <t>ISM1</t>
  </si>
  <si>
    <t>Mitochondrial isoleucyl-tRNA synthetase, null mutant is deficient in respiratory growth</t>
  </si>
  <si>
    <t>YPL042C</t>
  </si>
  <si>
    <t>SSN3</t>
  </si>
  <si>
    <t>Cyclin-dependent protein kinase, component of RNA polymerase II holoenzyme; involved in phosphorylation of the RNA polymerase II C-terminal domain; involved in glucose repression</t>
  </si>
  <si>
    <t>YPL043W</t>
  </si>
  <si>
    <t>NOP4</t>
  </si>
  <si>
    <t>Nucleolar protein, essential for processing and maturation of 27S pre-rRNA and large ribosomal subunit biogenesis; constituent of 66S pre-ribosomal particles; contains four RNA recognition motifs (RRMs)</t>
  </si>
  <si>
    <t>YPL045W</t>
  </si>
  <si>
    <t>VPS16</t>
  </si>
  <si>
    <t>Subunit of the vacuole fusion and protein sorting HOPS complex and the CORVET tethering complex; part of the Class C Vps complex essential for membrane docking and fusion at Golgi-to-endosome and endosome-to-vacuole protein transport stages</t>
  </si>
  <si>
    <t>YPL046C</t>
  </si>
  <si>
    <t>ELC1</t>
  </si>
  <si>
    <t>Elongin C, involved in transcription elongation as a heterodimer with Ela1p; required for ubiquitin-dependent degradation of Rpo21p; plays a role in global genomic nucleotide excision repair; expression highly upregulated during sporulation</t>
  </si>
  <si>
    <t>nucleotide-excision repair factor 4 complex|Ela1p/Elc1p complex|Cul3p-RING ubiquitin ligase complex</t>
  </si>
  <si>
    <t>YPL048W</t>
  </si>
  <si>
    <t>CAM1</t>
  </si>
  <si>
    <t>Nuclear protein required for transcription of MXR1; binds the MXR1 promoter in the presence of other nuclear factors; binds calcium and phospholipids; has similarity to translational cofactor EF-1 gamma</t>
  </si>
  <si>
    <t>YPL049C</t>
  </si>
  <si>
    <t>DIG1</t>
  </si>
  <si>
    <t>YPL050C</t>
  </si>
  <si>
    <t>MNN9</t>
  </si>
  <si>
    <t>Subunit of Golgi mannosyltransferase complex also containing Anp1p, Mnn10p, Mnn11p, and Hoc1p that mediates elongation of the polysaccharide mannan backbone; forms a separate complex with Van1p that is also involved in backbone elongation</t>
  </si>
  <si>
    <t>alpha-1,6-mannosyltransferase complex(Van1p/Mnn9p)|alpha-1,6-mannosyltransferase complex(Anp1p/Mnn9p)</t>
  </si>
  <si>
    <t>YPL051W</t>
  </si>
  <si>
    <t>ARL3</t>
  </si>
  <si>
    <t>GTPase of the Ras superfamily required to recruit Arl1p to the Golgi; similar to ADP-ribosylation factor</t>
  </si>
  <si>
    <t>YPL053C</t>
  </si>
  <si>
    <t>KTR6</t>
  </si>
  <si>
    <t>Probable mannosylphosphate transferase involved in the synthesis of core oligosaccharides in protein glycosylation pathway; member of the KRE2/MNT1 mannosyltransferase family</t>
  </si>
  <si>
    <t>YPL055C</t>
  </si>
  <si>
    <t>LGE1</t>
  </si>
  <si>
    <t>Protein of unknown function; null mutant forms abnormally large cells, and homozygous diploid null mutant displays delayed premeiotic DNA synthesis and reduced efficiency of meiotic nuclear division</t>
  </si>
  <si>
    <t>YPL057C</t>
  </si>
  <si>
    <t>SUR1</t>
  </si>
  <si>
    <t>Probable catalytic subunit of a mannosylinositol phosphorylceramide (MIPC) synthase, forms a complex with probable regulatory subunit Csg2p; function in sphingolipid biosynthesis is overlapping with that of Csh1p</t>
  </si>
  <si>
    <t>Sur1p/Csg2p complex</t>
  </si>
  <si>
    <t>YPL058C</t>
  </si>
  <si>
    <t>PDR12</t>
  </si>
  <si>
    <t>Plasma membrane ATP-binding cassette (ABC) transporter, weak-acid-inducible multidrug transporter required for weak organic acid resistance; induced by sorbate and benzoate and regulated by War1p; mutants exhibit sorbate hypersensitivity</t>
  </si>
  <si>
    <t>YPL059W</t>
  </si>
  <si>
    <t>GRX5</t>
  </si>
  <si>
    <t>Hydroperoxide and superoxide-radical responsive glutathione-dependent oxidoreductase; mitochondrial matrix protein involved in the synthesis/assembly of iron-sulfur centers; monothiol glutaredoxin subfamily member along with Grx3p and Grx4p</t>
  </si>
  <si>
    <t>YPL061W</t>
  </si>
  <si>
    <t>ALD6</t>
  </si>
  <si>
    <t>Cytosolic aldehyde dehydrogenase, activated by Mg2+ and utilizes NADP+ as the preferred coenzyme; required for conversion of acetaldehyde to acetate; constitutively expressed; locates to the mitochondrial outer surface upon oxidative stress</t>
  </si>
  <si>
    <t>YPL063W</t>
  </si>
  <si>
    <t>TIM50</t>
  </si>
  <si>
    <t>Essential component of the Translocase of the Inner Mitochondrial membrane (TIM23 complex); acts as receptor for the TIM23 complex guiding incoming precursors from the TOM complex; may control the gating of the Tim23p-Tim17p channel</t>
  </si>
  <si>
    <t>YPL064C</t>
  </si>
  <si>
    <t>CWC27</t>
  </si>
  <si>
    <t>Component of a complex containing Cef1p, putatively involved in pre-mRNA splicing; has similarity to S. pombe Cwf27p</t>
  </si>
  <si>
    <t>YPL065W</t>
  </si>
  <si>
    <t>VPS28</t>
  </si>
  <si>
    <t>Component of the ESCRT-I complex (Stp22p, Srn2p, Vps28p, and Mvb12p), which is involved in ubiquitin-dependent sorting of proteins into the endosome; conserved C-terminal domain interacts with ESCRT-III subunit Vps20p</t>
  </si>
  <si>
    <t>YPL067C</t>
  </si>
  <si>
    <t>Putative protein of unknown function; green fluorescent protein (GFP)-fusion protein localizes to the cytoplasm; YPL067C is not an essential gene</t>
  </si>
  <si>
    <t>YPL069C</t>
  </si>
  <si>
    <t>BTS1</t>
  </si>
  <si>
    <t>Geranylgeranyl diphosphate synthase, increases the intracellular pool of geranylgeranyl diphosphate, suppressor of bet2 mutation that causes defective geranylgeranylation of small GTP-binding proteins that mediate vesicular traffic</t>
  </si>
  <si>
    <t>YPL070W</t>
  </si>
  <si>
    <t>MUK1</t>
  </si>
  <si>
    <t>Cytoplasmic protein of unknown function containing a Vps9 domain; computational analysis of large-scale protein-protein interaction data suggests a possible role in transcriptional regulation</t>
  </si>
  <si>
    <t>YPL072W</t>
  </si>
  <si>
    <t>UBP16</t>
  </si>
  <si>
    <t>Deubiquitinating enzyme anchored to the outer mitochondrial membrane, probably not important for general mitochondrial functioning, but may perform a more specialized function at mitochondria</t>
  </si>
  <si>
    <t>YPL074W</t>
  </si>
  <si>
    <t>YTA6</t>
  </si>
  <si>
    <t>Putative ATPase of the CDC48/PAS1/SEC18 (AAA) family, localized to the cortex of mother cells but not to daughter cells</t>
  </si>
  <si>
    <t>YPL075W</t>
  </si>
  <si>
    <t>GCR1</t>
  </si>
  <si>
    <t>Transcriptional activator of genes involved in glycolysis; DNA-binding protein that interacts and functions with the transcriptional activator Gcr2p</t>
  </si>
  <si>
    <t>YPL077C</t>
  </si>
  <si>
    <t>Putative protein of unknown function; regulates PIS1 expression; mutant displays spore wall assembly defect in ether sensitivity screen; YPL077C is not an essential gene</t>
  </si>
  <si>
    <t>YPL078C</t>
  </si>
  <si>
    <t>ATP4</t>
  </si>
  <si>
    <t>Subunit b of the stator stalk of mitochondrial F1F0 ATP synthase, which is a large, evolutionarily conserved enzyme complex required for ATP synthesis; phosphorylated</t>
  </si>
  <si>
    <t>YPL079W</t>
  </si>
  <si>
    <t>RPL21B</t>
  </si>
  <si>
    <t>Protein component of the large (60S) ribosomal subunit, nearly identical to Rpl21Ap and has similarity to rat L21 ribosomal protein</t>
  </si>
  <si>
    <t>YPL081W</t>
  </si>
  <si>
    <t>RPS9A</t>
  </si>
  <si>
    <t>Protein component of the small (40S) ribosomal subunit; nearly identical to Rps9Bp and has similarity to E. coli S4 and rat S9 ribosomal proteins</t>
  </si>
  <si>
    <t>YPL082C</t>
  </si>
  <si>
    <t>MOT1</t>
  </si>
  <si>
    <t>Essential abundant protein involved in regulation of transcription, removes Spt15p (TBP) from DNA via its C-terminal ATPase activity, forms a complex with TBP that binds TATA DNA with high affinity but with altered specificity</t>
  </si>
  <si>
    <t>Mot1p complex</t>
  </si>
  <si>
    <t>YPL083C</t>
  </si>
  <si>
    <t>SEN54</t>
  </si>
  <si>
    <t>Subunit of the tRNA splicing endonuclease, which is composed of Sen2p, Sen15p, Sen34p, and Sen54p</t>
  </si>
  <si>
    <t>YPL084W</t>
  </si>
  <si>
    <t>BRO1</t>
  </si>
  <si>
    <t>Cytoplasmic class E vacuolar protein sorting (VPS) factor that coordinates deubiquitination in the multivesicular body (MVB) pathway by recruiting Doa4p to endosomes</t>
  </si>
  <si>
    <t>YPL085W</t>
  </si>
  <si>
    <t>SEC16</t>
  </si>
  <si>
    <t>COPII vesicle coat protein required for ER transport vesicle budding; Sec16p is bound to the periphery of ER membranes and may act to stabilize initial COPII complexes; interacts with Sec23p, Sec24p and Sec31p</t>
  </si>
  <si>
    <t>YPL086C</t>
  </si>
  <si>
    <t>ELP3</t>
  </si>
  <si>
    <t>Subunit of Elongator complex, which is required for modification of wobble nucleosides in tRNA; exhibits histone acetyltransferase activity that is directed to histones H3 and H4; disruption confers resistance to K. lactis zymotoxin</t>
  </si>
  <si>
    <t>YPL088W</t>
  </si>
  <si>
    <t>Putative aryl alcohol dehydrogenase; transcription is activated by paralogous transcription factors Yrm1p and Yrr1p along with genes involved in multidrug resistance</t>
  </si>
  <si>
    <t>YPL089C</t>
  </si>
  <si>
    <t>RLM1</t>
  </si>
  <si>
    <t>MADS-box transcription factor, component of the protein kinase C-mediated MAP kinase pathway involved in the maintenance of cell integrity; phosphorylated and activated by the MAP-kinase Slt2p</t>
  </si>
  <si>
    <t>YPL090C</t>
  </si>
  <si>
    <t>RPS6A</t>
  </si>
  <si>
    <t>Protein component of the small (40S) ribosomal subunit; identical to Rps6Bp and has similarity to rat S6 ribosomal protein</t>
  </si>
  <si>
    <t>YPL091W</t>
  </si>
  <si>
    <t>GLR1</t>
  </si>
  <si>
    <t>Cytosolic and mitochondrial glutathione oxidoreductase, converts oxidized glutathione to reduced glutathione; mitochondrial but not cytosolic form has a role in resistance to hyperoxia</t>
  </si>
  <si>
    <t>YPL093W</t>
  </si>
  <si>
    <t>NOG1</t>
  </si>
  <si>
    <t>Putative GTPase that associates with free 60S ribosomal subunits in the nucleolus and is required for 60S ribosomal subunit biogenesis; constituent of 66S pre-ribosomal particles; member of the ODN family of nucleolar G-proteins</t>
  </si>
  <si>
    <t>YPL094C</t>
  </si>
  <si>
    <t>SEC62</t>
  </si>
  <si>
    <t>YPL096W</t>
  </si>
  <si>
    <t>PNG1</t>
  </si>
  <si>
    <t>Conserved peptide N-glycanase required for deglycosylation of misfolded glycoproteins during proteasome-dependent degradation; localizes to the cytoplasm and nucleus; activity is enhanced by interaction with Rad23p</t>
  </si>
  <si>
    <t>Png1p/Rad23p complex</t>
  </si>
  <si>
    <t>YPL097W</t>
  </si>
  <si>
    <t>MSY1</t>
  </si>
  <si>
    <t>Mitochondrial tyrosyl-tRNA synthetase</t>
  </si>
  <si>
    <t>YPL099C</t>
  </si>
  <si>
    <t>AIM43</t>
  </si>
  <si>
    <t>YPL100W</t>
  </si>
  <si>
    <t>ATG21</t>
  </si>
  <si>
    <t>Phosphoinositide binding protein required for vesicle formation in the cytoplasm-to-vacuole targeting (Cvt) pathway; binds both phosphatidylinositol (3,5)-bisphosphate and phosphatidylinositol 3-phosphate; WD-40 repeat protein</t>
  </si>
  <si>
    <t>YPL101W</t>
  </si>
  <si>
    <t>ELP4</t>
  </si>
  <si>
    <t>YPL103C</t>
  </si>
  <si>
    <t>FMP30</t>
  </si>
  <si>
    <t>Protein of unknown function proposed to be involved in N-acylethanolamine metabolism; related to human NAPE-selective phospholipase D enzyme; native protein is detected in highly purified mitochondria in high-throughput studies</t>
  </si>
  <si>
    <t>YPL104W</t>
  </si>
  <si>
    <t>MSD1</t>
  </si>
  <si>
    <t>Mitochondrial aspartyl-tRNA synthetase, required for acylation of aspartyl-tRNA; yeast and bacterial aspartyl-, asparaginyl-, and lysyl-tRNA synthetases contain regions with high sequence similarity, suggesting a common ancestral gene</t>
  </si>
  <si>
    <t>YPL105C</t>
  </si>
  <si>
    <t>SYH1</t>
  </si>
  <si>
    <t>Protein of unknown function that may interact with ribosomes, based on co-purification experiments; authentic, non-tagged protein is detected in highly purified mitochondria in high-throughput studies</t>
  </si>
  <si>
    <t>YPL106C</t>
  </si>
  <si>
    <t>SSE1</t>
  </si>
  <si>
    <t>ATPase that is a component of the heat shock protein Hsp90 chaperone complex; binds unfolded proteins; member of the heat shock protein 70 (HSP70) family; localized to the cytoplasm</t>
  </si>
  <si>
    <t>YPL108W</t>
  </si>
  <si>
    <t>Cytoplasmic protein of unknown function; non-essential gene that is induced in a GDH1 deleted strain with altered redox metabolism; GFP-fusion protein is induced in response to the DNA-damaging agent MMS</t>
  </si>
  <si>
    <t>YPL110C</t>
  </si>
  <si>
    <t>GDE1</t>
  </si>
  <si>
    <t>Glycerophosphocholine (GroPCho) phosphodiesterase; hydrolyzes GroPCho to choline and glycerolphosphate, for use as a phosphate source and as a precursor for phosphocholine synthesis; may interact with ribosomes</t>
  </si>
  <si>
    <t>YPL111W</t>
  </si>
  <si>
    <t>CAR1</t>
  </si>
  <si>
    <t>Arginase, responsible for arginine degradation, expression responds to both induction by arginine and nitrogen catabolite repression; disruption enhances freeze tolerance</t>
  </si>
  <si>
    <t>YPL112C</t>
  </si>
  <si>
    <t>PEX25</t>
  </si>
  <si>
    <t>Peripheral peroxisomal membrane peroxin required for the regulation of peroxisome size and maintenance, recruits GTPase Rho1p to peroxisomes, induced by oleate, interacts with homologous protein Pex27p</t>
  </si>
  <si>
    <t>YPL115C</t>
  </si>
  <si>
    <t>BEM3</t>
  </si>
  <si>
    <t>Rho GTPase activating protein (RhoGAP) involved in control of the cytoskeleton organization; targets the essential Rho-GTPase Cdc42p, which controls establishment and maintenance of cell polarity, including bud-site assembly</t>
  </si>
  <si>
    <t>YPL116W</t>
  </si>
  <si>
    <t>HOS3</t>
  </si>
  <si>
    <t>Trichostatin A-insensitive homodimeric histone deacetylase (HDAC) with specificity in vitro for histones H3, H4, H2A, and H2B; similar to Hda1p, Rpd3p, Hos1p, and Hos2p; deletion results in increased histone acetylation at rDNA repeats</t>
  </si>
  <si>
    <t>YPL117C</t>
  </si>
  <si>
    <t>IDI1</t>
  </si>
  <si>
    <t>Isopentenyl diphosphate:dimethylallyl diphosphate isomerase (IPP isomerase), catalyzes an essential activation step in the isoprenoid biosynthetic pathway; required for viability</t>
  </si>
  <si>
    <t>YPL118W</t>
  </si>
  <si>
    <t>MRP51</t>
  </si>
  <si>
    <t>Mitochondrial ribosomal protein of the small subunit; MRP51 exhibits genetic interactions with mutations in the COX2 and COX3 mRNA 5'-untranslated leader sequences</t>
  </si>
  <si>
    <t>YPL119C</t>
  </si>
  <si>
    <t>DBP1</t>
  </si>
  <si>
    <t>Putative ATP-dependent RNA helicase of the DEAD-box protein family; mutants show reduced stability of the 40S ribosomal subunit scanning through 5' untranslated regions of mRNAs</t>
  </si>
  <si>
    <t>YPL120W</t>
  </si>
  <si>
    <t>VPS30</t>
  </si>
  <si>
    <t>Subunit of phosphatidylinositol (PtdIns) 3-kinase complexes I and II; Complex I is essential in autophagy and Complex II is required for vacuolar protein sorting; ortholog of the higher eukaryotic gene Beclin 1</t>
  </si>
  <si>
    <t>YPL122C</t>
  </si>
  <si>
    <t>TFB2</t>
  </si>
  <si>
    <t>Subunit of TFIIH and nucleotide excision repair factor 3 complexes, involved in transcription initiation, required for nucleotide excision repair, similar to 52 kDa subunit of human TFIIH</t>
  </si>
  <si>
    <t>YPL123C</t>
  </si>
  <si>
    <t>RNY1</t>
  </si>
  <si>
    <t>Vacuolar RNase of the T(2) family, relocalizes to the cytosol where it cleaves tRNAs upon oxidative or stationary phase stress; promotes apoptosis under stress conditions and this function is independent of its catalytic activity</t>
  </si>
  <si>
    <t>YPL124W</t>
  </si>
  <si>
    <t>SPC29</t>
  </si>
  <si>
    <t>Inner plaque spindle pole body (SPB) component, links the central plaque component Spc42p to the inner plaque component Spc110p; required for SPB duplication</t>
  </si>
  <si>
    <t>YPL125W</t>
  </si>
  <si>
    <t>KAP120</t>
  </si>
  <si>
    <t>Karyopherin responsible for the nuclear import of ribosome maturation factor Rfp1p</t>
  </si>
  <si>
    <t>YPL126W</t>
  </si>
  <si>
    <t>NAN1</t>
  </si>
  <si>
    <t>U3 snoRNP protein, component of the small (ribosomal) subunit (SSU) processosome containing U3 snoRNA; required for the biogenesis of18S rRNA</t>
  </si>
  <si>
    <t>YPL127C</t>
  </si>
  <si>
    <t>HHO1</t>
  </si>
  <si>
    <t>Histone H1, a linker histone required for nucleosome packaging at restricted sites; suppresses DNA repair involving homologous recombination; not required for telomeric silencing, basal transcriptional repression, or efficient sporulation</t>
  </si>
  <si>
    <t>YPL128C</t>
  </si>
  <si>
    <t>TBF1</t>
  </si>
  <si>
    <t>Telobox-containing general regulatory factor; binds TTAGGG repeats within subtelomeric anti-silencing regions (STARs), blocking silent chromatin propagation; binds majority of snoRNA gene promoters, required for full snoRNA expression</t>
  </si>
  <si>
    <t>YPL129W</t>
  </si>
  <si>
    <t>TAF14</t>
  </si>
  <si>
    <t>Subunit of TFIID, TFIIF, INO80, SWI/SNF, and NuA3 complexes, involved in RNA polymerase II transcription initiation and in chromatin modification; contains a YEATS domain</t>
  </si>
  <si>
    <t>Ino80p complex|SWI/SNF complex|transcription factor TFIIF complex|NuA3 histone acetyltransferase complex|transcription factor TFIID complex</t>
  </si>
  <si>
    <t>YPL131W</t>
  </si>
  <si>
    <t>RPL5</t>
  </si>
  <si>
    <t>Protein component of the large (60S) ribosomal subunit with similarity to E. coli L18 and rat L5 ribosomal proteins; binds 5S rRNA and is required for 60S subunit assembly</t>
  </si>
  <si>
    <t>YPL132W</t>
  </si>
  <si>
    <t>COX11</t>
  </si>
  <si>
    <t>Mitochondrial inner membrane protein required for delivery of copper to the Cox1p subunit of cytochrome c oxidase; association with mitochondrial ribosomes suggests that copper delivery may occur during translation of Cox1p</t>
  </si>
  <si>
    <t>YPL133C</t>
  </si>
  <si>
    <t>RDS2</t>
  </si>
  <si>
    <t>Zinc cluster transcriptional activator involved in conferring resistance to ketoconazole</t>
  </si>
  <si>
    <t>YPL134C</t>
  </si>
  <si>
    <t>ODC1</t>
  </si>
  <si>
    <t>Mitochondrial inner membrane transporter, exports 2-oxoadipate and 2-oxoglutarate from the mitochondrial matrix to the cytosol for lysine and glutamate biosynthesis and lysine catabolism; suppresses, in multicopy, an fmc1 null mutation</t>
  </si>
  <si>
    <t>YPL135W</t>
  </si>
  <si>
    <t>ISU1</t>
  </si>
  <si>
    <t>Conserved protein of the mitochondrial matrix, performs a scaffolding function during assembly of iron-sulfur clusters, interacts physically and functionally with yeast frataxin (Yfh1p); isu1 isu2 double mutant is inviable</t>
  </si>
  <si>
    <t>YPL137C</t>
  </si>
  <si>
    <t>GIP3</t>
  </si>
  <si>
    <t>Glc7-interacting protein whose overexpression relocalizes Glc7p from the nucleus and prevents chromosome segregation; may interact with ribosomes, based on co-purification experiments</t>
  </si>
  <si>
    <t>YPL138C</t>
  </si>
  <si>
    <t>SPP1</t>
  </si>
  <si>
    <t>Subunit of COMPASS (Set1C), a complex which methylates histone H3 on lysine 4 and is required in telomeric transcriptional silencing; interacts with Orc2p; PHD finger domain protein similar to human CGBP, an unmethylated CpG binding protein</t>
  </si>
  <si>
    <t>YPL139C</t>
  </si>
  <si>
    <t>UME1</t>
  </si>
  <si>
    <t>Negative regulator of meiosis, required for repression of a subset of meiotic genes during vegetative growth, binding of histone deacetylase Rpd3p required for activity, contains a NEE box and a WD repeat motif; homologous with Wtm1p, Wtm2p</t>
  </si>
  <si>
    <t>YPL140C</t>
  </si>
  <si>
    <t>MKK2</t>
  </si>
  <si>
    <t>Mitogen-activated kinase kinase involved in protein kinase C signaling pathway that controls cell integrity; upon activation by Bck1p phosphorylates downstream target, Slt2p; functionally redundant with Mkk1p</t>
  </si>
  <si>
    <t>YPL141C</t>
  </si>
  <si>
    <t>Putative protein kinase; similar to Kin4p; green fluorescent protein (GFP)-fusion protein localizes to the cytoplasm; interacts with rRNA transcription and ribosome biogenesis factors and the long chain fatty acyl-CoA synthetase Faa3</t>
  </si>
  <si>
    <t>YPL143W</t>
  </si>
  <si>
    <t>RPL33A</t>
  </si>
  <si>
    <t>N-terminally acetylated ribosomal protein L37 of the large (60S) ribosomal subunit, nearly identical to Rpl33Bp and has similarity to rat L35a; rpl33a null mutant exhibits slow growth while rpl33a rpl33b double null mutant is inviable</t>
  </si>
  <si>
    <t>YPL144W</t>
  </si>
  <si>
    <t>POC4</t>
  </si>
  <si>
    <t>YPL145C</t>
  </si>
  <si>
    <t>KES1</t>
  </si>
  <si>
    <t>Member of the oxysterol binding protein family, which includes seven yeast homologs; involved in negative regulation of Sec14p-dependent Golgi complex secretory functions, peripheral membrane protein that localizes to the Golgi complex</t>
  </si>
  <si>
    <t>YPL146C</t>
  </si>
  <si>
    <t>NOP53</t>
  </si>
  <si>
    <t>Nucleolar protein; involved in biogenesis of the 60S subunit of the ribosome; interacts with rRNA processing factors Cbf5p and Nop2p; null mutant is viable but growth is severely impaired</t>
  </si>
  <si>
    <t>YPL150W</t>
  </si>
  <si>
    <t>Putative protein kinase of unknown cellular role</t>
  </si>
  <si>
    <t>YPL151C</t>
  </si>
  <si>
    <t>PRP46</t>
  </si>
  <si>
    <t>YPL152W</t>
  </si>
  <si>
    <t>RRD2</t>
  </si>
  <si>
    <t>Activator of the phosphotyrosyl phosphatase activity of PP2A,peptidyl-prolyl cis/trans-isomerase; regulates G1 phase progression, the osmoresponse, microtubule dynamics; subunit of the Tap42p-Pph21p-Rrd2p complex</t>
  </si>
  <si>
    <t>Tap42p/Pph21p/Rrd2p complex</t>
  </si>
  <si>
    <t>YPL153C</t>
  </si>
  <si>
    <t>RAD53</t>
  </si>
  <si>
    <t>Protein kinase, required for cell-cycle arrest in response to DNA damage; activated by trans autophosphorylation when interacting with hyperphosphorylated Rad9p; also interacts with ARS1 and plays a role in initiation of DNA replication</t>
  </si>
  <si>
    <t>YPL154C</t>
  </si>
  <si>
    <t>PEP4</t>
  </si>
  <si>
    <t>Vacuolar aspartyl protease (proteinase A), required for the posttranslational precursor maturation of vacuolar proteinases; important for protein turnover after oxidative damage; synthesized as a zymogen, self-activates</t>
  </si>
  <si>
    <t>YPL155C</t>
  </si>
  <si>
    <t>KIP2</t>
  </si>
  <si>
    <t>Kinesin-related motor protein involved in mitotic spindle positioning, stabilizes microtubules by targeting Bik1p to the plus end; Kip2p levels are controlled during the cell cycle</t>
  </si>
  <si>
    <t>YPL160W</t>
  </si>
  <si>
    <t>CDC60</t>
  </si>
  <si>
    <t>Cytosolic leucyl tRNA synthetase, ligates leucine to the appropriate tRNA</t>
  </si>
  <si>
    <t>YPL161C</t>
  </si>
  <si>
    <t>BEM4</t>
  </si>
  <si>
    <t>Protein involved in establishment of cell polarity and bud emergence; interacts with the Rho1p small GTP-binding protein and with the Rho-type GTPase Cdc42p; involved in maintenance of proper telomere length</t>
  </si>
  <si>
    <t>YPL166W</t>
  </si>
  <si>
    <t>ATG29</t>
  </si>
  <si>
    <t>Autophagy-specific protein that is required for recruitment of other ATG proteins to the pre-autophagosomal structure (PAS); interacts with Atg17p and localizas to the PAS in a manner interdependent with Atg17p and Cis1p; not conserved</t>
  </si>
  <si>
    <t>YPL168W</t>
  </si>
  <si>
    <t>Putative protein of unknown function; green fluorescent protein (GFP)-fusion protein localizes to the mitochondrion; expression may be cell cycle-regulated</t>
  </si>
  <si>
    <t>YPL169C</t>
  </si>
  <si>
    <t>MEX67</t>
  </si>
  <si>
    <t>Poly(A)RNA binding protein involved in nuclear mRNA export, component of the nuclear pore; ortholog of human TAP</t>
  </si>
  <si>
    <t>YPL170W</t>
  </si>
  <si>
    <t>DAP1</t>
  </si>
  <si>
    <t>Heme-binding protein involved in regulation of cytochrome P450 protein Erg11p; damage response protein, related to mammalian membrane progesterone receptors; mutations lead to defects in telomeres, mitochondria, and sterol synthesis</t>
  </si>
  <si>
    <t>YPL171C</t>
  </si>
  <si>
    <t>OYE3</t>
  </si>
  <si>
    <t>Conserved NADPH oxidoreductase containing flavin mononucleotide (FMN), homologous to Oye2p with different ligand binding and catalytic properties; has potential roles in oxidative stress response and programmed cell death</t>
  </si>
  <si>
    <t>YPL172C</t>
  </si>
  <si>
    <t>COX10</t>
  </si>
  <si>
    <t>Heme A:farnesyltransferase, catalyzes the first step in the conversion of protoheme to the heme A prosthetic group required for cytochrome c oxidase activity; human ortholog is associated with mitochondrial disorders</t>
  </si>
  <si>
    <t>YPL173W</t>
  </si>
  <si>
    <t>MRPL40</t>
  </si>
  <si>
    <t>YPL175W</t>
  </si>
  <si>
    <t>SPT14</t>
  </si>
  <si>
    <t>UDP-GlcNAc-binding and catalytic subunit of the enzyme that mediates the first step in glycosylphosphatidylinositol (GPI) biosynthesis, mutations cause defects in transcription and in biogenesis of cell wall proteins</t>
  </si>
  <si>
    <t>glycosylphosphatidylinositol-N-acetylglucosaminyltransferase (GPI-GnT) complex</t>
  </si>
  <si>
    <t>YPL176C</t>
  </si>
  <si>
    <t>TRE1</t>
  </si>
  <si>
    <t>Plasma membrane protein that binds to Bsd2p and regulates ubiquitylation and vacuolar degradation of the metal transporter Smf1p; function is redundant with that of Tre2p; has similarity to transferrin receptors</t>
  </si>
  <si>
    <t>YPL178W</t>
  </si>
  <si>
    <t>CBC2</t>
  </si>
  <si>
    <t>Small subunit of the heterodimeric cap binding complex that also contains Sto1p, component of the spliceosomal commitment complex; interacts with Npl3p, possibly to package mRNA for export from the nucleus; contains an RNA-binding motif</t>
  </si>
  <si>
    <t>YPL179W</t>
  </si>
  <si>
    <t>PPQ1</t>
  </si>
  <si>
    <t>Putative protein serine/threonine phosphatase; null mutation enhances efficiency of translational suppressors</t>
  </si>
  <si>
    <t>YPL180W</t>
  </si>
  <si>
    <t>TCO89</t>
  </si>
  <si>
    <t>Subunit of TORC1 (Tor1p or Tor2p-Kog1p-Lst8p-Tco89p), a complex that regulates growth in response to nutrient availability; cooperates with Ssd1p in the maintenance of cellular integrity; deletion strains are hypersensitive to rapamycin</t>
  </si>
  <si>
    <t>YPL181W</t>
  </si>
  <si>
    <t>CTI6</t>
  </si>
  <si>
    <t>Protein that relieves transcriptional repression by binding to the Cyc8p-Tup1p corepressor and recruiting the SAGA complex to the repressed promoter; contains a PHD finger domain</t>
  </si>
  <si>
    <t>YPL183C</t>
  </si>
  <si>
    <t>RTT10</t>
  </si>
  <si>
    <t>Cytoplasmic protein with a role in regulation of Ty1 transposition</t>
  </si>
  <si>
    <t>YPL184C</t>
  </si>
  <si>
    <t>MRN1</t>
  </si>
  <si>
    <t>RNA-binding protein proposed to be involved in translational regulation; binds specific categories of mRNAs, including those that contain upstream open reading frames (uORFs) and internal ribosome entry sites (IRES)</t>
  </si>
  <si>
    <t>YPL186C</t>
  </si>
  <si>
    <t>UIP4</t>
  </si>
  <si>
    <t>Protein that interacts with Ulp1p, a Ubl (ubiquitin-like protein)-specific protease for Smt3p protein conjugates; detected in a phosphorylated state in the mitochondrial outer membrane; also detected in ER and nuclear envelope</t>
  </si>
  <si>
    <t>YPL187W</t>
  </si>
  <si>
    <t>MF(ALPHA)1</t>
  </si>
  <si>
    <t>Mating pheromone alpha-factor, made by alpha cells; interacts with mating type a cells to induce cell cycle arrest and other responses leading to mating; also encoded by MF(ALPHA)2, although MF(ALPHA)1 produces most alpha-factor</t>
  </si>
  <si>
    <t>YPL188W</t>
  </si>
  <si>
    <t>POS5</t>
  </si>
  <si>
    <t>Mitochondrial NADH kinase, phosphorylates NADH; also phosphorylates NAD(+) with lower specificity; required for the response to oxidative stress</t>
  </si>
  <si>
    <t>YPL190C</t>
  </si>
  <si>
    <t>NAB3</t>
  </si>
  <si>
    <t>Single stranded RNA binding protein; acidic ribonucleoprotein; required for termination of non-poly(A) transcripts and efficient splicing; interacts with Nrd1p</t>
  </si>
  <si>
    <t>YPL193W</t>
  </si>
  <si>
    <t>RSA1</t>
  </si>
  <si>
    <t>Protein involved in the assembly of 60S ribosomal subunits; functionally interacts with Dbp6p; functions in a late nucleoplasmic step of the assembly</t>
  </si>
  <si>
    <t>YPL194W</t>
  </si>
  <si>
    <t>DDC1</t>
  </si>
  <si>
    <t>DNA damage checkpoint protein, part of a PCNA-like complex required for DNA damage response, required for pachytene checkpoint to inhibit cell cycle in response to unrepaired recombination intermediates; potential Cdc28p substrate</t>
  </si>
  <si>
    <t>YPL195W</t>
  </si>
  <si>
    <t>APL5</t>
  </si>
  <si>
    <t>Delta adaptin-like subunit of the clathrin associated protein complex (AP-3); functions in transport of alkaline phosphatase to the vacuole via the alternate pathway, suppressor of loss of casein kinase 1 function</t>
  </si>
  <si>
    <t>YPL196W</t>
  </si>
  <si>
    <t>OXR1</t>
  </si>
  <si>
    <t>Protein of unknown function required for normal levels of resistance to oxidative damage, null mutants are sensitive to hydrogen peroxide; member of a conserved family of proteins found in eukaryotes</t>
  </si>
  <si>
    <t>YPL198W</t>
  </si>
  <si>
    <t>RPL7B</t>
  </si>
  <si>
    <t>Protein component of the large (60S) ribosomal subunit, nearly identical to Rpl7Ap and has similarity to E. coli L30 and rat L7 ribosomal proteins; contains a conserved C-terminal Nucleic acid Binding Domain (NDB2)</t>
  </si>
  <si>
    <t>YPL199C</t>
  </si>
  <si>
    <t>Putative protein of unknown function, predicted to be palmitoylated</t>
  </si>
  <si>
    <t>YPL203W</t>
  </si>
  <si>
    <t>TPK2</t>
  </si>
  <si>
    <t>cAMP-dependent protein kinase catalytic subunit; promotes vegetative growth in response to nutrients via the Ras-cAMP signaling pathway; partially redundant with Tpk1p and Tpk3p; localizes to P-bodies during stationary phase</t>
  </si>
  <si>
    <t>YPL204W</t>
  </si>
  <si>
    <t>HRR25</t>
  </si>
  <si>
    <t>Protein kinase involved in regulating diverse events including vesicular trafficking, DNA repair, and chromosome segregation; binds the CTD of RNA pol II; homolog of mammalian casein kinase 1delta (CK1delta)</t>
  </si>
  <si>
    <t>YPL206C</t>
  </si>
  <si>
    <t>PGC1</t>
  </si>
  <si>
    <t>Phosphatidyl Glycerol phospholipase C; regulates the phosphatidylglycerol (PG) content via a phospholipase C-type degradation mechanism; contains glycerophosphodiester phosphodiesterase motifs</t>
  </si>
  <si>
    <t>YPL207W</t>
  </si>
  <si>
    <t>TYW1</t>
  </si>
  <si>
    <t>Protein required for the synthesis of wybutosine, a modified guanosine found at the 3'-position adjacent to the anticodon of phenylalanine tRNA which supports reading frame maintenance by stabilizing codon-anticodon interactions</t>
  </si>
  <si>
    <t>YPL208W</t>
  </si>
  <si>
    <t>RKM1</t>
  </si>
  <si>
    <t>SET-domain lysine-N-methyltransferase, catalyzes the formation of dimethyllysine residues on the large ribsomal subunit protein L23a (RPL23A and RPL23B)</t>
  </si>
  <si>
    <t>YPL210C</t>
  </si>
  <si>
    <t>SRP72</t>
  </si>
  <si>
    <t>Core component of the signal recognition particle (SRP) ribonucleoprotein (RNP) complex that functions in targeting nascent secretory proteins to the endoplasmic reticulum (ER) membrane</t>
  </si>
  <si>
    <t>YPL211W</t>
  </si>
  <si>
    <t>NIP7</t>
  </si>
  <si>
    <t>Nucleolar protein required for 60S ribosome subunit biogenesis, constituent of 66S pre-ribosomal particles; physically interacts with Nop8p and the exosome subunit Rrp43p</t>
  </si>
  <si>
    <t>YPL212C</t>
  </si>
  <si>
    <t>PUS1</t>
  </si>
  <si>
    <t>tRNA:pseudouridine synthase, introduces pseudouridines at positions 26-28, 34-36, 65, and 67 of tRNA; nuclear protein that appears to be involved in tRNA export; also acts on U2 snRNA</t>
  </si>
  <si>
    <t>YPL213W</t>
  </si>
  <si>
    <t>LEA1</t>
  </si>
  <si>
    <t>Component of U2 snRNP; disruption causes reduced U2 snRNP levels; physically interacts with Msl1p; putative homolog of human U2A' snRNP protein</t>
  </si>
  <si>
    <t>YPL214C</t>
  </si>
  <si>
    <t>THI6</t>
  </si>
  <si>
    <t>Bifunctional enzyme with thiamine-phosphate pyrophosphorylase and 4-methyl-5-beta-hydroxyethylthiazole kinase activities, required for thiamine biosynthesis; GFP-fusion protein localizes to the cytoplasm in a punctate pattern</t>
  </si>
  <si>
    <t>YPL215W</t>
  </si>
  <si>
    <t>CBP3</t>
  </si>
  <si>
    <t>Mitochondrial protein required for assembly of ubiquinol cytochrome-c reductase complex (cytochrome bc1 complex); interacts with Cbp4p and function is partially redundant with that of Cbp4p</t>
  </si>
  <si>
    <t>YPL217C</t>
  </si>
  <si>
    <t>BMS1</t>
  </si>
  <si>
    <t>GTPase required for synthesis of 40S ribosomal subunits and for processing the 35S pre-rRNA at sites A0, A1, and A2; interacts with Rcl1p, which stimulates its GTPase and U3 snoRNA binding activities; has similarity to Tsr1p</t>
  </si>
  <si>
    <t>YPL218W</t>
  </si>
  <si>
    <t>SAR1</t>
  </si>
  <si>
    <t>GTPase, GTP-binding protein of the ARF family, component of COPII coat of vesicles; required for transport vesicle formation during ER to Golgi protein transport</t>
  </si>
  <si>
    <t>YPL219W</t>
  </si>
  <si>
    <t>PCL8</t>
  </si>
  <si>
    <t>Cyclin, interacts with Pho85p cyclin-dependent kinase (Cdk) to phosphorylate and regulate glycogen synthase, also activates Pho85p for Glc8p phosphorylation</t>
  </si>
  <si>
    <t>Pho85p/Pcl8p complex</t>
  </si>
  <si>
    <t>YPL220W</t>
  </si>
  <si>
    <t>RPL1A</t>
  </si>
  <si>
    <t>N-terminally acetylated protein component of the large (60S) ribosomal subunit, nearly identical to Rpl1Bp and has similarity to E. coli L1 and rat L10a ribosomal proteins; rpl1a rpl1b double null mutation is lethal</t>
  </si>
  <si>
    <t>YPL221W</t>
  </si>
  <si>
    <t>FLC1</t>
  </si>
  <si>
    <t>YPL222W</t>
  </si>
  <si>
    <t>FMP40</t>
  </si>
  <si>
    <t>Putative protein of unknown function; proposed to be involved in responding to environmental stresses; the authentic, non-tagged protein is detected in highly purified mitochondria in high-throughput studies</t>
  </si>
  <si>
    <t>YPL224C</t>
  </si>
  <si>
    <t>MMT2</t>
  </si>
  <si>
    <t>Putative metal transporter involved in mitochondrial iron accumulation; closely related to Mmt1p</t>
  </si>
  <si>
    <t>YPL225W</t>
  </si>
  <si>
    <t>Protein of unknown function that may interact with ribosomes, based on co-purification experiments; green fluorescent protein (GFP)-fusion protein localizes to the cytoplasm</t>
  </si>
  <si>
    <t>YPL226W</t>
  </si>
  <si>
    <t>NEW1</t>
  </si>
  <si>
    <t>ATP binding cassette protein that cosediments with polysomes and is required for biogenesis of the small ribosomal subunit; Asn/Gln-rich rich region supports [NU+] prion formation and susceptibility to [PSI+] prion induction</t>
  </si>
  <si>
    <t>YPL227C</t>
  </si>
  <si>
    <t>ALG5</t>
  </si>
  <si>
    <t>UDP-glucose:dolichyl-phosphate glucosyltransferase, involved in asparagine-linked glycosylation in the endoplasmic reticulum</t>
  </si>
  <si>
    <t>YPL228W</t>
  </si>
  <si>
    <t>CET1</t>
  </si>
  <si>
    <t>Beta (RNA 5'-triphosphatase) subunit of the mRNA capping enzyme, a heterodimer (the other subunit is CEG1, a guanylyltransferase) involved in adding the 5' cap to mRNA; the mammalian enzyme is a single bifunctional polypeptide</t>
  </si>
  <si>
    <t>YPL231W</t>
  </si>
  <si>
    <t>FAS2</t>
  </si>
  <si>
    <t>Alpha subunit of fatty acid synthetase, which catalyzes the synthesis of long-chain saturated fatty acids; contains the acyl-carrier protein domain and beta-ketoacyl reductase, beta-ketoacyl synthase and self-pantetheinylation activities</t>
  </si>
  <si>
    <t>YPL232W</t>
  </si>
  <si>
    <t>SSO1</t>
  </si>
  <si>
    <t>Plasma membrane t-SNARE involved in fusion of secretory vesicles at the plasma membrane and in vesicle fusion during sporulation; forms a complex with Sec9p that binds v-SNARE Snc2p; syntaxin homolog; functionally redundant with Sso2p</t>
  </si>
  <si>
    <t>YPL233W</t>
  </si>
  <si>
    <t>NSL1</t>
  </si>
  <si>
    <t>YPL235W</t>
  </si>
  <si>
    <t>RVB2</t>
  </si>
  <si>
    <t>Essential protein involved in transcription regulation; component of chromatin remodeling complexes; required for assembly and function of the INO80 complex; also referred to as reptin; member of the RUVB-like protein family</t>
  </si>
  <si>
    <t>YPL237W</t>
  </si>
  <si>
    <t>SUI3</t>
  </si>
  <si>
    <t>Beta subunit of the translation initiation factor eIF2, involved in the identification of the start codon; proposed to be involved in mRNA binding</t>
  </si>
  <si>
    <t>YPL239W</t>
  </si>
  <si>
    <t>YAR1</t>
  </si>
  <si>
    <t>Cytoplasmic ankyrin-repeat containing protein of unknown function, proposed to link the processes of 40S ribosomal subunit biogenesis and adaptation to osmotic and oxidative stress; expression repressed by heat shock</t>
  </si>
  <si>
    <t>YPL240C</t>
  </si>
  <si>
    <t>HSP82</t>
  </si>
  <si>
    <t>Hsp90 chaperone required for pheromone signaling and negative regulation of Hsf1p; docks with Tom70p for mitochondrial preprotein delivery; promotes telomerase DNA binding and nucleotide addition; interacts with Cns1p, Cpr6p, Cpr7p, Sti1p</t>
  </si>
  <si>
    <t>YPL241C</t>
  </si>
  <si>
    <t>CIN2</t>
  </si>
  <si>
    <t>GTPase-activating protein (GAP) for Cin4p; tubulin folding factor C involved in beta-tubulin (Tub2p) folding; mutants display increased chromosome loss and benomyl sensitivity; deletion complemented by human GAP, retinitis pigmentosa 2</t>
  </si>
  <si>
    <t>YPL242C</t>
  </si>
  <si>
    <t>IQG1</t>
  </si>
  <si>
    <t>Essential protein required for determination of budding pattern, promotes localization of axial markers Bud4p and Cdc12p and functionally interacts with Sec3p, localizes to the contractile ring during anaphase, member of the IQGAP family</t>
  </si>
  <si>
    <t>YPL243W</t>
  </si>
  <si>
    <t>SRP68</t>
  </si>
  <si>
    <t>YPL245W</t>
  </si>
  <si>
    <t>YPL246C</t>
  </si>
  <si>
    <t>RBD2</t>
  </si>
  <si>
    <t>Possible rhomboid protease, has similarity to eukaryotic rhomboid proteases including Pcp1p</t>
  </si>
  <si>
    <t>YPL247C</t>
  </si>
  <si>
    <t>Putative protein of unknown function; green fluorescent protein (GFP)-fusion protein localizes to the cytoplasm and nucleus; similar to the petunia WD repeat protein an11; overexpression causes a cell cycle delay or arrest</t>
  </si>
  <si>
    <t>YPL249C</t>
  </si>
  <si>
    <t>GYP5</t>
  </si>
  <si>
    <t>GTPase-activating protein (GAP) for yeast Rab family members, involved in ER to Golgi trafficking; exhibits GAP activity toward Ypt1p that is stimulated by Gyl1p, also acts on Sec4p; interacts with Gyl1p, Rvs161p and Rvs167p</t>
  </si>
  <si>
    <t>YPL249C-A</t>
  </si>
  <si>
    <t>RPL36B</t>
  </si>
  <si>
    <t>Protein component of the large (60S) ribosomal subunit, nearly identical to Rpl36Ap and has similarity to rat L36 ribosomal protein; binds to 5.8 S rRNA</t>
  </si>
  <si>
    <t>YPL253C</t>
  </si>
  <si>
    <t>VIK1</t>
  </si>
  <si>
    <t>Protein that forms a complex with Kar3p at the spindle pole body, possible regulator of Kar3p function in microtubule-mediated processes; required for sister chromatid cohesion; has similarity to Cik1p</t>
  </si>
  <si>
    <t>YPL254W</t>
  </si>
  <si>
    <t>HFI1</t>
  </si>
  <si>
    <t>Adaptor protein required for structural integrity of the SAGA complex, a histone acetyltransferase-coactivator complex that is involved in global regulation of gene expression through acetylation and transcription functions</t>
  </si>
  <si>
    <t>YPL255W</t>
  </si>
  <si>
    <t>BBP1</t>
  </si>
  <si>
    <t>Protein required for the spindle pole body (SPB) duplication, localized at the central plaque periphery; forms a complex with a nuclear envelope protein Mps2p and SPB components Spc29p and Kar1p; required for mitotic functions of Cdc5p</t>
  </si>
  <si>
    <t>YPL256C</t>
  </si>
  <si>
    <t>CLN2</t>
  </si>
  <si>
    <t>G1 cyclin involved in regulation of the cell cycle; activates Cdc28p kinase to promote the G1 to S phase transition; late G1 specific expression depends on transcription factor complexes, MBF (Swi6p-Mbp1p) and SBF (Swi6p-Swi4p)</t>
  </si>
  <si>
    <t>Cdc28p/Cln2p complex</t>
  </si>
  <si>
    <t>YPL258C</t>
  </si>
  <si>
    <t>THI21</t>
  </si>
  <si>
    <t>Hydroxymethylpyrimidine phosphate kinase, involved in the last steps in thiamine biosynthesis; member of a gene family with THI20 and THI22; Thi20p also has this activity</t>
  </si>
  <si>
    <t>YPL259C</t>
  </si>
  <si>
    <t>APM1</t>
  </si>
  <si>
    <t>Mu1-like medium subunit of the clathrin-associated protein complex (AP-1); binds clathrin; involved in clathrin-dependent Golgi protein sorting</t>
  </si>
  <si>
    <t>YPL260W</t>
  </si>
  <si>
    <t>Putative substrate of cAMP-dependent protein kinase (PKA); green fluorescent protein (GFP)-fusion protein localizes to the cytoplasm and nucleus; YPL260W is not an essential gene</t>
  </si>
  <si>
    <t>YPL262W</t>
  </si>
  <si>
    <t>FUM1</t>
  </si>
  <si>
    <t>Fumarase, converts fumaric acid to L-malic acid in the TCA cycle; cytosolic and mitochondrial distribution determined by the N-terminal targeting sequence, protein conformation, and status of glyoxylate shunt; phosphorylated in mitochondria</t>
  </si>
  <si>
    <t>YPL263C</t>
  </si>
  <si>
    <t>KEL3</t>
  </si>
  <si>
    <t>Cytoplasmic protein of unknown function</t>
  </si>
  <si>
    <t>YPL265W</t>
  </si>
  <si>
    <t>DIP5</t>
  </si>
  <si>
    <t>Dicarboxylic amino acid permease, mediates high-affinity and high-capacity transport of L-glutamate and L-aspartate; also a transporter for Gln, Asn, Ser, Ala, and Gly</t>
  </si>
  <si>
    <t>YPL266W</t>
  </si>
  <si>
    <t>DIM1</t>
  </si>
  <si>
    <t>Essential 18S rRNA dimethylase (dimethyladenosine transferase), responsible for conserved m6(2)Am6(2)A dimethylation in 3'-terminal loop of 18S rRNA, part of 90S and 40S pre-particles in nucleolus, involved in pre-ribosomal RNA processing</t>
  </si>
  <si>
    <t>YPL268W</t>
  </si>
  <si>
    <t>PLC1</t>
  </si>
  <si>
    <t>Phospholipase C, hydrolyzes phosphatidylinositol 4,5-biphosphate (PIP2) to generate the signaling molecules inositol 1,4,5-triphosphate (IP3) and 1,2-diacylglycerol (DAG); involved in regulating many cellular processes</t>
  </si>
  <si>
    <t>YPL270W</t>
  </si>
  <si>
    <t>MDL2</t>
  </si>
  <si>
    <t>Mitochondrial inner membrane half-type ATP-binding cassette (ABC) transporter, required for respiratory growth at high temperature; similar to human TAP1 and TAP2 implicated in bare lymphocyte syndrome and Wegener-like granulomatosis</t>
  </si>
  <si>
    <t>YPL271W</t>
  </si>
  <si>
    <t>ATP15</t>
  </si>
  <si>
    <t>Epsilon subunit of the F1 sector of mitochondrial F1F0 ATP synthase, which is a large, evolutionarily conserved enzyme complex required for ATP synthesis; phosphorylated</t>
  </si>
  <si>
    <t>YPL273W</t>
  </si>
  <si>
    <t>SAM4</t>
  </si>
  <si>
    <t>S-adenosylmethionine-homocysteine methyltransferase, functions along with Mht1p in the conversion of S-adenosylmethionine (AdoMet) to methionine to control the methionine/AdoMet ratio</t>
  </si>
  <si>
    <t>YPL274W</t>
  </si>
  <si>
    <t>SAM3</t>
  </si>
  <si>
    <t>High-affinity S-adenosylmethionine permease, required for utilization of S-adenosylmethionine as a sulfur source; has similarity to S-methylmethionine permease Mmp1p</t>
  </si>
  <si>
    <t>YPL280W</t>
  </si>
  <si>
    <t>HSP32</t>
  </si>
  <si>
    <t>Possible chaperone and cysteine protease with similarity to E. coli Hsp31 and S. cerevisiae Hsp31p, Hsp33p, and Sno4p; member of the DJ-1/ThiJ/PfpI superfamily, which includes human DJ-1 involved in Parkinson's disease</t>
  </si>
  <si>
    <t>YPL281C</t>
  </si>
  <si>
    <t>ERR2</t>
  </si>
  <si>
    <t>YPL283C</t>
  </si>
  <si>
    <t>YRF1-7</t>
  </si>
  <si>
    <t>YPR001W</t>
  </si>
  <si>
    <t>CIT3</t>
  </si>
  <si>
    <t>Dual specificity mitochondrial citrate and methylcitrate synthase; catalyzes the condensation of acetyl-CoA and oxaloacetate to form citrate and that of propionyl-CoA and oxaloacetate to form 2-methylcitrate</t>
  </si>
  <si>
    <t>YPR002W</t>
  </si>
  <si>
    <t>PDH1</t>
  </si>
  <si>
    <t>Mitochondrial protein that participates in respiration, induced by diauxic shift; homologous to E. coli PrpD, may take part in the conversion of 2-methylcitrate to 2-methylisocitrate</t>
  </si>
  <si>
    <t>YPR004C</t>
  </si>
  <si>
    <t>AIM45</t>
  </si>
  <si>
    <t>Protein with similarity to mammalian electron transfer flavoprotein complex subunit ETF-alpha; interacts with frataxin, Yfh1p; null mutant displays elevated frequency of mitochondrial genome loss</t>
  </si>
  <si>
    <t>YPR005C</t>
  </si>
  <si>
    <t>HAL1</t>
  </si>
  <si>
    <t>Cytoplasmic protein involved in halotolerance; decreases intracellular Na+ (via Ena1p) and increases intracellular K+ by decreasing efflux; expression repressed by Ssn6p-Tup1p and Sko1p and induced by NaCl, KCl, and sorbitol through Gcn4p</t>
  </si>
  <si>
    <t>YPR008W</t>
  </si>
  <si>
    <t>HAA1</t>
  </si>
  <si>
    <t>Transcriptional activator involved in the transcription of TPO2, YRO2, and other genes putatively encoding membrane stress proteins; involved in adaptation to weak acid stress</t>
  </si>
  <si>
    <t>YPR010C</t>
  </si>
  <si>
    <t>RPA135</t>
  </si>
  <si>
    <t>RNA polymerase I second largest subunit A135</t>
  </si>
  <si>
    <t>YPR010C-A</t>
  </si>
  <si>
    <t>Putative protein of unknown function; conserved among Saccharomyces sensu stricto species</t>
  </si>
  <si>
    <t>YPR017C</t>
  </si>
  <si>
    <t>DSS4</t>
  </si>
  <si>
    <t>Guanine nucleotide dissociation stimulator for Sec4p, functions in the post-Golgi secretory pathway; binds zinc, found both on membranes and in the cytosol</t>
  </si>
  <si>
    <t>YPR018W</t>
  </si>
  <si>
    <t>RLF2</t>
  </si>
  <si>
    <t>Largest subunit (p90) of the Chromatin Assembly Complex (CAF-1) with Cac2p and Msi1p that assembles newly synthesized histones onto recently replicated DNA; involved in the maintenance of transcriptionally silent chromatin</t>
  </si>
  <si>
    <t>YPR019W</t>
  </si>
  <si>
    <t>MCM4</t>
  </si>
  <si>
    <t>Essential helicase component of heterohexameric MCM2-7 complexes which bind pre-replication complexes on DNA and melt the DNA prior to replication; accumulates in the nucleus in G1; homolog of S. pombe Cdc21p</t>
  </si>
  <si>
    <t>YPR020W</t>
  </si>
  <si>
    <t>ATP20</t>
  </si>
  <si>
    <t>Subunit g of the mitochondrial F1F0 ATP synthase; reversibly phosphorylated on two residues; unphosphorylated form is required for dimerization of the ATP synthase complex</t>
  </si>
  <si>
    <t>YPR021C</t>
  </si>
  <si>
    <t>AGC1</t>
  </si>
  <si>
    <t>Mitochondrial amino acid transporter, acts both as a glutamate uniporter and as an aspartate-glutamate exchanger; involved in nitrogen metabolism and nitrogen compound biosynthesis</t>
  </si>
  <si>
    <t>YPR022C</t>
  </si>
  <si>
    <t>YPR023C</t>
  </si>
  <si>
    <t>EAF3</t>
  </si>
  <si>
    <t>Esa1p-associated factor, nonessential component of the NuA4 acetyltransferase complex, homologous to Drosophila dosage compensation protein MSL3; plays a role in regulating Ty1 transposition</t>
  </si>
  <si>
    <t>NuA4 histone acetyltransferase complex|Rpd3S complex</t>
  </si>
  <si>
    <t>YPR024W</t>
  </si>
  <si>
    <t>YME1</t>
  </si>
  <si>
    <t>Catalytic subunit of the mitochondrial inner membrane i-AAA protease complex, which is responsible for degradation of unfolded or misfolded mitochondrial gene products; mutation causes an elevated rate of mitochondrial turnover</t>
  </si>
  <si>
    <t>YPR025C</t>
  </si>
  <si>
    <t>CCL1</t>
  </si>
  <si>
    <t>Cyclin associated with protein kinase Kin28p, which is the TFIIH-associated carboxy-terminal domain (CTD) kinase involved in transcription initiation at RNA polymerase II promoters</t>
  </si>
  <si>
    <t>YPR028W</t>
  </si>
  <si>
    <t>YOP1</t>
  </si>
  <si>
    <t>Membrane protein that interacts with Yip1p to mediate membrane traffic; interacts with Sey1p to maintain ER morphology; overexpression leads to cell death and accumulation of internal cell membranes</t>
  </si>
  <si>
    <t>YPR029C</t>
  </si>
  <si>
    <t>APL4</t>
  </si>
  <si>
    <t>Gamma-adaptin, large subunit of the clathrin-associated protein (AP-1) complex; binds clathrin; involved in vesicle mediated transport</t>
  </si>
  <si>
    <t>YPR031W</t>
  </si>
  <si>
    <t>NTO1</t>
  </si>
  <si>
    <t>Subunit of the NuA3 histone acetyltransferase complex that acetylates histone H3; contains PHD finger domain that interacts with methylated histone H3</t>
  </si>
  <si>
    <t>NuA3 histone acetyltransferase complex</t>
  </si>
  <si>
    <t>YPR032W</t>
  </si>
  <si>
    <t>SRO7</t>
  </si>
  <si>
    <t>Effector of Rab GTPase Sec4p, forms a complex with Sec4p and t-SNARE Sec9p; involved in exocytosis and docking and fusion of post-Golgi vesicles with plasma membrane; homolog of Sro77p and Drosophila lgl tumor suppressor</t>
  </si>
  <si>
    <t>YPR033C</t>
  </si>
  <si>
    <t>HTS1</t>
  </si>
  <si>
    <t>Cytoplasmic and mitochondrial histidine tRNA synthetase; encoded by a single nuclear gene that specifies two messages; efficient mitochondrial localization requires both a presequence and an amino-terminal sequence</t>
  </si>
  <si>
    <t>YPR034W</t>
  </si>
  <si>
    <t>ARP7</t>
  </si>
  <si>
    <t>YPR035W</t>
  </si>
  <si>
    <t>GLN1</t>
  </si>
  <si>
    <t>Glutamine synthetase (GS), synthesizes glutamine from glutamate and ammonia; with Glt1p, forms the secondary pathway for glutamate biosynthesis from ammonia; expression regulated by nitrogen source and by amino acid limitation</t>
  </si>
  <si>
    <t>YPR036W</t>
  </si>
  <si>
    <t>VMA13</t>
  </si>
  <si>
    <t>Subunit H of the eight-subunit V1 peripheral membrane domain of the vacuolar H+-ATPase (V-ATPase), an electrogenic proton pump found throughout the endomembrane system; serves as an activator or a structural stabilizer of the V-ATPase</t>
  </si>
  <si>
    <t>YPR037C</t>
  </si>
  <si>
    <t>ERV2</t>
  </si>
  <si>
    <t>Flavin-linked sulfhydryl oxidase localized to the endoplasmic reticulum lumen, involved in disulfide bond formation within the ER</t>
  </si>
  <si>
    <t>YPR040W</t>
  </si>
  <si>
    <t>TIP41</t>
  </si>
  <si>
    <t>Protein that interacts physically and genetically with Tap42p, which regulates protein phosphatase 2A; component of the TOR (target of rapamycin) signaling pathway</t>
  </si>
  <si>
    <t>YPR041W</t>
  </si>
  <si>
    <t>TIF5</t>
  </si>
  <si>
    <t>Translation initiation factor eIF5; functions both as a GTPase-activating protein to mediate hydrolysis of ribosome-bound GTP and as a GDP dissociation inhibitor to prevent recycling of eIF2</t>
  </si>
  <si>
    <t>YPR042C</t>
  </si>
  <si>
    <t>PUF2</t>
  </si>
  <si>
    <t>Member of the PUF protein family, which is defined by the presence of Pumilio homology domains that confer RNA binding activity; preferentially binds mRNAs encoding membrane-associated proteins</t>
  </si>
  <si>
    <t>YPR043W</t>
  </si>
  <si>
    <t>RPL43A</t>
  </si>
  <si>
    <t>Protein component of the large (60S) ribosomal subunit, identical to Rpl43Bp and has similarity to rat L37a ribosomal protein; null mutation confers a dominant lethal phenotype</t>
  </si>
  <si>
    <t>YPR045C</t>
  </si>
  <si>
    <t>Protein that forms a complex with Csn12p that is recruited to transcribed genes and may have a role in transcription elongation; possibly involved in splicing based on pre-mRNA accumulation defect for many intron-containing genes</t>
  </si>
  <si>
    <t>YPR047W</t>
  </si>
  <si>
    <t>MSF1</t>
  </si>
  <si>
    <t>Mitochondrial phenylalanyl-tRNA synthetase, active as a monomer, unlike the cytoplasmic subunit which is active as a dimer complexed to a beta subunit dimer; similar to the alpha subunit of E. coli phenylalanyl-tRNA synthetase</t>
  </si>
  <si>
    <t>YPR048W</t>
  </si>
  <si>
    <t>TAH18</t>
  </si>
  <si>
    <t>Conserved NAPDH-dependent diflavin reductase, component of an early step in the cytosolic Fe-S protein assembly (CIA) machinery; transfers electrons from NADPH to the Fe-S cluster of Dre2p; plays a pro-death role under oxidative stress</t>
  </si>
  <si>
    <t>YPR049C</t>
  </si>
  <si>
    <t>ATG11</t>
  </si>
  <si>
    <t>Adapter protein for pexophagy and the cytoplasm-to-vacuole targeting (Cvt) pathway; directs receptor-bound cargo to the phagophore assembly site (PAS) for packaging into vesicles; required for recruiting other proteins to the (PAS)</t>
  </si>
  <si>
    <t>YPR051W</t>
  </si>
  <si>
    <t>MAK3</t>
  </si>
  <si>
    <t>Catalytic subunit of N-terminal acetyltransferase of the NatC type; required for replication of dsRNA virus</t>
  </si>
  <si>
    <t>YPR052C</t>
  </si>
  <si>
    <t>NHP6A</t>
  </si>
  <si>
    <t>High-mobility group (HMG) protein that binds to and remodels nucleosomes; involved in recruiting FACT and other chromatin remodelling complexes to the chromosomes; functionally redundant with Nhp6Bp; homologous to mammalian HMGB1 and HMGB2</t>
  </si>
  <si>
    <t>YPR055W</t>
  </si>
  <si>
    <t>SEC8</t>
  </si>
  <si>
    <t>Essential 121kDa subunit of the exocyst complex (Sec3p, Sec5p, Sec6p, Sec8p, Sec10p, Sec15p, Exo70p, and Exo84p), which has the essential function of mediating polarized targeting of secretory vesicles to active sites of exocytosis</t>
  </si>
  <si>
    <t>YPR056W</t>
  </si>
  <si>
    <t>TFB4</t>
  </si>
  <si>
    <t>Subunit of TFIIH complex, involved in transcription initiation, similar to 34 kDa subunit of human TFIIH; interacts with Ssl1p</t>
  </si>
  <si>
    <t>YPR057W</t>
  </si>
  <si>
    <t>BRR1</t>
  </si>
  <si>
    <t>snRNP protein component of spliceosomal snRNPs, required for pre-mRNA splicing and snRNP biogenesis; in null mutant newly-synthesized snRNAs are destabilized and 3'-end processing is slowed</t>
  </si>
  <si>
    <t>YPR058W</t>
  </si>
  <si>
    <t>YMC1</t>
  </si>
  <si>
    <t>Mitochondrial protein, putative inner membrane transporter with a role in oleate metabolism and glutamate biosynthesis; member of the mitochondrial carrier (MCF) family; has similarity with Ymc2p</t>
  </si>
  <si>
    <t>YPR060C</t>
  </si>
  <si>
    <t>ARO7</t>
  </si>
  <si>
    <t>Chorismate mutase, catalyzes the conversion of chorismate to prephenate to initiate the tyrosine/phenylalanine-specific branch of aromatic amino acid biosynthesis</t>
  </si>
  <si>
    <t>YPR062W</t>
  </si>
  <si>
    <t>FCY1</t>
  </si>
  <si>
    <t>Cytosine deaminase, zinc metalloenzyme that catalyzes the hydrolytic deamination of cytosine to uracil; of biomedical interest because it also catalyzes the deamination of 5-fluorocytosine (5FC) to form anticancer drug 5-fluorouracil (5FU)</t>
  </si>
  <si>
    <t>YPR063C</t>
  </si>
  <si>
    <t>ER-localized protein of unknown function</t>
  </si>
  <si>
    <t>YPR065W</t>
  </si>
  <si>
    <t>ROX1</t>
  </si>
  <si>
    <t>Heme-dependent repressor of hypoxic genes; contains an HMG domain that is responsible for DNA bending activity</t>
  </si>
  <si>
    <t>YPR067W</t>
  </si>
  <si>
    <t>ISA2</t>
  </si>
  <si>
    <t>Protein required for maturation of mitochondrial and cytosolic Fe/S proteins, localizes to the mitochondrial intermembrane space, overexpression of ISA2 suppresses grx5 mutations</t>
  </si>
  <si>
    <t>YPR068C</t>
  </si>
  <si>
    <t>HOS1</t>
  </si>
  <si>
    <t>Class I histone deacetylase (HDAC) family member that deacetylates Smc3p on lysine residues at anaphase onset; has sequence similarity to Hda1p, Rpd3p, Hos2p, and Hos3p; interacts with the Tup1p-Ssn6p corepressor complex</t>
  </si>
  <si>
    <t>YPR069C</t>
  </si>
  <si>
    <t>SPE3</t>
  </si>
  <si>
    <t>Spermidine synthase, involved in biosynthesis of spermidine and also in biosynthesis of pantothenic acid; spermidine is required for growth of wild-type cells</t>
  </si>
  <si>
    <t>YPR070W</t>
  </si>
  <si>
    <t>MED1</t>
  </si>
  <si>
    <t>YPR072W</t>
  </si>
  <si>
    <t>NOT5</t>
  </si>
  <si>
    <t>YPR073C</t>
  </si>
  <si>
    <t>LTP1</t>
  </si>
  <si>
    <t>Protein phosphotyrosine phosphatase of unknown cellular role; activated by adenine</t>
  </si>
  <si>
    <t>YPR074C</t>
  </si>
  <si>
    <t>TKL1</t>
  </si>
  <si>
    <t>Transketolase, similar to Tkl2p; catalyzes conversion of xylulose-5-phosphate and ribose-5-phosphate to sedoheptulose-7-phosphate and glyceraldehyde-3-phosphate in the pentose phosphate pathway; needed for synthesis of aromatic amino acids</t>
  </si>
  <si>
    <t>YPR075C</t>
  </si>
  <si>
    <t>OPY2</t>
  </si>
  <si>
    <t>Integral membrane protein that functions in the signaling branch of the high-osmolarity glycerol (HOG) pathway; interacts with Ste50p; overproduction blocks cell cycle arrest in the presence of mating pheromone</t>
  </si>
  <si>
    <t>YPR079W</t>
  </si>
  <si>
    <t>MRL1</t>
  </si>
  <si>
    <t>Membrane protein with similarity to mammalian mannose-6-phosphate receptors, possibly functions as a sorting receptor in the delivery of vacuolar hydrolases</t>
  </si>
  <si>
    <t>YPR080W</t>
  </si>
  <si>
    <t>TEF1</t>
  </si>
  <si>
    <t>Translational elongation factor EF-1 alpha; also encoded by TEF2; functions in the binding reaction of aminoacyl-tRNA (AA-tRNA) to ribosomes; may also have a role in tRNA re-export from the nucleus</t>
  </si>
  <si>
    <t>YPR081C</t>
  </si>
  <si>
    <t>GRS2</t>
  </si>
  <si>
    <t>Protein with sequence similarity to Grs1p, which is a glycyl-tRNA synthetase; cannot substitute for Grs1p; possible pseudogene that is expressed at very low levels</t>
  </si>
  <si>
    <t>YPR082C</t>
  </si>
  <si>
    <t>DIB1</t>
  </si>
  <si>
    <t>17-kDa component of the U4/U6aU5 tri-snRNP, plays an essential role in pre-mRNA splicing, orthologue of hDIM1, the human U5-specific 15-kDa protein</t>
  </si>
  <si>
    <t>YPR083W</t>
  </si>
  <si>
    <t>MDM36</t>
  </si>
  <si>
    <t>Mitochondrial protein required for normal mitochondrial morphology and inheritance; proposed involvement in the formation of Dnm1p and Num1p-containing cortical anchor complexes that promote mitochondrial fission</t>
  </si>
  <si>
    <t>YPR084W</t>
  </si>
  <si>
    <t>YPR086W</t>
  </si>
  <si>
    <t>SUA7</t>
  </si>
  <si>
    <t>Transcription factor TFIIB, a general transcription factor required for transcription initiation and start site selection by RNA polymerase II</t>
  </si>
  <si>
    <t>YPR088C</t>
  </si>
  <si>
    <t>SRP54</t>
  </si>
  <si>
    <t>Signal recognition particle (SRP) subunit (homolog of mammalian SRP54); contains the signal sequence-binding activity of SRP, interacts with the SRP RNA, and mediates binding of SRP to signal receptor; contains GTPase domain</t>
  </si>
  <si>
    <t>YPR089W</t>
  </si>
  <si>
    <t>Protein of unknown function; exhibits genetic interaction with ERG11 and protein-protein interaction with Hsp82p</t>
  </si>
  <si>
    <t>YPR091C</t>
  </si>
  <si>
    <t>Putative protein of unknown function; may interact with ribosomes, based on co-purification experiments; green fluorescent protein (GFP)-fusion protein localizes to the endoplasmic reticulum; YPR091C is not an essential gene</t>
  </si>
  <si>
    <t>YPR094W</t>
  </si>
  <si>
    <t>RDS3</t>
  </si>
  <si>
    <t>Component of the SF3b subcomplex of the U2 snRNP, zinc cluster protein involved in pre-mRNA splicing and cycloheximide resistance</t>
  </si>
  <si>
    <t>SF3b complex</t>
  </si>
  <si>
    <t>YPR095C</t>
  </si>
  <si>
    <t>SYT1</t>
  </si>
  <si>
    <t>Guanine nucleotide exchange factor (GEF) for Arf proteins; promotes activation of Arl1p, which recruits Imh1p to the Golgi; involved in vesicular transport; member of the Sec7-domain family; contains a PH domain</t>
  </si>
  <si>
    <t>YPR097W</t>
  </si>
  <si>
    <t>Protein that contains a Phox homology (PX) domain and binds phosphoinositides; the authentic, non-tagged protein is detected in highly purified mitochondria in high-throughput studies</t>
  </si>
  <si>
    <t>YPR098C</t>
  </si>
  <si>
    <t>YPR100W</t>
  </si>
  <si>
    <t>MRPL51</t>
  </si>
  <si>
    <t>YPR101W</t>
  </si>
  <si>
    <t>SNT309</t>
  </si>
  <si>
    <t>Member of the NineTeen Complex (NTC) that contains Prp19p and stabilizes U6 snRNA in catalytic forms of the spliceosome containing U2, U5, and U6 snRNAs; interacts physically and genetically with Prp19p</t>
  </si>
  <si>
    <t>YPR102C</t>
  </si>
  <si>
    <t>RPL11A</t>
  </si>
  <si>
    <t>Protein component of the large (60S) ribosomal subunit, nearly identical to Rpl11Bp; involved in ribosomal assembly; depletion causes degradation of proteins and RNA of the 60S subunit; has similarity to E. coli L5 and rat L11</t>
  </si>
  <si>
    <t>YPR103W</t>
  </si>
  <si>
    <t>PRE2</t>
  </si>
  <si>
    <t>Beta 5 subunit of the 20S proteasome, responsible for the chymotryptic activity of the proteasome</t>
  </si>
  <si>
    <t>YPR104C</t>
  </si>
  <si>
    <t>FHL1</t>
  </si>
  <si>
    <t>Regulator of ribosomal protein transcription; has forkhead associated domain that binds phosphorylated proteins; also has forkhead DNA-binding domain but does not bind DNA in vitro; suppresses RNA pol III and splicing factor prp4 mutants</t>
  </si>
  <si>
    <t>YPR105C</t>
  </si>
  <si>
    <t>COG4</t>
  </si>
  <si>
    <t>YPR107C</t>
  </si>
  <si>
    <t>YTH1</t>
  </si>
  <si>
    <t>Essential RNA-binding component of cleavage and polyadenylation factor, contains five zinc fingers; required for pre-mRNA 3'-end processing and polyadenylation</t>
  </si>
  <si>
    <t>YPR108W</t>
  </si>
  <si>
    <t>RPN7</t>
  </si>
  <si>
    <t>Essential, non-ATPase regulatory subunit of the 26S proteasome, similar to another S. cerevisiae regulatory subunit, Rpn5p, as well as to mammalian proteasome subunits</t>
  </si>
  <si>
    <t>YPR110C</t>
  </si>
  <si>
    <t>RPC40</t>
  </si>
  <si>
    <t>RNA polymerase subunit AC40, common to RNA polymerase I and III</t>
  </si>
  <si>
    <t>YPR111W</t>
  </si>
  <si>
    <t>DBF20</t>
  </si>
  <si>
    <t>Ser/Thr kinase involved in late nuclear division, one of the mitotic exit network (MEN) proteins; necessary for the execution of cytokinesis</t>
  </si>
  <si>
    <t>YPR112C</t>
  </si>
  <si>
    <t>MRD1</t>
  </si>
  <si>
    <t>Essential conserved protein that is part of the 90S preribosome; required for production of 18S rRNA and small ribosomal subunit; contains five consensus RNA-binding domains</t>
  </si>
  <si>
    <t>YPR113W</t>
  </si>
  <si>
    <t>PIS1</t>
  </si>
  <si>
    <t>Phosphatidylinositol synthase, required for biosynthesis of phosphatidylinositol, which is a precursor for polyphosphoinositides, sphingolipids, and glycolipid anchors for some of the plasma membrane proteins</t>
  </si>
  <si>
    <t>YPR115W</t>
  </si>
  <si>
    <t>Pleckstrin homology domain containing protein proposed to function as a glycerol channel activator; paralogous to Ask10p; green fluorescent protein (GFP)-fusion protein localizes to the cytoplasm</t>
  </si>
  <si>
    <t>YPR116W</t>
  </si>
  <si>
    <t>Putative protein of unknown function, required for mitochondrial genome maintenance; null mutation results in a decrease in plasma membrane electron transport</t>
  </si>
  <si>
    <t>YPR118W</t>
  </si>
  <si>
    <t>MRI1</t>
  </si>
  <si>
    <t>5'-methylthioribose-1-phosphate isomerase; catalyzes the isomerization of 5-methylthioribose-1-phosphate to 5-methylthioribulose-1-phosphate in the methionine salvage pathway</t>
  </si>
  <si>
    <t>YPR119W</t>
  </si>
  <si>
    <t>CLB2</t>
  </si>
  <si>
    <t>B-type cyclin involved in cell cycle progression; activates Cdc28p to promote the transition from G2 to M phase; accumulates during G2 and M, then targeted via a destruction box motif for ubiquitin-mediated degradation by the proteasome</t>
  </si>
  <si>
    <t>Cdc28p/Clb2p complex</t>
  </si>
  <si>
    <t>YPR120C</t>
  </si>
  <si>
    <t>CLB5</t>
  </si>
  <si>
    <t>B-type cyclin involved in DNA replication during S phase; activates Cdc28p to promote initiation of DNA synthesis; functions in formation of mitotic spindles along with Clb3p and Clb4p; most abundant during late G1 phase</t>
  </si>
  <si>
    <t>Cdc28p/Clb5p complex</t>
  </si>
  <si>
    <t>YPR122W</t>
  </si>
  <si>
    <t>AXL1</t>
  </si>
  <si>
    <t>Haploid specific endoprotease that performs one of two N-terminal cleavages during maturation of a-factor mating pheromone; required for axial budding pattern of haploid cells</t>
  </si>
  <si>
    <t>YPR124W</t>
  </si>
  <si>
    <t>CTR1</t>
  </si>
  <si>
    <t>High-affinity copper transporter of the plasma membrane, mediates nearly all copper uptake under low copper conditions; transcriptionally induced at low copper levels and degraded at high copper levels</t>
  </si>
  <si>
    <t>YPR125W</t>
  </si>
  <si>
    <t>YLH47</t>
  </si>
  <si>
    <t>Mitochondrial inner membrane protein exposed to the mitochondrial matrix, associates with mitochondrial ribosomes, NOT required for respiratory growth; homolog of human Letm1, a protein implicated in Wolf-Hirschhorn syndrome</t>
  </si>
  <si>
    <t>YPR127W</t>
  </si>
  <si>
    <t>Protein of unknown function, differentially expressed during alcoholic fermentation; expression activated by transcription factor YRM1/YOR172W; green fluorescent protein (GFP)-fusion protein localizes to both the cytoplasm and the nucleus</t>
  </si>
  <si>
    <t>YPR128C</t>
  </si>
  <si>
    <t>ANT1</t>
  </si>
  <si>
    <t>Peroxisomal adenine nucleotide transporter; involved in beta-oxidation of medium-chain fatty acid; required for peroxisome proliferation</t>
  </si>
  <si>
    <t>YPR129W</t>
  </si>
  <si>
    <t>SCD6</t>
  </si>
  <si>
    <t>Protein containing an Lsm domain; negatively regulates translation initiation via 48S preinitiation complex assembly; may bind RNA and have a role in RNA processing; overproduction suppresses null mutation in clathrin heavy chain gene CHC1</t>
  </si>
  <si>
    <t>YPR131C</t>
  </si>
  <si>
    <t>NAT3</t>
  </si>
  <si>
    <t>Catalytic subunit of the NatB N-terminal acetyltransferase, which catalyzes acetylation of the amino-terminal methionine residues of all proteins beginning with Met-Asp or Met-Glu and of some proteins beginning with Met-Asn or Met-Met</t>
  </si>
  <si>
    <t>YPR132W</t>
  </si>
  <si>
    <t>RPS23B</t>
  </si>
  <si>
    <t>Ribosomal protein 28 (rp28) of the small (40S) ribosomal subunit, required for translational accuracy; nearly identical to Rps23Ap and similar to E. coli S12 and rat S23 ribosomal proteins; deletion of both RPS23A and RPS23B is lethal</t>
  </si>
  <si>
    <t>YPR133C</t>
  </si>
  <si>
    <t>SPN1</t>
  </si>
  <si>
    <t>Protein involved in RNA polymerase II transcription; interacts genetically or physically with RNAP II, TBP, TFIIS, and chromatin remodelling factors; central domain highly conserved throughout eukaryotes; mutations confer an Spt- phenotype</t>
  </si>
  <si>
    <t>YPR133W-A</t>
  </si>
  <si>
    <t>TOM5</t>
  </si>
  <si>
    <t>Component of the TOM (translocase of outer membrane) complex responsible for recognition and initial import of all mitochondrially directed proteins; involved in transfer of precursors from the Tom70p and Tom20p receptors to the Tom40p pore</t>
  </si>
  <si>
    <t>YPR135W</t>
  </si>
  <si>
    <t>CTF4</t>
  </si>
  <si>
    <t>Chromatin-associated protein, required for sister chromatid cohesion; interacts with DNA polymerase alpha (Pol1p) and may link DNA synthesis to sister chromatid cohesion</t>
  </si>
  <si>
    <t>YPR137W</t>
  </si>
  <si>
    <t>RRP9</t>
  </si>
  <si>
    <t>Protein involved in pre-rRNA processing, associated with U3 snRNP; component of small ribosomal subunit (SSU) processosome; ortholog of the human U3-55k protein</t>
  </si>
  <si>
    <t>YPR139C</t>
  </si>
  <si>
    <t>VPS66</t>
  </si>
  <si>
    <t>Cytoplasmic protein of unknown function involved in vacuolar protein sorting.</t>
  </si>
  <si>
    <t>YPR141C</t>
  </si>
  <si>
    <t>KAR3</t>
  </si>
  <si>
    <t>Minus-end-directed microtubule motor that functions in mitosis and meiosis, localizes to the spindle pole body and localization is dependent on functional Cik1p, required for nuclear fusion during mating; potential Cdc28p substrate</t>
  </si>
  <si>
    <t>YPR143W</t>
  </si>
  <si>
    <t>RRP15</t>
  </si>
  <si>
    <t>Nucleolar protein, constituent of pre-60S ribosomal particles; required for proper processing of the 27S pre-rRNA at the A3 and B1 sites to yield mature 5.8S and 25S rRNAs</t>
  </si>
  <si>
    <t>YPR144C</t>
  </si>
  <si>
    <t>NOC4</t>
  </si>
  <si>
    <t>Nucleolar protein, forms a complex with Nop14p that mediates maturation and nuclear export of 40S ribosomal subunits</t>
  </si>
  <si>
    <t>YPR145W</t>
  </si>
  <si>
    <t>ASN1</t>
  </si>
  <si>
    <t>Asparagine synthetase, isozyme of Asn2p; catalyzes the synthesis of L-asparagine from L-aspartate in the asparagine biosynthetic pathway</t>
  </si>
  <si>
    <t>YPR147C</t>
  </si>
  <si>
    <t>YPR148C</t>
  </si>
  <si>
    <t>Protein of unknown function that may interact with ribosomes, based on co-purification experiments; green fluorescent protein (GFP)-fusion protein localizes to the cytoplasm in a punctate pattern</t>
  </si>
  <si>
    <t>YPR152C</t>
  </si>
  <si>
    <t>URN1</t>
  </si>
  <si>
    <t>Putative protein of unknown function containing WW and FF domains; overexpression causes accumulation of cells in G1 phase</t>
  </si>
  <si>
    <t>YPR154W</t>
  </si>
  <si>
    <t>PIN3</t>
  </si>
  <si>
    <t>Protein that induces appearance of [PIN+] prion when overproduced</t>
  </si>
  <si>
    <t>YPR155C</t>
  </si>
  <si>
    <t>NCA2</t>
  </si>
  <si>
    <t>Protein involved in regulation of mitochondrial expression of subunits 6 (Atp6p) and 8 (Atp8p) of the Fo-F1 ATP synthase; functions with Nca3p</t>
  </si>
  <si>
    <t>YPR156C</t>
  </si>
  <si>
    <t>TPO3</t>
  </si>
  <si>
    <t>Polyamine transport protein specific for spermine; localizes to the plasma membrane; member of the major facilitator superfamily</t>
  </si>
  <si>
    <t>YPR159W</t>
  </si>
  <si>
    <t>KRE6</t>
  </si>
  <si>
    <t>Protein required for beta-1,6 glucan biosynthesis; putative beta-glucan synthase; appears functionally redundant with Skn1p</t>
  </si>
  <si>
    <t>YPR160W</t>
  </si>
  <si>
    <t>GPH1</t>
  </si>
  <si>
    <t>Non-essential glycogen phosphorylase required for the mobilization of glycogen, activity is regulated by cyclic AMP-mediated phosphorylation, expression is regulated by stress-response elements and by the HOG MAP kinase pathway</t>
  </si>
  <si>
    <t>YPR161C</t>
  </si>
  <si>
    <t>SGV1</t>
  </si>
  <si>
    <t>Cyclin (Bur2p)-dependent protein kinase that functions in transcriptional regulation; phosphorylates the carboxy-terminal domain of Rpo21p and the C-terminal repeat domain of Spt5p; regulated by Cak1p</t>
  </si>
  <si>
    <t>YPR162C</t>
  </si>
  <si>
    <t>ORC4</t>
  </si>
  <si>
    <t>YPR163C</t>
  </si>
  <si>
    <t>TIF3</t>
  </si>
  <si>
    <t>Translation initiation factor eIF-4B, has RNA annealing activity; contains an RNA recognition motif and binds to single-stranded RNA</t>
  </si>
  <si>
    <t>YPR164W</t>
  </si>
  <si>
    <t>MMS1</t>
  </si>
  <si>
    <t>Subunit of an E3 ubiquitin ligase complex involved in resolving replication intermediates or preventing the damage caused by blocked replication forks; regulates Ty1 transposition; involved with Rtt101p in nonfunctional rRNA decay</t>
  </si>
  <si>
    <t>YPR165W</t>
  </si>
  <si>
    <t>RHO1</t>
  </si>
  <si>
    <t>GTP-binding protein of the rho subfamily of Ras-like proteins, involved in establishment of cell polarity; regulates protein kinase C (Pkc1p) and the cell wall synthesizing enzyme 1,3-beta-glucan synthase (Fks1p and Gsc2p)</t>
  </si>
  <si>
    <t>YPR166C</t>
  </si>
  <si>
    <t>MRP2</t>
  </si>
  <si>
    <t>YPR167C</t>
  </si>
  <si>
    <t>MET16</t>
  </si>
  <si>
    <t>3'-phosphoadenylsulfate reductase, reduces 3'-phosphoadenylyl sulfate to adenosine-3',5'-bisphosphate and free sulfite using reduced thioredoxin as cosubstrate, involved in sulfate assimilation and methionine metabolism</t>
  </si>
  <si>
    <t>YPR168W</t>
  </si>
  <si>
    <t>NUT2</t>
  </si>
  <si>
    <t>Subunit of the RNA polymerase II mediator complex; associates with core polymerase subunits to form the RNA polymerase II holoenzyme; required for transcriptional activation and has a role in basal transcription</t>
  </si>
  <si>
    <t>YPR169W</t>
  </si>
  <si>
    <t>JIP5</t>
  </si>
  <si>
    <t>Essential protein required for biogenesis of the large ribosomal subunit; interacts with proteins involved in RNA processing, ribosome biogenesis, ubiquitination and demethylation; similar to WDR55, a human WD repeat protein</t>
  </si>
  <si>
    <t>YPR171W</t>
  </si>
  <si>
    <t>BSP1</t>
  </si>
  <si>
    <t>Adapter that links synaptojanins Inp52p and Inp53p to the cortical actin cytoskeleton</t>
  </si>
  <si>
    <t>YPR172W</t>
  </si>
  <si>
    <t>Protein of unknown function, transcriptionally activated by Yrm1p along with genes involved in multidrug resistance</t>
  </si>
  <si>
    <t>YPR173C</t>
  </si>
  <si>
    <t>VPS4</t>
  </si>
  <si>
    <t>AAA-ATPase involved in multivesicular body (MVB) protein sorting, ATP-bound Vps4p localizes to endosomes and catalyzes ESCRT-III disassembly and membrane release; ATPase activity is activated by Vta1p; regulates cellular sterol metabolism</t>
  </si>
  <si>
    <t>YPR174C</t>
  </si>
  <si>
    <t>Protein of unknown function; green fluorescent protein (GFP)-fusion protein localizes to the nuclear periphery; potential Cdc28p substrate</t>
  </si>
  <si>
    <t>YPR175W</t>
  </si>
  <si>
    <t>DPB2</t>
  </si>
  <si>
    <t>Second largest subunit of DNA polymerase II (DNA polymerase epsilon), required for normal yeast chromosomal replication; expression peaks at the G1/S phase boundary; potential Cdc28p substrate</t>
  </si>
  <si>
    <t>YPR178W</t>
  </si>
  <si>
    <t>PRP4</t>
  </si>
  <si>
    <t>YPR179C</t>
  </si>
  <si>
    <t>HDA3</t>
  </si>
  <si>
    <t>Subunit of a possibly tetrameric trichostatin A-sensitive class II histone deacetylase complex that contains an Hda1p homodimer and an Hda2p-Hda3p heterodimer; required for the activity of the complex; has similarity to Hda2p</t>
  </si>
  <si>
    <t>YPR180W</t>
  </si>
  <si>
    <t>AOS1</t>
  </si>
  <si>
    <t>Subunit of a heterodimeric nuclear SUMO activating enzyme (E1) with Uba2p; activates Smt3p (SUMO) before its conjugation to proteins (sumoylation), which may play a role in protein targeting; essential for viability</t>
  </si>
  <si>
    <t>YPR181C</t>
  </si>
  <si>
    <t>SEC23</t>
  </si>
  <si>
    <t>GTPase-activating protein, stimulates the GTPase activity of Sar1p; component of the Sec23p-Sec24p heterodimer of the COPII vesicle coat, involved in ER to Golgi transport</t>
  </si>
  <si>
    <t>COPII|Sfb3p/Sec23p complex</t>
  </si>
  <si>
    <t>YPR183W</t>
  </si>
  <si>
    <t>DPM1</t>
  </si>
  <si>
    <t>Dolichol phosphate mannose (Dol-P-Man) synthase of the ER membrane, catalyzes the formation of Dol-P-Man from Dol-P and GDP-Man; required for glycosyl phosphatidylinositol membrane anchoring, O mannosylation, and protein glycosylation</t>
  </si>
  <si>
    <t>YPR184W</t>
  </si>
  <si>
    <t>GDB1</t>
  </si>
  <si>
    <t>Glycogen debranching enzyme containing glucanotranferase and alpha-1,6-amyloglucosidase activities, required for glycogen degradation; phosphorylated in mitochondria</t>
  </si>
  <si>
    <t>YPR185W</t>
  </si>
  <si>
    <t>ATG13</t>
  </si>
  <si>
    <t>Regulatory subunit of the Atg1p signaling complex; stimulates Atg1p kinase activity; required for vesicle formation during autophagy and the cytoplasm-to-vacuole targeting (Cvt) pathway; involved in Atg9p, Atg23p, and Atg27p cycling</t>
  </si>
  <si>
    <t>YPR186C</t>
  </si>
  <si>
    <t>PZF1</t>
  </si>
  <si>
    <t>Transcription factor IIIA (TFIIIA); essential DNA binding protein required for transcription of 5S rRNA by RNA polymerase III; not involved in transcription of other RNAP III genes; nine conserved zinc fingers; may also bind 5S rRNA</t>
  </si>
  <si>
    <t>YPR187W</t>
  </si>
  <si>
    <t>RPO26</t>
  </si>
  <si>
    <t>RNA polymerase subunit ABC23, common to RNA polymerases I, II, and III; part of central core; similar to bacterial omega subunit</t>
  </si>
  <si>
    <t>YPR188C</t>
  </si>
  <si>
    <t>MLC2</t>
  </si>
  <si>
    <t>Regulatory light chain for the type II myosin, Myo1p; binds to an IQ motif of Myo1p, localization to the bud neck depends on Myo1p; involved in the disassembly of the Myo1p ring</t>
  </si>
  <si>
    <t>YPR189W</t>
  </si>
  <si>
    <t>SKI3</t>
  </si>
  <si>
    <t>Ski complex component and TPR protein, mediates 3'-5' RNA degradation by the cytoplasmic exosome; null mutants have superkiller phenotype of increased viral dsRNAs and are synthetic lethal with mutations in 5'-3' mRNA decay</t>
  </si>
  <si>
    <t>YPR190C</t>
  </si>
  <si>
    <t>RPC82</t>
  </si>
  <si>
    <t>RNA polymerase III subunit C82</t>
  </si>
  <si>
    <t>YPR191W</t>
  </si>
  <si>
    <t>QCR2</t>
  </si>
  <si>
    <t>Subunit 2 of the ubiquinol cytochrome-c reductase complex, which is a component of the mitochondrial inner membrane electron transport chain; phosphorylated; transcription is regulated by Hap1p, Hap2p/Hap3p, and heme</t>
  </si>
  <si>
    <t>YPR202W</t>
  </si>
  <si>
    <t>Putative protein of unknown function with similarity to telomere-encoded helicases; YPR202W is not an essential gene; transcript is predicted to be spliced but there is no evidence that it is spliced in vivo</t>
  </si>
  <si>
    <t>YPR203W</t>
  </si>
  <si>
    <t>YPR204W</t>
  </si>
  <si>
    <t>Chromosome</t>
  </si>
  <si>
    <t>Wodak Complexes</t>
  </si>
  <si>
    <t>Translation elongation factor eIF-5A; previously thought to function in translation initiation; undergoes an essential hypusination modification; expressed under anaerobic conditions; ANB1 has a paralog, HYP2, that arose from the whole genome duplication</t>
  </si>
  <si>
    <t>NADP(+)-dependent glutamate dehydrogenase; synthesizes glutamate from ammonia and alpha-ketoglutarate; rate of alpha-ketoglutarate utilization differs from Gdh1p; expression regulated by nitrogen and carbon sources; GDH3 has a paralog, GDH1, that arose from the whole genome duplication</t>
  </si>
  <si>
    <t>GTP binding protein (mammalian Ranp homolog); involved in the maintenance of nuclear organization, RNA processing and transport; interacts with Kap121p, Kap123p and Pdr6p (karyophilin betas); Gsp1p homolog that is not required for viability; protein abundance increases in response to DNA replication stress</t>
  </si>
  <si>
    <t>Nucleosomal protein complex, RNA polymerase I upstream activating factor complex</t>
  </si>
  <si>
    <t>YBR010W</t>
  </si>
  <si>
    <t>HHT1</t>
  </si>
  <si>
    <t>Histone H3, core histone protein required for chromatin assembly, part of heterochromatin-mediated telomeric and HM silencing; one of two identical histone H3 proteins (see HHT2); regulated by acetylation, methylation, and phosphorylation</t>
  </si>
  <si>
    <t>YNL031C</t>
  </si>
  <si>
    <t>HHT2</t>
  </si>
  <si>
    <t>Histone H3, core histone protein required for chromatin assembly, part of heterochromatin-mediated telomeric and HM silencing; one of two identical histone H3 proteins (see HHT1); regulated by acetylation, methylation, and phosphorylation</t>
  </si>
  <si>
    <t>Nucleosomal protein complex, Chz1p/Htz1p/Htb1p complex</t>
  </si>
  <si>
    <t>protein phosphatase type 2A complex (Cdc55p), protein phosphatase type 2A complex (Rts1p), Tap42p/Pph21p/Rrd2p complex</t>
  </si>
  <si>
    <t>Catalytic subunit of protein phosphatase 2A (PP2A); functionally redundant with Pph21p; methylated at C terminus; forms alternate complexes with several regulatory subunits; involved in signal transduction and regulation of mitosis; protein abundance increases in response to DNA replication stress</t>
  </si>
  <si>
    <t>Ribosomal 60S subunit protein L11A; expressed at twice the level of Rpl11Bp; involved in ribosomal assembly; depletion causes degradation of 60S proteins and RNA; homologous to mammalian ribosomal protein L11 and bacterial L5; RPL11A has a paralog, RPL11B, that arose from the whole genome duplication</t>
  </si>
  <si>
    <t>Ribosomal 60S subunit protein L11B; expressed at half the level of Rpl11Ap; involved in ribosomal assembly; depletion causes degradation of 60S proteins and RNA; homologous to mammalian ribosomal protein L11 and bacterial L5; RPL11B has a paralog, RPL11A, that arose from the whole genome duplication</t>
  </si>
  <si>
    <t>Ribosomal 60S subunit protein L12A; rpl12a rpl12b double mutant exhibits slow growth and slow translation; homologous to mammalian ribosomal protein L12 and bacterial L11; RPL12A has a paralog, RPL12B, that arose from the whole genome duplication</t>
  </si>
  <si>
    <t>Ribosomal 60S subunit protein L12B; rpl12a rpl12b double mutant exhibits slow growth and slow translation; homologous to mammalian ribosomal protein L12 and bacterial L11; RPL12B has a paralog, RPL12A, that arose from the whole genome duplication</t>
  </si>
  <si>
    <t>Ribosomal 60S subunit protein L14A; N-terminally acetylated; homologous to mammalian ribosomal protein L14, no bacterial homolog; RPL14A has a paralog, RPL14B, that arose from the whole genome duplication</t>
  </si>
  <si>
    <t>Ribosomal 60S subunit protein L17B; homologous to mammalian ribosomal protein L17 and bacterial L22; RPL17B has a paralog, RPL17A, that arose from the whole genome duplication</t>
  </si>
  <si>
    <t>Ribosomal 60S subunit protein L18A; intron of RPL18A pre-mRNA forms stem-loop structures that are a target for Rnt1p cleavage leading to degradation; homologous to mammalian ribosomal protein L18, no bacterial homolog; RPL18A has a paralog, RPL18B, that arose from the whole genome duplication</t>
  </si>
  <si>
    <t>Ribosomal 60S subunit protein L18B; homologous to mammalian ribosomal protein L18, no bacterial homolog; RPL18B has a paralog, RPL18A, that arose from the whole genome duplication</t>
  </si>
  <si>
    <t>Ribosomal 60S subunit protein L19A; rpl19a and rpl19b single null mutations result in slow growth, while the double null mutation is lethal; homologous to mammalian ribosomal protein L19, no bacterial homolog; RPL19A has a paralog, RPL19B, that arose from the whole genome duplication</t>
  </si>
  <si>
    <t>Ribosomal 60S subunit protein L19B; rpl19a and rpl19b single null mutations result in slow growth, while the double null mutation is lethal; homologous to mammalian ribosomal protein L19, no bacterial homolog; RPL19B has a paralog, RPL19A, that arose from the whole genome duplication</t>
  </si>
  <si>
    <t>Ribosomal 60S subunit protein L1A; N-terminally acetylated; homologous to mammalian ribosomal protein L10A and bacterial L1; RPL1A has a paralog, RPL1B, that arose from the whole genome duplication; rpl1a rpl1b double null mutation is lethal</t>
  </si>
  <si>
    <t>Ribosomal 60S subunit protein L1B; N-terminally acetylated; homologous to mammalian ribosomal protein L10A and bacterial L1; RPL1B has a paralog, RPL1A, that arose from the whole genome duplication; rpl1a rpl1b double null mutation is lethal</t>
  </si>
  <si>
    <t>Ribosomal 60S subunit protein L20A; homologous to mammalian ribosomal protein L18A, no bacterial homolog; RPL20A has a paralog, RPL20B, that arose from the whole genome duplication</t>
  </si>
  <si>
    <t>Ribosomal 60S subunit protein L20B; homologous to mammalian ribosomal protein L18A, no bacterial homolog; RPL20B has a paralog, RPL20A, that arose from the whole genome duplication</t>
  </si>
  <si>
    <t>Ribosomal 60S subunit protein L21A; homologous to mammalian ribosomal protein L21, no bacterial homolog; RPL21A has a paralog, RPL21B, that arose from the whole genome duplication</t>
  </si>
  <si>
    <t>Ribosomal 60S subunit protein L23A; homologous to mammalian ribosomal protein L23 and bacterial L14; RPL23A has a paralog, RPL23B, that arose from the whole genome duplication</t>
  </si>
  <si>
    <t>Ribosomal 60S subunit protein L23B; homologous to mammalian ribosomal protein L23 and bacterial L14; RPL23B has a paralog, RPL23A, that arose from the whole genome duplication</t>
  </si>
  <si>
    <t>Ribosomal 60S subunit protein L27B; homologous to mammalian ribosomal protein L27, no bacterial homolog; RPL27B has a paralog, RPL27A, that arose from the whole genome duplication</t>
  </si>
  <si>
    <t>Ribosomal 60S subunit protein L2A; homologous to mammalian ribosomal protein L2 and bacterial L2; RPL2A has a paralog, RPL2B, that arose from the whole genome duplication</t>
  </si>
  <si>
    <t>Ribosomal 60S subunit protein L2B; homologous to mammalian ribosomal protein L2 and bacterial L2; RPL2B has a paralog, RPL2A, that arose from the whole genome duplication; expression is upregulated at low temperatures</t>
  </si>
  <si>
    <t>Ribosomal 60S subunit protein L34A; homologous to mammalian ribosomal protein L34, no bacterial homolog; RPL34A has a paralog, RPL34B, that arose from the whole genome duplication</t>
  </si>
  <si>
    <t>Ribosomal 60S subunit protein L35A; homologous to mammalian ribosomal protein L35 and bacterial L29; RPL35A has a paralog, RPL35B, that arose from the whole genome duplication</t>
  </si>
  <si>
    <t>Ribosomal 60S subunit protein L35B; homologous to mammalian ribosomal protein L35 and bacterial L29; RPL35B has a paralog, RPL35A, that arose from the whole genome duplication</t>
  </si>
  <si>
    <t>Ubiquitin-ribosomal 60S subunit protein L40A fusion protein; cleaved to yield ubiquitin and ribosomal protein L40A; ubiquitin may facilitate assembly of the ribosomal protein into ribosomes; homologous to mammalian ribosomal protein L40, no bacterial homolog; RPL40A has a paralog, RPL40B, that arose from the whole genome duplication</t>
  </si>
  <si>
    <t>Ubiquitin-ribosomal 60S subunit protein L40B fusion protein; cleaved to yield ubiquitin and ribosomal protein L40B; ubiquitin may facilitate assembly of the ribosomal protein into ribosomes; homologous to mammalian ribosomal protein L40, no bacterial homolog; RPL40B has a paralog, RPL40A, that arose from the whole genome duplication</t>
  </si>
  <si>
    <t>Ribosomal 60S subunit protein L42A; homologous to mammalian ribosomal protein L36A, no bacterial homolog; RPL42A has a paralog, RPL42B, that arose from the whole genome duplication</t>
  </si>
  <si>
    <t>Ribosomal 60S subunit protein L42B; required for propagation of the killer toxin-encoding M1 double-stranded RNA satellite of the L-A double-stranded RNA virus; homologous to mammalian ribosomal protein L36A, no bacterial homolog; RPL42B has a paralog, RPL42A, that arose from the whole genome duplication</t>
  </si>
  <si>
    <t>Ribosomal 60S subunit protein L43A; null mutation confers a dominant lethal phenotype; homologous to mammalian ribosomal protein L37A, no bacterial homolog; RPL43A has a paralog, RPL43B, that arose from the whole genome duplication</t>
  </si>
  <si>
    <t>Ribosomal 60S subunit protein L43B; homologous to mammalian ribosomal protein L37A, no bacterial homolog; RPL43B has a paralog, RPL43A, that arose from the whole genome duplication; protein abundance increases in response to DNA replication stress</t>
  </si>
  <si>
    <t>Ribosomal 60S subunit protein L7A; contains a conserved C-terminal Nucleic acid Binding Domain (NDB2); homologous to mammalian ribosomal protein L7 and bacterial L30; RPL7A has a paralog, RPL7B, that arose from the whole genome duplication</t>
  </si>
  <si>
    <t>Protein component of the small (40S) ribosomal subunit; homologous to mammalian ribosomal protein S10, no bacterial homolog; RPS10A has a paralog, RPS10B, that arose from the whole genome duplication</t>
  </si>
  <si>
    <t>Protein component of the small (40S) ribosomal subunit; homologous to mammalian ribosomal protein S10, no bacterial homolog; RPS10B has a paralog, RPS10A, that arose from the whole genome duplication</t>
  </si>
  <si>
    <t>Protein component of the small (40S) ribosomal subunit; homologous to mammalian ribosomal protein S11 and bacterial S17; RPS11A has a paralog, RPS11B, that arose from the whole genome duplication</t>
  </si>
  <si>
    <t>Protein component of the small (40S) ribosomal subunit; homologous to mammalian ribosomal protein S11 and bacterial S17; RPS11B has a paralog, RPS11A, that arose from the whole genome duplication</t>
  </si>
  <si>
    <t>Protein component of the small (40S) ribosomal subunit; required for ribosome assembly and 20S pre-rRNA processing; mutations confer cryptopleurine resistance; homologous to mammalian ribosomal protein S14 and bacterial S11; RPS14A has a paralog, RPS14B, that arose from the whole genome duplication</t>
  </si>
  <si>
    <t>Protein component of the small (40S) ribosomal subunit; required for ribosome assembly and 20S pre-rRNA processing; mutations confer cryptopleurine resistance; homologous to mammalian ribosomal protein S14 and bacterial S11; RPS14B has a paralog, RPS14A, that arose from the whole genome duplication</t>
  </si>
  <si>
    <t>Protein component of the small (40S) ribosomal subunit; homologous to mammalian ribosomal protein S16 and bacterial S9; RPS16A has a paralog, RPS16B, that arose from the whole genome duplication</t>
  </si>
  <si>
    <t>Protein component of the small (40S) ribosomal subunit; homologous to mammalian ribosomal protein S16 and bacterial S9; RPS16B has a paralog, RPS16A, that arose from the whole genome duplication</t>
  </si>
  <si>
    <t>Ribosomal protein 51 (rp51) of the small (40s) subunit; homologous to mammalian ribosomal protein S17, no bacterial homolog; RPS17A has a paralog, RPS17B, that arose from the whole genome duplication</t>
  </si>
  <si>
    <t>Ribosomal protein 51 (rp51) of the small (40s) subunit; homologous to mammalian ribosomal protein S17, no bacterial homolog; RPS17B has a paralog, RPS17A, that arose from the whole genome duplication; protein abundance increases in response to DNA replication stress</t>
  </si>
  <si>
    <t>Protein component of the small (40S) ribosomal subunit; homologous to mammalian ribosomal protein S18 and bacterial S13; RPS18A has a paralog, RPS18B, that arose from the whole genome duplication; protein abundance increases in response to DNA replication stress</t>
  </si>
  <si>
    <t>Protein component of the small (40S) ribosomal subunit; homologous to mammalian ribosomal protein S18 and bacterial S13; RPS18B has a paralog, RPS18A, that arose from the whole genome duplication; protein abundance increases in response to DNA replication stress</t>
  </si>
  <si>
    <t>Protein component of the small (40S) ribosomal subunit, required for assembly and maturation of pre-40 S particles; homologous to mammalian ribosomal protein S19, no bacterial homolog; mutations in human RPS19 are associated with Diamond Blackfan anemia; RPS19B has a paralog, RPS19A, that arose from the whole genome duplication</t>
  </si>
  <si>
    <t>Protein component of the small (40S) ribosomal subunit; homologous to mammalian ribosomal protein S21, no bacterial homolog; RPS21A has a paralog, RPS21B, that arose from the whole genome duplication</t>
  </si>
  <si>
    <t>Protein component of the small (40S) ribosomal subunit; homologous to mammalian ribosomal protein S21, no bacterial homolog; RPS21B has a paralog, RPS21A, that arose from the whole genome duplication</t>
  </si>
  <si>
    <t>Protein component of the small (40S) ribosomal subunit; homologous to mammalian ribosomal protein S15A and bacterial S8; RPS22A has a paralog, RPS22B, that arose from the whole genome duplication</t>
  </si>
  <si>
    <t>Protein component of the small (40S) ribosomal subunit; homologous to mammalian ribosomal protein S15A and bacterial S8; RPS22B has a paralog, RPS22A, that arose from the whole genome duplication</t>
  </si>
  <si>
    <t>Ribosomal protein 28 (rp28) of the small (40S) ribosomal subunit, required for translational accuracy; homologous to mammalian ribosomal protein S23 and bacterial S12; RPS23A has a paralog, RPS23B, that arose from the whole genome duplication; deletion of both RPS23A and RPS23B is lethal</t>
  </si>
  <si>
    <t>Ribosomal protein 28 (rp28) of the small (40S) ribosomal subunit, required for translational accuracy; homologous to mammalian ribosomal protein S23 and bacterial S12; RPS23B has a paralog, RPS23A, that arose from the whole genome duplication; deletion of both RPS23A and RPS23B is lethal</t>
  </si>
  <si>
    <t>Protein component of the small (40S) ribosomal subunit; homologous to mammalian ribosomal protein S24, no bacterial homolog; RPS24A has a paralog, RPS24B, that arose from the whole genome duplication</t>
  </si>
  <si>
    <t>Protein component of the small (40S) ribosomal subunit; homologous to mammalian ribosomal protein S24, no bacterial homolog; RPS24B has a paralog, RPS24A, that arose from the whole genome duplication</t>
  </si>
  <si>
    <t>Protein component of the small (40S) ribosomal subunit; homologous to mammalian ribosomal protein S25, no bacterial homolog; RPS25A has a paralog, RPS25B, that arose from the whole genome duplication</t>
  </si>
  <si>
    <t>Protein component of the small (40S) ribosomal subunit; homologous to mammalian ribosomal protein S27, no bacterial homolog; RPS27A has a paralog, RPS27B, that arose from the whole genome duplication; protein abundance increases in response to DNA replication stress</t>
  </si>
  <si>
    <t>Protein component of the small (40S) ribosomal subunit; homologous to mammalian ribosomal protein S27, no bacterial homolog; RPS27B has a paralog, RPS27A, that arose from the whole genome duplication</t>
  </si>
  <si>
    <t>Protein component of the small (40S) ribosomal subunit; homologous to mammalian ribosomal protein S28, no bacterial homolog; RPS28A has a paralog, RPS28B, that arose from the whole genome duplication</t>
  </si>
  <si>
    <t>Protein component of the small (40S) ribosomal subunit; homologous to mammalian ribosomal protein S28, no bacterial homolog; RPS28B has a paralog, RPS28A, that arose from the whole genome duplication</t>
  </si>
  <si>
    <t>Protein component of the small (40S) ribosomal subunit; homologous to mammalian ribosomal protein S30, no bacterial homolog; RPS30A has a paralog, RPS30B, that arose from the whole genome duplication</t>
  </si>
  <si>
    <t>Protein component of the small (40S) ribosomal subunit; homologous to mammalian ribosomal protein S30, no bacterial homolog; RPS30B has a paralog, RPS30A, that arose from the whole genome duplication; protein abundance increases in response to DNA replication stress</t>
  </si>
  <si>
    <t>Protein component of the small (40S) ribosomal subunit; mutation affects 20S pre-rRNA processing; homologous to mammalian ribosomal protein S4, no bacterial homolog; RPS4A has a paralog, RPS4B, that arose from the whole genome duplication</t>
  </si>
  <si>
    <t>Protein component of the small (40S) ribosomal subunit; homologous to mammalian ribosomal protein S4, no bacterial homolog; RPS4B has a paralog, RPS4A, that arose from the whole genome duplication</t>
  </si>
  <si>
    <t>Protein component of the small (40S) ribosomal subunit; homologous to mammalian ribosomal protein S6, no bacterial homolog; RPS6A has a paralog, RPS6B, that arose from the whole genome duplication</t>
  </si>
  <si>
    <t>Protein component of the small (40S) ribosomal subunit; homologous to mammalian ribosomal protein S6, no bacterial homolog; RPS6B has a paralog, RPS6A, that arose from the whole genome duplication</t>
  </si>
  <si>
    <t>Protein component of the small (40S) ribosomal subunit; homologous to mammalian ribosomal protein S8, no bacterial homolog; RPS8A has a paralog, RPS8B, that arose from the whole genome duplication</t>
  </si>
  <si>
    <t>Protein component of the small (40S) ribosomal subunit; homologous to mammalian ribosomal protein S8, no bacterial homolog; RPS8B has a paralog, RPS8A, that arose from the whole genome duplication</t>
  </si>
  <si>
    <t>Translation initiation factor eIF4A, identical to Tif2p; DEA(D/H)-box RNA helicase that couples ATPase activity to RNA binding and unwinding; forms a dumbbell structure of two compact domains connected by a linker; interacts with eIF4G; protein abundance increases in response to DNA replication stress</t>
  </si>
  <si>
    <t>Translation initiation factor eIF4A, identical to Tif1p; DEA(D/H)-box RNA helicase that couples ATPase activity to RNA binding and unwinding; forms a dumbbell structure of two compact domains connected by a linker; interacts with eIF4G; protein abundance increases in response to DNA replication stress</t>
  </si>
  <si>
    <t>Ubiquitin; becomes conjugated to proteins, marking them for selective degradation via the ubiquitin-26S proteasome system; essential for the cellular stress response; encoded as a polyubiquitin precursor comprised of 5 head-to-tail repeats; protein abundance increases in response to DNA replication stress</t>
  </si>
  <si>
    <t>Putative homolog of Sec14p, which is a phosphatidylinositol/phosphatidylcholine transfer protein involved in lipid metabolism; localizes to the nucleus; contains a CRAL/TRIO domain and binds several lipids in a large-scale study</t>
  </si>
  <si>
    <t>OCT1</t>
  </si>
  <si>
    <t>Mitochondrial intermediate peptidase, cleaves destabilizing N-terminal residues of a subset of proteins upon import, after their cleavage by mitochondrial processing peptidase (Mas1p-Mas2p); may contribute to mitochondrial iron homeostasis</t>
  </si>
  <si>
    <t>Mitochondrial inner membrane ADP/ATP translocator; exchanges cytosolic ADP for mitochondrially synthesized ATP; expressed under anaerobic conditions; similar to Aac1p; has roles in maintenance of viability and in respiration; AAC3 has a paralog, PET9, that arose from the whole genome duplication</t>
  </si>
  <si>
    <t>Arginine/alanine amino peptidase; overproduction stimulates glycogen accumulation; AAP1 has a paralog, APE2, that arose from the whole genome duplication</t>
  </si>
  <si>
    <t>Protein required for ubiquinone biosynthesis and respiratory growth; exhibits genetic interaction with COQ9, suggesting a common function; similar to prokaryotic proteins involved in early steps of ubiquinone biosynthesis; COQ8 has a paralog, YBR230W-A, that arose from the whole genome duplication</t>
  </si>
  <si>
    <t>Actin-binding protein of the cortical actin cytoskeleton, important for activation of the Arp2/3 complex that plays a key role actin in cytoskeleton organization; phosphorylation within its PRR (Proline-Rich Region), mediated by Cdc28p and Pho85p, protects Abp1p from proteolysis mediated by its own PEST sequences</t>
  </si>
  <si>
    <t>AdoMet-dependent tRNA methyltransferase and actin binding protein; C-terminal domain is responsible for 3-methylcytidine modification of residue 32 of the tRNA anticodon loop of tRNA-Thr and tRNA-Ser and contains an S-adenosylmethionine (AdoMet) binding motif; N-terminal actin binding sequence interacts with actin filaments and localizes to actin patches and cables; N- and C-terminal domains are encoded in separate ORFs that are translated into one protein via a +1 frameshift</t>
  </si>
  <si>
    <t>Para-aminobenzoate (PABA) synthase; has similarity to Escherichia coli PABA synthase components PabA and PabB; required for the synthesis of para-aminobenzoic acid, an important intermediate for folate and ubiquinone Q biosynthesis; protein abundance increases in response to DNA replication stress</t>
  </si>
  <si>
    <t>Acyl-CoA-binding protein, transports newly synthesized acyl-CoA esters from fatty acid synthetase (Fas1p-Fas2p) to acyl-CoA-consuming processes; subject to starvation-induced, Grh1p-mediated unconventional secretion; protein abundance increases in response to DNA replication stress</t>
  </si>
  <si>
    <t>Acetyl-CoA carboxylase, biotin containing enzyme; catalyzes the carboxylation of cytosolic acetyl-CoA to form malonyl-CoA and regulates histone acetylation by regulating the availablity of acetyl-CoA; required for de novo biosynthesis of long-chain fatty acids;</t>
  </si>
  <si>
    <t>Transcription factor required for septum destruction after cytokinesis; phosphorylation by Cbk1p blocks nuclear exit during M/G1 transition, causing localization to daughter cell nuclei, and also increases Ace2p activity; phosphorylation by Cdc28p and Pho85p prevents nuclear import during cell cycle phases other than cytokinesis; part of RAM network that regulates cellular polarity and morphogenesis; ACE2 has a paralog, SWI5, that arose from the whole genome duplication</t>
  </si>
  <si>
    <t>Ino80p complex, NuA4 histone acetyltransferase complex, Swr1p complex</t>
  </si>
  <si>
    <t>Protein of unknown function; involved in ER-associated protein degradation; green fluorescent protein (GFP)-fusion protein localizes to the cytoplasm and is induced in response to the DNA-damaging agent MMS; YMR184W is not an essential gene; protein abundance increases in response to DNA replication stress</t>
  </si>
  <si>
    <t>Enzyme of 'de novo' purine biosynthesis; contains both 5-aminoimidazole-4-carboxamide ribonucleotide transformylase and inosine monophosphate cyclohydrolase activities; ADE16 has a paralog, ADE17, that arose from the whole genome duplication; ade16 ade17 mutants require adenine and histidine</t>
  </si>
  <si>
    <t>Enzyme of 'de novo' purine biosynthesis; contains both 5-aminoimidazole-4-carboxamide ribonucleotide transformylase and inosine monophosphate cyclohydrolase activities; ADE17 has a paralog, ADE16, that arose from the whole genome duplication; ade16 ade17 mutants require adenine and histidine</t>
  </si>
  <si>
    <t>Alcohol dehydrogenase; fermentative isozyme active as homo- or heterotetramers; required for the reduction of acetaldehyde to ethanol, the last step in the glycolytic pathway; ADH1 has a paralog, ADH5, that arose from the whole genome duplication</t>
  </si>
  <si>
    <t>Alcohol dehydrogenase isoenzyme V; involved in ethanol production; ADH5 has a paralog, ADH1, that arose from the whole genome duplication</t>
  </si>
  <si>
    <t>NADPH-dependent medium chain alcohol dehydrogenase; has broad substrate specificity; member of the cinnamyl family of alcohol dehydrogenases; may be involved in fusel alcohol synthesis or in aldehyde tolerance; protein abundance increases in response to DNA replication stress</t>
  </si>
  <si>
    <t>Adenylate kinase, required for purine metabolism; localized to the cytoplasm and the mitochondria; lacks cleavable signal sequence; protein abundance increases in response to DNA replication stress</t>
  </si>
  <si>
    <t>Co-chaperone that binds to Hsp82p and activates its ATPase activity; similar to Hch1p; expression is regulated by stresses such as heat shock; protein abundance increases in response to DNA replication stress</t>
  </si>
  <si>
    <t>Mitochondrial protein peripheral to the inner membrane; component of the mitochondrial inner membrane organizing system (MINOS, MitOS, or MICOS), a scaffold-like structure on the intermembrane space side of the inner membrane which has a role in the maintenance of crista junctions and inner membrane architecture</t>
  </si>
  <si>
    <t>NADPH oxidase localized to the perinuclear ER; produces superoxide from NADPH; likely involved in superoxide-mediated regulation of the actin cytoskeleton; member of a conserved superfamily of NADPH oxidases (NOX enzymes); has similarity to iron/copper reductases (FRE1-8), particularly Fre8p</t>
  </si>
  <si>
    <t>Mitochondrial inner membrane protein, ortholog of mammalian mitofilin; involved in import of intermembrane space (IMS) proteins, probably by positioning Mia40p relative to the TOM complex to receive incoming proteins; also has an essential role in the maintenance of crista junctions and inner membrane architecture, as a component of the mitochondrial inner membrane organizing system (MICOS, MitOS or MINOS), a scaffold-like structure on the IMS side of the inner membrane</t>
  </si>
  <si>
    <t>YML030W</t>
  </si>
  <si>
    <t>AIM31</t>
  </si>
  <si>
    <t>Cytochrome c oxidase subunit; required for assembly of the Complex III-Complex IV supercomplex, and for assembly of Cox13p and Rcf2p into cytochrome c oxidase; similar to Rcf2p, and either Rcf1p or Rcf2p is required for late-stage assembly of the Cox12p and Cox13p subunits and for cytochrome c oxidase activity; required for growth under hypoxic conditions; member of the hypoxia induced gene family; C. elegans and human orthologs are functional in yeast</t>
  </si>
  <si>
    <t>Mitochondrial inner membrane protein; component of the mitochondrial inner membrane organizing system (MitOS, MICOS, or MINOS), a scaffold-like structure on the intermembrane space side of the inner membrane which has a role in the maintenance of crista junctions and inner membrane architecture</t>
  </si>
  <si>
    <t>Cytochrome c oxidase subunit; has a role in assembly of respiratory supercomplexes; similar to Rcf1p, and either Rcf1p or Rcf2p is required for late-stage assembly of the Cox12p and Cox13p subunits and for cytochrome c oxidase activity; associates with the cytochrome c oxidase - cytochrome bc1 supercomplex; null mutant accumulates reactive oxygen species; member of the conserved hypoxia induced gene family; C. elegans homolog is functional in yeast</t>
  </si>
  <si>
    <t>Putative ortholog of mammalian electron transfer flavoprotein complex subunit ETF-alpha; interacts with frataxin, Yfh1p; null mutant displays elevated frequency of mitochondrial genome loss; may have a role in oxidative stress response</t>
  </si>
  <si>
    <t>Mitochondrial inner membrane protein; subunit of the mitochondrial inner membrane organizing system (MitOS, MICOS, or MINOS), a scaffold-like structure on the intermembrane space side of the inner membrane which has a role in the maintenance of crista junctions and inner membrane architecture</t>
  </si>
  <si>
    <t>Protein required for assembly of the cytochrome bc(1) complex; facilitates insertion of Rip1p into the complex at a late stage of assembly; localized to the mitochondrial matrix; null mutant exhibits a respiratory growth defect and reduced mitochondrial zinc levels, which is characteristic of mutations affecting bc(1) complex assembly; conserved in metazoans</t>
  </si>
  <si>
    <t>Actin cortical patch component; interacts with the actin depolymerizing factor cofilin; required to restrict cofilin localization to cortical patches; contains WD repeats; protein abundance increases in response to DNA replication stress</t>
  </si>
  <si>
    <t>Mannosyltransferase, involved in N-linked glycosylation; catalyzes both the transfer of seventh mannose residue on B-arm and ninth mannose residue on the C-arm from Dol-P-Man to lipid-linked oligosaccharides; mutation of the human ortholog causes type 1 congenital disorders of glycosylation</t>
  </si>
  <si>
    <t>Protein kinase; accumulation and phosphorylation are periodic during the cell cycle; phosphorylated in response to DNA damage; contains characteristic motifs for degradation via the APC pathway; ALK1 has a paralog, ALK2, that arose from the whole genome duplication; similar to mammalian haspins</t>
  </si>
  <si>
    <t>Alanine transaminase (glutamic pyruvic transaminase); involved in alanine biosynthetic and catabolic processes; expression is induced in the presence of alanine; repression is mediated by Nrg1p; the authentic, non-tagged protein is detected in highly purified mitochondria in high-throughput studies; paralogous gene ALT2 is catalytically inactive</t>
  </si>
  <si>
    <t>Alpha arrestin that controls nutrient-mediated intracellular sorting of permease Gap1p; interacts with AP-1 subunit Apl4p; may regulate endocytosis of plasma membrane proteins by recruiting ubiquitin ligase Rsp5p to plasma membrane targets</t>
  </si>
  <si>
    <t>Alpha arrestin that controls nutrient-mediated intracellular sorting of permease Gap1p; interacts with AP-1 subunit Apl4p; phosphorylated by Npr1p and also by cyclin-CDK complex Pcl7p-Pho85p; promotes endocytosis of plasma membrane proteins</t>
  </si>
  <si>
    <t>AMP deaminase; tetrameric enzyme that catalyzes the deamination of AMP to form IMP and ammonia; thought to be involved in regulation of intracellular purine (adenine, guanine, and inosine) nucleotide pools</t>
  </si>
  <si>
    <t>AP4A phosphorylase; bifunctional diadenosine 5',5'''-P1,P4-tetraphosphate phosphorylase and ADP sulfurylase involved in catabolism of bis(5'-nucleosidyl) tetraphosphates; catalyzes phosphorolysis of dinucleoside oligophosphates, cleaving the substrates' alpha/beta-anhydride bond and introducing Pi into the beta-position of the corresponding NDP formed; APA1 and APA2 are paralogs arising from whole genome duplication; protein abundance increases under DNA replication stress</t>
  </si>
  <si>
    <t>Diadenosine 5',5'''-P1,P4-tetraphosphate phosphorylase II; AP4A phosphorylase involved in catabolism of bis(5'-nucleosidyl) tetraphosphates; APA2 has a paralog, APA1, that arose from the whole genome duplication</t>
  </si>
  <si>
    <t>Aminopeptidase yscII; may have a role in obtaining leucine from dipeptide substrates; APE2 has a paralog, AAP1, that arose from the whole genome duplication</t>
  </si>
  <si>
    <t>Beta-adaptin subunit of the clathrin-associated protein (AP-1) complex; binds clathrin; involved in clathrin-dependent Golgi protein sorting; protein abundance increases in response to DNA replication stress</t>
  </si>
  <si>
    <t>Adenine phosphoribosyltransferase; catalyzes the formation of AMP from adenine and 5-phosphoribosylpyrophosphate; involved in the salvage pathway of purine nucleotide biosynthesis; APT1 has a paralog, APT2, that arose from the whole genome duplication</t>
  </si>
  <si>
    <t>Protein that binds tRNA and methionyl- and glutamyl-tRNA synthetases (Mes1p and Gus1p), delivering tRNA to them, stimulating catalysis, and ensuring their localization to the cytoplasm; also binds quadruplex nucleic acids; protein abundance increases in response to DNA replication stress</t>
  </si>
  <si>
    <t>YLR370C</t>
  </si>
  <si>
    <t>ARC18</t>
  </si>
  <si>
    <t>YKL013C</t>
  </si>
  <si>
    <t>ARC19</t>
  </si>
  <si>
    <t>Subunit of protein N-terminal acetyltransferase NatA; NatA is comprised of Nat1p, Ard1p, and Nat5p; acetylates many proteins and thus affects telomeric silencing, cell cycle, heat-shock resistance, mating, and sporulation; human Ard1p levels are elevated in cancer cells; protein abundance increases in response to DNA replication stress</t>
  </si>
  <si>
    <t>Acetylglutamate kinase and N-acetyl-gamma-glutamyl-phosphate reductase; N-acetyl-L-glutamate kinase (NAGK) catalyzes the 2nd and N-acetyl-gamma-glutamyl-phosphate reductase (NAGSA), the 3rd step in arginine biosynthesis; synthesized as a precursor which is processed in the mitochondrion to yield mature NAGK and NAGSA; enzymes form a metabolon complex with Arg2p; NAGK C-terminal domain stabilizes the enzymes, slows catalysis and is involved in feed-back inhibition by arginine</t>
  </si>
  <si>
    <t>YDR380W</t>
  </si>
  <si>
    <t>ARO10</t>
  </si>
  <si>
    <t>Phenylpyruvate decarboxylase, catalyzes decarboxylation of phenylpyruvate to phenylacetaldehyde, which is the first specific step in the Ehrlich pathway</t>
  </si>
  <si>
    <t>Bifunctional chorismate synthase and flavin reductase; catalyzes the conversion of 5-enolpyruvylshikimate 3-phosphate (EPSP) to form chorismate, which is a precursor to aromatic amino acids; protein abundance increases in response to DNA replication stress</t>
  </si>
  <si>
    <t>SWI/SNF complex, RSC complex</t>
  </si>
  <si>
    <t>G-protein beta subunit and guanine nucleotide dissociation inhibitor for Gpa2p; ortholog of RACK1 that inhibits translation; core component of the small (40S) ribosomal subunit; regulates P-body formation induced by replication stress; represses Gcn4p in the absence of amino acid starvation</t>
  </si>
  <si>
    <t>Essential subunit of the Dam1 complex (aka DASH complex); couples kinetochores to the force produced by MT depolymerization thereby aiding in chromosome segregation; phosphorylated during the cell cycle by cyclin-dependent kinases; protein abundance increases in response to DNA replication stress</t>
  </si>
  <si>
    <t>Component of RNA polymerase II holoenzyme; phosphorylated in response to oxidative stress; has a role in destruction of Ssn8p; proposed to function in activation of the glycerol channel Fps1p; ASK10 has a paralog, RGC1, that arose from the whole genome duplication</t>
  </si>
  <si>
    <t>FG-nucleoporin component of central core of the nuclear pore complex (NPC); contributes directly to nucleocytoplasmic transport; induces membrane tubulation, which may contribute to nuclear pore assembly</t>
  </si>
  <si>
    <t>Cytosolic L-asparaginase, involved in asparagine catabolism; catalyzes hydrolysis of L-asparagine to aspartic acid and ammonia, has an important role in therapy of acute lymphoblastic leukemia; synthesized constitutively</t>
  </si>
  <si>
    <t>Lipid raft associated protein; interacts with the plasma membrane ATPase Pma1p and has a role in its targeting to the plasma membrane by influencing its incorporation into lipid rafts; sometimes classified in the medium-chain dehydrogenase/reductases (MDRs) superfamily; AST1 has a paralog, AST2, that arose from the whole genome duplication</t>
  </si>
  <si>
    <t>Lipid raft associated protein; overexpression restores Pma1p localization to lipid rafts which is required for targeting of Pma1p to the plasma membrane; sometimes classified in the medium-chain dehydrogenase/reductases (MDRs) superfamily; AST2 has a paralog, AST1, that arose from the whole genome duplication</t>
  </si>
  <si>
    <t>Receptor protein for the cytoplasm-to-vacuole targeting (Cvt) pathway; delivers cargo proteins aminopeptidase I (Ape1p) and alpha-mannosidase (Ams1p) to the phagophore assembly site for packaging into Cvt vesicles</t>
  </si>
  <si>
    <t>Component of autophagosomes and Cvt vesicles; undergoes conjugation to phosphatidylethanolamine (PE); Atg8p-PE is anchored to membranes, is involved in phagophore expansion, and may mediate membrane fusion during autophagosome formation; deconjugation of Atg8?PE is required for efficient autophagosome biogenesis</t>
  </si>
  <si>
    <t>Subunit h of the F0 sector of mitochondrial F1F0 ATP synthase; F1F0 ATP synthase is a large, evolutionarily conserved enzyme complex required for ATP synthesis; protein abundance increases in response to DNA replication stress</t>
  </si>
  <si>
    <t>YOL077W-A</t>
  </si>
  <si>
    <t>ATP19</t>
  </si>
  <si>
    <t>Subunit k of the mitochondrial F1F0 ATP synthase, which is a large enzyme complex required for ATP synthesis; associated only with the dimeric form of ATP synthase</t>
  </si>
  <si>
    <t>Subunit b of the stator stalk of mitochondrial F1F0 ATP synthase, which is a large, evolutionarily conserved enzyme complex required for ATP synthesis; contributes to the oligomerization of the complex; phosphorylated</t>
  </si>
  <si>
    <t>Mitochondrial branched-chain amino acid (BCAA) aminotransferase, preferentially involved in BCAA biosynthesis; homolog of murine ECA39; highly expressed during logarithmic phase and repressed during stationary phase</t>
  </si>
  <si>
    <t>Cytosolic branched-chain amino acid (BCAA) aminotransferase, preferentially involved in BCAA catabolism; homolog of murine ECA39; highly expressed during stationary phase and repressed during logarithmic phase</t>
  </si>
  <si>
    <t>Member of the ChAPs family (Chs5p-Arf1p-binding proteins); members include Bch1p, Bch2p, Bud7p, and Chs6p; ChAPs family proteins form the exomer complex with Chs5p to mediate export of specific cargo proteins from the Golgi to the plasma membrane; may interact with ribosomes; protein abundance increases in response to DNA replication stress</t>
  </si>
  <si>
    <t>Proteasome activator; binds the core proteasome and stimulates proteasome-mediated protein degradation by inducing gate opening; required for resistance to bleomycin, may be involved in protecting against oxidative damage; similar to mammalian PA200</t>
  </si>
  <si>
    <t>14-3-3 protein, major isoform; controls proteome at post-transcriptional level, binds proteins and DNA, involved in regulation of many processes including exocytosis, vesicle transport, Ras/MAPK signaling, and rapamycin-sensitive signaling; protein abundance increases in response to DNA replication stress</t>
  </si>
  <si>
    <t>14-3-3 protein, minor isoform; controls proteome at post-transcriptional level, binds proteins and DNA, involved in regulation of many processes including exocytosis, vesicle transport, Ras/MAPK signaling, and rapamycin-sensitive signaling; protein abundance increases in response to DNA replication stress</t>
  </si>
  <si>
    <t>U5 snRNP complex, U4/U6 x U5 tri-snRNP complex</t>
  </si>
  <si>
    <t>Protein kinase, component of the EKC/KEOPS complex with Kae1p, Cgi121p, Pcc1p, and Gon7p; EKC/KEOPS complex is required for t6A tRNA modification and may have roles in telomere maintenance and transcription</t>
  </si>
  <si>
    <t>Actin- and formin-interacting protein; stimulates actin cable nucleation by recruiting actin monomers to Bni1p; involved in polarized cell growth; isolated as bipolar budding mutant; potential Cdc28p substrate</t>
  </si>
  <si>
    <t>Pantothenate kinase (ATP:D-pantothenate 4'-phosphotransferase, EC 2.7.1.33); catalyzes the first committed step in the universal biosynthetic pathway for synthesis of coenzyme A (CoA); transcriptionally regulated by Upc2p via a sterol response element</t>
  </si>
  <si>
    <t>Alpha subunit of the capping protein heterodimer (Cap1p and Cap2p); capping protein (CP) binds to the barbed ends of actin filaments preventing further polymerization; localized predominantly to cortical actin patches; protein abundance increases in response to DNA replication stress</t>
  </si>
  <si>
    <t>Beta subunit of the capping protein heterodimer (Cap1p and Cap2p); capping protein (CP) binds to the barbed ends of actin filaments preventing further polymerization; localized predominantly to cortical actin patches; protein abundance increases in response to DNA replication stress</t>
  </si>
  <si>
    <t>L-ornithine transaminase (OTAse); catalyzes the second step of arginine degradation, expression is dually-regulated by allophanate induction and a specific arginine induction process; not nitrogen catabolite repression sensitive; protein abundance increases in response to DNA replication stress</t>
  </si>
  <si>
    <t>Dual function helix-loop-helix protein; binds the motif CACRTG present at several sites including MET gene promoters and centromere DNA element I (CDEI); affects nucleosome positioning at this motif; associates with other transcription factors such as Met4p and Isw1p to mediate transcriptional activation or repression; associates with kinetochore proteins and required for efficient chromosome segregation; protein abundance increases in response to DNA replication stress</t>
  </si>
  <si>
    <t>Mitochondrial protein required for assembly of cytochrome bc1 complex; forms a complex with Cbp6p that binds to mt ribosomes near the polypeptide tunnel exit and promotes efficient translation of the COB mRNA; Cbp3p-Cbp6p complex also interacts with newly synthesized cytochrome b (Cobp) and Cbp4p to promote assembly of Cobp into the cytochrome bc1 complex</t>
  </si>
  <si>
    <t>Mitochondrial protein required for assembly of cytochrome bc1 complex; interacts with the Cbp3p-Cbp6p complex and newly synthesized cytochrome b (Cobp) to promote assembly of Cobp into the cytochrome bc1 complex</t>
  </si>
  <si>
    <t>Mitochondrial protein required for translation of the COB mRNA; forms a complex with Cbp3p that binds to mt ribosomes near the polypeptide tunnel exit and promotes efficient translation of the COB mRNA; Cbp3p-Cbp6p complex also interacts with newly synthesized cytochrome b (Cobp) and Cbp4p to promote assembly of Cobp into the cytochrome bc1 complex</t>
  </si>
  <si>
    <t>CCR4-NOT core complex, Cdc73p/Paf1p complex</t>
  </si>
  <si>
    <t>Copper chaperone for superoxide dismutase Sod1p; involved in oxidative stress protection; Met-X-Cys-X2-Cys motif within the N-terminal portion is involved in insertion of copper into Sod1p under conditions of copper deprivation; protein abundance increases in response to DNA replication stress</t>
  </si>
  <si>
    <t>Component of the septin ring, required for cytokinesis; septins are GTP-binding proteins that assemble into rod-like hetero-oligomers that can associate to form filaments; septin rings at the mother-bud neck act as scaffolds for recruiting cell division factors and as barriers to prevent diffusion of specific proteins between mother and daughter cells; N-terminus interacts with phosphatidylinositol-4,5-bisphosphate; protein abundance increases under DNA damage stress</t>
  </si>
  <si>
    <t>Component of the septin ring that is required for cytokinesis; septins are GTP-binding proteins that assemble into rod-like hetero-oligomers that can associate with other rods to form filaments; septin rings at the mother-bud neck act as scaffolds for recruiting cell division factors and as barriers to prevent diffusion of specific proteins between mother and daughter cells</t>
  </si>
  <si>
    <t>Protein phosphatase required for mitotic exit; located in the nucleolus until liberated by the FEAR and Mitotic Exit Network in anaphase, enabling it to act on key substrates to effect a decrease in CDK/B-cyclin activity and mitotic exit; required for meiosis I spindle disassembly; released from nucleolus upon entry into anaphase I of meiosis, resequestered in metaphase II, then released again upon entry into anaphase II; maintained in nucleolus by Cdc55p in early meiosis</t>
  </si>
  <si>
    <t>Pyruvate kinase; functions as a homotetramer in glycolysis to convert phosphoenolpyruvate to pyruvate, the input for aerobic (TCA cycle) or anaerobic (glucose fermentation) respiration; CDC19 has a paralog, PYK2, that arose from the whole genome duplication</t>
  </si>
  <si>
    <t>Catalytic subunit of the main cell cycle cyclin-dependent kinase (CDK); alternately associates with G1 cyclins (CLNs) and G2/M cyclins (CLBs) which direct the CDK to specific substrates; involved in modulating membrane trafficking dynamics; protein abundance increases in response to DNA replication stress</t>
  </si>
  <si>
    <t>Cdc28p/Clb5p complex, Cdc28p/Cln2p complex, Cdc28p/Clb1p complex, Cdc28p/Clb6p complex, Cdc28p/Cln1p complex, Cdc28p/Clb3p complex, Cdc28p/Cln3p complex, Cdc28p/Clb4p complex, Cdc28p/Clb2p complex</t>
  </si>
  <si>
    <t>Component of the septin ring that is required for cytokinesis; septins are GTP-binding proteins that assemble with other septins into rod-like complexes that can associate with other rods to form filament polymers; septin rings at the mother-bud neck act as scaffolds for recruiting factors needed for cell division and as barriers to prevent diffusion of specific proteins between mother and daughter cells</t>
  </si>
  <si>
    <t>mRNA cap binding protein and translation initiation factor eIF4E; the eIF4E-cap complex is responsible for mediating cap-dependent mRNA translation via interactions with translation initiation factor eIF4G (Tif4631p or Tif4632p); protein abundance increases in response to DNA replication stress</t>
  </si>
  <si>
    <t>Ubiquitin-conjugating enzyme (E2); catalytic subunit of SCF ubiquitin-protein ligase complex (together with Skp1p, Rbx1p, Cdc53p, and an F-box protein) that regulates cell cycle progression by targeting key substrates for degradation; protein abundance increases in response to DNA replication stress</t>
  </si>
  <si>
    <t>AAA ATPase involved in multiple processes; subunit of a polyubiquitin-selective segregase complex involved in ERAD, cell wall integrity during heat stress and mitotic spindle disassembly; subunit of a complex involved in mitochondria-associated degradation; role in mobilizing membrane bound transcription factors by regulated ubiquitin/proteasome-dependent processing; roles in macroautophagy, PMN, ribophagy, and homotypic ER membrane fusion; functional ortholog of p97/VCP</t>
  </si>
  <si>
    <t>SCF-CDC4 complex, nuclear ubiquitin ligase complex</t>
  </si>
  <si>
    <t>Non-essential regulatory subunit B of protein phosphatase 2A (PP2A); localization to the cytoplasm requires Zds1p and Zds2p and promotes mitotic entry; localization to the nucleus prevents mitotic exit; required for correct nuclear division and chromosome segregation in meiosis; maintains nucleolar sequestration of Cdc14p during early meiosis; limits formation of PP2A-Rts1p holocomplexes to ensure timely dissolution of sister chromosome cohesion</t>
  </si>
  <si>
    <t>Component of the Paf1p complex; binds to and modulates the activity of RNA polymerases I and II; required for expression of certain genes, modification of some histones, and telomere maintenance; involved in transcription elongation as demonstrated by the G-less-based run-on (GLRO) assay; protein abundance increases in response to DNA replication stress</t>
  </si>
  <si>
    <t>Component of the EKC/KEOPS complex with Bud32p, Kae1p, Pcc1p, and Gon7p; EKC/KEOPS complex is required for t6A tRNA modification and may have roles in telomere maintenance and transcription; Cgi121p is dispensable for tRNA modification</t>
  </si>
  <si>
    <t>YGL029W</t>
  </si>
  <si>
    <t>CGR1</t>
  </si>
  <si>
    <t>Protein involved in nucleolar integrity and processing of the pre-rRNA for the 60S ribosome subunit; transcript is induced in response to cytotoxic stress but not genotoxic stress</t>
  </si>
  <si>
    <t>Chromatin remodeler that regulates various aspects of transcription; acts in in conjunction with Isw1b to regulate chromatin structure and maintain chromatin integrity during transcription elongation by RNAP II by preventing trans-histone exchange over coding regions; contains a chromo domain, a helicase domain and a DNA-binding domain; component of both the SAGA and SLIK complexes</t>
  </si>
  <si>
    <t>SAGA complex, SLIK (SAGA-like) complex</t>
  </si>
  <si>
    <t>Component of cytosolic iron-sulfur protein assembly (CIA) machinery; acts at a late step of Fe-S cluster assembly; forms the CIA targeting complex with Cia2p and Met18p that directs Fe-S cluster incorporation into a subset of proteins involved in methionine biosynthesis, DNA replication and repair, transcription, and telomere maintenance; contains WD40 repeats; ortholog of human Ciao1 protein</t>
  </si>
  <si>
    <t>Alpha catalytic subunit of casein kinase 2 (CK2), a Ser/Thr protein kinase with roles in cell growth and proliferation; CK2, comprised of CKA1, CKA2, CKB1 and CKB2, has many substrates including transcription factors and all RNA polymerases</t>
  </si>
  <si>
    <t>protein kinase CK2 complex, UTP C complex</t>
  </si>
  <si>
    <t>Alpha' catalytic subunit of casein kinase 2 (CK2); CK2 is a Ser/Thr protein kinase with roles in cell growth and proliferation; CK2, comprised of CKA1, CKA2, CKB1 and CKB2, has many substrates including transcription factors and all RNA polymerases; protein abundance increases in response to DNA replication stress</t>
  </si>
  <si>
    <t>Beta regulatory subunit of casein kinase 2 (CK2), a Ser/Thr protein kinase with roles in cell growth and proliferation; CK2, comprised of CKA1, CKA2, CKB1 and CKB2, has many substrates including transcription factors and all RNA polymerases</t>
  </si>
  <si>
    <t>Beta' regulatory subunit of casein kinase 2 (CK2), a Ser/Thr protein kinase with roles in cell growth and proliferation; CK2, comprised of CKA1, CKA2, CKB1 and CKB2, has many substrates including transcription factors and all RNA polymerase</t>
  </si>
  <si>
    <t>protein kinase CK2 complex, UTP C complex, CURI complex</t>
  </si>
  <si>
    <t>Clathrin light chain; subunit of the major coat protein involved in intracellular protein transport and endocytosis; thought to regulate clathrin function; two Clathrin heavy chains (CHC1) form the clathrin triskelion structural component; YGR167W</t>
  </si>
  <si>
    <t>Component of the cleavage and polyadenylation factor I (CF I); CF 1, composed of the CF 1A complex (Rna14p, Rna15p, Clp1p, Pcf11p) and Hrp1, is involved in cleavage and polyadenylation of mRNA 3' ends; involved in both the endonucleolyitc cleavage and polyadenylation steps of mRNA 3'-end maturation</t>
  </si>
  <si>
    <t>Putative subunit of the 90S preribosome processome complex; overexpression rescues supressor mutant of mcm10; null mutant is viable</t>
  </si>
  <si>
    <t>YIL157C</t>
  </si>
  <si>
    <t>COA1</t>
  </si>
  <si>
    <t>Mitochondrial inner membrane protein required for assembly of the cytochrome c oxidase complex (complex IV); interacts with complex IV assembly factor Shy1p during the early stages of assembly</t>
  </si>
  <si>
    <t>YNR041C</t>
  </si>
  <si>
    <t>COQ2</t>
  </si>
  <si>
    <t>Para hydroxybenzoate: polyprenyl transferase, catalyzes the second step in ubiquinone (coenzyme Q) biosynthesis</t>
  </si>
  <si>
    <t>Subunit VIb of cytochrome c oxidase; cytochrome c oxidase is also known as respiratory Complex IV and is the terminal member of the mitochondrial inner membrane electron transport chain; required for assembly of cytochrome c oxidase but not required for activity after assembly; phosphorylated; easily released from the intermembrane space, suggesting a loose association with Complex IV</t>
  </si>
  <si>
    <t>Subunit VIa of cytochrome c oxidase; present in a subclass of cytochrome c oxidase complexes that may have a role in mimimizing generation of reactive oxygen species; not essential for cytochrome c oxidase activity but may modulate activity in response to ATP; required for assembly of Rcf2p into cytochrome c oxidase - cytochrome bc1 supercomplexes</t>
  </si>
  <si>
    <t>YML129C</t>
  </si>
  <si>
    <t>COX14</t>
  </si>
  <si>
    <t>Mitochondrial membrane protein, involved in translational regulation of Cox1p and assembly of cytochrome c oxidase (complex IV); associates with complex IV assembly intermediates and complex III/complex IV supercomplexes</t>
  </si>
  <si>
    <t>YDL067C</t>
  </si>
  <si>
    <t>COX9</t>
  </si>
  <si>
    <t>Subunit VIIa of cytochrome c oxidase, which is the terminal member of the mitochondrial inner membrane electron transport chain</t>
  </si>
  <si>
    <t>Cytoplasmic peptidyl-prolyl cis-trans isomerase (cyclophilin); catalyzes the cis-trans isomerization of peptide bonds N-terminal to proline residues; binds the drug cyclosporin A; protein abundance increases in response to DNA replication stress</t>
  </si>
  <si>
    <t>Peptidyl-prolyl cis-trans isomerase (cyclophilin); catalyzes the cis-trans isomerization of peptide bonds N-terminal to proline residues; binds to Hsp82p and contributes to chaperone activity; protein abundance increases in response to DNA replication stress</t>
  </si>
  <si>
    <t>S-AdoMet-dependent methyltransferase involved in lipid homeostasis; mediates resistance to a drug cantharidin</t>
  </si>
  <si>
    <t>Subunit of the RNA polymerase II mediator complex; associates with core polymerase subunits to form the RNA polymerase II holoenzyme; component of the Middle domain of mediator; required for regulation of RNA polymerase II activity</t>
  </si>
  <si>
    <t>Nuclear exosome complex, Cytoplasmic exosome complex</t>
  </si>
  <si>
    <t>Csm1p/Lrs4p complex, monopolin complex</t>
  </si>
  <si>
    <t>Phosphatidylinositol transfer protein; has a potential role in regulating lipid and fatty acid metabolism under heme-depleted conditions; interacts specifically with thioredoxin peroxidase; may have a role in oxidative stress resistance; protein abundance increases in response to DNA replication stress</t>
  </si>
  <si>
    <t>Basic leucine zipper (bZIP) transcription factor, in ATF/CREB family; mediates transcriptional activation of NCE103 (encoding carbonic anhydrase) in response to low CO2 levels such as in the ambient air; proposed to be a regulator of oleate responsive genes; involved in utilization of non-optimal carbon sources and chromosome stability; CST6 has a paralog, ACA1, that arose from the whole genome duplication</t>
  </si>
  <si>
    <t>Catalytic (alpha) subunit of C-terminal domain kinase I (CTDK-I); phosphorylates both RNA pol II subunit Rpo21p to affect transcription and pre-mRNA 3' end processing, and ribosomal protein Rps2p to increase translational fidelity; similar to the Drosophila dCDK12 and human CDK12 and probably CDK13</t>
  </si>
  <si>
    <t>High-affinity copper transporter of the plasma membrane; mediates nearly all copper uptake under low copper conditions; transcriptionally induced at low copper levels and degraded at high copper levels; protein abundance increases in response to DNA replication stress</t>
  </si>
  <si>
    <t>Essential protein of unknown function; with orthologs in Ashbya gossypii and Candida albicans; similar to human ATXN10, mutations in which cause spinocerebellar ataxia type 10; codon usage corresponds to that observed for yeast genes expressed at low levels</t>
  </si>
  <si>
    <t>Component of the Paf1p complex involved in transcription elongation; binds to and modulates the activity of RNA polymerases I and II; required for expression of a subset of genes, including cyclin genes; involved in SER3 repression by helping to maintain SRG1 transcription-dependent nucleosome occupancy; contains TPR repeats</t>
  </si>
  <si>
    <t>U2 snRNP complex, SF3b complex</t>
  </si>
  <si>
    <t>Component of a complex containing Cef1p; putatively involved in pre-mRNA splicing; has similarity to S. pombe Cwf27p; protein abundance increases in response to DNA replication stress</t>
  </si>
  <si>
    <t>Cytochrome c isoform 2, expressed under hypoxic conditions; electron carrier of the mitochondrial intermembrane space that transfers electrons from ubiquinone-cytochrome c oxidoreductase to cytochrome c oxidase during cellular respiration; protein abundance increases in response to DNA replication stress</t>
  </si>
  <si>
    <t>Sko1p/Cyc8p/Tup1 repressor complex, Tup1p/Ssn6p complex</t>
  </si>
  <si>
    <t>Cystathionine gamma-lyase, catalyzes one of the two reactions involved in the transsulfuration pathway that yields cysteine from homocysteine with the intermediary formation of cystathionine; protein abundance increases in response to DNA replication stress</t>
  </si>
  <si>
    <t>Cystathionine beta-synthase, catalyzes synthesis of cystathionine from serine and homocysteine, the first committed step in cysteine biosynthesis; responsible for hydrogen sulfide generation; advances passage through START by promoting cell growth which requires catalytic activity, and reducing critical cell size independent of catalytic activity; mutations in human ortholog cause homocystinuria</t>
  </si>
  <si>
    <t>YKR083C</t>
  </si>
  <si>
    <t>DAD2</t>
  </si>
  <si>
    <t>Ser/Thr kinase involved in transcription and stress response; functions as part of a network of genes in exit from mitosis; localization is cell cycle regulated; activated by Cdc15p during the exit from mitosis; also plays a role in regulating the stability of SWI5 and CLB2 mRNAs</t>
  </si>
  <si>
    <t>Ser/Thr kinase involved in late nuclear division, one of the mitotic exit network (MEN) proteins; necessary for the execution of cytokinesis; also plays a role in regulating the stability of SWI5 and CLB2 mRNAs</t>
  </si>
  <si>
    <t>RNA-Dependent ATPase, member of DExD/H-box family; involved in cleavage of site A3 within the ITS1 spacer during rRNA processing; not essential for growth, but deletion causes severe slow-growth phenotype</t>
  </si>
  <si>
    <t>Cytoplasmic ATP-dependent RNA helicase of the DEAD-box family; involved in mRNA export from the nucleus; involved in translation termination; ATP/ADP cycling is regulated by Gle1p and Nup159p</t>
  </si>
  <si>
    <t>DEAD-box protein required for 27S rRNA processing; exhibits DNA, RNA and DNA/RNA helicase activities; ATPase activity shows preference for DNA over RNA; DNA helicase activity abolished by mutation in RNA-binding domain</t>
  </si>
  <si>
    <t>Non-essential hydrolase involved in mRNA decapping; activates Xrn1p; may function in a feedback mechanism to regulate deadenylation, contains pyrophosphatase activity and a HIT (histidine triad) motif; interacts with neutral trehalase Nth1p; required for growth on glycerol medium; protein abundance increases in response to DNA replication stress</t>
  </si>
  <si>
    <t>DNA damage-inducible v-SNARE binding protein with a role in suppression of protein secretion; may play a role in S-phase checkpoint control; has ubiquitin-associated (UBA), ubiquitin-like (UBL), and retroviral-like proteinase (RVP) domains</t>
  </si>
  <si>
    <t>Polyphosphate phosphatase; hydrolyzes diphosphorylated inositol polyphosphates and diadenosine polyphosphates; has high specificity for diadenosine hexa- and pentaphosphates; exhibits endopolyphosphatase activity with a high affinity for polyphosphates, an activity also observed for its human DIPP homologs; member of the MutT family of nucleotide hydrolases; protein abundance increases in response to DNA replication stress</t>
  </si>
  <si>
    <t>DNA damage-responsive protein; expression is increased in response to heat-shock stress or treatments that produce DNA lesions; contains multiple repeats of the amino acid sequence NNNDSYGS; protein abundance increases in response to DNA replication stress</t>
  </si>
  <si>
    <t>Cytoplasmic DExD/H-box helicase, stimulates mRNA decapping; coordinates distinct steps in mRNA function and decay, interacts with both the decapping and deadenylase complexes, may have a role in mRNA export and translation; C-terminus of Dhh1p interacts with Ngr1p and promotes POR1, but not EDC1 mRNA decay</t>
  </si>
  <si>
    <t>Exosome core complex catalytic subunit; possesses both endonuclease and 3'-5' exonuclease activity; involved in 3'-5' RNA processing and degradation in both the nucleus and the cytoplasm; has similarity to E. coli RNase R and to human DIS3; protein abundance increases in response to DNA replication stress</t>
  </si>
  <si>
    <t>Ubiquitin-protein ligase (E3); controls septin dynamics and the spindle position checkpoint (SPOC) along with functionally redundant ligase Dma2p by regulating the recruitment of Elm1p to the bud neck; regulates levels of the translation initiation factor eIF2 subunit Gcd11p, as well as abundance, localization, and ubiquitination of Cdk inhibitory kinase Swe1p; ortholog of human RNF8 protein, with sequence similarity to human Chfr; contains FHA and RING finger domains</t>
  </si>
  <si>
    <t>Ubiquitin-protein ligase (E3); controls septin dynamics and the spindle position checkpoint (SPOC) along with functionally redundant ligase Dma1p by regulating the recruitment of Elm1p to the bud neck; regulates levels of the translation initiation factor eIF2 subunit Gcd11p, as well as abundance, localization, and ubiquitination of Cdk inhibitory kinase Swe1p; ortholog of human RNF8 protein, with sequence similarity to human Chfr; contains FHA and RING finger domains</t>
  </si>
  <si>
    <t>WD repeat protein required for ubiquitin-mediated protein degradation; forms a complex with Cdc48p; plays a role in controlling cellular ubiquitin concentration; also promotes efficient NHEJ in postdiauxic/stationary phase; protein abundance increases in response to DNA replication stress</t>
  </si>
  <si>
    <t>Protein that facilitates ribosomal subunit dissociation; acts when translation is stalled, with binding partner Hbs1p; required for RNA cleavage in no-go decay, but reports conflict on endonuclease activity; Pelota ortholog; protein abundance increases in response to DNA replication stress</t>
  </si>
  <si>
    <t>Second largest subunit of DNA polymerase II (DNA polymerase epsilon), required for maintenance of fidelity of chromosomal replication; expression peaks at the G1/S phase boundary; Cdc28p substrate</t>
  </si>
  <si>
    <t>Subunit of DNA pol epsilon and of ISW2 chromatin accessibility complex; involved in both chromosomal DNA replication and inheritance of telomeric silencing; stabilizes the interaction of Pol epsilon with primer-template DNA, positively affecting the processivity of the polymerase and exonuclease activities of Pol epsilon; interacts with extranucleosomal DNA and acts as anchor point for ISW2 complex that retains its position on DNA during nucleosome mobilization</t>
  </si>
  <si>
    <t>chromatin accessibility complex, DNA polymerase epsilon complex</t>
  </si>
  <si>
    <t>Component of the cytosolic Fe-S protein assembly (CIA) machinery; contains an Fe-S cluster that receives electrons from NADPH via the action of Tah18pin an early step in the CIA pathway; ortholog of human Ciapin1; protein abundance increases in response to DNA replication stress</t>
  </si>
  <si>
    <t>Nuclear-enriched ubiquitin-like polyubiquitin-binding protein; required for spindle pole body (SPB) duplication and for transit through the G2/M phase of the cell cycle; involved in proteolysis; interacts with the proteasome; protein abundance increases in response to DNA replication stress</t>
  </si>
  <si>
    <t>Peripheral membrane protein needed for Golgi-to-ER retrograde traffic; forms a complex with Sec39p and Tip20p that interacts with ER SNAREs Sec20p and Use1p; component of the ER target site that interacts with coatomer; interacts with Cin5p; similar to the fly and human ZW10 gene</t>
  </si>
  <si>
    <t>General transcription elongation factor TFIIS, enables RNA polymerase II to read through blocks to elongation by stimulating cleavage of nascent transcripts stalled at transcription arrest sites; maintains RNAPII elongation activity on ribosomal protein genes during conditions of transcriptional stress</t>
  </si>
  <si>
    <t>Component of glutamine amidotransferase (GATase II); forms a complex with Dug3p to degrade glutathione (GSH) and other peptides containing a gamma-glu-X bond in an alternative pathway to GSH degradation by gamma-glutamyl transpeptidase (Ecm38p)</t>
  </si>
  <si>
    <t>Urea amidolyase; contains both urea carboxylase and allophanate hydrolase activities, degrades urea to CO2 and NH3; expression sensitive to nitrogen catabolite repression and induced by allophanate, an intermediate in allantoin degradation; protein abundance increases in response to DNA replication stress</t>
  </si>
  <si>
    <t>deoxyuridine triphosphate diphosphatase (dUTPase); catalyzes hydrolysis of dUTP to dUMP and PPi, thereby preventing incorporation of uracil into DNA during replication; critical for the maintenance of genetic stability; also has diphosphatase activity on deoxyinosine triphosphate</t>
  </si>
  <si>
    <t>NuA4 histone acetyltransferase complex, Rpd3S complex</t>
  </si>
  <si>
    <t>eIF4E-associated protein, competes with eIF4G for binding to eIF4E; accelerates mRNA degradation by promoting decapping, facilitated by interaction with eIF4E; essential for Puf5p mediated repression; associates with Puf5p and Dhh1p; inhibits cap-dependent translation; functions independently of eIF4E to maintain genetic stability; plays a role in cell growth, implicated in the TOR signaling cascade</t>
  </si>
  <si>
    <t>Required for 25S rRNA maturation and 60S ribosomal subunit assembly; localizes to the nucleolus and in foci along nuclear periphery; constituent of 66S pre-ribosomal particles; cooperates with Rrs1p and Mps3p to mediate telomere clustering by binding Sir4p, but is not involved in telomere tethering</t>
  </si>
  <si>
    <t>YBL001C</t>
  </si>
  <si>
    <t>ECM15</t>
  </si>
  <si>
    <t>Non-essential protein of unknown function, likely exists as tetramer, may be regulated by the binding of small-molecule ligands (possibly sulfate ions), may have a role in yeast cell-wall biogenesis</t>
  </si>
  <si>
    <t>Scaffold protein; assists in association of the proteasome core particle with the regulatory particle; degraded by the mature proteasome after assembly; contains HEAT-like repeats; protein abundance increases in response to DNA replication stress</t>
  </si>
  <si>
    <t>Endocytic protein; involved in a network of interactions with other endocytic proteins, binds membranes in a ubiquitin-dependent manner, may also bind ubiquitinated membrane-associated proteins; interacts with Cmk2 and functions upstream of CMK2 in regulating non-apoptotic cell death</t>
  </si>
  <si>
    <t>Subunit of hexameric RecA-like ATPase Elp456 Elongator subcomplex; which is required for modification of wobble nucleosides in tRNA; required for Elongator structural integrity</t>
  </si>
  <si>
    <t>Methyltransferase for rRNA; catalyzes methylation of the pseudouridine residue 1191 of 18S rRNA; member of the SPOUT methyltransferase family; required for maturation of 18S rRNA and for 40S ribosomal subunit production independently of methyltransferase activity; forms homodimers; human ortholog is mutated in Bowen-Conradi syndrome, and the equivalent mutation in yeast affects Emg1p dimerization and localization but not its methyltransferase activity</t>
  </si>
  <si>
    <t>Non-essential protein of unknown function; required for transcriptional induction of the early meiotic-specific transcription factor IME1; required for sporulation; expression regulated by glucose-repression transcription factors Mig1/2p; EMI2 has a paralog, GLK1, that arose from the whole genome duplication; protein abundance increases in response to DNA replication stress</t>
  </si>
  <si>
    <t>Component of the p24 complex; binds to GPI anchor proteins and mediates their efficient transport from the ER to the Golgi; integral membrane protein that associates with endoplasmic reticulum-derived COPII-coated vesicles</t>
  </si>
  <si>
    <t>Protein with a role in cellular adhesion, filamentous growth, and endosome-to-vacuole sorting; similar to Tmn2p and Tmn3p; member of Transmembrane Nine family of proteins with 9 transmembrane segments</t>
  </si>
  <si>
    <t>Enolase I, a phosphopyruvate hydratase; catalyzes the conversion of 2-phosphoglycerate to phosphoenolpyruvate during glycolysis and the reverse reaction during gluconeogenesis; expression is repressed in response to glucose; protein abundance increases in response to DNA replication stress</t>
  </si>
  <si>
    <t>Lanosterol 14-alpha-demethylase; catalyzes the C-14 demethylation of lanosterol to form 4,4''-dimethyl cholesta-8,14,24-triene-3-beta-ol in the ergosterol biosynthesis pathway; member of the cytochrome P450 family; associated and coordinately regulated with the P450 reductase Ncp1p</t>
  </si>
  <si>
    <t>YMR202W</t>
  </si>
  <si>
    <t>ERG2</t>
  </si>
  <si>
    <t>C-8 sterol isomerase, catalyzes the isomerization of the delta-8 double bond to the delta-7 position at an intermediate step in ergosterol biosynthesis</t>
  </si>
  <si>
    <t>YGR060W</t>
  </si>
  <si>
    <t>ERG25</t>
  </si>
  <si>
    <t>C-4 methyl sterol oxidase, catalyzes the first of three steps required to remove two C-4 methyl groups from an intermediate in ergosterol biosynthesis; mutants accumulate the sterol intermediate 4,4-dimethylzymosterol</t>
  </si>
  <si>
    <t>C-5 sterol desaturase, glycoprotein that catalyzes the introduction of a C-5(6) double bond into episterol, a precursor in ergosterol biosynthesis; mutants are viable, but cannot grow on non-fermentable carbon sources; substrate of the HRD ubiquitin ligase</t>
  </si>
  <si>
    <t>Thiol oxidase required for oxidative protein folding in the ER; essential for maintaining proper redox balance in ER; feedback regulation of Ero1p occurs via reduction and oxidation of Ero1p regulatory bonds; reduced Pdi1p activates Ero1p by direct reduction of Ero1p regulatory bonds; depletion of thiol substrates and accumulation of oxidized Pdi1p results in inactivation of Ero1p by both Pdi1p-mediated oxidation and autonomous oxidation of Ero1p regulatory bonds</t>
  </si>
  <si>
    <t>Member of the p24 family involved in ER to Golgi transport; forms heterotrimeric complex with Erp2p, Emp24p, and Erv25p; localized to COPII-coated vesicles; ERP1 has a paralog, ERP6, that arose from the whole genome duplication</t>
  </si>
  <si>
    <t>Protein localized to COPII-coated vesicles; involved in vesicle formation and incorporation of specific secretory cargo; protein abundance increases in response to DNA replication stress</t>
  </si>
  <si>
    <t>COPII, Erv41p/Erv46p complex</t>
  </si>
  <si>
    <t>Peptidylprolyl-cis/trans-isomerase (PPIase); specific for phosphorylated serine and threonine residues N-terminal to proline; regulates phosphorylation of the RNAP II large subunit (Rpo21p) C-terminal domain (CTD); associates with phospho-Ser5 form of RNAP II in vivo; regulates phosphorylation of Ser7 within CTD; present along entire coding length of genes; represses initiation of CUTs; required for efficient termination of mRNA transcription and trimethylation of histone H3</t>
  </si>
  <si>
    <t>Protein disulfide isomerase of the endoplasmic reticulum lumen; EUG1 has a paralog, PDI1, that arose from the whole genome duplication; function overlaps with that of Pdi1p; may interact with nascent polypeptides in the ER</t>
  </si>
  <si>
    <t>Long chain fatty acyl-CoA synthetase; activates imported fatty acids with a preference for C12:0-C16:0 chain lengths; functions in long chain fatty acid import; accounts for most acyl-CoA synthetase activity; localized to lipid particles; involved in sphingolipid-to-glycerolipid metabolism</t>
  </si>
  <si>
    <t>Long chain fatty acyl-CoA synthetase; activates imported fatty acids with a preference for C12:0-C16:0 chain lengths; functions in long chain fatty acid import; important for survival during stationary phase; localized to lipid particles; involved in sphingolipid-to-glycerolipid metabolism</t>
  </si>
  <si>
    <t>Protein of unknown function; involved in recovery from cell cycle arrest in response to pheromone, in a Far1p-independent pathway; interacts with Far7p, Far8p, Far9p, Far10p, and Far11p; localizes to the endoplasmic reticulum; protein abundance increases in response to DNA replication stress</t>
  </si>
  <si>
    <t>Fructose-2,6-bisphosphatase, required for glucose metabolism; protein abundance increases in response to DNA replication stress</t>
  </si>
  <si>
    <t>YCR034W</t>
  </si>
  <si>
    <t>FEN1</t>
  </si>
  <si>
    <t>Fatty acid elongase, involved in sphingolipid biosynthesis; acts on fatty acids of up to 24 carbons in length; mutations have regulatory effects on 1,3-beta-glucan synthase, vacuolar ATPase, and the secretory pathway</t>
  </si>
  <si>
    <t>Hsp70 (Ssa1p) nucleotide exchange factor; cytosolic homolog of Sil1p, which is the nucleotide exchange factor for BiP (Kar2p) in the endoplasmic reticulum; protein abundance increases in response to DNA replication stress</t>
  </si>
  <si>
    <t>Ferro-O2-oxidoreductase; required for high-affinity iron uptake and involved in mediating resistance to copper ion toxicity, belongs to class of integral membrane multicopper oxidases; protein abundance increases in response to DNA replication stress</t>
  </si>
  <si>
    <t>Regulator of ribosomal protein (RP) transcription; has forkhead associated domain that binds phosphorylated proteins; recruits coactivator Ifh1p or corepressor Crf1p to RP gene promoters; also has forkhead DNA-binding domain though in vitro DNA binding assays give inconsistent results; computational analyses suggest it binds DNA directly at highly active RP genes and indirectly through Rap1p motifs at others; suppresses RNA pol III and splicing factor prp4 mutants</t>
  </si>
  <si>
    <t>Subunit of cleavage polyadenylation factor (CPF), interacts directly with poly(A) polymerase (Pap1p) to regulate its activity; bridging factor that links Pap1p and the CPF complex via Yth1p</t>
  </si>
  <si>
    <t>Forkhead family transcription factor; plays a minor role in the expression of G2/M phase genes; negatively regulates transcriptional elongation; positive role in chromatin silencing at HML and HMR, regulates donor preference during mating-type switching; FKH1 has a paralog, FKH2, that arose from the whole genome duplication</t>
  </si>
  <si>
    <t>Forkhead family transcription factor; plays a major role in the expression of G2/M phase genes; positively regulates transcriptional elongation; negative role in chromatin silencing at HML and HMR; substrate of the Cdc28p/Clb5p kinase; FKH2 has a paralog, FKH1, that arose from the whole genome duplication</t>
  </si>
  <si>
    <t>Putative FAD transporter; required for uptake of FAD into endoplasmic reticulum; involved in cell wall maintenance; FLC2 has a paralog, YOR365C, that arose from the whole genome duplication</t>
  </si>
  <si>
    <t>Mitochondrial inner membrane protein with a role in maintaining mitochondrial morphology and normal cardiolipin levels; proposed to be involved in N-acylethanolamine metabolism; related to mammalian N-acylPE-specific phospholipase D</t>
  </si>
  <si>
    <t>YGL080W</t>
  </si>
  <si>
    <t>FMP37</t>
  </si>
  <si>
    <t>Highly conserved subunit of the mitochondrial pyruvate carrier; a mitochondrial inner membrane complex comprised of Fmp37p/Mpc1p and either Mpc2p or Fmp43p/Mpc3p mediates mitochondrial pyruvate uptake; null mutant displays slow growth that is complemented by expression of human or mouse ortholog; mutation in human ortholog is associated with lactic acidosis and hyperpyruvatemia</t>
  </si>
  <si>
    <t>High affinity iron permease; involved in the transport of iron across the plasma membrane; forms complex with Fet3p; expression is regulated by iron; protein abundance increases in response to DNA replication stress</t>
  </si>
  <si>
    <t>GTPase required for general translation initiation; promotes Met-tRNAiMet binding to ribosomes and ribosomal subunit joining; protein abundance increases in response to DNA replication stress; homolog of bacterial IF2</t>
  </si>
  <si>
    <t>YAL008W</t>
  </si>
  <si>
    <t>FUN14</t>
  </si>
  <si>
    <t>Snf2p family member with ATP-dependent chromatin remodeling activity; has a role in silencing at the mating type locus, telomeres and centromeres; enriched at centromeres and is required for correct chromatin structure around centromeres, as well as at the boundary element of the silent HMR; involved in double-strand break (DSB) response; potential Cdc28p substrate; authentic, non-tagged protein is detected in purified mitochondria in high-throughput studies</t>
  </si>
  <si>
    <t>Mitofusin; integral membrane protein involved in mitochondrial outer membrane tethering and fusion; role in mitochondrial genome maintenance; efficient tethering and degradation of Fzo1p requires an intact N-terminal GTPase domain; targeted for destruction by the ubiquitin ligase SCF-Mdm30p and the cytosolic ubiquitin-proteasome system</t>
  </si>
  <si>
    <t>Subunit of the RNA polymerase II mediator complex; associates with core polymerase subunits to form the RNA polymerase II holoenzyme; affects transcription by acting as target of activators and repressors; forms part of the tail domain of mediator</t>
  </si>
  <si>
    <t>General amino acid permease; Gap1p senses the presence of amino acid substrates to regulate localization to the plasma membrane when needed; essential for invasive growth</t>
  </si>
  <si>
    <t>Low abundance, possibly inactive member of the GAS family of GPI-containing proteins; putative 1,3-beta-glucanosyltransferase with similarity to other GAS family members; localizes to the cell wall; mRNA induced during sporulation</t>
  </si>
  <si>
    <t>eIF2, multi-eIF complex</t>
  </si>
  <si>
    <t>Acetyltransferase, modifies N-terminal lysines on histones H2B and H3; acetylates Rsc4p, a subunit of the RSC chromatin-remodeling complex, altering replication stress tolerance; catalytic subunit of the ADA and SAGA histone acetyltransferase complexes; mutant displays reduced transcription elongation in the G-less-based run-on (GLRO) assay; greater involvement in repression of RNAPII-dependent transcription than in activation</t>
  </si>
  <si>
    <t>Ada2p/Gcn5p/Ada3 transcription activator complex, SAGA complex, SLIK (SAGA-like) complex</t>
  </si>
  <si>
    <t>Putative NADP(+) coupled glycerol dehydrogenase; proposed to be involved in an alternative pathway for glycerol catabolism; also has mRNA binding activity; member of the aldo-keto reductase (AKR) family; protein abundance increases in response to DNA replication stress</t>
  </si>
  <si>
    <t>Glycogen debranching enzyme; contains glucanotranferase and alpha-1,6-amyloglucosidase activities; required for glycogen degradation; phosphorylated in mitochondria; activity is inhibited by Igd1p; protein abundance increases in response to DNA replication stress</t>
  </si>
  <si>
    <t>NADP(+)-dependent glutamate dehydrogenase; synthesizes glutamate from ammonia and alpha-ketoglutarate; rate of alpha-ketoglutarate utilization differs from Gdh3p; expression regulated by nitrogen and carbon sources; GDH1 has a paralog, GDH3, that arose from the whole genome duplication</t>
  </si>
  <si>
    <t>Outer mitochondrial membrane GTPase, subunit of the ERMES complex; potential regulatory subunit of the ERMES complex that links the ER to mitochondria and may promote inter-organellar calcium and phospholipid exchange as well as coordinating mitochondrial DNA replication and growth; cells lacking Gem1p contain collapsed, globular, or grape-like mitochondria; ortholog of metazoan Miro GTPases</t>
  </si>
  <si>
    <t>Guanine nucleotide exchange factor for Gpa1p; amplifies G protein signaling; subunit of the GET complex, which is involved in Golgi to ER trafficking and insertion of proteins into the ER membrane; has low-level ATPase activity; protein abundance increases in response to DNA replication stress</t>
  </si>
  <si>
    <t>Glutamine-fructose-6-phosphate amidotransferase; catalyzes the formation of glucosamine-6-P and glutamate from fructose-6-P and glutamine in the first step of chitin biosynthesis; GFA1 has a paralogous region, comprising ORFs YMR084W-YMR085W, that arose from the whole genome duplication</t>
  </si>
  <si>
    <t>Coiled-coiled protein of unknown function; identified as a high-copy suppressor of a dbp5 mutation; protein abundance increases in response to DNA replication stress</t>
  </si>
  <si>
    <t>Protein of unknown function; identified as a high-copy suppressor of a dbp5 mutation; GFD2 has a paralog, YDR514C, that arose from the whole genome duplication</t>
  </si>
  <si>
    <t>Subunit of GID Complex, binds strongly to central component Vid30p; GID Complex is involved in proteasome-dependent catabolite inactivation of fructose-1,6-bisphosphatase; recruits Rmd5p, Fyv10 and Vid28p to GID Complex; contains LisH, CTLH, and CRA domains that mediate binding to Vid30p (LisH) and Rmd5p and Vid28p (CTLH and CRA); dosage-dependent regulator of START</t>
  </si>
  <si>
    <t>Protein kinase involved in bud growth and assembly of the septin ring; proposed to have kinase-dependent and kinase-independent activities; undergoes autophosphorylation; similar to Hsl1p; GIN4 has a paralog, KCC4, that arose from the whole genome duplication</t>
  </si>
  <si>
    <t>Histone demethylase and transcription factor; regulates genes during nutrient limitation; negatively regulates DPP1, PHR1; activity modulated by limited proteasome-mediated proteolysis; has JmjC and JmjN domain in N-terminal region that interact, promoting stability and proper transcriptional activity; contains two transactivating domains downstream of Jmj domains and a C-terminal DNA binding domain; GIS1 has a paralog, RPH1, that arose from the whole genome duplication</t>
  </si>
  <si>
    <t>Translational activator for mRNAs with internal ribosome entry sites; associates with polysomes and binds to a specific subset of mRNAs; ortholog of human ZNF9/CNBP, a gene involved in myotonic dystrophy type 2</t>
  </si>
  <si>
    <t>Type 1 serine/threonine protein phosphatase catalytic subunit; involved in various processes including glycogen metabolism, sporulation, mitosis; accumulates at mating projections by interaction with Afr1p; interacts with many regulatory subunits; involved in regulation of the nucleocytoplasmic shuttling of Hxk2p</t>
  </si>
  <si>
    <t>Gip1p/Glc7p complex, mRNA cleavage and polyadenylation specificity factor complex, Reg2p/Glc7p complex, Bni4p/Glc7p complex, Reg1p/Glc7p complex, Bud14p/Glc7p complex, Sds22p/Glc7p complex, Gac1p/Glc7p complex</t>
  </si>
  <si>
    <t>Regulatory subunit of protein phosphatase 1 (Glc7p); involved in glycogen metabolism and chromosome segregation; proposed to regulate Glc7p activity via conformational alteration; ortholog of the mammalian protein phosphatase inhibitor 2; protein abundance increases in response to DNA replication stress</t>
  </si>
  <si>
    <t>Cytoplasmic nucleoporin required for polyadenylated RNA export; not essential for protein import; contains a nuclear export signal; when bound to inositol hexakisphosphate (IP6), functions as an activator for the Dbp5p ATPase activity at the nuclear pore complex during mRNA export</t>
  </si>
  <si>
    <t>RNA export factor associated with the nuclear pore complex (NPC); associates with NUP116p; required for polyadenylated RNA export but not for protein import; homologous to S. pombe Rae1p and human RAE1</t>
  </si>
  <si>
    <t>Glucokinase; catalyzes the phosphorylation of glucose at C6 in the first irreversible step of glucose metabolism; one of three glucose phosphorylating enzymes; expression regulated by non-fermentable carbon sources; GLK1 has a paralog, EMI2, that arose from the whole genome duplication</t>
  </si>
  <si>
    <t>Cytosolic and mitochondrial glutathione oxidoreductase; converts oxidized glutathione to reduced glutathione; mitochondrial but not cytosolic form has a role in resistance to hyperoxia; protein abundance increases in response to DNA replication stress</t>
  </si>
  <si>
    <t>6-phosphogluconate dehydrogenase (decarboxylating); catalyzes an NADPH regenerating reaction in the pentose phosphate pathway; required for growth on D-glucono-delta-lactone and adaptation to oxidative stress; GND1 has a paralog, GND2, that arose from the whole genome duplication</t>
  </si>
  <si>
    <t>6-phosphogluconate dehydrogenase (decarboxylating); catalyzes an NADPH regenerating reaction in the pentose phosphate pathway; required for growth on D-glucono-delta-lactone; GND2 has a paralog, GND1, that arose from the whole genome duplication</t>
  </si>
  <si>
    <t>High-affinity glutamine permease; also transports Leu, Ser, Thr, Cys, Met and Asn; expression is fully dependent on Grr1p and modulated by the Ssy1p-Ptr3p-Ssy5p (SPS) sensor of extracellular amino acids; GNP1 has a paralog, AGP1, that arose from the whole genome duplication</t>
  </si>
  <si>
    <t>Component of the EKC/KEOPS protein complex with Kae1p, Cgi121p, Pcc1p, and Bud32p; EKC/KEOPS complex is required for t6A tRNA modification and may have roles in telomere maintenance and transcription; implicated in osmotic stress response</t>
  </si>
  <si>
    <t>Glyoxylate reductase; null mutation results in increased biomass after diauxic shift; the authentic, non-tagged protein is detected in highly purified mitochondria in high-throughput studies; protein abundance increases in response to DNA replication stress</t>
  </si>
  <si>
    <t>Subunit of the G protein involved in pheromone response; GTP-binding alpha subunit of the heterotrimeric G protein; negatively regulates the mating pathway by sequestering G(beta)gamma and by triggering an adaptive response; activates Vps34p at the endosome; protein abundance increases in response to DNA replication stress</t>
  </si>
  <si>
    <t>Multistep regulator of cAMP-PKA signaling; inhibits PKA downstream of Gpa2p and Cyr1p, thereby increasing cAMP dependency; promotes ubiquitin-dependent proteolysis of Ira2p; regulated by G-alpha protein Gpa2p; GPB1 has a paralog, GPB2, that arose from the whole genome duplication</t>
  </si>
  <si>
    <t>Multistep regulator of cAMP-PKA signaling; inhibits PKA downstream of Gpa2p and Cyr1p, thereby increasing cAMP dependency; inhibits Ras activity through direct interactions with Ira1p/2p; regulated by G-alpha protein Gpa2p; GPB2 has a paralog, GPB1, that arose from the whole genome duplication</t>
  </si>
  <si>
    <t>NAD-dependent glycerol-3-phosphate dehydrogenase; key enzyme of glycerol synthesis, essential for growth under osmotic stress; expression regulated by high-osmolarity glycerol response pathway; homolog of Gpd2p; protein abundance increases in response to DNA replication stress</t>
  </si>
  <si>
    <t>Transmembrane protein subunit of the glycosylphosphatidylinositol transamidase complex that adds GPIs to newly synthesized proteins; human PIG-S homolog</t>
  </si>
  <si>
    <t>Glycerol-3-phosphate/dihydroxyacetone phosphate dual substrate-specific sn-1 acyltransferase located in lipid particles and the ER; involved in the stepwise acylation of glycerol-3-phosphate and dihydroxyacetone in lipid biosynthesis; the most conserved motifs and functionally relevant residues are oriented towards the ER lumen</t>
  </si>
  <si>
    <t>Phospholipid hydroperoxide glutathione peroxidase; protects cells from phospholipid hydroperoxides and nonphospholipid peroxides during oxidative stress; induced by glucose starvation; protein abundance increases in response to DNA replication stress</t>
  </si>
  <si>
    <t>3-methylbutanal reductase and NADPH-dependent methylglyoxal reductase (D-lactaldehyde dehydrogenase); stress induced (osmotic, ionic, oxidative, heat shock and heavy metals); regulated by the HOG pathway; protein abundance increases in response to DNA replication stress</t>
  </si>
  <si>
    <t>Aldose reductase; involved in methylglyoxal, d-xylose, arabinose, and galactose metabolism; stress induced (osmotic, ionic, oxidative, heat shock, starvation and heavy metals); regulated by the HOG pathway; protein abundance increases in response to DNA replication stress</t>
  </si>
  <si>
    <t>Acetylated cis-Golgi protein, involved in ER to Golgi transport; homolog of human GRASP65; forms a complex with the coiled-coil protein Bug1p; mutants are compromised for the fusion of ER-derived vesicles with Golgi membranes; protein abundance increases in response to DNA replication stress</t>
  </si>
  <si>
    <t>Glutathione-dependent disulfide oxidoreductase; hydroperoxide and superoxide-radical responsive, heat-stable, with active site cysteine pair; protects cells from oxidative damage; GRX1 has a paralog, GRX2, that arose from the whole genome duplication; protein abundance increases in response to DNA replication stress</t>
  </si>
  <si>
    <t>Cytoplasmic glutaredoxin; thioltransferase, glutathione-dependent disulfide oxidoreductase involved in maintaining redox state of target proteins, also exhibits glutathione peroxidase activity, expression induced in response to stress; GRX2 has a paralog, GRX1, that arose from the whole genome duplication</t>
  </si>
  <si>
    <t>Hydroperoxide and superoxide-radical responsive glutathione-dependent oxidoreductase; monothiol glutaredoxin subfamily member along with Grx3p and Grx5p; protects cells from oxidative damage; mutant has increased aneuploidy tolerance; transcription is regulated by Yap5</t>
  </si>
  <si>
    <t>Gamma glutamylcysteine synthetase; catalyzes the first step in glutathione (GSH) biosynthesis; expression induced by oxidants, cadmium, and mercury; protein abundance increases in response to DNA replication stress</t>
  </si>
  <si>
    <t>Glycogen synthase; expression induced by glucose limitation, nitrogen starvation, heat shock, and stationary phase; activity regulated by cAMP-dependent, Snf1p and Pho85p kinases as well as by the Gac1p-Glc7p phosphatase; GSY2 has a paralog, GSY1, that arose from the whole genome duplication</t>
  </si>
  <si>
    <t>YML121W</t>
  </si>
  <si>
    <t>GTR1</t>
  </si>
  <si>
    <t>Cytoplasmic GTP binding protein and negative regulator of the Ran/Tc4 GTPase cycle; component of GSE complex, which is required for sorting of Gap1p; involved in phosphate transport and telomeric silencing; similar to human RagA and RagB</t>
  </si>
  <si>
    <t>EGO complex, GSE Complex</t>
  </si>
  <si>
    <t>Protein involved in Arf3p regulation and in transcription regulation; localizes to the nucleus and to endocytic patches; contains an N-terminal Zn-finger and ArfGAP homology domain, a C-terminal glutamine-rich region, and a UBA (ubiquitin associated) domain; gts1 mutations affect budding, cell size, heat tolerance, sporulation, life span, ultradian rhythms, endocytosis; expression oscillates in a pattern similar to metabolic oscillations</t>
  </si>
  <si>
    <t>GMP synthase; highly conserved enzyme that catalyzes the second step in the biosynthesis of GMP from inosine 5'-phosphate (IMP); transcription is not subject to regulation by guanine but is negatively regulated by nutrient starvation; reduction-of-function mutation gua1-G388D causes changes in cellular guanine nucleotide pools, defects in general protein synthesis, and impaired translation of GCN4 mRNA</t>
  </si>
  <si>
    <t>Glutamyl-tRNA synthetase (GluRS); forms a complex with methionyl-tRNA synthetase (Mes1p) and Arc1p; complex formation increases the catalytic efficiency of both tRNA synthetases and ensures their correct localization to the cytoplasm; protein abundance increases in response to DNA replication stress</t>
  </si>
  <si>
    <t>Putative GTPase activating protein (GAP) with a role in exocytosis; stimulates Gyp5p GAP activity on Ypt1p, colocalizes with Gyp5p at sites of polarized growth; interacts with Gyp5p, Rvs161p, and Rvs167p; involved in recruiting Rvs167p to the bud tip during polarized growth; protein abundance increases in response to DNA replication stress</t>
  </si>
  <si>
    <t>GTPase-activating protein (GAP) for yeast Rab family members; involved in ER to Golgi trafficking; exhibits GAP activity toward Ypt1p that is stimulated by Gyl1p, also acts on Sec4p; interacts with Gyl1p, Rvs161p and Rvs167p; involved in recruiting Rvs167p to the bud tip during polarized growth</t>
  </si>
  <si>
    <t>Transcriptional activator involved in the transcription of TPO2, YRO2, and other genes putatively encoding membrane stress proteins; involved in adaptation to weak acid stress; HAA1 has a paralog, CUP2, that arose from the whole genome duplication</t>
  </si>
  <si>
    <t>Nucleoside triphosphate pyrophosphohydrolase; active against a wide range of substrates including ITP, dITP and XTP; mediates exclusion of noncanonical purines and pyrimadines from deoxyribonucleoside triphosphate pools; mutant is sensitive to the base analog 6-N-hydroxylaminopurine; protein abundance increases in response to DNA replication stress</t>
  </si>
  <si>
    <t>Putative protein of unknown function; similar to bacterial nitroreductases; green fluorescent protein (GFP)-fusion protein localizes to the cytoplasm and nucleus; protein becomes insoluble upon intracellular iron depletion; protein abundance increases in response to DNA replication stress</t>
  </si>
  <si>
    <t>Heat shock protein regulator; binds to Hsp90p and may stimulate ATPase activity; originally identified as a high-copy number suppressor of a HSP90 loss-of-function mutation; GFP-fusion protein localizes to the cytoplasm and nucleus; protein abundance increases in response to DNA replication stress</t>
  </si>
  <si>
    <t>Hexadecenal dehydrogenase; involved in the conversion of sphingosine 1-phosphate breakdown product hexadecenal to hexadecenoic acid; located in the mitochondrial outer membrane and also in lipid particles; has similarity to ALDH3A2, a human fatty aldehyde dehydrogenase (FALDH) mutated in Sjogren-Larsson syndrome, a neurocutaneous disorder</t>
  </si>
  <si>
    <t>Histone H1, linker histone with roles in meiosis and sporulation; decreasing levels early in sporulation may promote meiosis, and increasing levels during sporulation facilitate compaction of spore chromatin; binds to promoters and within genes in mature spores; may be recruited by Ume6p to promoter regions, contributing to transcriptional repression outside of meiosis; suppresses DNA repair involving homologous recombination</t>
  </si>
  <si>
    <t>Subunit of the HIR complex; a nucleosome assembly complex involved in regulation of histone gene transcription; involved in position-dependent gene silencing and nucleosome reassembly; ortholog of human CABIN1 protein</t>
  </si>
  <si>
    <t>Imidazole glycerol phosphate synthase (glutamine amidotransferase:cyclase), catalyzes the fifth step of histidine biosynthesis and also produces 5-aminoimidazole-4-carboxamide ribotide (AICAR), a purine precursor</t>
  </si>
  <si>
    <t>Adenosine 5'-monophosphoramidase; interacts physically and genetically with Kin28p, a CDK and TFIIK subunit, and genetically with CAK1; member of the histidine triad (HIT) superfamily of nucleotide-binding proteins and similar to Hint; protein abundance increases in response to DNA replication stress</t>
  </si>
  <si>
    <t>Mitogen-activated protein kinase involved in osmoregulation; controls global reallocation of RNA Pol II in response to osmotic shock; acts via three independent osmosensors; mitophagy-specific regulator; mediates the recruitment and activation of RNA Pol II at Hot1p-dependent promoters; localization regulated by Ptp2p and Ptp3p; protein abundance increases in response to DNA replication stress</t>
  </si>
  <si>
    <t>THO complex, Cdc73p/Paf1p complex</t>
  </si>
  <si>
    <t>Dimeric hypoxanthine-guanine phosphoribosyltransferase, catalyzes the transfer of the phosphoribosyl portion of 5-phosphoribosyl-alpha-1-pyrophosphate to a purine base (either guanine or hypoxanthine) to form pyrophosphate and a purine nucleotide (either guanosine monophosphate or inosine monophosphate); mutations in the human homolog HPRT1 can cause Lesch-Nyhan syndrome and Kelley-Seegmiller syndrome</t>
  </si>
  <si>
    <t>Protein kinase; implicated in activation of the plasma membrane H(+)-ATPase Pma1p in response to glucose metabolism; plays a role in ion homeostasis; protein abundance increases in response to DNA replication stress</t>
  </si>
  <si>
    <t>3'-5'DNA helicase that has DNA strand annealing activity; helicase activity is stimulated by fork structure and 3'-tail length of substrates; belongs to the widely conserved RecQ family of proteins which are involved in maintaining genomic integrity; similar to the human RecQ4p implicated in Rothmund-Thomson syndrome(RTS)</t>
  </si>
  <si>
    <t>Proteasome-interacting protein involved in the assembly of the base subcomplex of the 19S proteasomal regulatory particle (RP); involved in DNA mismatch repair during slow growth; weak similarity to Msh1p; related to human 19S subunit S5b; structural study suggests Hsm3p is a scaffold protein for Rpt1p-Rpt2p complex formation</t>
  </si>
  <si>
    <t>Disaggregase; heat shock protein that cooperates with Ydj1p (Hsp40) and Ssa1p (Hsp70) to refold and reactivate previously denatured, aggregated proteins; responsive to stresses including: heat, ethanol, and sodium arsenite; involved in [PSI+] propagation; protein abundance increases in response to DNA replication stress</t>
  </si>
  <si>
    <t>Plasma membrane protein involved in maintaining membrane organization in stress conditions; induced by heat shock, oxidative stress, osmostress, stationary phase, glucose depletion, oleate and alcohol; regulated by HOG and Ras-Pka pathways; protein abundance increases in response to DNA replication stress</t>
  </si>
  <si>
    <t>Small heat shock protein (sHSP) with chaperone activity; forms barrel-shaped oligomers that suppress unfolded protein aggregation; involved in cytoskeleton reorganization after heat shock; protein abundance increases in response to DNA replication stress</t>
  </si>
  <si>
    <t>Hsp90 chaperone; required for pheromone signaling and negative regulation of Hsf1p; docks with Tom70p for mitochondrial preprotein delivery; promotes telomerase DNA binding and nucleotide addition; interacts with Cns1p, Cpr6p, Cpr7p, Sti1p; protein abundance increases in response to DNA replication stress</t>
  </si>
  <si>
    <t>Cytoplasmic and mitochondrial histidine tRNA synthetase; efficient mitochondrial localization requires both a presequence and an amino-terminal sequence; mutations in human ortholog HARS2 are associated with Perrault syndrome</t>
  </si>
  <si>
    <t>Multiubiquitin chain assembly factor (E4); proteasome processivity factor that elongates polyUb chains on substrates, opposing Ubp6p, a branched polyubiquitin protease; required for retrograde transport of misfolded proteins during ERAD</t>
  </si>
  <si>
    <t>Hexokinase isoenzyme 1; a cytosolic protein that catalyzes phosphorylation of glucose during glucose metabolism; expression is highest during growth on non-glucose carbon sources; glucose-induced repression involves hexokinase Hxk2p; HXK1 has a paralog, HXK2, that arose from the whole genome duplication</t>
  </si>
  <si>
    <t>Hexokinase isoenzyme 2; catalyzes phosphorylation of glucose in the cytosol; predominant hexokinase during growth on glucose; functions in the nucleus to repress expression of HXK1 and GLK1 and to induce expression of its own gene; phosphorylation/dephosphorylation at serine-14 by protein kinase Snf1p and protein phosphatase Glc7p-Reg1p regulates nucleocytoplasmic shuttling of Hxk2p; HXK2 has a paralog, HXK1, that arose from the whole genome duplication</t>
  </si>
  <si>
    <t>Translation elongation factor eIF-5A; may function in translation initiation; structural homolog of bacterial EF-P; undergoes an essential hypusination modification; HYP2 has a paralog, ANB1, that arose from the whole genome duplication</t>
  </si>
  <si>
    <t>Bifunctional acetohydroxyacid reductoisomerase and mtDNA binding protein; involved in branched-chain amino acid biosynthesis and maintenance of wild-type mitochondrial DNA; found in mitochondrial nucleoids</t>
  </si>
  <si>
    <t>Subunit of both the SEA (Seh1-associated) and Iml1p complexes; SEA complex is a coatomer-related complex that associates dynamically with the vacuole; Iml1p complex (Iml1p-Npr2p-Npr3p) is required for non-nitrogen-starvation (NNS)-induced autophagy; localized to either pre-autophagosomal structures (PAS) or non-PAS structures during NNS-induced autophagy; has an N-terminal CDC48-like domain (RANS) required for NNS-induced autophagy and a C-terminal DEP domain</t>
  </si>
  <si>
    <t>Protein of unknown function; the authentic, non-tagged protein is detected in highly purified mitochondria in high-throughput studies; protein abundance increases in response to DNA replication stress</t>
  </si>
  <si>
    <t>mitochondrial ATPase inhibitor complex, F0/F1 ATP synthase (complex V)</t>
  </si>
  <si>
    <t>ATPase and nucleosome spacing factor, subunit of complex containing actin and actin-related proteins that has chromatin remodeling activity and 3' to 5' DNA helicase activity in vitro; has a role in modulating stress gene transcription</t>
  </si>
  <si>
    <t>Member of a complex (Isw1b) with Isw1p and Ioc2p; interacts directly with H3K36me3 nucleosomes through its PWWP domain to recruit the Isw1b complex to open reading frames in a Set2p-dependent manner; Isw1b exhibits nucleosome-stimulated ATPase activity and acts within coding regions to coordinate transcription elongation with termination and processing</t>
  </si>
  <si>
    <t>Putative protein of unknown function; may be involved in resistance to carboplatin and cisplatin; null mutant displays increase in spontaneous Rad52p foci; contains a lipid-binding domain and binds cardiolipin in a large-scale study</t>
  </si>
  <si>
    <t>Cysteine desulfurase (Nfs1p) activator; essential for the formation of the persulfide intermediate at the desulfurase active site during pyridoxal phosphate-dependent desulfuration of cysteine; required for mitochondrial iron-sulfur cluster biosynthesis</t>
  </si>
  <si>
    <t>ATPase subunit of imitation-switch (ISWI) class chromatin remodelers; ATPase; forms a complex with Ioc3p (Isw1a), and a complex with Ioc2p and Ioc4p (Isw1b); Isw1a and Isw1b have partially overlapping and distinct roles, Isw1a involved in repression of transcription initiation and Isw1b involved in regulation of transcription elongation; Isw1b recruited to open reading frames by H3K36 methylation and acts with Chd1p to prevent trans-histone exchange over coding regions</t>
  </si>
  <si>
    <t>ISW1a complex, ISW1b complex</t>
  </si>
  <si>
    <t>Subunit of the ATP-dependent Isw2p-Itc1p chromatin remodeling complex, required for repression of a-specific genes, repression of early meiotic genes during mitotic growth, and repression of INO1; similar to mammalian Acf1p, the regulatory subunit of the mammalian ATP-utilizing chromatin assembly and modifying factor (ACF) complex</t>
  </si>
  <si>
    <t>RNA polymerase II transport factor, conserved from yeast to humans; involved in both basal and regulated transcription from RNA polymerase II (RNAP II) promoters, but not itself a transcription factor; interacts with most of the RNAP II subunits; nucleo-cytoplasmic shuttling protein; deletion causes hypersensitivity to K1 killer toxin; protein abundance increases in response to DNA replication stress</t>
  </si>
  <si>
    <t>Highly conserved ATPase of HSP70/DnaK family; component of the EKC/KEOPS complex with Bud32p, Cgi121p, Pcc1p, and Gon7p; EKC/KEOPS complex is required for t6A tRNA modification and may have roles in telomere maintenance and transcription</t>
  </si>
  <si>
    <t>Karyopherin, responsible for nuclear import of specific proteins; cargoes include Spt15p, Sua7p, histones H2A and H2B, and Nap1p; amino terminus shows similarity to those of other importins, particularly Cse1p; localization is primarily nuclear; function is regulated by sumoylation; protein abundance increases in response to DNA replication stress</t>
  </si>
  <si>
    <t>Protein kinase of the bud neck involved in the septin checkpoint; associates with septin proteins, negatively regulates Swe1p by phosphorylation, shows structural homology to bud neck kinases Gin4p and Hsl1p; KCC4 has a paralog, GIN4, that arose from the whole genome duplication</t>
  </si>
  <si>
    <t>Kel1p/Kel2p complex, Kel1p/Kel2p/Lte1p complex</t>
  </si>
  <si>
    <t>Evolutionarily-conserved 5'-3' exonuclease component of cytoplasmic processing (P) bodies involved in mRNA decay; plays a role in microtubule-mediated processes, filamentous growth, ribosomal RNA maturation, and telomere maintenance; activated by the scavenger decapping enzyme Dcs1p</t>
  </si>
  <si>
    <t>Nonessential serine/threonine protein kinase; possible role in DNA damage response</t>
  </si>
  <si>
    <t>Essential nucleolar protein required for 40S ribosome biogenesis; associate with snR30; physically and functionally interacts with Krr1p</t>
  </si>
  <si>
    <t>Putative alpha-1,2-mannosyltransferase involved in O- and N-linked protein glycosylation; member of the KRE2/MNT1 mannosyltransferase family; Svp26p mediates uptake of Ktr3p into COPII vesicles</t>
  </si>
  <si>
    <t>Vacuolar aminopeptidase yscI; zinc metalloproteinase that belongs to the peptidase family M18; often used as a marker protein in studies of autophagy and cytosol to vacuole targeting (CVT) pathway; protein abundance increases in response to DNA replication stress</t>
  </si>
  <si>
    <t>Component of the Paf1 complex; which associates with RNA polymerase II and is involved in histone methylation; plays a role in regulating Ty1 transposition; involved in transcription elongation as demonstrated by the G-less-based run-on (GLRO) assay</t>
  </si>
  <si>
    <t>Alpha-isopropylmalate synthase (2-isopropylmalate synthase); the main isozyme responsible for the first step in the leucine biosynthesis pathway; LEU4 has a paralog, LEU9, that arose from the whole genome duplication</t>
  </si>
  <si>
    <t>Alpha-isopropylmalate synthase II (2-isopropylmalate synthase); catalyzes the first step in the leucine biosynthesis pathway; the minor isozyme, responsible for the residual alpha-IPMS activity detected in a leu4 null mutant; LEU9 has a paralog, LEU4, that arose from the whole genome duplication</t>
  </si>
  <si>
    <t>Deoxyhypusine hydroxylase; HEAT-repeat containing metalloenzyme that catalyzes hypusine formation; binds to and is required for the modification of Hyp2p (eIF5A); complements S. pombe mmd1 mutants defective in mitochondrial positioning; protein abundance increases in response to DNA replication stress</t>
  </si>
  <si>
    <t>mitochondrial oxoglutarate dehydrogenase complex, glycine cleavage complex, mitochondrial pyruvate dehydrogenase complex</t>
  </si>
  <si>
    <t>Protein containing an N-terminal SH3 domain; binds Las17p, which is a homolog of human Wiskott-Aldrich Syndrome protein involved in actin patch assembly and actin polymerization; protein abundance increases in response to DNA replication stress</t>
  </si>
  <si>
    <t>Protein containing a C-terminal SH3 domain; binds Las17p, which is a homolog of human Wiskott-Aldrich Syndrome protein involved in actin patch assembly and actin polymerization; protein abundance increases in response to DNA replication stress</t>
  </si>
  <si>
    <t>U6 snRNP complex, U4/U6 x U5 tri-snRNP complex</t>
  </si>
  <si>
    <t>Lsm (Like Sm) protein; part of heteroheptameric complexes (Lsm2p-7p and either Lsm1p or 8p): cytoplasmic Lsm1p complex involved in mRNA decay; nuclear Lsm8p complex part of U6 snRNP and possibly involved in processing tRNA, snoRNA, and rRNA; protein abundance increases in response to DNA replication stress</t>
  </si>
  <si>
    <t>Primary component of eisosomes, which are large immobile patch structures at the cell cortex associated with endocytosis, along with Pil1p and Sur7p; null mutants show activation of Pkc1p/Ypk1p stress resistance pathways; member of the BAR domain family</t>
  </si>
  <si>
    <t>Homocitrate synthase isozyme; catalyzes the condensation of acetyl-CoA and alpha-ketoglutarate to form homocitrate, which is the first step in the lysine biosynthesis pathway; LYS20 has a paralog, LYS21, that arose from the whole genome duplication</t>
  </si>
  <si>
    <t>Homocitrate synthase isozyme; catalyzes the condensation of acetyl-CoA and alpha-ketoglutarate to form homocitrate, which is the first step in the lysine biosynthesis pathway; LYS21 has a paralog, LYS20, that arose from the whole genome duplication</t>
  </si>
  <si>
    <t>Component of the spindle-assembly checkpoint complex; delays the onset of anaphase in cells with defects in mitotic spindle assembly; forms a complex with Mad1p; regulates APC/C activity during prometaphase and metaphase of meiosis I</t>
  </si>
  <si>
    <t>mitotic checkpoint complex, Mad1p/Mad2p complex</t>
  </si>
  <si>
    <t>Highly conserved negative regulator of RNA polymerase III; binds to the N-terminal domain of the Rpc160p subunit of Pol III to prevent closed-complex formation; localization and activity are regulated by phosphorylation, mediated by TORC1, protein kinase A, and Sch9p; localizes to cytoplasm during vegetative growth and translocates to the nucleus and nucleolus under stress conditions</t>
  </si>
  <si>
    <t>Transcriptional coactivator; bridges the DNA-binding region of Gcn4p and TATA-binding protein Spt15p; suppressor of frameshift mutations; protein abundance increases in response to DNA replication stress</t>
  </si>
  <si>
    <t>Ca2+-activated cysteine protease; may cleave specific substrates during stress response; involved in regulation of apoptosis upon H2O2 treatment; contributes to clearance of insoluble protein aggregates during normal growth; may be involved in cell cycle progression; similar to mammalian caspases, but exists as a monomer due to an extra pair of anti-parallel beta-strands that form a continuous beta-sheet with the 6 caspase-common beta-strands, blocking potential dimerization</t>
  </si>
  <si>
    <t>Protein serine/threonine/tyrosine (dual-specificity) kinase involved in control of chromosome segregation and in regulating entry into meiosis; interacts with Clb2p and Mih1p; inhibits Clb2p-Cdk1 activity; related to mammalian glycogen synthase kinases of the GSK-3 family</t>
  </si>
  <si>
    <t>Essential helicase component of heterohexameric MCM2-7 complexes which bind pre-replication complexes on DNA and melt DNA prior to replication; forms an Mcm4p-6p-7p subcomplex; shows nuclear accumulation in G1; homolog of S. pombe Cdc21p</t>
  </si>
  <si>
    <t>Protein involved in DNA replication; component of the Mcm2-7 hexameric complex that binds chromatin as a part of the pre-replicative complex; forms a subcomplex with Mcm4p and Mcm7p</t>
  </si>
  <si>
    <t>Component of the heterohexameric MCM2-7 complex, which primes origins of DNA replication in G1 and becomes an active ATP-dependent helicase that promotes DNA melting and elongation in S-phase; forms an Mcm4p-6p-7p subcomplex</t>
  </si>
  <si>
    <t>mitochondrial sorting and assembly machinery complex, Mdm12p/Mmm1p/Mdm10p complex</t>
  </si>
  <si>
    <t>Mitochondrial intermembrane space protein; mutation affects mitochondrial distribution and morphology; contains twin cysteine-x9-cysteine motifs; protein abundance increases in response to DNA replication stress</t>
  </si>
  <si>
    <t>Mitochondrial protein, forms a complex with Mba1p to facilitate recruitment of mRNA-specific translational activators to ribosomes; roles in protein export and K+/H+ exchange; human ortholog Letm1 implicated in Wolf-Hirschhorn syndrome</t>
  </si>
  <si>
    <t>Component of cytosolic iron-sulfur protein assembly (CIA) machinery; acts at a late step of Fe-S cluster assembly; forms the CIA targeting complex with Cia1p and Cia2p that directs Fe-S cluster incorporation into a subset of proteins involved in methionine biosynthesis, DNA replication and repair, transcription, and telomere maintenance; ortholog of human MMS19</t>
  </si>
  <si>
    <t>Folylpolyglutamate synthetase; catalyzes extension of the glutamate chains of the folate coenzymes, required for methionine synthesis and for maintenance of mitochondrial DNA; protein abundance increases in response to DNA replication stress</t>
  </si>
  <si>
    <t>Protein with a role in mitochondrial DNA recombinational repair; binds to and catalyzes the annealing of single-stranded mtDNA; oligomerizes to form rings and filaments; related to Rad52-type recombination proteins, with limited overall similarity but sharing conserved functionally important residues; component of the mitochondrial nucleoid, required for the repair of oxidative mtDNA damage</t>
  </si>
  <si>
    <t>Protein that mediates mitochondrial intermembrane space import; substrates include small proteins containing twin cysteine motifs; acts in concert with Erv1p, which oxidizes the cysteine residues of Mia40p to comprise a disulfide relay system that catalyzes import</t>
  </si>
  <si>
    <t>Ubiquitin-conjugating enzyme variant; involved in error-free postreplication repair; forms a heteromeric complex with Ubc13p, an active ubiquitin-conjugating enzyme; cooperates with chromatin-associated RING finger proteins, Rad18p and Rad5p; protein abundance increases in response to DNA replication stress</t>
  </si>
  <si>
    <t>alpha-1,6-mannosyltransferase complex(Van1p/Mnn9p), alpha-1,6-mannosyltransferase complex(Anp1p/Mnn9p)</t>
  </si>
  <si>
    <t>Delta 2-isopentenyl pyrophosphate:tRNA isopentenyl transferase; required for biosynthesis of the modified base isopentenyladenosine in mitochondrial and cytoplasmic tRNAs; gene is nuclear and encodes two isozymic forms; converts to a prion form, and prion conversion contributes to azole antifungal resistance by upregulating ergosterol biosynthesis</t>
  </si>
  <si>
    <t>Ubiquitin-protein ligase subunit of the CCR4-NOT complex; with Ubc4p, ubiquitinates nascent polypeptide-associated complex subunits and histone demethyase Jhd2p; CCR4-NOT has roles in transcription regulation, mRNA degradation, and post-transcriptional modifications</t>
  </si>
  <si>
    <t>Transcriptional repressor and activator with two C2-H2 zinc fingers; involved in repression of a subset of hypoxic genes by Rox1p, repression of several DAN/TIR genes during aerobic growth, and repression of ergosterol biosynthetic genes in response to hyperosmotic stress; contributes to recruitment of the Tup1p-Cyc8p general repressor to promoters; involved in positive transcriptional regulation of CWP2 and other genes; can form the [MOT3+] prion</t>
  </si>
  <si>
    <t>3'-5' DNA helicase involved in error-free bypass of DNA lesions; binds to flap DNA in an error-free bypass pathway and stimulates the activity of Rad27p and Dna2p; mutations confer a mutator phenotype; similarity to FANCM, a human Fanconi anemia complementation group protein that along with the MHF complex is involved in stabilizing and remodeling blocked replication forks; member of the SF2 DExD/H superfamily of helicases</t>
  </si>
  <si>
    <t>Mitochondrial intermembrane space protein of unknown function</t>
  </si>
  <si>
    <t>mRNA-binding protein of the PUF family; binds to the 3' UTR of specific mRNAs, including those involved in mating type switching, cell wall integrity, chronological lifespan, chromatin modification, and spindle pole body architecture; recruits the CCR4-NOT deadenylase complex to mRNAs along with Dhh1p and Dcp1p to promote deadenylation, decapping, and decay; also interacts with the Caf20p translational initiation repressor, affecting its mRNA target specificity</t>
  </si>
  <si>
    <t>YDL045W-A</t>
  </si>
  <si>
    <t>MRP10</t>
  </si>
  <si>
    <t>Mitochondrial ribosomal protein of the small subunit; contains twin cysteine-x9-cysteine motifs</t>
  </si>
  <si>
    <t>Protein of unknown function; undergoes sumoylation; transcription induced under cell wall stress; protein levels are reduced under anaerobic conditions; protein abundance increases in response to DNA replication stress; originally thought to be a mitochondrial ribosomal protein based on sequence analysis</t>
  </si>
  <si>
    <t>Mitochondrial ribosomal protein of the large subunit; two mitochondrial ribosomal proteins, YmL14 and YmL24, have been assigned to the same gene</t>
  </si>
  <si>
    <t>Mitochondrial ribosomal protein of the large subunit; mutation confers increased replicative lifespan</t>
  </si>
  <si>
    <t>Mitochondrial ribosomal protein of the large subunit; protein abundance increases in response to DNA replication stress</t>
  </si>
  <si>
    <t>YBR268W</t>
  </si>
  <si>
    <t>MRPL37</t>
  </si>
  <si>
    <t>Mitochondrial ribosomal protein of the large subunit; appears as two protein spots (YmL34 and YmL38) on two-dimensional SDS gels; protein abundance increases in response to DNA replication stress</t>
  </si>
  <si>
    <t>Mitochondrial ribosomal protein of the large subunit, homolog of prokaryotic L29 ribosomal protein; located at the ribosomal tunnel exit</t>
  </si>
  <si>
    <t>Mitochondrial ribosomal protein of the large subunit; MRPL7 produces both YmL5 and YmL7, which are two different modified forms of the same protein</t>
  </si>
  <si>
    <t>Mitochondrial ribosomal protein of the small subunit; null mutant does not grow on glycerol, is sensitive to 2,4-dichlorophenol, and accumulates large lipid droplets</t>
  </si>
  <si>
    <t>Protein of unknown function; green fluorescent protein (GFP)-fusion protein localizes to the cell periphery; msc3 mutants are defective in directing meiotic recombination events to homologous chromatids; potential Cdc28p substrate; protein abundance increases in response to DNA replication stress</t>
  </si>
  <si>
    <t>MSH2p/MSH6p complex, MSH2p/MSH3p complex</t>
  </si>
  <si>
    <t>Transcriptional activator; activated in stress conditions, which results in translocation from the cytoplasm to the nucleus; binds DNA at stress response elements of responsive genes, inducing gene expression; MSN2 has a paralog, MSN4, that arose from the whole genome duplication</t>
  </si>
  <si>
    <t>Transcriptional activator; activated in stress conditions, which results in translocation from the cytoplasm to the nucleus; binds DNA at stress response elements of responsive genes, inducing gene expression; MSN4 has a paralog, MSN2, that arose from the whole genome duplication</t>
  </si>
  <si>
    <t>Mitochondrial threonyl-tRNA synthetase; aminoacylates both the canonical threonine tRNA tT(UGU)Q1 and the unusual threonine tRNA tT(XXX)Q2 in vitro</t>
  </si>
  <si>
    <t>Subunit of the SEA (Seh1-associated) complex, a coatomer-related complex that associates dynamically with the vacuole; has N-terminal WD-40 repeats and a C-terminal RING motif; mtc5 is synthetically sick with cdc13-1</t>
  </si>
  <si>
    <t>Mitochondrial RNA polymerase specificity factor; has structural similarity to S-adenosylmethionine-dependent methyltransferases and functional similarity to bacterial sigma-factors; Mtf1p interacts with and stabilizes the Rpo41p-promoter complex, enhancing DNA bending and melting to facilitate pre-initiation open complex formation</t>
  </si>
  <si>
    <t>ATP-dependent 3'-5' RNA helicase of the DExD/H family; involved in nuclear RNA processing and degradation both as a component of TRAMP complex and in TRAMP-independent processes; TRAMP unwinds RNA duplexes, with Mtr4p unwinding activity stimulated by Pap2p/Air2p but not dependent on ongoing polyadenylation; contains an arch domain, with two coiled-coil arms/stalks and a globular fist/KOW domain, which has RNA binding activity and is required for 5.8S rRNA processing</t>
  </si>
  <si>
    <t>TRAMP complex (Air2p), TRAMP complex (Air1p)</t>
  </si>
  <si>
    <t>Protein required for sorting proteins to the vacuole; Mvp1p and Vps1p act in concert to promote membrane traffic to the vacuole; participates in transcription initiation and/or early elongation of specific genes; interacts with "foot domain" of RNA polymerase II; deletion results in abnormal CTD-Ser5 phosphorylation of RNA polymerase II at specific promoter regions; protein abundance increases in response to DNA replication stress</t>
  </si>
  <si>
    <t>Type V myosin motor involved in actin-based transport of cargos; required for the polarized delivery of secretory vesicles, the vacuole, late Golgi elements, peroxisomes, and the mitotic spindle; MYO2 has a paralog, MYO4, that arose from the whole genome duplication</t>
  </si>
  <si>
    <t>Type V myosin motor involved in actin-based transport of cargos; required for mRNA transport, including ASH1 mRNA, and facilitating the growth and movement of ER tubules into the growing bud along with She3p; MYO4 has a paralog, MYO2, that arose from the whole genome duplication</t>
  </si>
  <si>
    <t>Nuclear polyadenylated RNA-binding protein; required for nuclear mRNA export and poly(A) tail length control; binds nuclear pore protein Mlp1p; autoregulates mRNA levels; related to human hnRNPs; nuclear localization sequence binds Kap104p; protein abundance increases in response to DNA replication stress</t>
  </si>
  <si>
    <t>RNA-binding protein, subunit of Nrd1 complex (Nrd1p-Nab3p-Sen1p); complex interacts with the exosome to mediate 3&amp;#8242; end formation of some mRNAs, snRNAs, snoRNAs, and CUTs; required for termination of non-poly(A) transcripts and efficient splicing</t>
  </si>
  <si>
    <t>Protein that interacts with mitotic cyclin Clb2p; required for the regulation of microtubule dynamics during mitosis; controls bud morphogenesis; involved in the transport of H2A and H2B histones to the nucleus; phosphorylated by CK2; protein abundance increases in response to DNA replication stress</t>
  </si>
  <si>
    <t>Carbonic anhydrase; metalloenzyme that catalyzes CO2 hydration to bicarbonate, which is an important metabolic substrate, and protons; not expressed under conditions of high CO2, such as inside a growing colony, but transcription is induced in response to low CO2 levels, such as on the colony surface in ambient air; poorly transcribed under aerobic conditions and at an undetectable level under anaerobic conditions; abundance increases in response to DNA replication stress</t>
  </si>
  <si>
    <t>S-adenosyl-L-methionine-dependent tRNA: m5C-methyltransferase, methylates cytosine to m5C at several positions in tRNAs and intron-containing pre-tRNAs; increases proportion of tRNALeu(CAA) with m5C at wobble position in response to hydrogen peroxide, causing selective translation of mRNA from genes enriched in TTG codon; loss of NCL1 confers hypersensitivity to oxidative stress; similar to Nop2p and human proliferation associated nucleolar protein p120</t>
  </si>
  <si>
    <t>Subunit of the transmembrane ring of the nuclear pore complex (NPC); contributes to nucleocytoplasmic transport, NPC biogenesis and spindle pole body duplication; homologous to human NDC1</t>
  </si>
  <si>
    <t>NADH:ubiquinone oxidoreductase, transfers electrons from NADH to ubiquinone in the respiratory chain but does not pump protons, in contrast to the higher eukaryotic multisubunit respiratory complex I; phosphorylated; involved in Mn and H2O2 induced apoptosis; under stress, N-terminus of Ndi1p is cleaved to be activated within mitochondria and the truncated Ndi1p translocates to cytoplasm to perform apoptosis; homolog of human AMID</t>
  </si>
  <si>
    <t>RNA binding protein that negatively regulates growth rate; interacts with the 3' UTR of the mitochondrial porin (POR1) mRNA and enhances its degradation; overexpression impairs mitochondrial function; interacts with Dhh1p to mediate POR1 mRNA decay; expressed in stationary phase</t>
  </si>
  <si>
    <t>Linker nucleoporin component of the nuclear pore complex (NPC); also part of the NPC nuclear basket; contributes to nucleocytoplasmic transport and NPC biogenesis; forms stable associations with three FG-nucleoporins (Nsp1p, Nup57p, and Nup49p)</t>
  </si>
  <si>
    <t>eIF3, multi-eIF complex</t>
  </si>
  <si>
    <t>Nicotinic acid mononucleotide adenylyltransferase; catalyzes the transfer of the adenylyl moiety of ATP to nicotinamide mononucleotide to form NAD; involved in pathways of NAD biosynthesis, including the de novo, NAD(+) salvage, and nicotinamide riboside salvage pathways; NMA1 has a paralog, NMA2, that arose from the whole genome duplication</t>
  </si>
  <si>
    <t>S-adenosylmethionine-dependent methyltransferase; has a role in rDNA silencing and in lifespan determination</t>
  </si>
  <si>
    <t>Noc2p/Noc3p complex, Noc1p/Noc2p complex</t>
  </si>
  <si>
    <t>rRNA-binding protein required for 40S ribosomal subunit biogenesis; contains an RNA recognition motif (RRM); hydrophilin essential to overcome the stress of the desiccation-rehydration process; NOP6 may be a fungal-specific gene as no homologs have been yet identified in higher eukaryotes</t>
  </si>
  <si>
    <t>Member of the conserved GPN-loop GTPase family; has a role in transport of RNA polymerase II to the nucleus; exhibits GTP-dependent binding to PolII; has ATPase activity; involved in sister chromatid cohesion; phosphorylated by the Pcl1p-Pho85p kinase complex; human homolog XAB1 interacts with human RNA polymerase II; protein abundance increases in response to DNA replication stress</t>
  </si>
  <si>
    <t>RNA-binding protein; promotes elongation, regulates termination, and carries poly(A) mRNA from nucleus to cytoplasm; has a role in repressing translation initiation by binding eIF4G; required for pre-mRNA splicing; dissociation from mRNAs promoted by Mtr10p; phosphorylated by Sky1p in the cytoplasm; protein abundance increases in response to DNA replication stress</t>
  </si>
  <si>
    <t>Substrate-recruiting cofactor of the Cdc48p-Npl4p-Ufd1p segregase; assists Cdc48p in the dislocation of misfolded, polyubiquitinated ERAD substrates that are subsequently delivered to the proteasome for degradation; also involved in the regulated destruction of resident ER membrane proteins, such as HMG-CoA reductase (Hmg1/2p) and cytoplasmic proteins (Fbp1p); role in mobilizing membrane bound transcription factors by regulated ubiquitin/proteasome-dependent processing (RUP)</t>
  </si>
  <si>
    <t>Protein kinase that stabilizes several plasma membrane amino acid transporters by antagonizing their ubiquitin-mediated degradation; phosphorylates Aly2p; negatively regulates Ldb19p-mediated endocytosis through phosphorylation of Ldb19p, which prevents its association with the plasma membrane; Npr1p activity is negatively regulated via phosphorylation by the TOR complex</t>
  </si>
  <si>
    <t>RNA-binding protein, subunit of Nrd1 complex (Nrd1p-Nab3p-Sen1p); complex interacts with the exosome to mediate 3&amp;#8242; end formation of some mRNAs, snRNAs, snoRNAs, and CUTs; interacts with the C-terminal domain of the RNA polymerase II large subunit (Rpo21p), preferentially at phosphorylated Ser5, to direct transcription termination of non-polyadenylated transcripts; H3K4 trimethylation of transcribed regions by Set1p enhances recruitment of Nrd1p to those sites</t>
  </si>
  <si>
    <t>FG-nucleoporin component of central core of the nuclear pore complex (NPC); also part of the NPC nuclear basket; contributes directly to nucleocytoplasmic transport and maintenance of the NPC permeability barrier; found in stable complex with Nup82p, Gle2p and two other FG-nucleoporins (Nup159p and Nup116p); also found in stable complex with Nic96p and two other FG-nucleoproteins (Nup49p and Nup57p)</t>
  </si>
  <si>
    <t>Nsp1p/Nup82p complex, Nsp1p complex</t>
  </si>
  <si>
    <t>DNA N-glycosylase and apurinic/apyrimidinic (AP) lyase; involved in base excision repair; acts in both nucleus and mitochondrion; creates a double-strand break at mtDNA origins that stimulates replication in response to oxidative stress; NTG1 has a paralog, NTG2, that arose from the whole genome duplication</t>
  </si>
  <si>
    <t>Component of the spindle pole body outer plaque; acts through the mitotic exit network to specify asymmetric spindle pole body inheritance</t>
  </si>
  <si>
    <t>FG-nucleoporin component of central core of the nuclear pore complex (NPC); contributes directly to nucleocytoplasmic transport and maintenance of the NPC permeability barrier; possible karyopherin release factor that accelerates release of karyopherin-cargo complexes after transport across NPC; both NUP1 and NUP60 are homologous to human NUP153</t>
  </si>
  <si>
    <t>FG-nucleoporin component of central core of the nuclear pore complex (NPC); contributes directly to nucleocytoplasmic transport and maintenance of the NPC permeability barrier and is involved in gene tethering at the nuclear periphery; homologous to Nup116p</t>
  </si>
  <si>
    <t>FG-nucleoporin component of central core of the nuclear pore complex (NPC); contributes directly to nucleocytoplasmic transport and maintenance of the NPC permeability barrier; forms a stable association with Nup82p, Gle2p and two other FG-nucleoporins (Nsp1p and Nup159p)</t>
  </si>
  <si>
    <t>Subunit of the Nup84p subcomplex of the nuclear pore complex (NPC); contributes to nucleocytoplasmic transport and NPC biogenesis and is involved in establishment of a normal nucleocytoplasmic concentration gradient of the GTPase Gsp1p; also plays roles in several processes that may require localization of genes or chromosomes at the nuclear periphery, including double-strand break repair, transcription and chromatin silencing; homologous to human NUP160</t>
  </si>
  <si>
    <t>Subunit of the Nup84p subcomplex of the nuclear pore complex (NPC); contributes to nucleocytoplasmic transport and NPC biogenesis and is involved in establishment of a normal nucleocytoplasmic concentration gradient of the GTPase Gsp1p; also plays roles in several processes that may require localization of genes or chromosomes at the nuclear periphery, including double-strand break repair, transcription and chromatin silencing; homologous to human NUP133</t>
  </si>
  <si>
    <t>Essential protein with distinct roles in two nuclear pore subcomplexes; catalyzes its own proteolytic cleavage in vivo to generate a C-terminal fragment that is a structural component of the Nup84p subcomplex (with roles in NPC biogenesis and localization of genes to the nuclear periphery), and an N-terminal fragment that is one of several FG-nucleoporins within the NPC central core directly responsible for nucleocytoplasmic transport; homologous to human NUP98</t>
  </si>
  <si>
    <t>Subunit of the inner ring of the nuclear pore complex (NPC); contributes to NPC assembly and tethering of DNA to the nuclear periphery; has similarity to Nup170p; both Nup170p and NUP157p are similar to human Nup155p</t>
  </si>
  <si>
    <t>FG-nucleoporin component of central core of the nuclear pore complex (NPC); also part of the NPC cytoplasmic filaments; contributes directly to nucleocytoplasmic transport; regulates ADP release from the ATP-dependent RNA helicase Dbp5p; forms a stable association with Nup82p, Gle2p and two other FG-nucleoporins (Nsp1p and Nup116p)</t>
  </si>
  <si>
    <t>Subunit of the inner ring of the nuclear pore complex (NPC); contributes to NPC assembly and nucleocytoplasmic transport; has similarity to Nup157p; both Nup170p and NUP157p are similar to human Nup155p</t>
  </si>
  <si>
    <t>Subunit of the inner ring of the nuclear pore complex (NPC); contributes to NPC organization and nucleocytoplasmic transport; homologous to human NUP188</t>
  </si>
  <si>
    <t>Essential subunit of the inner ring of the nuclear pore complex (NPC); contributes to nucleocytoplasmic transport; homologous to human NUP205</t>
  </si>
  <si>
    <t>FG-nucleoporin component of central core of the nuclear pore complex (NPC); contributes directly to nucleocytoplasmic transport and maintenance of the NPC permeability barrier; found in stable complex with Nic96p and two other FG-nucleoproteins (Nsp1p and Nup57p)</t>
  </si>
  <si>
    <t>FG-nucleoporin component of central core of the nuclear pore complex (NPC); also part of the NPC nuclear basket; contributes directly to nucleocytoplasmic transport; involved in regulation of transcription and mitosis; induces membrane tubulation, which may contribute to nuclear pore assembly</t>
  </si>
  <si>
    <t>FG-nucleoporin component of central core of the nuclear pore complex (NPC); contributes directly to nucleocytoplasmic transport and maintenance of the NPC permeability barrier; found in stable complex with Nic96p and two other FG-nucleoproteins (Nsp1p and Nup49p)</t>
  </si>
  <si>
    <t>FG-nucleoporin component of central core of the nuclear pore complex (NPC); contributes directly to nucleocytoplasmic transport and maintenance of the NPC permeability barrier and is involved in gene tethering at the nuclear periphery; both NUP1 and NUP60 are homologous to human NUP153</t>
  </si>
  <si>
    <t>Linker nucleoporin component of the nuclear pore complex (NPC); also part of the NPC cytoplasmic filaments; contributes to nucleocytoplasmic transport and NPC biogenesis; forms stable associations with three FG-nucleoporins (Nsp1p, Nup159p, and Nup116p)</t>
  </si>
  <si>
    <t>Nsp1p/Nup82p complex, Nup82 nuclear pore subcomplex</t>
  </si>
  <si>
    <t>Subunit of the Nup84p subcomplex of the nuclear pore complex (NPC); contributes to nucleocytoplasmic transport and NPC biogenesis; also plays roles in several processes that may require localization of genes or chromosomes at the nuclear periphery, including double-strand break repair, transcription and chromatin silencing; homologous to human NUP107</t>
  </si>
  <si>
    <t>Subunit of the Nup84p subcomplex of the nuclear pore complex (NPC); contributes to nucleocytoplasmic transport and NPC biogenesis and is involved in establishment of a normal nucleocytoplasmic concentration gradient of the GTPase Gsp1p; also plays roles in several processes that may require localization of genes or chromosomes at the nuclear periphery, including double-strand break repair, transcription and chromatin silencing; homologous to human NUP85 aka NUP75</t>
  </si>
  <si>
    <t>Subunit of the RNA polymerase II mediator complex; associates with core polymerase subunits to form the RNA polymerase II holoenzyme; required for transcriptional activation and has a role in basal transcription; protein abundance increases in response to DNA replication stress</t>
  </si>
  <si>
    <t>P-loop ATPase with similarity to human OLA1 and bacterial YchF; identified as specifically interacting with the proteasome; protein abundance increases in response to hydrogen peroxide and to DNA replication stress</t>
  </si>
  <si>
    <t>Mitochondrial outer membrane protein of unknown function; major constituent of the outer membrane, located on the outer (cytosolic) face; protein abundance increases in response to DNA replication stress</t>
  </si>
  <si>
    <t>Protein with a possible role in phospholipid biosynthesis; null mutant displays an inositol-excreting phenotype that is suppressed by exogenous choline; protein abundance increases in response to DNA replication stress</t>
  </si>
  <si>
    <t>Member of an oxysterol-binding protein family with overlapping, redundant functions in sterol metabolism and which collectively perform a function essential for viability; GFP-fusion protein localizes to the cell periphery; overexpression extends lifespan by promoting vacuole fusion</t>
  </si>
  <si>
    <t>YGL226C-A</t>
  </si>
  <si>
    <t>OST5</t>
  </si>
  <si>
    <t>Zeta subunit of the oligosaccharyltransferase complex of the ER lumen, which catalyzes asparagine-linked glycosylation of newly synthesized proteins</t>
  </si>
  <si>
    <t>Protein of unknown function; may interact with ribosomes, based on co-purification experiments; member of the ovarian tumor-like (OTU) superfamily of predicted cysteine proteases; shows cytoplasmic localization; protein abundance increases in response to DNA replication stress</t>
  </si>
  <si>
    <t>Conserved NADPH oxidoreductase containing flavin mononucleotide (FMN); homologous to Oye3p with different ligand binding and catalytic properties; may be involved in sterol metabolism, oxidative stress response, and programmed cell death; protein abundance increases in response to DNA replication stress</t>
  </si>
  <si>
    <t>Component of the Paf1p complex involved in transcription elongation; binds to and modulates the activity of RNA polymerases I and II; required for expression of a subset of genes, including cell cycle-regulated genes; involved in SER3 repression by helping to maintain SRG1 transcription-dependent nucleosome occupancy; homolog of human PD2/hPAF1</t>
  </si>
  <si>
    <t>Mg2+-dependent phosphatidate (PA) phosphatase; dephosphorylates PA to yield diacylglycerol; responsible for de novo lipid synthesis and formation of lipid droplets; phosphorylation by Pho80p-Pho85p decreases catalytic activity and alters Pah1p localization and abundance; phosphorylation by protein kinase A decreases catalytic efficiency; dephosphorylation by Nem1p-Spo7p anchors Pah1p to the membrane increasing substrate catalysis; homologous to mammalian lipins 1 and 2</t>
  </si>
  <si>
    <t>PAM complex, mitochondrial inner membrane presequence translocase complex</t>
  </si>
  <si>
    <t>Constituent of the TIM23 complex; proposed alternatively to be a component of the import motor (PAM complex) or to interact with and modulate the core TIM23 (Translocase of the Inner mitochondrial Membrane) complex; protein abundance increases in response to DNA replication stress</t>
  </si>
  <si>
    <t>Part of actin cytoskeleton-regulatory complex Pan1p-Sla1p-End3p, associates with actin patches on the cell cortex; promotes protein-protein interactions essential for endocytosis; binds to and activates the Arp2/3 complex in vitro; previously thought to be a subunit of poly(A) ribonuclease</t>
  </si>
  <si>
    <t>Poly(A) polymerase, one of three factors required for mRNA 3'-end polyadenylation, forms multiprotein complex with polyadenylation factor I (PF I), also required for mRNA nuclear export; may also polyadenylate rRNAs; required for gene looping</t>
  </si>
  <si>
    <t>Cytosolic inhibitor of vacuolar proteinase B (PRB1); required for efficient vacuole inheritance; with thioredoxin forms protein complex LMA1, which assists in priming SNARE molecules and promotes vacuole fusion; protein abundance increases in response to DNA replication stress</t>
  </si>
  <si>
    <t>Component of glucose deprivation induced stress granules; involved in P-body-dependent granule assembly; similar to human ataxin-2; interacts with Pab1p to regulate mRNA polyadenylation; interacts with Mkt1p to regulate HO translation; protein abundance increases in response to DNA replication stress</t>
  </si>
  <si>
    <t>MAP kinase kinase of the HOG signaling pathway; activated under severe osmotic stress; mitophagy-specific regulator; plays a role in regulating Ty1 transposition</t>
  </si>
  <si>
    <t>Component of the EKC/KEOPS protein complex with Kae1p, Gon7p, Bud32p, and Cgi121p; EKC/KEOPS complex is required for t6A tRNA modification and may have roles in telomere maintenance and transcription</t>
  </si>
  <si>
    <t>mRNA 3' end processing factor, essential component of cleavage and polyadenylation factor IA (CF IA), involved in pre-mRNA 3' end processing and in transcription termination; binds C-terminal domain of largest subunit of RNA pol II (Rpo21p); required for gene looping</t>
  </si>
  <si>
    <t>YIL050W</t>
  </si>
  <si>
    <t>PCL7</t>
  </si>
  <si>
    <t>Pho85p cyclin of the Pho80p subfamily, forms a functional kinase complex with Pho85p which phosphorylates Mmr1p and is regulated by Pho81p; involved in glycogen metabolism, expression is cell-cycle regulated</t>
  </si>
  <si>
    <t>Transcription factor for thiamine-regulated genes; required for expression of the two isoforms of pyruvate decarboxylase (PDC1 and PDC5) along with thiamine biosynthetic genes; binds a DNA sequence in the PDC5 promoter; mutant fails to grow on 2% glucose and thus is scored as inviable under standard conditions</t>
  </si>
  <si>
    <t>Protein disulfide isomerase; multifunctional protein of ER lumen, essential for formation of disulfide bonds in secretory and cell-surface proteins, unscrambles non-native disulfide bonds; key regulator of Ero1p; forms complex with Mnl1p that has exomannosidase activity, processing unfolded protein-bound Man8GlcNAc2 oligosaccharides to Man7GlcNAc2, promoting degradation in unfolded protein response; PDI1 has a paralog, EUG1, that arose from the whole genome duplication</t>
  </si>
  <si>
    <t>Transcription factor that regulates the pleiotropic drug response; zinc cluster protein that is a master regulator involved in recruiting other zinc cluster proteins to pleiotropic drug response elements (PDREs) to fine tune the regulation of multidrug resistance genes; PDR1 has a paralog, PDR3, that arose from the whole genome duplication</t>
  </si>
  <si>
    <t>Phosphatidylinositol transfer protein (PITP); controlled by the multiple drug resistance regulator Pdr1p; localizes to lipid particles and microsomes; controls levels of various lipids, may regulate lipid synthesis; homologous to Pdr17p; protein abundance increases in response to DNA replication stress</t>
  </si>
  <si>
    <t>CORVET complex, HOPS complex</t>
  </si>
  <si>
    <t>Histone E3 ligase, component of CORVET tethering complex; peripheral vacuolar membrane protein required for protein trafficking and vacuole biogenesis; interacts with Pep7p; involved in ubiquitylation and degradation of excess histones</t>
  </si>
  <si>
    <t>Vacuolar protein component of the retromer; forms part of the multimeric membrane-associated retromer complex involved in vacuolar protein sorting along with Vps35p, Vps29p, Vps17p, and Vps5p; essential for endosome-to-Golgi retrograde protein transport; interacts with Ypt7p; protein abundance increases in response to DNA replication stress</t>
  </si>
  <si>
    <t>Protein required for assembly of cytochrome c oxidase; exists as an oligomer; described as both an integral mitochondrial inner membrane protein facing the intermembrane space (IMS) and as a soluble IMS protein; contains a twin Cx9C motif; imported into the IMS via the MIA import machinery</t>
  </si>
  <si>
    <t>Major ADP/ATP carrier of the mitochondrial inner membrane; exchanges cytosolic ADP for mitochondrially synthesized ATP; also imports heme and ATP; phosphorylated; required for viability in many lab strains that carry a sal1 mutation; PET9 has a paralog, AAC3, that arose from the whole genome duplication</t>
  </si>
  <si>
    <t>YOL044W</t>
  </si>
  <si>
    <t>PEX15</t>
  </si>
  <si>
    <t>Phosphorylated tail-anchored type II integral peroxisomal membrane protein required for peroxisome biogenesis, cells lacking Pex15p mislocalize peroxisomal matrix proteins to cytosol, overexpression results in impaired peroxisome assembly</t>
  </si>
  <si>
    <t>Chaperone and import receptor for newly-synthesized class I PMPs; binds peroxisomal membrane proteins (PMPs) in the cytoplasm and delivers them to the peroxisome for subsequent insertion into the peroxisomal membrane; interacts with Myo2p and contributes to peroxisome partitioning</t>
  </si>
  <si>
    <t>Profilin; binds actin, phosphatidylinositol 4,5-bisphosphate, and polyproline regions; involved in cytoskeleton organization; required for normal timing of actin polymerization in response to thermal stress; protein abundance increases in response to DNA replication stress</t>
  </si>
  <si>
    <t>Phosphoglucomutase; catalyzes the conversion from glucose-1-phosphate to glucose-6-phosphate, which is a key step in hexose metabolism; functions as the acceptor for a Glc-phosphotransferase; protein abundance increases in response to DNA replication stress</t>
  </si>
  <si>
    <t>Probable component of the Rpd3 histone deacetylase complex, involved in transcriptional regulation of PHO5; affects termination of snoRNAs and cryptic unstable transcripts (CUTs); C-terminus has similarity to human candidate tumor suppressor p33(ING1) and its isoform ING3</t>
  </si>
  <si>
    <t>Repressible vacuolar alkaline phosphatase; regulated by levels of Pi and by Pho4p, Pho9p, Pho80p, Pho81p and Pho85p; dephosphorylates phosphotyrosyl peptides; contributes to NAD+ metabolism by producing nicotinamide riboside from NMN</t>
  </si>
  <si>
    <t>High-affinity inorganic phosphate (Pi) transporter and low-affinity manganese transporter; regulated by Pho4p and Spt7p; mutation confers resistance to arsenate; exit from the ER during maturation requires Pho86p; cells overexpressing Pho84p accumulate heavy metals but do not develop symptoms of metal toxicity</t>
  </si>
  <si>
    <t>Pho85p/Pcl8p complex, Pho85p/Pho80p complex, Pho85p/Pcl10p complex, Pho85p/Pcl1p complex, Pho85p/Pcl2p complex</t>
  </si>
  <si>
    <t>Endoplasmic reticulum (ER) resident protein; required for ER exit of the high-affinity phosphate transporter Pho84p, specifically required for packaging of Pho84p into COPII vesicles; protein abundance increases in response to DNA replication stress</t>
  </si>
  <si>
    <t>Protein of unknown function; contains FYVE domain; similar to Fab1 and Vps27</t>
  </si>
  <si>
    <t>DNA helicase; exists in a nuclear form that acts as a catalytic inhibitor of telomerase; and as a mitochondrial form involved in repair and recombination of mitochondrial DNA; mutations affect zinc and iron homeostasis; regulated by Rad53p-dependent phosphorylation in rho0 cells</t>
  </si>
  <si>
    <t>Component of the conserved R2TP complex (Rvb1-Rvb2-Tah1-Pih1); R2TP complex interacts with Hsp90 (Hsp82p and Hsc82p) to mediate assembly large protein complexes such as box C/D snoRNPs and RNA polymerase II</t>
  </si>
  <si>
    <t>Primary protein component of eisosomes; eisosomes are large immobile cell cortex structures associated with endocytosis; null mutant shows activation of Pkc1p/Ypk1p stress resistance pathways; detected in phosphorylated state in mitochondria; member of the BAR domain family; protein abundance increases in response to DNA replication stress</t>
  </si>
  <si>
    <t>Plasma membrane H+-ATPase, pumps protons out of the cell; major regulator of cytoplasmic pH and plasma membrane potential; P2-type ATPase; Hsp30p plays a role in Pma1p regulation; interactions with Std1p appear to propagate [GAR+]</t>
  </si>
  <si>
    <t>Protein O-mannosyltransferase of the ER membrane; transfers mannose from dolichyl phosphate-D-mannose to protein serine and threonine residues; 1 of 7 related proteins involved in O-glycosylation which is essential for cell wall rigidity; involved in ER quality control; amino terminus faces cytoplasm, carboxyl terminus faces ER lumen</t>
  </si>
  <si>
    <t>Protein O-mannosyltransferase of the ER membrane; transfers mannose residues from dolichyl phosphate-D-mannose to protein serine/threonine residues; involved in ER quality control; acts in a complex with Pmt1p, can instead interact with Pmt5p; antifungal drug target; PMT2 has a paralog, PMT3, that arose from the whole genome duplication</t>
  </si>
  <si>
    <t>Protein O-mannosyltransferase; transfers mannose residues from dolichyl phosphate-D-mannose to protein serine/threonine residues; acts in a complex with Pmt5p, can instead interact with Pmt1p in some conditions; antifungal drug target; PMT3 has a paralog, PMT2, that arose from the whole genome duplication</t>
  </si>
  <si>
    <t>Nicotinamidase that converts nicotinamide to nicotinic acid; part of the NAD(+) salvage pathway; required for life span extension by calorie restriction; PNC1 expression responds to all known stimuli that extend replicative life span; protein abundance increases in response to DNA replication stress</t>
  </si>
  <si>
    <t>Subunit of the heterodimeric FACT complex (Spt16p-Pob3p); FACT associates with chromatin via interaction with Nhp6Ap and Nhp6Bp, and reorganizes nucleosomes to facilitate access to DNA by RNA and DNA polymerases; protein abundance increases in response to DNA replication stress</t>
  </si>
  <si>
    <t>Subunit of DNA polymerase delta (polymerase III); essential for cell viability; involved in DNA replication and DNA repair</t>
  </si>
  <si>
    <t>Glycoprotein subunit of the transmembrane ring of the nuclear pore complex (NPC); contributes to nucleocytoplasmic transport, NPC biogenesis and spindle pole body duplication; homologous to human NUP210</t>
  </si>
  <si>
    <t>Subunit of the transmembrane ring of the nuclear pore complex (NPC); contributes to nucleocytoplasmic transport, NPC biogenesis and spindle pole body duplication</t>
  </si>
  <si>
    <t>Subunit of both RNase MRP and nuclear RNase P; RNase MRP cleaves pre-rRNA, while nuclear RNase P cleaves tRNA precursors to generate mature 5' ends and facilitates turnover of nuclear RNAs; binds to the RPR1 RNA subunit in RNase P</t>
  </si>
  <si>
    <t>nucleolar ribonuclease P complex, ribonuclease MRP complex</t>
  </si>
  <si>
    <t>Subunit of both RNase MRP and nuclear RNase P; RNase MRP cleaves pre-rRNA, while nuclear RNase P cleaves tRNA precursors to generate mature 5' ends and facilitates turnover of nuclear RNAs</t>
  </si>
  <si>
    <t>Mitochondrial porin (voltage-dependent anion channel); outer membrane protein required for the maintenance of mitochondrial osmotic stability and mitochondrial membrane permeability; phosphorylated; protein abundance increases in response to DNA replication stress</t>
  </si>
  <si>
    <t>Protein serine/threonine phosphatase, regulates Hsp90 chaperone by affecting its ATPase and cochaperone binding activities; has similarity to human phosphatase PP5; present in both the nucleus and cytoplasm; expressed during logarithmic growth</t>
  </si>
  <si>
    <t>Vacuolar proteinase B (yscB); serine protease of the subtilisin family; involved in protein degradation in the vacuole and required for full protein degradation during sporulation; activity inhibited by Pbi2p; protein abundance increases in response to DNA replication stress</t>
  </si>
  <si>
    <t>Zinc metalloendopeptidase; found in the cytoplasm and intermembrane space of mitochondria; with Cym1p, involved in degradation of mitochondrial proteins and of presequence peptides cleaved from imported proteins; protein abundance increases in response to DNA replication stress</t>
  </si>
  <si>
    <t>Alpha 7 subunit of the 20S proteasome; protein abundance increases in response to DNA replication stress</t>
  </si>
  <si>
    <t>Alpha 6 subunit of the 20S proteasome; protein abundance increases in response to DNA replication stress</t>
  </si>
  <si>
    <t>Gamma-glutamyl kinase; catalyzes the first step in proline biosynthesis; PRO1 has a paralog, YHR033W, that arose from the whole genome duplication</t>
  </si>
  <si>
    <t>Prp9p/Prp11p/Prp21p complex(SF3a complex), U2 snRNP complex</t>
  </si>
  <si>
    <t>Splicing factor associated with the spliceosome; contains a U-box, a motif found in a class of ubiquitin ligases, and a WD40 domain</t>
  </si>
  <si>
    <t>commitment complex, U1 snRNP complex</t>
  </si>
  <si>
    <t>5-phospho-ribosyl-1(alpha)-pyrophosphate synthetase, synthesizes PRPP, which is required for nucleotide, histidine, and tryptophan biosynthesis; one of five related enzymes, which are active as heteromultimeric complexes; PRS2 has a paralog, PRS4, that arose from the whole genome duplication</t>
  </si>
  <si>
    <t>5-phospho-ribosyl-1(alpha)-pyrophosphate synthetase, synthesizes PRPP, which is required for nucleotide, histidine, and tryptophan biosynthesis; one of five related enzymes, which are active as heteromultimeric complexes; PRS4 has a paralog, PRS2, that arose from the whole genome duplication</t>
  </si>
  <si>
    <t>Mitochondrial peroxiredoxin with thioredoxin peroxidase activity; has a role in reduction of hydroperoxides; reactivation requires Trr2p and glutathione; induced during respiratory growth and oxidative stress; phosphorylated; protein abundance increases in response to DNA replication stress</t>
  </si>
  <si>
    <t>PAS domain-containing serine/threonine protein kinase; coordinately regulates protein synthesis and carbohydrate metabolism and storage in response to a unknown metabolite that reflects nutritional status; PSK1 has a paralog, PSK2, that arose from the whole genome duplication</t>
  </si>
  <si>
    <t>Protein with similarity to a family of flavodoxin-like proteins; induced by oxidative stress in a Yap1p dependent manner; the authentic, non-tagged protein is detected in highly purified mitochondria in high-throughput studies; protein abundance increases in response to DNA replication stress</t>
  </si>
  <si>
    <t>Subunit of protein phosphatase PP4 complex; active complex is composed of catalytic subunit Pph3p and Psy2p, with Psy4p apparently providing additional substrate specificity in some cases; regulates recovery from the DNA damage checkpoint and also the gene conversion- and single-strand annealing-mediated pathways of meiotic double-strand break repair; Pph3p and Psy2p localize to foci on meiotic chromosomes; putative homolog of mammalian R3</t>
  </si>
  <si>
    <t>Type 2C protein phosphatase (PP2C); dephosphorylates Hog1p to limit maximal osmostress induced kinase activity; dephosphorylates Ire1p to downregulate the unfolded protein response; dephosphorylates Cdc28p; inactivates the DNA damage checkpoint; PTC2 has a paralog, PTC3, that arose from the whole genome duplication</t>
  </si>
  <si>
    <t>Type 2C protein phosphatase (PP2C); dephosphorylates Hog1p (see also Ptc2p) to limit maximal kinase activity induced by osmotic stress; dephosphorylates T169 phosphorylated Cdc28p (see also Ptc2p); role in DNA damage checkpoint inactivation; PTC3 has a paralog, PTC2, that arose from the whole genome duplication</t>
  </si>
  <si>
    <t>Mitochondrial type 2C protein phosphatase (PP2C) involved in regulation of pyruvate dehydrogenase activity by dephosphorylating the serine 133 of the Pda1p subunit; localizes to the intermembrane space and is imported via the presequence pathway and processed by the inner membrane protease (Imp1p-Imp2p); acts in concert with kinases Pkp1p and Pkp2p and phosphatase Ptc6p</t>
  </si>
  <si>
    <t>Phosphotyrosine-specific protein phosphatase that dephosphorylates a broad range of substrates in vivo, including Fpr3p; localized to the cytoplasm and the mitochondria; proposed to be a negative regulator of filamentation</t>
  </si>
  <si>
    <t>Poly (A)+ RNA-binding protein; abundant mRNP-component protein that binds mRNA and is required for stability of many mRNAs; component of glucose deprivation induced stress granules, involved in P-body-dependent granule assembly; protein abundance increases in response to DNA replication stress</t>
  </si>
  <si>
    <t>Pyruvate kinase; appears to be modulated by phosphorylation; transcription repressed by glucose, and Pyk2p may be active under low glycolytic flux; PYK2 has a paralog, CDC19, that arose from the whole genome duplication</t>
  </si>
  <si>
    <t>Subunit 6 of the ubiquinol cytochrome-c reductase complex; the complex, also known as the cytochrome bc(1) complex or Complex III, is a component of the mitochondrial inner membrane electron transport chain; highly acidic protein; required for maturation of cytochrome c1; may be loosely associated with the complex since it is easily released into the intermembrane space</t>
  </si>
  <si>
    <t>UDP-N-acetylglucosamine pyrophosphorylase; catalyzes the formation of UDP-N-acetylglucosamine (UDP-GlcNAc), which is important in cell wall biosynthesis, protein N-glycosylation, and GPI anchor biosynthesis; protein abundance increases in response to DNA replication stress</t>
  </si>
  <si>
    <t>Protein with ubiquitin-like N terminus, subunit of Nuclear Excision Repair Factor 2 (NEF2) with Rad4p that binds damaged DNA; enhances protein deglycosylation activity of Png1p; also involved, with Rad4p, in ubiquitylated protein turnover</t>
  </si>
  <si>
    <t>nucleotide-excision repair factor 2 complex, Png1p/Rad23p complex</t>
  </si>
  <si>
    <t>5' to 3' DNA helicase; involved in nucleotide excision repair and transcription; subunit of RNA polII initiation factor TFIIH and of Nucleotide Excision Repair Factor 3 (NEF3); homolog of human XPD protein; mutant has aneuploidy tolerance; protein abundance increases in response to DNA replication stress</t>
  </si>
  <si>
    <t>transcription factor TFIIH complex, nucleotide-excision repair factor 3 complex</t>
  </si>
  <si>
    <t>CAAX-protein geranylgeranyltransferase complex, protein farnesyltransferase complex</t>
  </si>
  <si>
    <t>Essential DNA-binding transcription regulator that binds at many loci; involved in either transcription activation or repression, chromatin silencing, and telomere length maintenance; conserved protein with an N-terminal BRCT domain, a central region with homology to the Myb DNA binding domain, and a C-terminal Rap1-specific protein-interaction domain (RCT domain)</t>
  </si>
  <si>
    <t>Protein involved in microtubule morphogenesis; required for protection from excess free beta-tubulin; proposed to be involved the folding of beta-tubulin; similar to mouse beta-tubulin cofactor A; protein abundance increases in response to DNA replication stress</t>
  </si>
  <si>
    <t>Endonuclease that cleaves pre-rRNA at site A2 for 18S rRNA biogenesis; subunit of U3-containing 90S preribosome processome complex involved in small ribosomal subunit assembly; stimulates Bms1p GTPase and U3 binding activity; similar to RNA cyclase-like proteins but no cyclase activity detected</t>
  </si>
  <si>
    <t>Protein of unknown function; green fluorescent protein (GFP)-fusion protein localizes to the cytoplasm; phosphorylated in response to alpha factor; protein abundance increases in response to DNA replication stress</t>
  </si>
  <si>
    <t>DNA-dependent ATPase; stimulates strand exchange by modifying the topology of double-stranded DNA; involved in recombinational repair of DNA double-strand breaks during mitosis and meiosis; proposed to be involved in crossover interference; interacts with Dmc1p; stimulates Dmc1p and Rad51p</t>
  </si>
  <si>
    <t>Rho GDP dissociation inhibitor; involved in the localization and regulation of Cdc42p and Rho1p; protein abundance increases in response to DNA replication stress</t>
  </si>
  <si>
    <t>RNA polymerase I enhancer binding protein; DNA binding protein that binds to genes transcribed by both RNA polymerase I and RNA polymerase II; required for termination of RNA polymerase I transcription; REB1 has a paralog, NSI1, that arose from the whole genome duplication</t>
  </si>
  <si>
    <t>Regulatory subunit of type 1 protein phosphatase Glc7p; involved in negative regulation of glucose-repressible genes; involved in regulation of the nucleocytoplasmic shuttling of Hxk2p</t>
  </si>
  <si>
    <t>Subunit of heterotrimeric Replication Protein A (RPA); RPA is a highly conserved single-stranded DNA binding protein involved in DNA replication, repair, and recombination; protein abundance increases in response to DNA replication stress</t>
  </si>
  <si>
    <t>Subunit of heterotrimeric Replication Protein A (RPA); RPA is a highly conserved single-stranded DNA binding protein complex involved in DNA replication, repair, and recombination; protein abundance increases in response to DNA replication stress</t>
  </si>
  <si>
    <t>DNA replication factor C complex (Rad24p), DNA replication factor C complex (Elg1p), DNA replication factor C complex (Rcf1p), DNA replication factor C complex (Ctf18p/Ctf8p/dcc1p)</t>
  </si>
  <si>
    <t>Glucose-responsive transcription factor; regulates expression of several glucose transporter (HXT) genes in response to glucose; binds to promoters and acts both as a transcriptional activator and repressor; RGT1 has a paralog, EDS1, that arose from the whole genome duplication</t>
  </si>
  <si>
    <t>Cytoplasmic GTPase/eEF2-like factor involved in ribosomal biogenesis; with Sdo1p, promotes release of Tif6p from 60S ribosomal subunits in the cytoplasm so that they can assemble with 40S subunits to generate mature ribosomes; required for quality control check of newly made large ribosomal subunits before they are released into the pool of translating ribosomes</t>
  </si>
  <si>
    <t>Protein kinase; required for signal transduction during entry into meiosis; promotes the formation of the Ime1p-Ume6p complex by phosphorylating Ime1p and Ume6p; shares similarity with mammalian glycogen synthase kinase 3-beta; protein abundance increases in response to DNA replication stress</t>
  </si>
  <si>
    <t>Ubiquinol-cytochrome-c reductase, a Rieske iron-sulfur protein of the mitochondrial cytochrome bc1 complex; transfers electrons from ubiquinol to cytochrome c1 during respiration; during import, Rip1p is first imported into the mitochondrial matrix where it is processed, acquires its Fe-S cluster, and is folded, then is translocated into the inner membrane by the action of a homo-oligomer of Bcs1p, and finally is delivered by Bcs1p to Complex III for assembly</t>
  </si>
  <si>
    <t>SET-domain lysine-N-methyltransferase, catalyzes the formation of dimethyllysine residues on the large ribsomal subunit proteins L23a (Rpl23Ap and Rpl23Bp) and L18 (Rps18Ap and Rps18Bp)</t>
  </si>
  <si>
    <t>RING domain E3 ubiquitin ligase; involved in the ubiquitin-mediated degradation of non-stop proteins; functional connections to chromatin modification; nuclear protein that also co-localizes with ribosomes; homolog of mouse Listerin, whose mutation has been reported to cause neurodegeneration in mice</t>
  </si>
  <si>
    <t>Largest subunit (p90) of the Chromatin Assembly Complex (CAF-1); chromatin assembly by CAF-1 is important for multiple processes including silencing at telomeres, mating type loci, and rDNA; maintenance of kinetochore structure; deactivation of the DNA damage checkpoint after DNA repair; and chromatin dynamics during transcription</t>
  </si>
  <si>
    <t>Component of the cleavage and polyadenylation factor I (CF I); CF 1, composed of the CF 1A complex (Rna14p, Rna15p, Clp1p, Pcf11p) and Hrp1, is involved in cleavage and polyadenylation of mRNA 3' ends; bridges interaction between Rna15p and Hrp1p in the CF I complex; mutant displays reduced transcription elongation in the G-less-based run-on (GLRO) assay; required for gene looping</t>
  </si>
  <si>
    <t>Nuclear dsRNA-specific ribonuclease (RNase III); involved in rDNA transcription, rRNA processing and U2 snRNA 3' end formation by cleavage of a stem-loop structure at the 3' end of U2 snRNA; involved in polyadenylation-independent transcription termination; involved in the cell wall stress response, regulating the degradation of cell wall integrity and morphogenesis checkpoint genes</t>
  </si>
  <si>
    <t>RNA-dependent ATPase; involved in pre-rRNA processing at sites A0, A1, and A2, and in control of cell cycle progression; contains two upstream open reading frames (uORFs) in 5' untranslated region which regulate translation</t>
  </si>
  <si>
    <t>DNA-directed RNA polymerase II complex, DNA-directed RNA polymerase I complex, DNA-directed RNA polymerase III complex</t>
  </si>
  <si>
    <t>RNA polymerase II subunit B32; forms two subunit dissociable complex with Rpb7p; involved in recruitment of 3'-end processing factors to transcribing RNA polymerase II complex and in export of mRNA to cytoplasm under stress conditions; also involved in translation initiation</t>
  </si>
  <si>
    <t>RNA polymerase II subunit B16; forms two subunit dissociable complex with Rpb4p; involved in recruitment of 3'-end processing factors to transcribing RNA polymerase II complex and in export of mRNA to cytoplasm under stress conditions; also involved in translation initiation</t>
  </si>
  <si>
    <t>RNA polymerase III subunit C17; physically interacts with C31, C11, and TFIIIB70; may be involved in the recruitment of pol III by the preinitiation complex; protein abundance increases in response to DNA replication stress</t>
  </si>
  <si>
    <t>DNA-directed RNA polymerase I complex, DNA-directed RNA polymerase III complex</t>
  </si>
  <si>
    <t>Rpd3L complex, Rpd3S complex</t>
  </si>
  <si>
    <t>JmjC domain-containing histone demethylase; specifically demethylates H3K36 tri- and dimethyl modification states; associates with actively transcribed (RNA polymerase II) regions in vivo and specifically targets H3K36 in its trimethylation state as its substrate; transcriptional repressor of PHR1; Rph1p phosphorylation during DNA damage is under control of the MEC1-RAD53 pathway; RPH1 has a paralog, GIS1, that arose from the whole genome duplication</t>
  </si>
  <si>
    <t>Ribosomal 60S subunit protein L10; responsible for joining the 40S and 60S subunits; regulates translation initiation; similar to members of the QM gene family; homologous to mammalian ribosomal protein L10 and bacterial L16; protein abundance increases in response to DNA replication stress</t>
  </si>
  <si>
    <t>Ribosomal 60S subunit protein L13A; not essential for viability; homologous to mammalian ribosomal protein L13, no bacterial homolog; RPL13A has a paralog, RPL13B, that arose from the whole genome duplication</t>
  </si>
  <si>
    <t>Ribosomal 60S subunit protein L13B; not essential for viability; homologous to mammalian ribosomal protein L13, no bacterial homolog; RPL13B has a paralog, RPL13A, that arose from the whole genome duplication</t>
  </si>
  <si>
    <t>Ribosomal 60S subunit protein L14B; homologous to mammalian ribosomal protein L14, no bacterial homolog; RPL14B has a paralog, RPL14A, that arose from the whole genome duplication; protein abundance increases in response to DNA replication stress</t>
  </si>
  <si>
    <t>Ribosomal 60S subunit protein L15A; binds to 5.8 S rRNA; homologous to mammalian ribosomal protein L15, no bacterial homolog; RPL15A has a paralog, RPL15B, that arose from the whole genome duplication</t>
  </si>
  <si>
    <t>Ribosomal 60S subunit protein L15B; binds to 5.8 S rRNA; homologous to mammalian ribosomal protein L15, no bacterial homolog; RPL15B has a paralog, RPL15A, that arose from the whole genome duplication</t>
  </si>
  <si>
    <t>Ribosomal 60S subunit protein L16A; N-terminally acetylated, binds 5.8 S rRNA; transcriptionally regulated by Rap1p; homologous to mammalian ribosomal protein L13A and bacterial L13; RPL16A has a paralog, RPL16B, that arose from the whole genome duplication; protein abundance increases in response to DNA replication stress</t>
  </si>
  <si>
    <t>Ribosomal 60S subunit protein L16B; N-terminally acetylated, binds 5.8 S rRNA; transcriptionally regulated by Rap1p; homologous to mammalian ribosomal protein L13A and bacterial L13; RPL16B has a paralog, RPL16A, that arose from the whole genome duplication</t>
  </si>
  <si>
    <t>Ribosomal 60S subunit protein L17A; copurifies with the Dam1 complex (aka DASH complex); homologous to mammalian ribosomal protein L17 and bacterial L22; RPL17A has a paralog, RPL17B, that arose from the whole genome duplication; protein abundance increases in response to DNA replication stress</t>
  </si>
  <si>
    <t>Ribosomal 60S subunit protein L21B; homologous to mammalian ribosomal protein L21, no bacterial homolog; RPL21B has a paralog, RPL21A, that arose from the whole genome duplication</t>
  </si>
  <si>
    <t>Ribosomal 60S subunit protein L22A; required for the oxidative stress response in yeast; homologous to mammalian ribosomal protein L22, no bacterial homolog; RPL22A has a paralog, RPL22B, that arose from the whole genome duplication</t>
  </si>
  <si>
    <t>Ribosomal 60S subunit protein L22B; homologous to mammalian ribosomal protein L22, no bacterial homolog; RPL22B has a paralog, RPL22A, that arose from the whole genome duplication</t>
  </si>
  <si>
    <t>Ribosomal 60S subunit protein L24A; not essential for translation but may be required for normal translation rate; homologous to mammalian ribosomal protein L24, no bacterial homolog; RPL24A has a paralog, RPL24B, that arose from the whole genome duplication</t>
  </si>
  <si>
    <t>Ribosomal 60S subunit protein L24B; not essential for translation but may be required for normal translation rate; homologous to mammalian ribosomal protein L24, no bacterial homolog; RPL24B has a paralog, RPL24A, that arose from the whole genome duplication</t>
  </si>
  <si>
    <t>Ribosomal 60S subunit protein L25; primary rRNA-binding ribosomal protein component of large ribosomal subunit; binds to 25S rRNA via a conserved C-terminal motif; homologous to mammalian ribosomal protein L23A and bacterial L23</t>
  </si>
  <si>
    <t>Ribosomal 60S subunit protein L26A; binds to 5.8S rRNA; homologous to mammalian ribosomal protein L26 and bacterial L24; RPL26A has a paralog, RPL26B, that arose from the whole genome duplication</t>
  </si>
  <si>
    <t>Ribosomal 60S subunit protein L26B; binds to 5.8S rRNA; homologous to mammalian ribosomal protein L26 and bacterial L24; RPL26B has a paralog, RPL26A, that arose from the whole genome duplication</t>
  </si>
  <si>
    <t>Ribosomal 60S subunit protein L27A; homologous to mammalian ribosomal protein L27, no bacterial homolog; RPL27A has a paralog, RPL27B, that arose from the whole genome duplication</t>
  </si>
  <si>
    <t>Ribosomal 60S subunit protein L28; homologous to mammalian ribosomal protein L27A and bacterial L15; may have peptidyl transferase activity; can mutate to cycloheximide resistance</t>
  </si>
  <si>
    <t>Ribosomal 60S subunit protein L3; homologous to mammalian ribosomal protein L3 and bacterial L3; involved in the replication and maintenance of killer double stranded RNA virus</t>
  </si>
  <si>
    <t>Ribosomal 60S subunit protein L30; involved in pre-rRNA processing in the nucleolus; autoregulates splicing of its transcript; homologous to mammalian ribosomal protein L30, no bacterial homolog</t>
  </si>
  <si>
    <t>Ribosomal 60S subunit protein L31A; associates with karyopherin Sxm1p; loss of both Rpl31p and Rpl39p confers lethality; homologous to mammalian ribosomal protein L31, no bacterial homolog; RPL31A has a paralog, RPL31B, that arose from the whole genome duplication</t>
  </si>
  <si>
    <t>Ribosomal 60S subunit protein L31B; associates with karyopherin Sxm1p; loss of both Rpl31p and Rpl39p confers lethality; homologous to mammalian ribosomal protein L31, no bacterial homolog; RPL31B has a paralog, RPL31A, that arose from the whole genome duplication</t>
  </si>
  <si>
    <t>Ribosomal 60S subunit protein L32; overexpression disrupts telomeric silencing; homologous to mammalian ribosomal protein L32, no bacterial homolog</t>
  </si>
  <si>
    <t>Ribosomal 60S subunit protein L33A; N-terminally acetylated; rpl33a null mutant exhibits slow growth while rpl33a rpl33b double null mutant is inviable; homologous to mammalian ribosomal protein L35A, no bacterial homolog; RPL33A has a paralog, RPL33B, that arose from the whole genome duplication</t>
  </si>
  <si>
    <t>Ribosomal 60S subunit protein L33B; rpl33b null mutant exhibits normal growth while rpl33a rpl33b double null mutant is inviable; homologous to mammalian ribosomal protein L35A, no bacterial homolog; RPL33B has a paralog, RPL33A, that arose from the whole genome duplication</t>
  </si>
  <si>
    <t>Ribosomal 60S subunit protein L34B; homologous to mammalian ribosomal protein L34, no bacterial homolog; RPL34B has a paralog, RPL34A, that arose from the whole genome duplication</t>
  </si>
  <si>
    <t>Ribosomal 60S subunit protein L36A; N-terminally acetylated; binds to 5.8 S rRNA; homologous to mammalian ribosomal protein L36, no bacterial homolog; RPL36A has a paralog, RPL36B, that arose from the whole genome duplication</t>
  </si>
  <si>
    <t>Ribosomal 60S subunit protein L36B; binds to 5.8 S rRNA; homologous to mammalian ribosomal protein L36, no bacterial homolog; RPL36B has a paralog, RPL36A, that arose from the whole genome duplication</t>
  </si>
  <si>
    <t>Ribosomal 60S subunit protein L37A; homologous to mammalian ribosomal protein L37, no bacterial homolog; RPL37A has a paralog, RPL37B, that arose from the whole genome duplication</t>
  </si>
  <si>
    <t>Ribosomal 60S subunit protein L37B; protein abundance increases in response to DNA replication stress; homologous to mammalian ribosomal protein L37, no bacterial homolog; RPL37B has a paralog, RPL37A, that arose from the whole genome duplication</t>
  </si>
  <si>
    <t>Ribosomal 60S subunit protein L38; homologous to mammalian ribosomal protein L38, no bacterial homolog</t>
  </si>
  <si>
    <t>Ribosomal 60S subunit protein L4A; N-terminally acetylated; homologous to mammalian ribosomal protein L4 and bacterial L4; RPL4A has a paralog, RPL4B, that arose from the whole genome duplication</t>
  </si>
  <si>
    <t>Ribosomal 60S subunit protein L4B; homologous to mammalian ribosomal protein L4 and bacterial L4; RPL4B has a paralog, RPL4A, that arose from the whole genome duplication</t>
  </si>
  <si>
    <t>Ribosomal 60S subunit protein L5; homologous to mammalian ribosomal protein L5 and bacterial L18; binds 5S rRNA and is required for 60S subunit assembly</t>
  </si>
  <si>
    <t>Ribosomal 60S subunit protein L6A; N-terminally acetylated; binds 5.8S rRNA; homologous to mammalian ribosomal protein L6, no bacterial homolog; RPL6A has a paralog, RPL6B, that arose from the whole genome duplication</t>
  </si>
  <si>
    <t>Ribosomal 60S subunit protein L6B; binds 5.8S rRNA; homologous to mammalian ribosomal protein L6, no bacterial homolog; RPL6B has a paralog, RPL6A, that arose from the whole genome duplication</t>
  </si>
  <si>
    <t>Ribosomal 60S subunit protein L7B; contains a conserved C-terminal Nucleic acid Binding Domain (NDB2); homologous to mammalian ribosomal protein L7 and bacterial L30; RPL7B has a paralog, RPL7A, that arose from the whole genome duplication</t>
  </si>
  <si>
    <t>Ribosomal 60S subunit protein L8A; mutation results in decreased amounts of free 60S subunits; homologous to mammalian ribosomal protein L7A, no bacterial homolog; RPL8A has a paralog, RPL8B, that arose from the whole genome duplication</t>
  </si>
  <si>
    <t>Ribosomal 60S subunit protein L8B; mutation results in decreased amounts of free 60S subunits; homologous to mammalian ribosomal protein L7A, no bacterial homolog; RPL8B has a paralog, RPL8A, that arose from the whole genome duplication</t>
  </si>
  <si>
    <t>Ribosomal 60S subunit protein L9A; nearly identical to Rpl9Bp; homologous to mammalian ribosomal protein L9 and bacterial L6</t>
  </si>
  <si>
    <t>Ribosomal 60S subunit protein L9B; nearly identical to Rpl9Ap; homologous to mammalian ribosomal protein L9 and bacterial L6</t>
  </si>
  <si>
    <t>Metalloprotease subunit of the 19S regulatory particle of the 26S proteasome lid; couples the deubiquitination and degradation of proteasome substrates; involved, independent of catalytic activity, in fission of mitochondria and peroxisomes; protein abundance increases in response to DNA replication stress</t>
  </si>
  <si>
    <t>Subunit of the 19S regulatory particle of the 26S proteasome lid; synthetically lethal with RPT1, which is an ATPase component of the 19S regulatory particle; physically interacts with Nob1p and Rpn3p; protein abundance increases in response to DNA replication stress</t>
  </si>
  <si>
    <t>Subunit of the 26S proteasome; substrate of the N-acetyltransferase Nat1p; protein abundance increases in response to DNA replication stress</t>
  </si>
  <si>
    <t>Subunit of the COP9 signalosome (CSN) and non-ATPase regulatory subunit of the 26S proteasome lid, similar to mammalian p55 subunit and to another S. cerevisiae regulatory subunit, Rpn7p; Rpn5p is an essential protein</t>
  </si>
  <si>
    <t>Essential, non-ATPase regulatory subunit of the 26S proteasome lid; required for the assembly and activity of the 26S proteasome; the human homolog (S9 protein) partially rescues Rpn6p depletion; protein abundance increases in response to DNA replication stress</t>
  </si>
  <si>
    <t>Non-ATPase regulatory subunit of the 26S proteasome; has similarity to putative proteasomal subunits in other species; null mutant is temperature sensitive and exhibits cell cycle and proteasome assembly defects; protein abundance increases in response to DNA replication stress</t>
  </si>
  <si>
    <t>Mitochondrial RNA polymerase; single subunit enzyme similar to those of T3 and T7 bacteriophages; requires a specificity subunit encoded by MTF1 for promoter recognition; Mtf1p interacts with and stabilizes the Rpo41p-promoter complex, enhancing DNA bending and melting to facilitate pre-initiation open complex formation</t>
  </si>
  <si>
    <t>Ribosomal 40S subunit protein S0A; required for maturation of 18S rRNA along with Rps0Bp; deletion of either RPS0 gene reduces growth rate, deletion of both genes is lethal; homologous to human ribosomal protein SA and bacterial S2; RPS0A has a paralog, RPS0B, that arose from the whole genome duplication;</t>
  </si>
  <si>
    <t>Protein component of the small (40S) ribosomal subunit; RPS0B has a paralog, RPS0A, that arose from the whole genome duplication; required for maturation of 18S rRNA along with Rps0Ap; deletion of either RPS0 gene reduces growth rate, deletion of both genes is lethal; homologous to human ribosomal protein SA and bacterial S2</t>
  </si>
  <si>
    <t>Protein component of the small (40S) ribosomal subunit; homologous to mammalian ribosomal protein S12, no bacterial homolog</t>
  </si>
  <si>
    <t>Protein component of the small (40S) ribosomal subunit; homologous to mammalian ribosomal protein S13 and bacterial S15</t>
  </si>
  <si>
    <t>Protein component of the small (40S) ribosomal subunit; homologous to mammalian ribosomal protein S15 and bacterial S19</t>
  </si>
  <si>
    <t>Protein component of the small (40S) ribosomal subunit; required for assembly and maturation of pre-40 S particles; homologous to mammalian ribosomal protein S19, no bacterial homolog; mutations in human RPS19 are associated with Diamond Blackfan anemia; RPS19A has a paralog, RPS19B, that arose from the whole genome duplication</t>
  </si>
  <si>
    <t>Ribosomal protein 10 (rp10) of the small (40S) subunit; homologous to mammalian ribosomal protein S3A, no bacterial homolog; RPS1A has a paralog, RPS1B, that arose from the whole genome duplication</t>
  </si>
  <si>
    <t>Ribosomal protein 10 (rp10) of the small (40S) subunit; homologous to mammalian ribosomal protein S3A, no bacterial homolog; RPS1B has a paralog, RPS1A, that arose from the whole genome duplication</t>
  </si>
  <si>
    <t>Protein component of the small (40S) subunit; essential for control of translational accuracy; phosphorylation by C-terminal domain kinase I (CTDK-I) enhances translational accuracy; methylated on one or more arginine residues by Hmt1p; homologous to mammalian ribosomal protein S2 and bacterial S5</t>
  </si>
  <si>
    <t>Protein component of the small (40S) ribosomal subunit; overproduction suppresses mutations affecting RNA polymerase III-dependent transcription; homologous to mammalian ribosomal protein S20 and bacterial S10</t>
  </si>
  <si>
    <t>Protein component of the small (40S) ribosomal subunit; homologous to mammalian ribosomal protein S25, no bacterial homolog; RPS25B has a paralog, RPS25A, that arose from the whole genome duplication</t>
  </si>
  <si>
    <t>Protein component of the small (40S) ribosomal subunit; homologous to mammalian ribosomal protein S26, no bacterial homolog; RPS26A has a paralog, RPS26B, that arose from the whole genome duplication</t>
  </si>
  <si>
    <t>Protein component of the small (40S) ribosomal subunit; homologous to mammalian ribosomal protein S26, no bacterial homolog; RPS26B has a paralog, RPS26A, that arose from the whole genome duplication</t>
  </si>
  <si>
    <t>Protein component of the small (40S) ribosomal subunit; homologous to mammalian ribosomal protein S29 and bacterial S14; RPS29A has a paralog, RPS29B, that arose from the whole genome duplication</t>
  </si>
  <si>
    <t>Protein component of the small (40S) ribosomal subunit; homologous to mammalian ribosomal protein S29 and bacterial S14; RPS29B has a paralog, RPS29A, that arose from the whole genome duplication</t>
  </si>
  <si>
    <t>Protein component of the small (40S) ribosomal subunit, has apurinic/apyrimidinic (AP) endonuclease activity; essential for viability; homologous to mammalian ribosomal protein S3 and bacterial S3</t>
  </si>
  <si>
    <t>Fusion protein cleaved to yield ribosomal protein S31 and ubiquitin; ubiquitin may facilitate assembly of the ribosomal protein into ribosomes; interacts genetically with translation factor eIF2B; homologous to mammalian ribosomal protein S27A, no bacterial homolog</t>
  </si>
  <si>
    <t>Protein component of the small (40S) ribosomal subunit; least basic of non-acidic ribosomal proteins; phosphorylated in vivo; essential for viability; homologous to mammalian ribosomal protein S5 and bacterial S7</t>
  </si>
  <si>
    <t>Protein component of the small (40S) ribosomal subunit; interacts with Kti11p; deletion causes hypersensitivity to zymocin; homologous to mammalian ribosomal protein S7, no bacterial homolog; RPS7A has a paralog, RPS7B, that arose from the whole genome duplication</t>
  </si>
  <si>
    <t>Protein component of the small (40S) ribosomal subunit; interacts with Kti11p; deletion causes hypersensitivity to zymocin; homologous to mammalian ribosomal protein S7, no bacterial homolog; RPS7B has a paralog, RPS7A, that arose from the whole genome duplication; protein abundance increases in response to DNA replication stress</t>
  </si>
  <si>
    <t>Protein component of the small (40S) ribosomal subunit; homologous to mammalian ribosomal protein S9 and bacterial S4; RPS9A has a paralog, RPS9B, that arose from the whole genome duplication</t>
  </si>
  <si>
    <t>Protein component of the small (40S) ribosomal subunit; homologous to mammalian ribosomal protein S9 and bacterial S4; RPS9B has a paralog, RPS9A, that arose from the whole genome duplication</t>
  </si>
  <si>
    <t>ATPase of the 19S regulatory particle of the 26S proteasome; one of six ATPases of the regulatory particle; involved in the degradation of ubiquitinated substrates; bound by ubiquitin-protein ligases Ubr1p and Ufd4p; localized mainly to the nucleus throughout the cell cycle; protein abundance increases in response to DNA replication stress</t>
  </si>
  <si>
    <t>Peptidyl-prolyl cis/trans-isomerase; also activates the phosphotyrosyl phosphatase activity of protein phosphatase 2A (PP2A); regulates G1 phase progression, the osmoresponse, microtubule dynamics; subunit of the Tap42p-Pph21p-Rrd2p complex; protein abundance increases in response to DNA replication stress</t>
  </si>
  <si>
    <t>Protein required for export of the ribosomal subunits; associates with the RNA components of the pre-ribosomes; has a role in nuclear import in association with Pse1p; contains HEAT-repeats</t>
  </si>
  <si>
    <t>Exosome non-catalytic core component; involved in 3'-5' RNA processing and degradation in both the nucleus and the cytoplasm; has similarity to E. coli RNase PH and to human hRrp43p (OIP2, EXOSC8); protein abundance increases in response to DNA replication stress</t>
  </si>
  <si>
    <t>Exosome non-catalytic core component; involved in 3'-5' RNA processing and degradation in both the nucleus and the cytoplasm; has similarity to E. coli RNase PH and to human hRrp45p (PM/SCL-75, EXOSC9); protein abundance increases in response to DNA replication stress</t>
  </si>
  <si>
    <t>Nuclear exosome exonuclease component; has 3'-5' exonuclease activity; involved in RNA processing, maturation, surveillance, degradation, tethering, and export; has similarity to E. coli RNase D and to human PM-Sc1 100 (EXOSC10); mutant displays reduced transcription elongation in the G-less-based run-on (GLRO) assay</t>
  </si>
  <si>
    <t>Essential protein involved in rRNA processing and ribosome biogenesis; protein abundance increases in response to DNA replication stress</t>
  </si>
  <si>
    <t>UTP C complex, CURI complex</t>
  </si>
  <si>
    <t>Essential protein that binds ribosomal protein L11; required for nuclear export of the 60S pre-ribosomal subunit during ribosome biogenesis; localizes to the nucleolus and in foci along nuclear periphery; cooperates with Ebp2p and Mps3p to mediate telomere clustering by binding Sir4p, but is not involved in telomere tethering; mouse homolog shows altered expression in Huntington's disease model mice</t>
  </si>
  <si>
    <t>Component of the RSC chromatin remodeling complex; found in close proximity to nucleosomal DNA; displaced from the surface of nucleosomal DNA after chromatin remodeling; acetylated (K25) by Gcn5p, altering replication stress tolerance; contains tandem bromodomains that recognize histone H3 acetylated on K14 (H3K14ac) by Gcn5p</t>
  </si>
  <si>
    <t>E3 ubiquitin ligase of the NEDD4 family; involved in regulating many cellular processes including MVB sorting, heat shock response, transcription, endocytosis, and ribosome stability; human homolog is involved in Liddle syndrome; mutant tolerates aneuploidy; ubiquitylates Sec23p</t>
  </si>
  <si>
    <t>Rsp5p/Bul1 ubiquitin ligase complex, Rsp5p/Bul2 ubiquitin ligase complex</t>
  </si>
  <si>
    <t>Subunit of RNAPII-associated chromatin remodeling Paf1 complex; regulates gene expression by directing cotranscriptional histone modification, influences transcription and chromatin structure through several independent functional domains; directly or indirectly regulates DNA-binding properties of Spt15p and relative activities of different TATA elements; involved in transcription elongation as demonstrated by the G-less-based run-on (GLRO) assay</t>
  </si>
  <si>
    <t>Mks1p/Rtg2p complex, SLIK (SAGA-like) complex</t>
  </si>
  <si>
    <t>Reticulon protein that stabilizes membrane curvature; interacts with Rtn2p, Yop1p, and Sey1p to maintain tubular ER morphology; involved in nuclear pore assembly; rtn1 rtn2 yop1 triple mutant shows loss of tubular ER; mutant overexpressing RTN1 shows increase in tubular ER; interacts with exocyst subunit Sec6p, with Yip3p, and with Sbh1p; similar to and more abundant than Rtn2p; member of the RTNLA (reticulon-like A) subfamily</t>
  </si>
  <si>
    <t>Reticulon protein that stabilizes membrane curvature; interacts with Rtn1p, Yop1p, and Sey1p to maintain tubular ER morphology; involved in nuclear pore assembly; interacts with exocyst subunit Sec6p, with Yip3p, and with Sbh1p; similar to and much less abundant than Rtn1p; rtn1 rtn2 yop1 triple mutant lacks tubular ER; member of the RTNLA (reticulon-like A) subfamily; protein abundance increases in response to DNA replication stress</t>
  </si>
  <si>
    <t>B-type regulatory subunit of protein phosphatase 2A (PP2A); Rts1p and Cdc55p are alternative regulatory subunits for PP2A; PP2A-Rts1p protects cohesin when recruited by Sgo1p to the pericentromere; highly enriched at centromeres in absence of Cdc55p; homolog of the mammalian B' subunit of PP2A</t>
  </si>
  <si>
    <t>WD40 domain-containing protein involved in endosomal recycling; forms a complex with Rrt2p that functions in the retromer-mediated pathway for recycling internalized cell-surface proteins; evidence it interacts with Trm7p for 2'-O-methylation of N34 of substrate tRNAs; has a role in regulation of Ty1 transposition; human ortholog is WDR6</t>
  </si>
  <si>
    <t>Component of both the SWI/SNF and RSC chromatin remodeling complexes; suggested role in chromosome maintenance; possible weak regulator of Ty1 transposition; protein abundance increases in response to DNA replication stress</t>
  </si>
  <si>
    <t>Protein implicated in Mms22-dependent DNA repair during S phase; involved in recruiting the SMC5/6 complex to double-strand breaks; DNA damage induces phosphorylation by Mec1p at one or more SQ/TQ motifs; interacts with Mms22p and Slx4p; has four BRCT domains; has a role in regulation of Ty1 transposition</t>
  </si>
  <si>
    <t>YDR139C</t>
  </si>
  <si>
    <t>RUB1</t>
  </si>
  <si>
    <t>Ubiquitin-like protein with similarity to mammalian NEDD8; conjugation (neddylation) substrates include the cullins Cdc53p, Rtt101p, and Cul3p; activated by Ula1p and Uba3p (E1 enzyme pair); conjugation mediated by Ubc12p (E2 enzyme)</t>
  </si>
  <si>
    <t>ATP-dependent DNA helicase, also known as pontin; member of the AAA+ and RuvB-like protein families; similar to Rvb2p; conserved component of multiple complexes including the INO80 complex, the Swr1 complex, and the R2TP complex (Rvb1-Rvb2-Tah1-Pih1); involved in multiple processes such as chromatin remodeling, box C/D snoRNP assembly, and RNA polymerase II assembly</t>
  </si>
  <si>
    <t>Ino80p complex, Swr1p complex</t>
  </si>
  <si>
    <t>ATP-dependent DNA helicase, also known as reptin; member of the AAA+ and RuvB protein families, similar to Rvb1p; conserved component of multiple complexes including the INO80 complex, the Swr1 complex, and the R2TP complex (Rvb1-Rvb2-Tah1-Pih1); involved in multiple processes such as chromatin remodeling, box C/D snoRNP assembly, and RNA polymerase II assembly</t>
  </si>
  <si>
    <t>Actin-associated protein with roles in endocytosis and exocytosis; interacts with Rvs161p to regulate actin cytoskeleton, endocytosis, and viability following starvation or osmotic stress; recruited to bud tips by Gyl1p and Gyp5p during polarized growth; homolog of mammalian amphiphysin</t>
  </si>
  <si>
    <t>Phosphatidylinositol phosphate (PtdInsP) phosphatase; involved in hydrolysis of PtdIns[4]P in the early and medial Golgi; regulated by interaction with Vps74p; ER localized transmembrane protein which cycles through the Golgi; involved in protein trafficking and processing, secretion, and cell wall maintenance; regulates sphingolipid biosynthesis through the modulation of PtdIns(4)P metabolism</t>
  </si>
  <si>
    <t>S-adenosylmethionine synthetase; catalyzes transfer of the adenosyl group of ATP to the sulfur atom of methionine; SAM1 has a paralog, SAM2, that arose from the whole genome duplication</t>
  </si>
  <si>
    <t>S-adenosylmethionine synthetase; catalyzes transfer of the adenosyl group of ATP to the sulfur atom of methionine; SAM2 has a paralog, SAM1, that arose from the whole genome duplication</t>
  </si>
  <si>
    <t>YHR083W</t>
  </si>
  <si>
    <t>SAM35</t>
  </si>
  <si>
    <t>Essential component of the sorting and assembly machinery (SAM complex or TOB complex) of the mitochondrial outer membrane, which binds precursors of beta-barrel proteins and facilitates their insertion into the outer membrane</t>
  </si>
  <si>
    <t>Co-chaperone that binds to and regulates Hsp90 family chaperones; important for pp60v-src activity in yeast; homologous to the mammalian p23 proteins, and like p23 can regulate telomerase activity; protein abundance increases in response to DNA replication stress</t>
  </si>
  <si>
    <t>YER019C-A</t>
  </si>
  <si>
    <t>SBH2</t>
  </si>
  <si>
    <t>Ssh1p-Sss1p-Sbh2p complex component, involved in protein translocation into the endoplasmic reticulum; homologous to Sbh1p</t>
  </si>
  <si>
    <t>Protein that binds eIF4G and has a role in repression of translation; has an RGG motif; found in cytoplasmic P bodies; found associated with small nucleolar RNAs snR10 and snR11</t>
  </si>
  <si>
    <t>Repressor of translation initiation; binds eIF4G through its RGG domain and inhibits recruitment of the preinitiation complex; also contains an Lsm domain; may have a role in RNA processing; overproduction suppresses null mutation in clathrin heavy chain gene CHC1</t>
  </si>
  <si>
    <t>AGC family protein kinase and functional ortholog of mammalian S6 kinase; phosphorylated by Tor1p and required for TORC1-mediated regulation of ribosome biogenesis, translation initiation, and entry into G0 phase; involved in transactivation of osmostress-responsive genes; regulates G1 progression, cAPK activity and nitrogen activation of the FGM pathway; integrates nutrient signals and stress signals from sphingolipids to regulate lifespan</t>
  </si>
  <si>
    <t>Mitochondrial outer membrane protein of unknown function; predicted to have 4 transmembrane segments; import is mediated by Tom70p and Mim1p; interacts genetically with a cdc4 mutation</t>
  </si>
  <si>
    <t>Flavoprotein subunit of succinate dehydrogenase; couples the oxidation of succinate to the transfer of electrons to ubiquinone as part of the TCA cycle and the mitochondrial respiratory chain; FAD binding to Sdh1p is required for the assembly of the succinate dehydrogenase subunits</t>
  </si>
  <si>
    <t>Subunit of both succinate dehydrogenase and of TIM22 translocase; functions as the cytochrome b subunit of succinate dehydrogenase, which couples the oxidation of succinate to the transfer of electrons to ubiquinone as part of the TCA cycle and the mitochondrial respiratory chain; also required for mitochondrial inner membrane protein import as part of the TIM22 complex</t>
  </si>
  <si>
    <t>Essential protein involved in ribosome maturation; with Ria1p, promotes release of Tif6p from 60S ribosomal subunits in the cytoplasm so that they can assemble with 40S subunits to generate mature ribosomes; ortholog of the human protein (SBDS) responsible for autosomal recessive Shwachman-Bodian-Diamond Syndrome; highly conserved across archaea and eukaryotes</t>
  </si>
  <si>
    <t>Regulatory subunit of the type 1 protein phosphatase (PP1) Glc7p; whether it functions as a positive or negative regulator of Glc7p is controversial; involved in the regulation of Glc7p nuclear localization and function</t>
  </si>
  <si>
    <t>Protein involved in cell separation during budding; one of two S. cerevisiae homologs (Sds23p and Sds24p) of the S. pombe Sds23 protein, which is implicated in APC/cyclosome regulation; may play an indirect role in fluid-phase endocytosis; protein abundance increases in response to DNA replication stress</t>
  </si>
  <si>
    <t>Sm-like protein involved in docking and fusion of exocytic vesicles; binds to assembled SNARE complexes at the membrane and stimulates membrane fusion; localization to sites of secretion (bud neck and bud tip) is dependent on SNARE function</t>
  </si>
  <si>
    <t>Structural component of 3 distinct complexes; subunit of Nup84 nuclear pore sub-complex (NPC), COPII vesicle coat, and Seh1-associated (SEA) complex; COPII vesicle coat is required for ER to Golgi transport; the Nup84 subcomplex contributes to nucleocytoplasmic transport, NPC biogenesis and processes that may require localization of chromosomes at the nuclear periphery, including transcription; homologous to human SEC13; abundance increases under DNA replication stress</t>
  </si>
  <si>
    <t>Nup84p complex, COPII</t>
  </si>
  <si>
    <t>GTPase-activating protein, stimulates the GTPase activity of Sar1p; component of the Sec23p-Sec24p heterodimer of the COPII vesicle coat, involved in ER to Golgi transport; substrate of Ubp3/Bre5 complex; ubiquitylated by Ub-ligase Rsp5p; proteasome-mediated degradation of Sec23p is regulated by Cdc48p</t>
  </si>
  <si>
    <t>COPII, Sfb3p/Sec23p complex</t>
  </si>
  <si>
    <t>Epsilon-COP subunit of the coatomer; regulates retrograde Golgi-to-ER protein traffic; stabilizes Cop1p, the alpha-COP and the coatomer complex; non-essential for cell growth; protein abundance increases in response to DNA replication stress</t>
  </si>
  <si>
    <t>SNARE complex, Sro1p/Sec4p/Sec9p complex</t>
  </si>
  <si>
    <t>Integral endoplasmic reticulum membrane protein that stimulates Sar1p GTPase activity; involved in COPII vesicle budding through disassociation of coat proteins from membranes onto liposomes; binds Sec16p; similar to Sec12p</t>
  </si>
  <si>
    <t>Component of two distinct complexes; subunit of the Nup84 nuclear pore sub-complex (NPC) and the Seh1-associated (SEA) complex; the the NUP84 subcomplex contributes to nucleocytoplasmic transport and NPC biogenesis; the SEA complex is a coatamer-related complex that associates dynamically with the vacuole; homologous to human SEH1</t>
  </si>
  <si>
    <t>Component of lid subcomplex of the 26S proteasome regulatory subunit; involved in mRNA export mediated by the TREX-2 complex (Sac3p-Thp1p); ortholog of human DSS1; protein abundance increases in response to DNA replication stress</t>
  </si>
  <si>
    <t>Presumed helicase and subunit of the Nrd1 complex (Nrd1p-Nab3p-Sen1p); complex interacts with the exosome to mediate 3' end formation of some mRNAs, snRNAs, snoRNAs, and CUTs; homolog of Senataxin which causes Ataxia-Oculomotor Apraxia 2 and a dominant form of amyotrophic lateral sclerosis</t>
  </si>
  <si>
    <t>3-phosphoserine aminotransferase; catalyzes the formation of phosphoserine from 3-phosphohydroxypyruvate, required for serine and glycine biosynthesis; regulated by the general control of amino acid biosynthesis mediated by Gcn4p; protein abundance increases in response to DNA replication stress</t>
  </si>
  <si>
    <t>3-phosphoglycerate dehydrogenase; catalyzes the first step in serine and glycine biosynthesis; SER3 has a paralog, SER33, that arose from the whole genome duplication</t>
  </si>
  <si>
    <t>3-phosphoglycerate dehydrogenase; catalyzes the first step in serine and glycine biosynthesis; SER33 has a paralog, SER3, that arose from the whole genome duplication</t>
  </si>
  <si>
    <t>Histone methyltransferase with a role in transcriptional elongation; methylates H3 lysine 36, which suppresses incorporation of acetylated histones and signals for the deacetylation of these histones within transcribed genes; associates with the C-terminal domain of Rpo21p; histone methylation activity is regulated by phosphorylation status of Rpo21p</t>
  </si>
  <si>
    <t>Methyltransferase involved in methylation of histone H4 Lys5, -8, -12; S-adenosylmethionine-dependent; zinc-finger protein, contains one canonical and two unusual fingers in unusual arrangements; deletion enhances replication of positive-strand RNA virus</t>
  </si>
  <si>
    <t>Dynamin-like GTPase that mediates homotypic ER fusion; has a role in ER morphology; interacts physically and genetically with Yop1p and Rtn1p; functional ortholog of the human atlastin ATL1, defects in which cause a form of the human disease hereditary spastic paraplegia; homolog of Arabidopsis RHD3</t>
  </si>
  <si>
    <t>Bifunctional alcohol dehydrogenase and formaldehyde dehydrogenase; formaldehyde dehydrogenase activity is glutathione-dependent; functions in formaldehyde detoxification and formation of long chain and complex alcohols, regulated by Hog1p-Sko1p; protein abundance increases in response to DNA replication stress</t>
  </si>
  <si>
    <t>Component of the HAT/Core module of the SAGA, SLIK, and ADA complexes; HAT/Core module also contains Gcn5p, Ngg1p, and Ada2p; binds methylated histone H3K4; involved in transcriptional regulation through SAGA and TBP recruitment to target promoters and H3 acetylation</t>
  </si>
  <si>
    <t>SAGA complex subunit; has a role in anchoring the deubiquitination module into SAGA and SLIK complexes; involved in preinitiation complex assembly at promoters; human ortholog ataxin-7 is associated with spinocerebellar ataxia diseases; mutant displays reduced transcription elongation in the G-less-based run-on (GLRO) assay</t>
  </si>
  <si>
    <t>Cochaperone protein; regulates activity of adenylyl cyclase Cyr1p; involved in kinetochore complex assembly; associates with the SCF (Skp1p/Cdc53p/F box protein) ubiquitin ligase complex; acts as a linker between Skp1p and HSP90 complexes; protein abundance increases in response to DNA replication stress</t>
  </si>
  <si>
    <t>Glutamine-rich cytoplasmic protein, cochaperone; serves as a scaffold for binding Get4/5p and other proteins required to mediate posttranslational insertion of tail-anchored proteins into the ER membrane; interacts with the prion domain of Sup35p; amyloid sensor; plays a role in targeting chaperones to prion aggregates; has similarity to human cochaperone SGT</t>
  </si>
  <si>
    <t>Cyclin (Bur2p)-dependent protein kinase that functions in transcriptional regulation; phosphorylates the carboxy-terminal domain of Rpo21p and the C-terminal repeat domain of Spt5p; regulated by Cak1p; similar to metazoan CDK9 proteins</t>
  </si>
  <si>
    <t>YDL212W</t>
  </si>
  <si>
    <t>SHR3</t>
  </si>
  <si>
    <t>Endoplasmic reticulum packaging chaperone, required for incorporation of amino acid permeases into COPII coated vesicles for transport to the cell surface</t>
  </si>
  <si>
    <t>Component of the septin ring that is required for cytokinesis; septins are GTP-binding proteins that assemble into rod-like hetero-oligomers that can associate with other rods to form filaments; septin rings at the mother-bud neck act as scaffolds for recruiting cell division factors and as barriers to prevent diffusion of specific proteins; undergoes sumoylation and phosphorylation during mitosis; protein abundance increases in response to DNA replication stress</t>
  </si>
  <si>
    <t>Conserved NAD+ dependent histone deacetylase of the Sirtuin family; involved in regulation of lifespan; plays roles in silencing at HML, HMR, telomeres, and the rDNA locus; negatively regulates initiation of DNA replication; functions as a regulator of autophagy like mammalian homolog SIRT1, and also of mitophagy</t>
  </si>
  <si>
    <t>chromatin silencing complex, RENT complex</t>
  </si>
  <si>
    <t>Type II HSP40 co-chaperone that interacts with the HSP70 protein Ssa1p; not functionally redundant with Ydj1p due to due to substrate specificity; has similarity to bacterial DnaJ proteins; protein abundance increases in response to DNA replication stress</t>
  </si>
  <si>
    <t>Sap190p/Sit4p complex, Sap155p/Sit4p complex, Tap42p/Sit4p/Rrd1p complex, Sap185p/Sit4p complex</t>
  </si>
  <si>
    <t>YGR195W</t>
  </si>
  <si>
    <t>SKI6</t>
  </si>
  <si>
    <t>Exosome non-catalytic core component; involved in 3'-5' RNA processing and degradation in both the nucleus and the cytoplasm; has similarity to E. coli RNase PH and to human hRrp41p (EXOSC4)</t>
  </si>
  <si>
    <t>Nuclear response regulator and transcription factor; physically interacts with the Tup1-Cyc8 complex and recruits Tup1p to its targets; part of a branched two-component signaling system; required for optimal induction of heat-shock genes in response to oxidative stress; involved in osmoregulation; SKN7 has a paralog, HMS2, that arose from the whole genome duplication</t>
  </si>
  <si>
    <t>Basic leucine zipper transcription factor of the ATF/CREB family; forms a complex with Tup1p and Cyc8p to both activate and repress transcription; cytosolic and nuclear protein involved in osmotic and oxidative stress responses</t>
  </si>
  <si>
    <t>Evolutionarily conserved kinetochore protein; part of multiple protein complexes, including the SCF ubiquitin ligase complex, the CBF3 complex that binds centromeric DNA, and the RAVE complex that regulates assembly of the V-ATPase; protein abundance increases in response to DNA replication stress</t>
  </si>
  <si>
    <t>SCF-CDC4 complex, nuclear ubiquitin ligase complex, RAVE complex, CBF3 complex</t>
  </si>
  <si>
    <t>Activator of Chs3p (chitin synthase III) during vegetative growth; recruits Chs3p to the bud neck via interaction with Bni4p; SKT5 has a paralog, SHC1, that arose from the whole genome duplication</t>
  </si>
  <si>
    <t>Adaptor protein that links actin to clathrin and endocytosis; involved in membrane cytoskeleton assembly and cell polarization; present in the actin cortical patch of the emerging bud tip; dimer in vivo</t>
  </si>
  <si>
    <t>RNA binding protein that associates with polysomes; may be involved in regulating mRNA translation; involved in the copper-dependent mineralization of copper sulfide complexes on cell surface in cells cultured in copper salts; SLF1 has a paralog, SRO9, that arose from the whole genome duplication; protein abundance increases in response to DNA replication stress</t>
  </si>
  <si>
    <t>Sensor-transducer of the stress-activated PKC1-MPK1 kinase pathway; involved in maintenance of cell wall integrity; required for mitophagy; involved in organization of the actin cytoskeleton; secretory pathway Wsc1p is required for the arrest of secretion response</t>
  </si>
  <si>
    <t>Phosphoinositide PI4,5P(2) binding protein, forms a complex with Slm2p; acts downstream of Mss4p in a pathway regulating actin cytoskeleton organization in response to stress; phosphorylated by the TORC2 complex; protein abundance increases in response to DNA replication stress</t>
  </si>
  <si>
    <t>Serine/threonine MAP kinase; involved in regulating maintenance of cell wall integrity, progression through the cell cycle, and nuclear mRNA retention in heat shock; required for mitophagy and pexophagy; affects recruitment of mitochondria to the phagophore assembly site (PAS); regulated by the PKC1-mediated signaling pathway</t>
  </si>
  <si>
    <t>commitment complex, U5 snRNP complex, U4/U6 x U5 tri-snRNP complex, U2 snRNP complex, U1 snRNP complex</t>
  </si>
  <si>
    <t>Component of the SMC5-SMC6 complex; this complex plays a key role in the removal of X-shaped DNA structures that arise between sister chromatids during DNA replication and repair; homologous to S. pombe rad18</t>
  </si>
  <si>
    <t>Core Sm protein Sm D1; part of heteroheptameric complex (with Smb1p, Smd2p, Smd3p, Sme1p, Smx3p, and Smx2p) that is part of the spliceosomal U1, U2, U4, and U5 snRNPs; homolog of human Sm D1; protein abundance increases in response to DNA replication stress</t>
  </si>
  <si>
    <t>Vesicle membrane receptor protein (v-SNARE); involved in the fusion between Golgi-derived secretory vesicles with the plasma membrane; proposed to be involved in endocytosis; member of the synaptobrevin/VAMP family of R-type v-SNARE proteins; SNC1 has a paralog, SNC2, that arose from the whole genome duplication</t>
  </si>
  <si>
    <t>Vesicle membrane receptor protein (v-SNARE); involved in the fusion between Golgi-derived secretory vesicles with the plasma membrane; member of the synaptobrevin/VAMP family of R-type v-SNARE proteins; SNC2 has a paralog, SNC1, that arose from the whole genome duplication</t>
  </si>
  <si>
    <t>AMP-activated serine/threonine protein kinase; found in a complex containing Snf4p and members of the Sip1p/Sip2p/Gal83p family; required for transcription of glucose-repressed genes, thermotolerance, sporulation, and peroxisome biogenesis; involved in regulation of the nucleocytoplasmic shuttling of Hxk2p</t>
  </si>
  <si>
    <t>Snf1p/Snf4p/Sip1p complex, Snf1p/Snf4p/Gal83p complex, Snf1p/Snf4p/Sip2p complex</t>
  </si>
  <si>
    <t>73 kDa subunit of the SWI/SNF chromatin remodeling complex involved in transcriptional regulation; homolog of Rsc6p subunit of the RSC chromatin remodeling complex; relocates to the cytosol under hypoxic conditions; deletion mutants are temperature-sensitive</t>
  </si>
  <si>
    <t>Activating gamma subunit of the AMP-activated Snf1p kinase complex; additional subunits of the complex are Snf1p and a Sip1p/Sip2p/Gal83p family member; activates glucose-repressed genes, represses glucose-induced genes; role in sporulation, and peroxisome biogenesis; protein abundance increases in response to DNA replication stress</t>
  </si>
  <si>
    <t>Ribosome-associated protein proposed to act in protein synthesis and nuclear pore complex biogenesis and maintenance as well as protein folding; has similarity to the mammalian BAG-1 protein</t>
  </si>
  <si>
    <t>box C/D snoRNP complex, U4/U6 x U5 tri-snRNP complex</t>
  </si>
  <si>
    <t>Cytosolic copper-zinc superoxide dismutase; some mutations are analogous to those that cause ALS (amyotrophic lateral sclerosis) in humans; protein abundance increases in response to DNA replication stress</t>
  </si>
  <si>
    <t>Mitochondrial manganese superoxide dismutase, protects cells against oxygen toxicity; phosphorylated</t>
  </si>
  <si>
    <t>Nuclear protein that negatively regulates pseudohyphal differentiation; plays a regulatory role in the cyclic AMP (cAMP)-dependent protein kinase (PKA) signal transduction pathway; SOK2 has a paralog, PHD1, that arose from the whole genome duplication</t>
  </si>
  <si>
    <t>Protein with a possible role in tRNA export; shows similarity to 6-phosphogluconolactonase non-catalytic domains but does not exhibit this enzymatic activity; homologous to Sol3p and Sol4p; SOL1 has a paralog, SOL2, that arose from the whole genome duplication; protein abundance increases in response to DNA replication stress</t>
  </si>
  <si>
    <t>Protein with a possible role in tRNA export; shows similarity to 6-phosphogluconolactonase non-catalytic domains but does not exhibit this enzymatic activity; homologous to Sol3p and Sol4p; SOL2 has a paralog, SOL1, that arose from the whole genome duplication</t>
  </si>
  <si>
    <t>P-type ATPase, ion transporter of the ER membrane; required to maintain normal lipid composition of intracellular compartments and proper targeting of mitochondrial outer membrane tail-anchored proteins; involved in ER function and Ca2+ homeostasis; required for regulating Hmg2p degradation; confers sensitivity to a killer toxin (SMKT) produced by Pichia farinosa KK1</t>
  </si>
  <si>
    <t>Phospholipase D; catalyzes the hydrolysis of phosphatidylcholine, producing choline and phosphatidic acid; involved in Sec14p-independent secretion; required for meiosis and spore formation; differently regulated in secretion and meiosis; participates in transcription initiation and/or early elongation of specific genes; interacts with "foot domain" of RNA polymerase II; deletion results in abnormal CTD-Ser5 phosphorylation of RNA polymerase II at specific promoter regions</t>
  </si>
  <si>
    <t>transcription factor TFIIIB complex, transcription factor TFIID complex, Mot1p complex</t>
  </si>
  <si>
    <t>Subunit of the SAGA transcriptional regulatory complex; involved in maintaining the integrity of the complex; mutant displays reduced transcription elongation in the G-less-based run-on (GLRO) assay</t>
  </si>
  <si>
    <t>Component of the universally conserved Spt4/5 complex (DSIF complex); the complex has multiple roles in concert with RNA polymerases I and II, including regulation of transcription elongation, RNA processing, quality control, and transcription-coupled DNA repair</t>
  </si>
  <si>
    <t>Nucleosome remodeling protein; functions in various aspects of transcription, chromatin maintenance, and RNA processing; required for the maintenance of chromatin structure during transcription in order to inhibit transcription from promoters within the coding region</t>
  </si>
  <si>
    <t>Protein involved in 60S ribosomal subunit assembly or modification; contains multiple WD repeats; interacts with Qsr1p in a two-hybrid assay; protein abundance increases in response to DNA replication stress</t>
  </si>
  <si>
    <t>Subunit of the RNA polymerase II mediator complex; associates with core polymerase subunits to form the RNA polymerase II holoenzyme; essential for transcriptional regulation; homozygosity of the human MED17 L371P mutation is associated with infantile cerebral and cerebellar atrophy with poor myelination</t>
  </si>
  <si>
    <t>Subunit of the RNA polymerase II mediator complex; associates with core polymerase subunits to form the RNA polymerase II holoenzyme; essential for transcriptional regulation; required for proper termination of transcription for some genes; involved in telomere maintenance</t>
  </si>
  <si>
    <t>Inner nuclear membrane protein; functions in regulation of subtelomeric genes and is linked to TREX (transcription export) factors; SRC1 produces 2 splice variant proteins with different functions; alternative splicing of SRC1 pre-mRNA is promoted by Hub1p; mutant has aneuploidy tolerance</t>
  </si>
  <si>
    <t>Cytoplasmic RNA-binding protein; associates with translating ribosomes; involved in heme regulation of Hap1p as a component of the HMC complex, also involved in the organization of actin filaments; contains a La motif; SRO9 has a paralog, SLF1, that arose from the whole genome duplication</t>
  </si>
  <si>
    <t>ATPase involved in protein folding and NLS-directed nuclear transport; member of HSP70 family; forms chaperone complex with Ydj1p; localized to nucleus, cytoplasm, and cell wall; 98% identical with Ssa2p, but subtle differences between the two proteins provide functional specificity with respect to propagation of yeast [URE3] prions and vacuolar-mediated degradations of gluconeogenesis enzymes; general targeting factor of Hsp104p to prion fibrils</t>
  </si>
  <si>
    <t>ATP binding protein involved in protein folding and vacuolar import of proteins; member of heat shock protein 70 (HSP70) family; associated with the chaperonin-containing T-complex; present in the cytoplasm, vacuolar membrane and cell wall; 98% identical with Ssa1p, but subtle differences between the two proteins provide functional specificity with respect to propagation of yeast [URE3] prions and vacuolar-mediated degradations of gluconeogenesis enzymes</t>
  </si>
  <si>
    <t>Translational repressor with a role in polar growth and wall integrity; regulated by Cbk1p phosphorylation to effect bud-specific translational control and localization of specific mRNAs; interacts with TOR pathway components; contains a functional N-terminal nuclear localization sequence and nucleocytoplasmic shuttling appears to be critical to Ssd1p function</t>
  </si>
  <si>
    <t>Component of RNA polymerase transcription factor TFIIH holoenzyme; has DNA-dependent ATPase/helicase activity and is required, with Rad3p, for unwinding promoter DNA; interacts functionally with TFIIB and has roles in transcription start site selection and in gene looping to juxtapose initiation and termination regions; involved in DNA repair; homolog of human ERCC3</t>
  </si>
  <si>
    <t>YDR086C</t>
  </si>
  <si>
    <t>SSS1</t>
  </si>
  <si>
    <t>Subunit of the Sec61p translocation complex (Sec61p-Sss1p-Sbh1p) that forms a channel for passage of secretory proteins through the endoplasmic reticulum membrane, and of the Ssh1p complex (Ssh1p-Sbh2p-Sss1p); interacts with Ost4p and Wbp1p</t>
  </si>
  <si>
    <t>Ssh1p translocon complex, Sec61p translocon complex</t>
  </si>
  <si>
    <t>Signal transducing MEK kinase; involved in pheromone response and pseudohyphal/invasive growth pathways where it phosphorylates Ste7p, and the high osmolarity response pathway, via phosphorylation of Pbs2p; regulated by Ste20p and Ste50p; protein abundance increases in response to DNA replication stress</t>
  </si>
  <si>
    <t>Cdc24p/Far1p/Gbetagamma protein complex, heterodimeric G-protein complex, heterotrimeric G-protein complex</t>
  </si>
  <si>
    <t>Pheromone-responsive MAPK scaffold protein; couples activation of the G-protein-coupled pheromone receptor to MAPK activation; intramolecular interaction of PH and VWA domains blocks activation of assembled signaling cascade components (Ste11p, Ste7p and Fus3p) under basal conditions; Gbeta-gamma (Ste4p-Ste18p)-dependent docking at the plasma membrane and binding of PI(4,5)P2 by the PH domain relieves autoinhibition, resulting in pheromone-dependent pathway activation</t>
  </si>
  <si>
    <t>Protein involved in regulation of the mitochondrial F1F0-ATP synthase; Stf1p and Stf2p act as stabilizing factors that enhance inhibitory action of the Inh1p protein; protein abundance increases in response to DNA replication stress</t>
  </si>
  <si>
    <t>Protein involved in resistance to dessication stress; Stf2p exhibits antioxidant properties, and its overexpression prevents ROS accumulation and apoptosis; binds to the F0 sector of mitochondrial F1F0 ATPase in vitro and is proposed to modulate the inhibitory action of Inh1p and Stf1p; protein abundance increases in response to DNA replication stress</t>
  </si>
  <si>
    <t>Protein required for optimal translation under nutrient stress; perturbs association of Yef3p with ribosomes; involved in TOR signaling; binds G4 quadruplex and purine motif triplex nucleic acid; helps maintain telomere structure; protein abundance increases in response to DNA replication stress</t>
  </si>
  <si>
    <t>Transcriptional coactivator; facilitates elongation through factors that modify RNAP II; role in peroxide resistance involving Rad2p; role in the hyperosmotic stress response through polymerase recruitment at RNAP II and RNAP III genes; protein abundance increases in response to DNA replication stress</t>
  </si>
  <si>
    <t>eIF1/eIF1A/40S complex, multi-eIF complex</t>
  </si>
  <si>
    <t>Alpha subunit of the translation initiation factor eIF2; eIF2 is involved in identification of the start codon; phosphorylation of Ser51 is required for regulation of translation by inhibiting the exchange of GDP for GTP; protein abundance increases in response to DNA replication stress</t>
  </si>
  <si>
    <t>Translation termination factor eRF3, has a role in mRNA deadenylation and decay; altered protein conformation creates the [PSI(+)] prion that alters translational fidelity and results in a nonsense suppressor phenotype</t>
  </si>
  <si>
    <t>NuA4 histone acetyltransferase complex, Swr1p complex</t>
  </si>
  <si>
    <t>mRNA cleavage and polyadenylation specificity factor complex, COMPASS complex</t>
  </si>
  <si>
    <t>Subunit of the SWI/SNF chromatin remodeling complex; regulates transcription by remodeling chromatin; required for transcription of many genes, including ADH1, ADH2, GAL1, HO, INO1 and SUC2; can form the prion [SWI+]; human homolog ARID1A is a candidate tumor suppressor gene in breast cancer</t>
  </si>
  <si>
    <t>Subunit of the SWI/SNF chromatin remodeling complex; SWI/SNF regulates transcription by remodeling chromosomes; required for transcription of many genes, including ADH1, ADH2, GAL1, HO, INO1 and SUC2; relocates to the cytosol under hypoxic conditions</t>
  </si>
  <si>
    <t>Transcription cofactor; forms complexes with Swi4p and Mbp1p to regulate transcription at the G1/S transition; involved in meiotic gene expression; also binds Stb1p to regulate transcription at START; cell wall stress induces phosphorylation by Mpk1p, which regulates Swi6p localization; required for the unfolded protein response, independently of its known transcriptional coactivators</t>
  </si>
  <si>
    <t>MBF complex, SBF complex</t>
  </si>
  <si>
    <t>Member of the SWI/SNF chromatin remodeling complex; has an as yet unidentified role in the complex; has identifiable counterparts in closely related yeast species; abundantly expressed in many growth conditions; paralog of Npl6p; relocates to the cytosol under hypoxic conditions</t>
  </si>
  <si>
    <t>Protein of unknown function that influences nuclear pore distribution; co-purifies with ribosomes; contains a GYF domain, which bind proline-rich sequences; deletion extends chronological lifespan</t>
  </si>
  <si>
    <t>transcription factor TFIID complex, SAGA complex, SLIK (SAGA-like) complex</t>
  </si>
  <si>
    <t>Ino80p complex, SWI/SNF complex, transcription factor TFIIF complex, NuA3 histone acetyltransferase complex, transcription factor TFIID complex</t>
  </si>
  <si>
    <t>Component of the conserved R2TP complex (Rvb1-Rvb2-Tah1-Pih1); contains a single TPR domain with at least two TPR motifs; R2TP complex interacts with Hsp90 (Hsp82p and Hsc82p) to mediate assembly large protein complexes such as box C/D snoRNPs and RNA polymerase II</t>
  </si>
  <si>
    <t>Putative tRNA acetyltransferase; RNA-binding protein required for the formation of the modified nucleoside N(4)-acetylcytidine in serine and leucine tRNAs but not required for the same modification in 18S rRNA; protein abundance increases in response to DNA replication stress</t>
  </si>
  <si>
    <t>Tap42p/Sit4p/Rrd1p complex, Tap42p/Pph21p/Rrd2p complex</t>
  </si>
  <si>
    <t>Amino acid transporter for valine, leucine, isoleucine, and tyrosine; low-affinity tryptophan and histidine transporter; overexpression confers FK506 and FTY720 resistance; protein abundance increases in response to DNA replication stress</t>
  </si>
  <si>
    <t>Telobox-containing general regulatory factor; binds TTAGGG repeats within subtelomeric anti-silencing regions (STARs), blocking silent chromatin propagation; binds majority of snoRNA gene promoters, required for full snoRNA expression; caps DSB flanked by long T2AG3 repeats and blocks checkpoint activation</t>
  </si>
  <si>
    <t>Lipid-binding ER protein, enriched at ER-plasma membrane contact sites; contains three calcium and lipid binding domains; non-tagged protein also localizes to mitochondria; C-termini of Tcb1p, Tcb2p and Tcb3p interact</t>
  </si>
  <si>
    <t>Bud-specific protein with a potential role in membrane trafficking; localizes to endoplasmic reticulum and is enriched at ER-plasma membrane contact sites; GFP-fusion protein migrates from the cell surface to intracellular vesicles near vacuole; contains 3 calcium and lipid binding domains; mRNA is targeted to the bud</t>
  </si>
  <si>
    <t>Lipid-binding ER protein, enriched at ER-plasma membrane contact sites; localized to the bud via specific mRNA transport; non-tagged protein detected in a phosphorylated state in mitochondria; C-termini of Tcb1p, Tcb2p and Tcb3p interact</t>
  </si>
  <si>
    <t>Glyceraldehyde-3-phosphate dehydrogenase, isozyme 1; involved in glycolysis and gluconeogenesis; tetramer that catalyzes the reaction of glyceraldehyde-3-phosphate to 1,3 bis-phosphoglycerate; detected in the cytoplasm and cell wall; protein abundance increases in response to DNA replication stress</t>
  </si>
  <si>
    <t>Glyceraldehyde-3-phosphate dehydrogenase, isozyme 2; involved in glycolysis and gluconeogenesis; tetramer that catalyzes the reaction of glyceraldehyde-3-phosphate to 1,3 bis-phosphoglycerate; detected in the cytoplasm and cell wall; protein abundance increases in response to DNA replication stress</t>
  </si>
  <si>
    <t>H+-transporting ATPase, vacuolar, H+-transporting ATPase, Golgi</t>
  </si>
  <si>
    <t>Protein that interacts with and inhibits carboxypeptidase Y and Ira2p; phosphatidylethanolamine-binding protein (PEBP) family member; targets to vacuolar membranes during stationary phase; acetylated by NatB N-terminal acetyltransferase; protein abundance increases in response to DNA replication stress</t>
  </si>
  <si>
    <t>Bifunctional enzyme with triacylglycerol lipase and lysophosphatidic acid acyltransferase activity; involved in triacylglycerol mobilization; localizes to lipid particles; potential Cdc28p substrate</t>
  </si>
  <si>
    <t>Trifunctional enzyme of thiamine biosynthesis, degradation and salvage; has hydroxymethylpyrimidine (HMP) kinase, HMP-phosphate (HMP-P) kinase and thiaminase activities; member of a gene family with THI21 and THI22; HMP and HMP-P kinase activity redundant with Thi21p</t>
  </si>
  <si>
    <t>YLR237W</t>
  </si>
  <si>
    <t>THI7</t>
  </si>
  <si>
    <t>Plasma membrane transporter responsible for the uptake of thiamine, member of the major facilitator superfamily of transporters; mutation of human ortholog causes thiamine-responsive megaloblastic anemia</t>
  </si>
  <si>
    <t>Translation initiation factor eIF4G; subunit of the mRNA cap-binding protein complex (eIF4F) that also contains eIF4E (Cdc33p); interacts with Pab1p and with eIF4A (Tif1p); also has a role in biogenesis of the large ribosomal subunit; TIF4631 has a paralog, TIF4632, that arose from the whole genome duplication</t>
  </si>
  <si>
    <t>Translation initiation factor eIF4G, subunit of the mRNA cap-binding protein complex (eIF4F) that also contains eIF4E (Cdc33p); associates with the poly(A)-binding protein Pab1p, also interacts with eIF4A (Tif1p); TIF4632 has a paralog, TIF4631, that arose from the whole genome duplication</t>
  </si>
  <si>
    <t>YJL143W</t>
  </si>
  <si>
    <t>TIM17</t>
  </si>
  <si>
    <t>Essential subunit of the Translocase of the Inner Mitochondrial membrane (TIM23 complex); with Tim23p, contributes to the architecture and function of the import channel; may link the import motor to the core TIM23 complex</t>
  </si>
  <si>
    <t>YDL217C</t>
  </si>
  <si>
    <t>TIM22</t>
  </si>
  <si>
    <t>Essential core component of the mitochondrial TIM22 complex involved in insertion of polytopic proteins into the inner membrane; forms the channel through which proteins are imported</t>
  </si>
  <si>
    <t>Transketolase; catalyzes conversion of xylulose-5-phosphate and ribose-5-phosphate to sedoheptulose-7-phosphate and glyceraldehyde-3-phosphate in the pentose phosphate pathway; needed for synthesis of aromatic amino acids; TKL1 has a paralog, TKL2, that arose from the whole genome duplication</t>
  </si>
  <si>
    <t>Transketolase; catalyzes conversion of xylulose-5-phosphate and ribose-5-phosphate to sedoheptulose-7-phosphate and glyceraldehyde-3-phosphate in the pentose phosphate pathway; needed for synthesis of aromatic amino acids; TKL2 has a paralog, TKL1, that arose from the whole genome duplication</t>
  </si>
  <si>
    <t>Syntaxin-like t-SNARE that forms a complex with Tlg1p and Vti1p and mediates fusion of endosome-derived vesicles with the late Golgi; binds Vps45p, which prevents Tlg2p degradation and also facilitates t-SNARE complex formation; homologous to mammalian SNARE protein syntaxin 16 (Sx16)</t>
  </si>
  <si>
    <t>Protein of unknown function that associates with ribosomes; has a putative RNA binding domain; interacts with Tma22p; null mutant exhibits translation defects; has homology to human oncogene MCT-1; protein abundance increases in response to DNA replication stress</t>
  </si>
  <si>
    <t>Protein of unknown function; associates with ribosomes and has a putative RNA binding domain; interacts with Tma20p; similar to human GRAP and human DRP1, which interacts with human Tma20p homolog MCT-1; protein abundance increases in response to DNA replication stress</t>
  </si>
  <si>
    <t>Nucleolar protein implicated in ribosome biogenesis; deletion extends chronological lifespan</t>
  </si>
  <si>
    <t>Protein of unknown that associates with ribosomes; null mutant exhibits translation defects, altered polyribosome profiles, and resistance to the translation inhibitor anisomcyin; protein abundance increases in response to DNA replication stress</t>
  </si>
  <si>
    <t>YOR194C</t>
  </si>
  <si>
    <t>TOA1</t>
  </si>
  <si>
    <t>TFIIA large subunit; involved in transcriptional activation, acts as antirepressor or as coactivator; homologous to largest and second largest subunits of human and Drosophila TFIIA</t>
  </si>
  <si>
    <t>TFIIA small subunit; involved in transcriptional activation, acts as antirepressor or as coactivator; homologous to smallest subunit of human and Drosophila TFIIA; protein abundance increases in response to DNA replication stress</t>
  </si>
  <si>
    <t>PAC motif binding protein involved in rRNA and ribosome biogenesis; subunit of the RPD3L histone deacetylase complex; Myb-like HTH transcription factor; hypophosphorylated by rapamycin treatment in a Sch9p-dependent manner; TOD6 has a paralog, DOT6, that arose from the whole genome duplication</t>
  </si>
  <si>
    <t>E3 ubiquitin ligase of the hect-domain class; has a role in mRNA export from the nucleus and may regulate transcriptional coactivators; involved in degradation of excess histones; interacts with Dia2p and is required for Dia2p degradation</t>
  </si>
  <si>
    <t>protein phosphatase type 2A complex (Cdc55p), protein phosphatase type 2A complex (Rts1p)</t>
  </si>
  <si>
    <t>Triose phosphate isomerase, abundant glycolytic enzyme; mRNA half-life is regulated by iron availability; transcription is controlled by activators Reb1p, Gcr1p, and Rap1p through binding sites in the 5' non-coding region; inhibition of Tpi1p activity by PEP (phosphoenolpyruvate) stimulates redox metabolism in respiring cells; E104D mutation in human TPI causes a rare autosomal disease</t>
  </si>
  <si>
    <t>YGL186C</t>
  </si>
  <si>
    <t>TPN1</t>
  </si>
  <si>
    <t>Plasma membrane pyridoxine (vitamin B6) transporter; member of the purine-cytosine permease subfamily within the major facilitator superfamily; proton symporter with similarity to Fcy21p, Fcy2p, and Fcy22p</t>
  </si>
  <si>
    <t>Synthase subunit of trehalose-6-P synthase/phosphatase complex; synthesizes the storage carbohydrate trehalose; also found in a monomeric form; expression is induced by the stress response and repressed by the Ras-cAMP pathway; protein abundance increases in response to DNA replication stress</t>
  </si>
  <si>
    <t>Phosphatase subunit of the trehalose-6-P synthase/phosphatase complex; involved in synthesis of the storage carbohydrate trehalose; expression is induced by stress conditions and repressed by the Ras-cAMP pathway; protein abundance increases in response to DNA replication stress</t>
  </si>
  <si>
    <t>NuA4 histone acetyltransferase complex, SAGA complex, SLIK (SAGA-like) complex</t>
  </si>
  <si>
    <t>tRNA methyltransferase; methylates the N-1 position of guanosine in tRNAs; protein abundance increases in response to DNA replication stress</t>
  </si>
  <si>
    <t>Protein involved in methylation of tRNA, rRNA, and translation factors; subunit of tRNA methyltransferase (MTase) complexes in combination with Trm9p and Trm11p; interacts with and stabilizes 18S rRNA methyltransferase Bud23p; subunit of complex with Mtq2p that methylates Sup45p (eRF1) in the ternary complex eRF1-eRF3-GTP; deletion confers resistance to zymocin</t>
  </si>
  <si>
    <t>2'-O-ribose methyltransferase; methylates the 2'-O-ribose of tRNA-Phe, tRNA-Trp, and tRNA-Leu at positions C32 and N34 of the tRNA anticodon loop; crucial biological role likely modification of tRNA-Phe; interacts with Trm732p and Rtt10p in 2'-O-methylation of C32 and N34 substrate tRNAs, respectively</t>
  </si>
  <si>
    <t>Noncatalytic subunit of a tRNA methyltransferase complex; Trm8p and Trm82p comprise an enzyme that catalyzes a methyl-transfer from S-adenosyl-l-methionine to the N(7) atom of guanine at position 46 in tRNA; Trm8 lacks catalytic activity if not bound to Trm82p</t>
  </si>
  <si>
    <t>Catalytic subunit of a tRNA methyltransferase complex; Trm8p and Trm82p comprise an enzyme that catalyzes a methyl-transfer from S-adenosyl-l-methionine to the N(7) atom of guanine at position 46 in tRNA; Trm8 lacks catalytic activity if not bound to Trm82p</t>
  </si>
  <si>
    <t>Indole-3-glycerol-phosphate synthase; forms bifunctional hetero-oligomeric anthranilate synthase:indole-3-glycerol phosphate synthase enzyme complex with Trp2p</t>
  </si>
  <si>
    <t>Cytoplasmic thioredoxin reductase; key regulatory enzyme that determines the redox state of the thioredoxin system, which acts as a disulfide reductase system and protects cells against both oxidative and reductive stress; protein abundance increases in response to DNA replication stress; TRR1 has a paralog, TRR2, that arose from the whole genome duplication</t>
  </si>
  <si>
    <t>One of 10 subunits of the transport protein particle (TRAPP) complex of the cis-Golgi which mediates vesicle docking and fusion; involved in ER to Golgi membrane traffic; mutation activates transcription of OCH1; mutants are defective in cytoplasm-to-vacuole targeting (Cvt) pathway and starvation-induced autophagy</t>
  </si>
  <si>
    <t>Cytoplasmic thioredoxin isoenzyme; part of the thioredoxin system which protects cells against oxidative and reductive stress; forms LMA1 complex with Pbi2p; acts as a cofactor for Tsa1p, required for ER-Golgi transport and vacuole inheritance; protein abundance increases in response to DNA replication stress</t>
  </si>
  <si>
    <t>Cytoplasmic thioredoxin isoenzyme; part of the thioredoxin system which protects cells against oxidative and reductive stress; forms LMA1 complex with Pbi2p; acts as a cofactor for Tsa1p; required for ER-Golgi transport and vacuole inheritance; protein abundance increases in response to DNA replication stress</t>
  </si>
  <si>
    <t>Thioredoxin peroxidase; acts as both a ribosome-associated and free cytoplasmic antioxidant; self-associates to form a high-molecular weight chaperone complex under oxidative stress; deletion results in mutator phenotype; protein abundance increases in response to DNA replication stress</t>
  </si>
  <si>
    <t>Enoyl reductase; catalyzes the last step in each cycle of very long chain fatty acid elongation; localizes to the ER, highly enriched in a structure marking nuclear-vacuolar junctions; coimmunoprecipitates with elongases Fen1p and Sur4p; protein abundance increases in response to DNA replication stress</t>
  </si>
  <si>
    <t>Large subunit of trehalose 6-phosphate synthase/phosphatase complex; Tps1p-Tps2p complex converts uridine-5'-diphosphoglucose and glucose 6-phosphate to trehalose; similar to Tps3p and may share function; mutant has aneuploidy tolerance; protein abundance increases in response to DNA replication stress</t>
  </si>
  <si>
    <t>Protein required for processing of 20S pre-rRNA in the cytoplasm; associates with pre-40S ribosomal particles; inhibits the premature association of 60S subunits with assembling 40S subunits in the cytoplasm; similar to Bms1p</t>
  </si>
  <si>
    <t>Subunit of the ASTRA complex, involved in chromatin remodeling; telomere length regulator involved in the stability or biogenesis of PIKKs such as TORC1; similar to S. pombe Tti1p; detected in highly purified mitochondria in high-throughput studies</t>
  </si>
  <si>
    <t>Beta-tubulin; associates with alpha-tubulin (Tub1p and Tub3p) to form tubulin dimer, which polymerizes to form microtubules; mutation in human ortholog is associated with congenital fibrosis of the extraocular muscles (CFEOM) with polymicrogyria</t>
  </si>
  <si>
    <t>Cytoplasmic tyrosyl-tRNA synthetase; required for cytoplasmic protein synthesis; interacts with positions 34 and 35 of the tRNATyr anticodon; mutations in human ortholog YARS are associated with Charcot-Marie-Tooth (CMT) neuropathies; protein abundance increases in response to DNA replication stress</t>
  </si>
  <si>
    <t>Iron-sulfer protein required for synthesis of Wybutosine modified tRNA; Wybutosine is a modified guanosine found at the 3'-position adjacent to the anticodon of phenylalanine tRNA which supports reading frame maintenance by stabilizing codon-anticodon interactions; induction by Yap5p in response to iron provides protection from high iron toxicity; overexpression results in increased cellular iron</t>
  </si>
  <si>
    <t>Ubiquitin activating enzyme (E1); involved in ubiquitin-mediated protein degradation and essential for viability; protein abundance increases in response to DNA replication stress</t>
  </si>
  <si>
    <t>Ubiquitin-conjugating enzyme; mediates selective degradation of short-lived and abnormal proteins; plays a role in vesicle biogenesis and ER-associated protein degradation (ERAD); component of the cellular stress response; protein abundance increases in response to DNA replication stress</t>
  </si>
  <si>
    <t>Ubiquitin-specific protease, deubiquitinates Ub-protein moieties; interacts with proteins that function in rRNA production and ribosome biogenesis; stabilizes Rpa190p, the largest subunit of RNAP I, by mediating its deubiquitination; may regulate silencing by acting on Sir4p; involved in posttranscriptionally regulating Gap1p and possibly other transporters; localized to the nucleolus; human USP36 is a functional analog of Ubp10p</t>
  </si>
  <si>
    <t>Ubiquitin-specific protease involved in protein deubiquitination; catalytic activity regulated by an N-terminal TRAF-like domain and and C-terminal sequences; physically interacts with anaphase-promoting complex/cyclosome (APC/C) activator, Cdh1p; forms a complex with AAA peroxins Pex1p and Pex6p</t>
  </si>
  <si>
    <t>Ubiquitin-specific protease involved in transport and osmotic response; interacts with Bre5p to co-regulate anterograde and retrograde transport between the ER and Golgi; involved in transcription elongation in response to osmostress through phosphorylation at Ser695 by Hog1p; inhibitor of gene silencing; cleaves ubiquitin fusions but not polyubiquitin; also has mRNA binding activity; protein abundance increases in response to DNA replication stress</t>
  </si>
  <si>
    <t>E3 ubiquitin ligase (N-recognin); forms heterodimer with Rad6p to ubiquitinate substrates in the N-end rule pathway; regulates peptide transport via Cup9p ubiquitination; plays a major role in targeting cytosolic misfolded proteins for degradation; mutation in human UBR1 causes Johansson-Blizzard Syndrome (JBS)</t>
  </si>
  <si>
    <t>Bridging factor involved in ER-associated protein degradation (ERAD); bridges the cytosolic Cdc48p-Npl1p-Ufd1p ATPase complex and the membrane associated Ssm4p and Hrd1p ubiquitin ligase complexes; contains a UBX (ubiquitin regulatory X) domain and a ubiquitin-associated (UBA) domain; redistributes from the ER to lipid droplets during the diauxic shift and stationary phase; required for the maintenance of lipid homeostasis</t>
  </si>
  <si>
    <t>UBX domain-containing protein that interacts with Cdc48p; involved in degradation of polyubiquitinated proteins via the ERAD (ER-associated degradation) pathway; modulates the Cdc48p-Nplp-Ufd1p AAA ATPase complex during its role in delivery of misfolded proteins to the proteasome; protein abundance increases in response to DNA replication stress</t>
  </si>
  <si>
    <t>Substrate-recruiting cofactor of the Cdc48p-Npl4p-Ufd1p segregase; polyubiquitin binding protein that assists in the dislocation of misfolded, ERAD substrates that are subsequently delivered to the proteasome for degradation; involved in regulated destruction of ER membrane proteins such as HMG-CoA reductase (Hmg1/2p) and cytoplasmic proteins (Fbp1p); involved in mobilizing membrane bound transaction factors by regulated Ub/proteasome-dependent processing (RUP)</t>
  </si>
  <si>
    <t>Gamma-aminobutyrate (GABA) transaminase; also known as 4-aminobutyrate aminotransferase; involved in the 4-aminobutyrate and glutamate degradation pathways; required for normal oxidative stress tolerance and nitrogen utilization; protein abundance increases in response to DNA replication stress</t>
  </si>
  <si>
    <t>UDP-glucose pyrophosphorylase (UGPase); catalyses the reversible formation of UDP-Glc from glucose 1-phosphate and UTP, involved in a wide variety of metabolic pathways, expression modulated by Pho85p through Pho4p; UGP1 has a paralog, YHL012W, that arose from the whole genome duplication</t>
  </si>
  <si>
    <t>Major CTP synthase isozyme (see also URA8); catalyzes the ATP-dependent transfer of the amide nitrogen from glutamine to UTP, forming CTP, the final step in de novo biosynthesis of pyrimidines; involved in phospholipid biosynthesis; URA7 has a paralog, URA8, that arose from the whole genome duplication</t>
  </si>
  <si>
    <t>Minor CTP synthase isozyme (see also URA7); catalyzes the ATP-dependent transfer of the amide nitrogen from glutamine to UTP, forming CTP, the final step in de novo biosynthesis of pyrimidines; involved in phospholipid biosynthesis; URA8 has a paralog, URA7, that arose from the whole genome duplication</t>
  </si>
  <si>
    <t>Component of the small subunit processome, involved in 40S ribosomal subunit biogenesis; interacts with snR30 and is required for dissociation of snR30 from large pre-ribosomal particles; has homology to PINc domain protein Fcf1p, although the PINc domain of Utp23p is not required for function; essential protein</t>
  </si>
  <si>
    <t>Putative subunit of U3-containing 90S preribosome complex; complex is involved in production of 18S rRNA and assembly of small ribosomal subunit</t>
  </si>
  <si>
    <t>Syntaxin-like vacuolar t-SNARE that functions with Vam7p in vacuolar protein trafficking; mediates docking/fusion of late transport intermediates with the vacuole; has an acidic di-leucine sorting signal and C-terminal transmembrane region</t>
  </si>
  <si>
    <t>Central component of GID Complex, involved in FBPase degradation; interacts strongly with Gid8p to serve as a scaffold for other GID Complex subunits; contains SPRY domain and 3 domains that are also found in Gid8p - LisH, CTLH, and CRA; required for association of Vid vesicles and actin patches in vacuole import and degradation pathway; shifts the balance of nitrogen metabolism toward glutamate production; localizes to the nucleus and the cytoplasm</t>
  </si>
  <si>
    <t>Subunit B of the eight-subunit V1 peripheral membrane domain of the vacuolar H+-ATPase (V-ATPase), an electrogenic proton pump found throughout the endomembrane system; contains nucleotide binding sites; also detected in the cytoplasm; protein abundance increases in response to DNA replication stress</t>
  </si>
  <si>
    <t>Subunit E of the V1 domain of the vacuolar H+-ATPase (V-ATPase); V-ATPase is an electrogenic proton pump found throughout the endomembrane system; V1 domain has eight subunits; required for the V1 domain to assemble onto the vacuolar membrane; protein abundance increases in response to DNA replication stress</t>
  </si>
  <si>
    <t>Protein of unknown function; heterooligomeric or homooligomeric complex; peripherally associated with membranes; involved in sporulation, vacuolar protein sorting, prospore membrane formation and protein-Golgi retention; homologous to human CHAC and COH1 which are involved in chorea acanthocytosis and Cohen syndrome, respectively</t>
  </si>
  <si>
    <t>Subunit of the membrane-associated retromer complex essential for endosome-to-Golgi retrograde protein transport; peripheral membrane protein that assembles onto the membrane with Vps5p to promote vesicle formation; required for recruiting the retromer complex to the endosome membranes</t>
  </si>
  <si>
    <t>Rab family GTPase; required for endocytic transport and for sorting of vacuolar hydrolases; localized in endocytic intermediates; detected in mitochondria; geranylgeranylation required for membrane association; mammalian Rab5 homolog; protein abundance increases in response to DNA replication stress</t>
  </si>
  <si>
    <t>phosphatidylinositol (PtdIns) 3-kinase complex (functions in autophagy), phosphatidylinositol (PtdIns) 3-kinase complex (functions in CPY sorting)</t>
  </si>
  <si>
    <t>Endosomal subunit of membrane-associated retromer complex required for retrograde transport; receptor that recognizes retrieval signals on cargo proteins, forms subcomplex with Vps26p and Vps29p that selects cargo proteins for retrieval; interacts with Ypt7p</t>
  </si>
  <si>
    <t>Nexin-1 homolog required for localizing membrane proteins from a prevacuolar/late endosomal compartment back to the late Golgi apparatus; structural component of the retromer membrane coat complex; forms a retromer subcomplex with Vps17p; required for recruiting the retromer complex to the endosome membranes</t>
  </si>
  <si>
    <t>Lysophosphatidic acid acyltransferase; involved in triacelglyceride homeostasis and lipid droplet formation; localized to lipid droplets and the ER; specificity for oleoyl-CoA</t>
  </si>
  <si>
    <t>Golgi phosphatidylinositol-4-kinase effector and PtdIns4P sensor; interacts with the cytosolic domains of cis and medial glycosyltransferases, and in the PtdIns4P-bound state mediates the targeting of these enzymes to the Golgi; interacts with the catalytic domain of Sac1p, the major cellular PtdIns4P phosphatase, to direct dephosphosphorylation of the Golgi pool of PtdIns4P; tetramerization required for function; ortholog of human GOLPH3/GPP34/GMx33</t>
  </si>
  <si>
    <t>YER072W</t>
  </si>
  <si>
    <t>VTC1</t>
  </si>
  <si>
    <t>Subunit of the vacuolar transporter chaperone (VTC) complex; VTC complex is involved in membrane trafficking, vacuolar polyphosphate accumulation, microautophagy and non-autophagic vacuolar fusion; also has mRNA binding activity; protein abundance increases in response to DNA replication stress</t>
  </si>
  <si>
    <t>Vacuolar membrane polyphosphate polymerase; subunit of the vacuolar transporter chaperone (VTC) complex involved in synthesis and transfer of polyP to the vacuole; regulates membrane trafficking; role in non-autophagic vacuolar fusion; protein abundance increases in response to DNA replication stress</t>
  </si>
  <si>
    <t>Flap-structured DNA-binding and RNA-binding protein; stimulates deadenylation-dependent mRNA degradation mediated by the CCR4-NOT deadenylase complex; member of the Smaug (Smg) family of post-transcriptional regulators which bind RNA through a conserved sterile alpha motif (SAM) domain that interacts with Smg recognition element (SREs) containing transcripts; stimulates Dna2p endonuclease activity</t>
  </si>
  <si>
    <t>YFL010C</t>
  </si>
  <si>
    <t>WWM1</t>
  </si>
  <si>
    <t>WW domain containing protein of unknown function; binds to Mca1p, a caspase-related protease that regulates H2O2-induced apoptosis; overexpression causes G1 phase growth arrest and clonal death that is suppressed by overexpression of MCA1</t>
  </si>
  <si>
    <t>Serine-threonine protein kinase; component of a glucose-sensing system that inhibits growth in response to glucose availability; upon nutrient deprivation Yak1p phosphorylates Pop2p to regulate mRNA deadenylation, the co-repressor Crf1p to inhibit transcription of ribosomal genes, and the stress-responsive transcription factors Hsf1p and Msn2p; nuclear localization negatively regulated by the Ras/PKA signaling pathway in the presence of glucose</t>
  </si>
  <si>
    <t>Basic leucine zipper (bZIP) transcription factor; required for oxidative stress tolerance; activated by H2O2 through the multistep formation of disulfide bonds and transit from the cytoplasm to the nucleus; mediates resistance to cadmium; YAP1 has a paralog, CAD1, that arose from the whole genome duplication</t>
  </si>
  <si>
    <t>Ankyrin-repeat containing, nucleocytoplasmic shuttling chaperone; prevents aggregation of Rps3p in the cytoplasm, associates with free Rps3p in the cytoplasm and delivers it to the 90S in the nucleus; required for 40S ribosomal subunit export, biogenesis and adaptation to osmotic and oxidative stress; expression repressed by heat shock</t>
  </si>
  <si>
    <t>Subunit of the SEA (Seh1-associated) complex, a coatomer-related complex that associates dynamically with the vacuole; has an N-terminal beta-propeller fold and a C-terminal RING motif; promoter contains multiple GCN4 binding sites</t>
  </si>
  <si>
    <t>YBR126W-A</t>
  </si>
  <si>
    <t>Protein of unknown function; identified by gene-trapping, microarray analysis, and genome-wide homology searches; mRNA identified as translated by ribosome profiling data; partially overlaps the dubious ORF YBR126W-B</t>
  </si>
  <si>
    <t>Vacuolar membrane cation?chloride cotransporter (CCC); likely mediates K+ and Cl- cotransport into the vacuole; has a role in potassium homeostasis and salt tolerance; similar to mammalian electroneutral Na(+)-(K+)-C1- cotransporter family</t>
  </si>
  <si>
    <t>Transporter of the ATP-binding cassette (ABC) family; involved in bile acid transport; negative regulator of vacuole fusion; regulates the release of lumenal Ca2+ stores; similar to mammalian bile transporters</t>
  </si>
  <si>
    <t>Vacuolar glutathione S-conjugate transporter; member of the ATP-binding cassette family; has a role in detoxifying metals such as cadmium, mercury, and arsenite; also transports unconjugated bilirubin, selenodigluthatione, and oxidized glutathione; similar to human cystic fibrosis protein CFTR</t>
  </si>
  <si>
    <t>Type I HSP40 co-chaperone; involved in regulation of HSP90 and HSP70 functions; critical for determining cell size at Start as a function of growth rate; involved in protein translocation across membranes; member of the DnaJ family</t>
  </si>
  <si>
    <t>NADPH-dependent alpha-keto amide reductase; reduces aromatic alpha-keto amides, aliphatic alpha-keto esters, and aromatic alpha-keto esters; member of the aldo-keto reductase (AKR) family; protein abundance increases in response to DNA replication stress</t>
  </si>
  <si>
    <t>Putative protein of unknown function; green fluorescent protein (GFP)-fusion protein localizes to the cytoplasm and nucleus; YDL144C is not an essential gene; protein abundance increases in response to DNA replication stress</t>
  </si>
  <si>
    <t>DNA-binding protein with preference for UV-damaged DNA; protein sequence contains three WD domains (WD-40 repeat); green fluorescent protein (GFP)-fusion protein localizes to the cytoplasm and nucleus; potential regulatory target of Mbp1p, which binds to the promoter region; co-localizes with Hos2p in nuclear foci in response to DNA damage by MMS</t>
  </si>
  <si>
    <t>Component of a Cdc48p-complex involved in protein quality control; exhibits cytosolic and ER-membrane localization, with Cdc48p, during normal growth, and contributes to ER-associated degradation (ERAD) of specific substrates at a step after their ubiquitination; forms a mitochondrially-associated complex with Cdc48p and Npl4p under oxidative stress that is required for ubiquitin-mediated mitochondria-associated protein degradation (MAD); conserved in C. elegans and humans</t>
  </si>
  <si>
    <t>Protein of unknown function; deletion confers resistance to nickel; contains an SPX domain, which is found in proteins involved in phosphate homeostasis</t>
  </si>
  <si>
    <t>YDR115W</t>
  </si>
  <si>
    <t>Putative mitochondrial ribosomal protein of the large subunit; has similarity to E. coli L34 ribosomal protein; required for respiratory growth, as are most mitochondrial ribosomal proteins; protein abundance increases in response to DNA replication stress</t>
  </si>
  <si>
    <t>RING finger ubiquitin ligase (E3); involved in ubiquitylation and degradation of excess histones; interacts with Ubc4p and Rad53p; null mutant sensitive to hydroxyurea (HU); green fluorescent protein (GFP)-fusion protein localizes to the cytoplasm; computational analysis suggests a role as a transcription factor</t>
  </si>
  <si>
    <t>Protein of unknown function thought to be involved in endocytosis; Pal1p physically interacts with Ede1p and is found at endocytic sites at the cell periphery during the early stages of endocytosis; green fluorescent protein (GFP)-fusion protein also localizes to the bud neck; potential Cdc28p substrate; similar to the S. pombe Pal1 protein</t>
  </si>
  <si>
    <t>Putative phenylacrylic acid decarboxylase; essential for the decarboxylation of aromatic carboxylic acids to the corresponding vinyl derivatives; homolog of E. coli UbiD; GFP-fusion protein localizes to the cytoplasm</t>
  </si>
  <si>
    <t>Transcriptional regulator of pseudohyphal growth; protein with sequence similarity to S. pombe gti1+ (gluconate transport inducer 1) and C. albicans Wor1</t>
  </si>
  <si>
    <t>Soluble fumarate reductase; required with isoenzyme Osm1p for anaerobic growth; may interact with ribosomes, based on co-purification experiments; authentic, non-tagged protein is detected in purified mitochondria in high-throughput studies; similar to Arxula adeninovorans fumarate reductase; protein abundance increases in response to DNA replication stress</t>
  </si>
  <si>
    <t>Putative protein of unknown function; non-essential gene; expression induced upon calcium shortage; protein abundance increases in response to DNA replication stress</t>
  </si>
  <si>
    <t>Protein of unknown function; green fluorescent protein (GFP)-fusion protein localizes to the cytoplasm in a punctate pattern; null mutant is sensitive to expression of the top1-T722A allele</t>
  </si>
  <si>
    <t>Protein that interacts with Vps4p and has a role in vacuolar sorting; localizes to endosomes in a Vps4-dependent manner; overexpression causes canavanine sensitivity and confers a partial class D vacuole morphology</t>
  </si>
  <si>
    <t>Magnesium-dependent acid phosphatase, member of the haloacid dehalogenase superfamily; non-essential gene</t>
  </si>
  <si>
    <t>Protein of unknown function; YET3 null mutant decreases the level of secreted invertase; homolog of human BAP31 protein; protein abundance increases in response to DNA replication stress</t>
  </si>
  <si>
    <t>YGR026W</t>
  </si>
  <si>
    <t>Putative protein of unknown function; green fluorescent protein (GFP)-fusion protein localizes to the cell periphery</t>
  </si>
  <si>
    <t>Conserved mitochondrial protein of unknown function; processed by both mitochondrial processing peptidase and mitochondrial octapeptidyl aminopeptidase; gene contains the nested antisense gene NAG1</t>
  </si>
  <si>
    <t>YGR071C</t>
  </si>
  <si>
    <t>Protein proposed to be involved in vacuolar functions; mutant shows defect in CPY processing and fragmented vacuoles; deletion mutant has increased glycogen accumulation and displays elongated buds; green fluorescent protein (GFP)-fusion protein localizes to the nucleus</t>
  </si>
  <si>
    <t>Component of the eisosome with unknown function; GFP-fusion protein localizes to the cytoplasm; specifically phosphorylated in vitro by mammalian diphosphoinositol pentakisphosphate (IP7)</t>
  </si>
  <si>
    <t>Mitochondrial protein that interacts with frataxin (Yfh1p); putative ortholog of mammalian electron transfer flavoprotein complex subunit ETF-beta; may have a role in oxidative stress response</t>
  </si>
  <si>
    <t>Mitochondrial inner membrane protein; non-essential component of the mitochondrial inner membrane organizing system (MINOS, MitOS, or MICOS), a scaffold-like structure on the intermembrane space side of the inner membrane which has a role in the maintenance of crista junctions and inner membrane architecture</t>
  </si>
  <si>
    <t>Putative RNA binding protein; localizes to stress granules induced by glucose deprivation; interacts with Rbg1p in a two-hybrid assay; protein abundance increases in response to DNA replication stress</t>
  </si>
  <si>
    <t>Protein of unknown function; predicted to contain a single transmembrane domain; mutant has increased aneuploidy tolerance; localized to both the mitochondrial outer membrane and the plasma membrane; protein abundance increases in response to DNA replication stress</t>
  </si>
  <si>
    <t>Putative S-adenosylmethionine-dependent methyltransferase; may interact with ribosomes, based on co-purification experiments; predicted to be involved in ribosome biogenesis; null mutant is resistant to fluconazole; GFP-fusion protein localizes to the nucleolus</t>
  </si>
  <si>
    <t>Nitric oxide oxidoreductase; flavohemoglobin involved in nitric oxide detoxification; plays a role in the oxidative and nitrosative stress responses; protein abundance increases in response to DNA replication stress</t>
  </si>
  <si>
    <t>Lysine methyltransferase involved in the monomethylation of eEF1A (Tef1p/Tef2p); SET-domain family member; predicted involvement in ribosome biogenesis; green fluorescent protein (GFP)-fusion protein localizes to the cytoplasm</t>
  </si>
  <si>
    <t>Putative oxidoreductase involved in late endosome to Golgi transport; physical and genetical interactions with Btn2p; null mutant is viable, has extended S phase, and sensitive to expression of top1-T722A allele; similar to human FOXRED1</t>
  </si>
  <si>
    <t>Prolyl-tRNA synthetase; N-terminal domain shows weak homology to prokaryotic posttransfer editing domain, but does not possess posttransfer editing activity; may interact with ribosomes, based on co-purification experiments</t>
  </si>
  <si>
    <t>Cytoplasmic aspartyl aminopeptidase that may also function in the vacuole; CVT pathway cargo protein; cleaves unblocked N-terminal acidic amino acids from peptide substrates; forms a 12-subunit homo-oligomer; M18 metalloprotease family</t>
  </si>
  <si>
    <t>Component of cytosolic iron-sulfur protein assembly (CIA) machinery; acts at a late step of Fe-S cluster assembly; forms the CIA targeting complex with Cia1p and Met18p that directs Fe-S cluster incorporation into a subset of proteins involved in methionine biosynthesis, DNA replication and repair, transcription, and telomere maintenance; ortholog of human FAM96B</t>
  </si>
  <si>
    <t>Putative protein of unknown function; has similarity to Pbi2p; double null mutant lacking Pbi2p and Yhr138p exhibits highly fragmented vacuoles; protein abundance increases in response to DNA replication stress</t>
  </si>
  <si>
    <t>Lunapark family member involved in ER network formation; localizes to ER junctions and this localization is regulated by the yeast atlastin ortholog Sey1p; interacts with the reticulon protein Rtn1p; induced in response to the DNA-damaging agent MMS</t>
  </si>
  <si>
    <t>Nucleolar protein required for 35S pre-RNA processing and 40S ribosomal subunit biogenesis</t>
  </si>
  <si>
    <t>Putative S-adenosylmethionine-dependent methyltransferase; associates with precursors of the 60S ribosomal subunit; predicted to be involved in ribosome biogenesis</t>
  </si>
  <si>
    <t>Protein of unknown function; null mutant displays sensitivity to DNA damaging agents; the authentic, non-tagged protein is detected in highly purified mitochondria in high-throughput studies; protein abundance increases in response to DNA replication stress</t>
  </si>
  <si>
    <t>YJL133C-A</t>
  </si>
  <si>
    <t>GPI-anchored cell wall protein of unknown function; induced in response to cell wall damaging agents and by mutations in genes involved in cell wall biogenesis; sequence similarity to YBR162C/TOS1, a covalently bound cell wall protein; protein abundance increases in response to DNA replication stress</t>
  </si>
  <si>
    <t>NADHX dehydratase; converts (S)-NADHX to NADH in an ATP-dependent manner; homologous to Carkd in mammals, and the C-terminal domain of YjeF in E.coli; enzyme is widespread in eukaryotes, prokaryotes and archaea; YKL151C promoter contains STREs (stress response elements) and expression is induced by heat shock or methyl methanesulfonate; green fluorescent protein (GFP)-fusion protein localizes to the cytoplasm; protein abundance increases in response to DNA replication stress</t>
  </si>
  <si>
    <t>5-oxoprolinase; enzyme is ATP-dependent and functions as a dimer; similar to mouse Oplah gene; green fluorescent protein (GFP)-fusion protein localizes to the cytoplasm; protein abundance increases in response to DNA replication stress</t>
  </si>
  <si>
    <t>Putative protein of unknown function; green fluorescent protein (GFP)-fusion protein localizes to the cytoplasm and nucleus; protein abundance increases in response to DNA replication stress</t>
  </si>
  <si>
    <t>Sedoheptulose bisphosphatase involved in riboneogenesis; dephosphorylates sedoheptulose 1,7-bisphosphate, which is converted via the nonoxidative pentose phosphate pathway to ribose-5-phosphate; facilitates the conversion of glycolytic intermediates to pentose phosphate units; also has fructose 1,6-bisphosphatase activity but this is probably not biologically relevant, since deletion does not affect FBP levels; GFP-fusion protein localizes to the cytoplasm and nucleus</t>
  </si>
  <si>
    <t>Protein of unknown function that interacts with Pex14p; may interact with ribosomes, based on co-purification experiments; green fluorescent protein (GFP)-fusion protein localizes to the nucleus and cytoplasm; predicted to contain a PINc domain</t>
  </si>
  <si>
    <t>Putative mannosidase involved in ER-associated protein degradation; localizes to the endoplasmic reticulum; sequence similarity with seven-hairpin glycosidase (GH47) family members, such as Mns1p and Mnl1p, that hydrolyze 1,2-linked alpha-D-mannose residues; non-essential gene</t>
  </si>
  <si>
    <t>Putative protein of unknown function; protein abundance increases in response to DNA replication stress</t>
  </si>
  <si>
    <t>Protein of unknown function that interacts with Sec72p and Hrr25p</t>
  </si>
  <si>
    <t>YLR326W</t>
  </si>
  <si>
    <t>Plasma membrane protein with a role in cell wall integrity; co-localizes with Sur7p in punctate membrane patches; null mutant displays decreased thermotolerance; transcription induced upon cell wall damage and metal ion stress</t>
  </si>
  <si>
    <t>Putative protein of unknown function; green fluorescent protein (GFP)-fusion protein localizes to the nucleus; deletion confers sensitivity to 4-(N-(S-glutathionylacetyl)amino) phenylarsenoxide (GSAO); protein abundance increases in response to DNA replication stress</t>
  </si>
  <si>
    <t>Catalytic subunit of the mitochondrial inner membrane i-AAA protease complex, which is responsible for degradation of unfolded or misfolded mitochondrial gene products; also has a role in intermembrane space protein folding; mutation causes an elevated rate of mitochondrial turnover</t>
  </si>
  <si>
    <t>Putative protein predicted to have carbon-sulfur lyase activity; transcriptionally regulated by Upc2p via an upstream sterol response element; green fluorescent protein (GFP)-fusion protein localizes to the nucleus and the cytoplasm; YML082W is not an essential gene</t>
  </si>
  <si>
    <t>Putative protein of unknown function; similar to medium chain dehydrogenase/reductases; expression induced by stresses including osmotic shock, DNA damaging agents, and other chemicals; GFP-fusion protein localizes to the cytoplasm; protein abundance increases in response to DNA replication stress</t>
  </si>
  <si>
    <t>Component of the eisosome required for proper eisosome assembly; similarity to Ykl050cp and Uso1p; the authentic, non-tagged protein is detected in a phosphorylated state in highly purified mitochondria in high-throughput studies; protein abundance increases in response to DNA replication stress</t>
  </si>
  <si>
    <t>Protein with homology to human PDCD5; PDCD5 is involved in programmed cell death; N-terminal region forms a conserved triple-helix bundle structure; overexpression promotes H2O2-induced apoptosis; YMR074C is not an essential gene; protein abundance increases in response to DNA replication stress</t>
  </si>
  <si>
    <t>Component of eisosome required for proper eisosome assembly; precedes Pil1p/Lsp1p during eisosome formation and controls eisosome length and shape; Seg1p-GFP diffusely distributed and forms heterogeneous patches at the plasma membrane in small buds, also found in medium and large buds; may interact with ribosomes, based on co-purification experiments; expression is repressed by cAMP; similar to A. gossypii SEG gene and to S. pombe Sle1p, important for generating eisosomes</t>
  </si>
  <si>
    <t>Putative protein of unknown function; green fluorescent protein (GFP)-fusion protein localizes to both the cytoplasm and nucleus; YMR178W is not an essential gene; protein abundance increases in response to DNA replication stress</t>
  </si>
  <si>
    <t>Protein involved in cytochrome c oxidase assembly; also required for efficient formation of respiratory supercomplexes comprised of Complexes III and IV; localizes to the mitochondrial intermembrane space; has a human homolog; transcription is induced in response to the DNA-damaging agent MMS; protein abundance increases in response to DNA replication stress</t>
  </si>
  <si>
    <t>GTPase inhibitor with similarity to F-box proteins; inhibits Ypt52p GTPase activity by preventing Ypt52p from binding GTP; involved in regulating intracellular trafficking; physically interacts with Skp1p</t>
  </si>
  <si>
    <t>Interacts with Trm7p for 2'-O-methylation of C32 of substrate tRNAs; green fluorescent protein (GFP)-fusion protein localizes to the cytoplasm; non-essential gene</t>
  </si>
  <si>
    <t>Protein of unknown function that associates with ribosomes; green fluorescent protein (GFP)-fusion protein localizes to the cell periphery and bud; YMR295C is not an essential gene; protein abundance increases in response to DNA replication stress</t>
  </si>
  <si>
    <t>Putative S-adenosylmethionine-dependent methyltransferase; predicted to be involved in ribosome biogenesis; green fluorescent protein (GFP)-fusion protein localizes to the nucleus; YMR310C is not an essential gene</t>
  </si>
  <si>
    <t>Protein with NADP(H) oxidoreductase activity; transcription is regulated by Stb5p in response to NADPH depletion induced by diamide; promoter contains a putative Stb5p binding site; protein abundance increases in response to DNA replication stress</t>
  </si>
  <si>
    <t>Nucleoside diphosphate kinase; catalyzes the transfer of gamma phosphates from nucleoside triphosphates, usually ATP, to nucleoside diphosphates by a mechanism that involves formation of an autophosphorylated enzyme intermediate; protein abundance increases in response to DNA replication stress</t>
  </si>
  <si>
    <t>Putative protein of unknown function; has similarity to proteins containing WD-40 domains; green fluorescent protein (GFP)-fusion protein localizes to the nucleus; YNL035C is not an essential gene; protein abundance increases in response to DNA replication stress</t>
  </si>
  <si>
    <t>Putative protein of unknown function; has similarity to dehydrogenases from other model organisms; green fluorescent protein (GFP)-fusion protein localizes to both the cytoplasm and nucleus; protein abundance increases in response to DNA replication stress</t>
  </si>
  <si>
    <t>Putative protein of unknown function; contains a DHHC domain and an AN1-type zinc finger; predicted to have thiol-disulfide oxidoreductase active site; transcriptionally regulated by Rpn4p along with proteasome subunit genes; putative ortholog of human AIRAP, which stimulates proteasome activity in response to arsenic; protein abundance increases in response to DNA replication stress</t>
  </si>
  <si>
    <t>NADHX epimerase; catalyzes isomerization of (R)- and (S)-NADHX; homologous to AIBP in mammals and the N- terminal domain of YjeF in E.coli; enzyme is widespread in eukaryotes, prokaryotes and archaea; the authentic, non-tagged protein is detected in highly purified mitochondria in high-throughput studies</t>
  </si>
  <si>
    <t>Essential conserved protein with a role in cell wall integrity; contains six TPR (tetratricopeptide repeat) domains clustered in the C-terminal region; conditional mutant is suppressed by overexpression of GFA1; protein abundance increases in response to DNA replication stress</t>
  </si>
  <si>
    <t>Component of the heterotetrameric MHF histone-fold complex; in humans the MMF complex interacts with both DNA and Mph1p ortholog FANCM, a Fanconi anemia complementation group protein, to stabilize and remodel blocked replication forks and repair damaged DNA; mhf1 srs2 double mutants are MMS hypersensitive; ortholog of human centromere constitutive-associated network (CCAN) subunit CENP-S, also known as MHF1</t>
  </si>
  <si>
    <t>Ubiquitin-binding protein of unknown function; contains one WD40 repeat in a beta-propeller fold; green fluorescent protein (GFP)-fusion protein localizes to the cytoplasm; homolog of human WDR48/UAF1, which is involved in regulating the Fanconi anemia pathway; deletion mutant is sensitive to various chemicals including phenanthroline, sanguinarine, and nordihydroguaiaretic acid</t>
  </si>
  <si>
    <t>SPOUT methyltransferase; catalyzes omega-monomethylation of Rps3p on Arg-146; not an essential gene; predicted to be involved in rRNA processing and ribosome biogenesis and in biopolymer catabolism</t>
  </si>
  <si>
    <t>Nuclear protein of unknown function; expression induced by nitrogen limitation in a GLN3, GAT1-independent manner and by weak acid; transcriptionally regulated by Rpn4p along with proteasome subunit genes; putative ortholog of human AIRAP, which stimulates proteasome activity in response to arsenic; protein abundance increases in response to DNA replication stress</t>
  </si>
  <si>
    <t>Putative protein of unknown function; non-essential gene; overexpression causes a cell cycle delay or arrest; protein abundance increases in response to DNA replication stress</t>
  </si>
  <si>
    <t>Protein proposed to be involved in vacuolar functions; mutant shows defect in CPY processing and defects in vacuolar morphology; has similarity to oxidoreductases, found in lipid particles; required for replication of Brome mosaic virus in S. cerevisiae, a model system for studying replication of positive-strand RNA viruses in their natural hosts</t>
  </si>
  <si>
    <t>Protein of unknown function containing a rhodanese-like domain; localized to the mitochondrial outer membrane; protein abundance increases in response to DNA replication stress</t>
  </si>
  <si>
    <t>Subunit of TFIIH complex; facilities dissociation of the Ssl2p helices from TFIIH; expression levels regulated by Arg5,6p; green fluorescent protein (GFP)-fusion protein localizes to the cytoplasm and nucleus</t>
  </si>
  <si>
    <t>Putative ortholog of human electron transfer flavoprotein dehydrogenase (ETF-dH); found in a large supramolecular complex with other mitochondrial dehydrogenases; may have a role in oxidative stress response</t>
  </si>
  <si>
    <t>ubiquitin ligase ERAD-L complex, luminal surveillance complex</t>
  </si>
  <si>
    <t>Serine/threonine protein kinase; phosphorylates and downregulates flippase activator Fpk1p; also inactivates Orm1p and Orm2p (inhibitors of serine:palmitoyl-coenzyme A transferase) by phosphorylation in response to compromised sphingolipid synthesis; mutations affect receptor-mediated endocytosis and sphingolipid-mediated and cell integrity signaling pathways; homolog of mammalian kinase SGK</t>
  </si>
  <si>
    <t>Protein kinase of unknown cellular role; binds phosphatidylinositols and cardiolipin in a large-scale study</t>
  </si>
  <si>
    <t>Protein of unknown function; may interact with ribosomes, based on co-purification experiments; green fluorescent protein (GFP)-fusion protein localizes to the cytoplasm; protein abundance increases in response to DNA replication stress</t>
  </si>
  <si>
    <t>Putative substrate of cAMP-dependent protein kinase (PKA); green fluorescent protein (GFP)-fusion protein localizes to the cytoplasm and nucleus; YPL260W is not an essential gene; protein abundance increases in response to DNA replication stress</t>
  </si>
  <si>
    <t>Lipid-binding ER protein, enriched at nucleus-vacuolar junctions (NVJ); may be involved in sterol metabolism or signaling at the NVJ; contains a synaptotagmin-like-mitochondrial- lipid binding protein (SMP) domain; binds phosphatidylinositols and other lipids in a large-scale study; may interact with ribosomes, based on co-purification experiments</t>
  </si>
  <si>
    <t>NADPH-dependent aldo-keto reductase; reduces multiple substrates including 2-methylbutyraldehyde and D,L-glyceraldehyde, expression is induced by osmotic and oxidative stress; functionally redundant with other aldo-keto reductases; protein abundance increases in response to DNA replication stress</t>
  </si>
  <si>
    <t>Protein of unknown function; green fluorescent protein (GFP)-fusion protein localizes to the nuclear periphery; potential Cdc28p substrate; binds phosphatidylinositols and phosphatidylethanolamine in a large-scale study</t>
  </si>
  <si>
    <t>YLR120C</t>
  </si>
  <si>
    <t>YPS1</t>
  </si>
  <si>
    <t>Rab family GTPase involved in the exocytic pathway; very similar to Ypt31p; mediates intra-Golgi traffic or the budding of post-Golgi vesicles from the trans-Golgi; protein abundance increases in response to DNA replication stress</t>
  </si>
  <si>
    <t>Rab family GTPase, similar to Ypt51p and Ypt53p and to mammalian rab5; required for vacuolar protein sorting and endocytosis; protein abundance increases in response to DNA replication stress</t>
  </si>
  <si>
    <t>Rab family GTPase; GTP-binding protein of the rab family; required for homotypic fusion event in vacuole inheritance, for endosome-endosome fusion; interacts with the cargo selection/retromer complex for retrograde sorting; similar to mammalian Rab7</t>
  </si>
  <si>
    <t>Putative endoribonuclease; subunit of the mRNA cleavage and polyadenylation specificity complex; required for 3' processing, splicing, and transcriptional termination of mRNAs and snoRNAs; protein abundance increases in response to DNA replication stress</t>
  </si>
  <si>
    <t>Protein with a role in regulating Swe1p-dependent polarized growth; involved in maintenance of Cdc55p in the cytoplasm where it promotes mitotic entry; interacts with silencing proteins at the telomere; implicated in the mitotic exit network through regulation of Cdc14p localization; paralog of Zds1p</t>
  </si>
  <si>
    <t>Glucose-6-phosphate dehydrogenase (G6PD); catalyzes the first step of the pentose phosphate pathway; involved in adapting to oxidatve stress; homolog of the human G6PD which is deficient in patients with hemolytic anemia; protein abundance increases in response to DNA replication stress</t>
  </si>
  <si>
    <t>Mitochondrial translation initiation factor 3 (IF3, mIF3); evolutionarily conserved; binds to E. coli ribosomes in vitro; null mutant displays severe respiratory growth defect and elevated frequency of mitochondrial genome loss</t>
  </si>
  <si>
    <t>YML099C</t>
  </si>
  <si>
    <t>ARG81</t>
  </si>
  <si>
    <t>Zinc-finger transcription factor of the Zn(2)-Cys(6) binuclear cluster domain type, involved in the regulation of arginine-responsive genes; acts with Arg80p and Arg82p</t>
  </si>
  <si>
    <t>Bub1p/Bub3p complex, mitotic checkpoint complex</t>
  </si>
  <si>
    <t>Cell wall mannoprotein; plays a role in maintenance of newly synthesized areas of cell wall; localizes to periphery of small buds, septum region of larger buds, and shmoo tip; CCW12 has a paralog, YDR134C, that arose from the whole genome duplication</t>
  </si>
  <si>
    <t>YHR142W</t>
  </si>
  <si>
    <t>CHS7</t>
  </si>
  <si>
    <t>Protein of unknown function, involved in chitin biosynthesis by regulating Chs3p export from the ER</t>
  </si>
  <si>
    <t>YJL006C</t>
  </si>
  <si>
    <t>CTK2</t>
  </si>
  <si>
    <t>Beta subunit of C-terminal domain kinase I (CTDK-I), which phosphorylates both RNA pol II subunit Rpo21p to affect transcription and pre-mRNA 3' end processing, and ribosomal protein Rps2p to increase translational fidelity</t>
  </si>
  <si>
    <t>YMR171C</t>
  </si>
  <si>
    <t>EAR1</t>
  </si>
  <si>
    <t>Specificity factor required for Rsp5p-dependent ubiquitination and sorting of specific cargo proteins at the multivesicular body; mRNA is targeted to the bud via the mRNA transport system involving She2p</t>
  </si>
  <si>
    <t>YLR390W</t>
  </si>
  <si>
    <t>ECM19</t>
  </si>
  <si>
    <t>YJL196C</t>
  </si>
  <si>
    <t>ELO1</t>
  </si>
  <si>
    <t>Elongase I, medium-chain acyl elongase, catalyzes carboxy-terminal elongation of unsaturated C12-C16 fatty acyl-CoAs to C16-C18 fatty acids</t>
  </si>
  <si>
    <t>Protein involved in recovery from pheromone-induced cell cycle arrest; acts in a Far1p-independent pathway; interacts with Far3p, Far8p, Far9p, Far10p, and Far11p; protein abundance increases in response to DNA replication stress</t>
  </si>
  <si>
    <t>ubiquitin ligase ERAD-L complex, luminal surveillance complex, ubiquitin ligase ERAD-M complex</t>
  </si>
  <si>
    <t>Protein required for maturation of mitochondrial [4Fe-4S] proteins; functions in a complex with Isa1p and possibly Iba57p; localizes to the mitochondrial intermembrane space, overexpression of ISA2 suppresses grx5 mutations</t>
  </si>
  <si>
    <t>YOR350C</t>
  </si>
  <si>
    <t>MNE1</t>
  </si>
  <si>
    <t>Mitochondrial matrix protein involved in splicing Group I aI5-beta intron from COX1 mRNA</t>
  </si>
  <si>
    <t>Subunit of SEA (Seh1-associated), Npr2/3, and Iml1p complexes; Npr2/3 complex mediates downregulation of TORC1 activity upon amino acid limitation; SEA complex is a coatomer-related complex that associates dynamically with the vacuole; Iml1p complex (Iml1p-Npr2p-Npr3p) is required for non-nitrogen-starvation (NNS)-induced autophagy; Iml1p interacts primarily with phosphorylated Npr2p; homolog of human NPRL2; target of Grr1p; required for growth on urea and proline</t>
  </si>
  <si>
    <t>Oleate-activated transcription factor; acts alone and as a heterodimer with Pip2p; activates genes involved in beta-oxidation of fatty acids and peroxisome organization and biogenesis; OAF1 has a paralog, PIP2, that arose from the whole genome duplication</t>
  </si>
  <si>
    <t>YNL056W</t>
  </si>
  <si>
    <t>OCA2</t>
  </si>
  <si>
    <t>Putative protein with similarity to predicted tyrosine phosphatases Oca1p and Siw14p; green fluorescent protein (GFP)-fusion protein localizes to the cytoplasm; YNL056W is not an essential gene</t>
  </si>
  <si>
    <t>Evolutionarily conserved protein, similar to Orm1p; required for resistance to agents that induce unfolded protein response; Orm1p and Orm2p together control membrane biogenesis by coordinating lipid homeostasis with protein quality control; protein abundance increases in response to DNA replication stress</t>
  </si>
  <si>
    <t>YJL078C</t>
  </si>
  <si>
    <t>PRY3</t>
  </si>
  <si>
    <t>Cell wall-associated protein involved in export of acetylated sterols; member of the CAP protein superfamily (cysteine-rich secretory proteins (CRISP), antigen 5, and pathogenesis related 1 proteins); role in mating efficiency; expression of full-length transcript is daughter cell-specific; in response to alpha factor, a short transcript starting at +452 is expressed and the long form is repressed by Ste12p</t>
  </si>
  <si>
    <t>Regulatory subunit of protein phosphatase PP4; presence of Psy4p in the PP4 complex (along with catalytic subunit Pph3p and Psy2p) is required for dephosphorylation of the histone variant H2AX, but not for dephosphorylation of Rad53p, during recovery from the DNA damage checkpoint; localization is cell-cycle dependent and regulated by Cdc28p phosphorylation; required for cisplatin resistance; homolog of mammalian R2</t>
  </si>
  <si>
    <t>nucleotide-excision repair factor 4 complex, Cul3p-RING ubiquitin ligase complex</t>
  </si>
  <si>
    <t>YFR032C-A</t>
  </si>
  <si>
    <t>RPL29</t>
  </si>
  <si>
    <t>Ribosomal 60S subunit protein L29; not essential for translation, but required for proper joining of large and small ribosomal subunits and for normal translation rate; homologous to mammalian ribosomal protein L29, no bacterial homolog</t>
  </si>
  <si>
    <t>Subunit of the 19S regulatory particle of the 26S proteasome lid; acts as a ubiquitin receptor for the proteasome; null mutants accumulate ubiquitinated Gcn4p and display decreased 26S proteasome stability; protein abundance increases in response to DNA replication stress</t>
  </si>
  <si>
    <t>YJR010C-A</t>
  </si>
  <si>
    <t>SPC1</t>
  </si>
  <si>
    <t>Subunit of the signal peptidase complex (SPC); SPC cleaves the signal sequence from proteins targeted to the endoplasmic reticulum (ER); homolog of the SPC12 subunit of mammalian signal peptidase complex; protein abundance increases in response to DNA replication stress</t>
  </si>
  <si>
    <t>YKL124W</t>
  </si>
  <si>
    <t>SSH4</t>
  </si>
  <si>
    <t>Specificity factor required for Rsp5p-dependent ubiquitination and sorting of cargo proteins at the multivesicular body; identified as a high-copy suppressor of a SHR3 deletion, increasing steady-state levels of amino acid permeases</t>
  </si>
  <si>
    <t>Ume6p/Ime1p complex, Rpd3L complex</t>
  </si>
  <si>
    <t>ATPase involved in the protein quality control and filamentation pathways; interacts physically with Kss1p and suppresses the filamentation defect of a kss1 deletion; also interacts with Ubc7p</t>
  </si>
  <si>
    <t>Protein of unknown function; involved in energy metabolism under respiratory conditions; protein abundance is increased upon intracellular iron depletion; protein abundance increases in response to DNA replication stress</t>
  </si>
  <si>
    <t>YFR045W</t>
  </si>
  <si>
    <t>Putative mitochondrial transport protein; null mutant is viable, exhibits decreased levels of chitin and normal resistance to calcofluor white</t>
  </si>
  <si>
    <t>YJL062W-A</t>
  </si>
  <si>
    <t>Mitochondrial inner membrane protein that participates in regulation of COX1 translation, Cox1p stabilization, and cytochrome oxidase assembly</t>
  </si>
  <si>
    <t>YNL122C</t>
  </si>
  <si>
    <t>Putative protein of unknown function; green fluorescent protein (GFP)-fusion protein localizes to mitochondria; YNL122C is not an essential gene</t>
  </si>
  <si>
    <t>YNL260C</t>
  </si>
  <si>
    <t>Putative protein of unknown function with similarity to a human protein overexpressed in oral cancers; essential gene with defects in anaerobic and filamentous growth; localizes to the nucleus and cytoplasm</t>
  </si>
  <si>
    <t>YNL304W</t>
  </si>
  <si>
    <t>YPT11</t>
  </si>
  <si>
    <t>Rab family GTPase that interacts with the C-terminal tail domain of Myo2p; mediates distribution of mitochondria and endoplasmic reticuli to daughter cells</t>
  </si>
  <si>
    <t>Protein kinase of unknown cellular role; similar to Kin4p; green fluorescent protein (GFP)-fusion protein localizes to the cytoplasm; interacts with rRNA transcription and ribosome biogenesis factors and the long chain fatty acyl-CoA synthetase Faa3</t>
  </si>
  <si>
    <t>Protein of unknown function with similarity to archaeal rhodopsins; the authentic, non-tagged protein is detected in a phosphorylated state in highly purified mitochondria in high-throughput studies; transcriptionally regulated by Haa1p</t>
  </si>
  <si>
    <t>Intracellular beta-1,3-endoglucanase; expression is induced during sporulation; may have a role in cortical actin cytoskeleton assembly; protein abundance increases in response to DNA replication stress</t>
  </si>
  <si>
    <t>Acetyl-coA synthetase isoform which, along with Acs2p, is the nuclear source of acetyl-coA for histone acetylation; expressed during growth on nonfermentable carbon sources and under aerobic conditions</t>
  </si>
  <si>
    <t>Low-affinity amino acid permease with broad substrate range; involved in uptake of asparagine, glutamine, and other amino acids; expression regulated by SPS plasma membrane amino acid sensor system (Ssy1p-Ptr3p-Ssy5p); AGP1 has a paralog, GNP1, that arose from the whole genome duplication</t>
  </si>
  <si>
    <t>YBR158W</t>
  </si>
  <si>
    <t>AMN1</t>
  </si>
  <si>
    <t>Protein required for daughter cell separation, multiple mitotic checkpoints, and chromosome stability; contains 12 degenerate leucine-rich repeat motifs; expression is induced by the Mitotic Exit Network (MEN)</t>
  </si>
  <si>
    <t>Scaffold protein responsible for phagophore assembly site organization; regulatory subunit of an autophagy-specific complex that includes Atg1p and Atg13p; stimulates Atg1p kinase activity; human ortholog RB1CC1/FIP200 interacts with p53, which inhibits autophagy in human cells</t>
  </si>
  <si>
    <t>Protein translocase and chaperone required for Complex III assembly; member of the AAA ATPase family; forms a homo-oligomeric complex in the mitochondrial inner membrane that translocates the C-terminal domain of Rip1p from the matrix across the inner membrane, and then delivers it to an assembly intermediate of respiratory Complex III in an ATP-dependent reaction; also required for assembly of the Qcr10p subunit; mutations in human homolog BCS1L linked to neonatal diseases</t>
  </si>
  <si>
    <t>YGR142W</t>
  </si>
  <si>
    <t>BTN2</t>
  </si>
  <si>
    <t>v-SNARE binding protein; facilitates specific protein retrieval from a late endosome to the Golgi; modulates arginine uptake, possible role in mediating pH homeostasis between the vacuole and plasma membrane H(+)-ATPase; BTN2 has a paralog, CUR1, that arose from the whole genome duplication</t>
  </si>
  <si>
    <t>Component of the SF3b subcomplex of the U2 snRNP; diploid mutants display a random budding pattern instead of the wild-type bipolar pattern; facilitates passage through G1/S Start, but is not required for G2/M transition or exit from mitosis</t>
  </si>
  <si>
    <t>YGR041W</t>
  </si>
  <si>
    <t>BUD9</t>
  </si>
  <si>
    <t>Protein involved in bud-site selection; mutant has increased aneuploidy tolerance; diploid mutants display a unipolar budding pattern instead of the wild-type bipolar pattern, and bud at the distal pole</t>
  </si>
  <si>
    <t>Serine/threonine protein kinase of the the RAM signaling network; Ndr/LATS family member; binds regulatory subunit Mob2p; involved in regulation of cellular morphogenesis, polarized growth, and septum destruction; phosphorylation by Cbk1p regulates localization and activity of Ace2p transcription factor and Ssd1p translational repressor; Cbk1p activity is regulated by both phosphorylation and specific localization</t>
  </si>
  <si>
    <t>Required for splicing of the group I intron bI5 of the COB pre-mRNA; nuclear-encoded mitochondrial protein that binds to the RNA to promote splicing; also involved in but not essential for splicing of the COB bI2 intron and the intron in the 21S rRNA gene</t>
  </si>
  <si>
    <t>Single stranded DNA-binding protein found at TG1-3 telomere G-tails; regulates telomere replication through recruitment of specific sub-complexes, but the essential function is telomere capping; autophagy and proteasome are involved in Cdc13p degradation</t>
  </si>
  <si>
    <t>YDL165W</t>
  </si>
  <si>
    <t>CDC36</t>
  </si>
  <si>
    <t>DDK (Dbf4-dependent kinase) catalytic subunit required for origin firing and replication fork progression in mitotic S phase through phosphorylation of Mcm2-7p complexes and Cdc45p; kinase activity correlates with cyclical DBF4 expression; required for pre-meiotic DNA replication, meiotic DSB formation, recruitment of the monopolin complex to kinetochores during meiosis I and as a gene-specific regulator of the meiosis-specific transcription factor Ndt80p</t>
  </si>
  <si>
    <t>Calmodulin-dependent protein kinase; may play a role in stress response, many Ca++/calmodulin dependent phosphorylation substrates demonstrated in vitro, amino acid sequence similar to Cmk2p and mammalian Cam Kinase II</t>
  </si>
  <si>
    <t>YOL063C</t>
  </si>
  <si>
    <t>CRT10</t>
  </si>
  <si>
    <t>Protein involved in transcriptional regulation of RNR2 and RNR3; expression of the gene is induced by DNA damage and null mutations confer increased resistance to hydroxyurea; N-terminal region has a leucine repeat and a WD40 repeat</t>
  </si>
  <si>
    <t>Gamma subunit of C-terminal domain kinase I; CTDK-I phosphorylates RNA polymerase II subunit Rpo21p to affect transcription and pre-mRNA 3' end processing, and also phosphorylates ribosomal protein Rps2p to increase translational fidelity; protein abundance increases in response to DNA replication stress</t>
  </si>
  <si>
    <t>Ubiquitin-protein ligase, forms a complex with Elc1p that polyubiquitylates monoubiquitylated RNA polymerase II to trigger its proteolysis; cullin family member with similarity to Cdc53p and human CUL3</t>
  </si>
  <si>
    <t>Spliceosome assembly factor, essential for the first step of splicing; component of the pre-catalytic spliceosome complex containing Cef1p; has similarity to S. pombe Cwf24p</t>
  </si>
  <si>
    <t>Deoxycytidine monophosphate (dCMP) deaminase; involved in dUMP and dTMP biosynthesis; expression is NOT cell cycle regulated</t>
  </si>
  <si>
    <t>Dihydrofolate reductase involved in tetrahydrofolate biosynthesis; required for respiratory metabolism</t>
  </si>
  <si>
    <t>Protein involved in rRNA and ribosome biogenesis; binds polymerase A and C motif; subunit of the RPD3L histone deacetylase complex; has chromatin specific SANT domain; involved in telomeric gene silencing and filamentation; DOT6 has a paralog, TOD6, that arose from the whole genome duplication</t>
  </si>
  <si>
    <t>Component of glutamine amidotransferase (GATase II); forms a complex with Dug2p to degrade glutathione (GSH) and other peptides containing a gamma-glu-X bond in an alternative pathway to GSH degradation by gamma-glutamyl transpeptidase (Ecm38p)</t>
  </si>
  <si>
    <t>NuA3 histone acetyltransferase complex, NuA4 histone acetyltransferase complex</t>
  </si>
  <si>
    <t>Elongin C, conserved among eukaryotes; forms a complex with Cul3p that polyubiquitylates monoubiquitylated RNA polymerase II to trigger its proteolysis; plays a role in global genomic repair</t>
  </si>
  <si>
    <t>nucleotide-excision repair factor 4 complex, Ela1p/Elc1p complex, Cul3p-RING ubiquitin ligase complex</t>
  </si>
  <si>
    <t>Subunit of NuA4, an essential histone H4/H2A acetyltransferase complex; conserved region at N-terminus is essential for interaction with the NPC (nucleosome core particle); homologous to Drosophila Enhancer of Polycomb</t>
  </si>
  <si>
    <t>Putative high affinity iron transporter; involved in transport of intravacuolar stores of iron; forms complex with Fet5p; expression is regulated by iron; proposed to play indirect role in endocytosis; protein abundance increases in response to DNA replication stress</t>
  </si>
  <si>
    <t>Subunit of GID Complex that binds directly to central component Vid30p; GID complex is involved in proteasome-dependent catabolite inactivation of fructose-1,6-bisphosphatase; Gid7p contains six WD40 repeats; computational analysis suggests that Gid7p and Moh1p have similar functions</t>
  </si>
  <si>
    <t>YNL038W</t>
  </si>
  <si>
    <t>GPI15</t>
  </si>
  <si>
    <t>Protein involved in the synthesis of N-acetylglucosaminyl phosphatidylinositol (GlcNAc-PI), the first intermediate in the synthesis of glycosylphosphatidylinositol (GPI) anchors; homologous to the human PIG-H protein</t>
  </si>
  <si>
    <t>Hydroperoxide and superoxide-radical responsive glutathione-dependent oxidoreductase; monothiol glutaredoxin subfamily member along with Grx4p and Grx5p; protects cells from oxidative damage; evidence exists indicating that the translation start site is not Met1 as currently annotated, but rather Met36</t>
  </si>
  <si>
    <t>Glycogen synthase; expression induced by glucose limitation, nitrogen starvation, environmental stress, and entry into stationary phase; GSY1 has a paralog, GSY2, that arose from the whole genome duplication</t>
  </si>
  <si>
    <t>YLR097C</t>
  </si>
  <si>
    <t>HRT3</t>
  </si>
  <si>
    <t>Putative SCF-ubiquitin ligase F-box protein, based on both genetic and physical interactions and sequence similarity; identified in association with Cdc53p, Skp1p and Ubi4 in large and small-scale studies</t>
  </si>
  <si>
    <t>YKL138C-A</t>
  </si>
  <si>
    <t>HSK3</t>
  </si>
  <si>
    <t>Possible chaperone and cysteine protease; has similarity to E. coli Hsp31; member of the DJ-1/ThiJ/PfpI superfamily, which includes human DJ-1 involved in Parkinson's disease; exists as a dimer and contains a putative metal-binding site; protein abundance increases in response to DNA replication stress</t>
  </si>
  <si>
    <t>Set3p complex, Sum1p/Rfm1p/Hst1p complex</t>
  </si>
  <si>
    <t>Protein that associates with the INO80 chromatin remodeling complex; associates with the INO80 complex under low-salt conditions; essential for growth under anaerobic conditions; protein abundance increases in response to DNA replication stress</t>
  </si>
  <si>
    <t>Subunit of hexameric RecA-like ATPase Elp456 Elongator subcomplex; which is required for modification of wobble nucleosides in tRNA; iki1 mutations confer resistance to the K. lactis toxin zymocin</t>
  </si>
  <si>
    <t>Protein required for maturation of mitochondrial [4Fe-4S] proteins; functions in a complex with Isa2p and possibly Iba57p; isa1 deletion causes loss of mitochondrial DNA and respiratory deficiency; depletion reduces growth on nonfermentable carbon sources; functional ortholog of bacterial A-type ISC proteins</t>
  </si>
  <si>
    <t>Protein required for synthesis of iron-sulfur proteins; localized to the mitochondrial matrix; performs a scaffolding function in mitochondria during Fe/S cluster assembly; involved in Fe-S cluster assembly for both mitochondrial and cytosolic proteins; isu1 isu2 double mutant is inviable; protein abundance increases in response to DNA replication stress; evolutionarily conserved</t>
  </si>
  <si>
    <t>YDR492W</t>
  </si>
  <si>
    <t>IZH1</t>
  </si>
  <si>
    <t>Membrane protein involved in zinc ion homeostasis, member of the four-protein IZH family; transcription is regulated directly by Zap1p, expression induced by zinc deficiency and fatty acids; deletion increases sensitivity to elevated zinc</t>
  </si>
  <si>
    <t>YNL188W</t>
  </si>
  <si>
    <t>KAR1</t>
  </si>
  <si>
    <t>Essential protein involved in karyogamy during mating and in spindle pole body duplication during mitosis, localizes to the half-bridge of the spindle pole body, interacts with Spc72p during karyogamy, also interacts with Cdc31p</t>
  </si>
  <si>
    <t>Protein kinase of the PAK/Ste20 family, required for cell integrity; physically interacts with Cdc31p (centrin), which is a component of the spindle pole body; part of the RAM network that regulates cellular polarity and morphogenesis</t>
  </si>
  <si>
    <t>Serine/threonine protein kinase; associates with TORC1 and likely involved in TOR signaling cascades; negative regulator of autophagy; nuclear translocation required for haploid filamentous growth; regulates filamentous growth induced nuclear translocation of Bcy1p, Fus3p, and Sks1p; overproduction causes allele-specific suppression of prp20-10; protein abundance increases in response to DNA replication stress</t>
  </si>
  <si>
    <t>Protein required for pre-rRNA processing at both ends of ITS2; may coordinate the action of the Rat1p-Rai1p exoRNAse; required for the G1/S transition of the cell cycle; human ortholog is Las1L; mutants require the SSD1-v allele for viability</t>
  </si>
  <si>
    <t>YKL183W</t>
  </si>
  <si>
    <t>LOT5</t>
  </si>
  <si>
    <t>Protein of unknown function; gene expression increases in cultures shifted to a lower temperature; protein abundance increases in response to DNA replication stress</t>
  </si>
  <si>
    <t>3-methyl-adenine DNA glycosylase; involved in protecting DNA against alkylating agents; initiates base excision repair by removing damaged bases to create abasic sites that are subsequently repaired; protein abundance increases in response to DNA replication stress</t>
  </si>
  <si>
    <t>YLR288C</t>
  </si>
  <si>
    <t>MEC3</t>
  </si>
  <si>
    <t>DNA damage and meiotic pachytene checkpoint protein; subunit of a heterotrimeric complex (Rad17p-Mec3p-Ddc1p) that forms a sliding clamp, loaded onto partial duplex DNA by a clamp loader complex; homolog of human and S. pombe Hus1</t>
  </si>
  <si>
    <t>Subunit of the RNA polymerase II mediator complex; associates with core polymerase subunits to form the RNA polymerase II holoenzyme; essential for transcriptional regulation; protein abundance increases in response to DNA replication stress</t>
  </si>
  <si>
    <t>Cbf1p/Met4p/Met28p complex, Met4p/Met28p/Met31p complex, Met4p/Met28p/Met32p complex</t>
  </si>
  <si>
    <t>Mitochondrial intermembrane space protein of unknown function; required for normal oxygen consumption; contains twin cysteine-x9-cysteine motifs; protein abundance increases in response to DNA replication stress</t>
  </si>
  <si>
    <t>Mitochondrial DNA polymerase; conserved C-terminal segment is required for the maintenance of mitochondrial genome; mutations in the human ortholog POLG are associated with Alpers-Huttenlocher syndrome (AHS) and other mitochondrial diseases; Mip1p is the single subunit of mitochondrial DNA polymerase in yeast, in contrast to metazoans in which there is a complex of a catalytic subunit and an accessory subunit</t>
  </si>
  <si>
    <t>Mlh1p/Mlh3p complex, Mlh1p/Pms1p complex, Mlh1p/Mlh2p complex</t>
  </si>
  <si>
    <t>Subunit of an E3 ubiquitin ligase complex involved in replication repair; stabilizes protein components of the replication fork such as the fork-pausing complex and leading strand polymerase, preventing fork collapse and promoting efficient recovery during replication stress; regulates Ty1 transposition; involved with Rtt101p in nonfunctional rRNA decay</t>
  </si>
  <si>
    <t>Alpha-1,2-mannosidase involved in ER-associated protein degradation (ERAD); catalyzes the removal of one mannose residue from a glycosylated protein, converting the modification from Man9GlcNAc to Man8GlcNAc; catalyzes the last step in glycoprotein maturation in the ER and is critical for ER protein degradation</t>
  </si>
  <si>
    <t>YPR134W</t>
  </si>
  <si>
    <t>MSS18</t>
  </si>
  <si>
    <t>Nuclear encoded protein needed for efficient splicing of mitochondrial COX1 aI5beta intron; mss18 mutations block cleavage of 5' exon - intron junction; phenotype of intronless strain suggests additional functions</t>
  </si>
  <si>
    <t>Proteasome-interacting protein; involved in the assembly of the base subcomplex of the 19S proteasomal regulatory particle (RP); similar to mammalian proteasomal modulator subunit; non-essential gene; interacts with Rpn4p; protein abundance increases in response to DNA replication stress</t>
  </si>
  <si>
    <t>High-mobility group (HMG) protein, binds to and remodels nucleosomes; involved in recruiting FACT and other chromatin remodelling complexes to chromosomes; functionally redundant with Nhp6Bp; homologous to mammalian HMGB1 and HMGB2; NHP6A has a paralog, NHP6B, that arose from the whole genome duplication; protein abundance increases in response to DNA replication stress</t>
  </si>
  <si>
    <t>Component of the SMC5-SMC6 complex; this complex plays a key role in the removal of X-shaped DNA structures that arise between sister chromatids during DNA replication and repair</t>
  </si>
  <si>
    <t>Outer kinetochore protein required for accurate chromosome segregation; component of COMA (Ctf19p, Okp1p, Mcm21p, Ame1p) a kinetochore sub-complex which functions as a platform for kinetochore assembly; orthologous to human centromere constitutive-associated network (CCAN) subunit CENP-Q and fission yeast fta7</t>
  </si>
  <si>
    <t>Deubiquitylation enzyme that binds to the chaperone-ATPase Cdc48p; may contribute to regulation of protein degradation by deubiquitylating substrates that have been ubiquitylated by Ufd2p; member of the Ovarian Tumor (OTU) family; protein abundance increases in response to DNA replication stress</t>
  </si>
  <si>
    <t>Penta-EF-hand protein required for polar bud growth and cell wall abscission; binds calcium and zinc with different affinity; localizes to bud site in G1, bud neck in G2; binds to Sec31p and modulates COPII coat assembly</t>
  </si>
  <si>
    <t>Lysophosphatidic acid (LPA) phosphatase involved in LPA hydrolysis in response to phosphate starvation; phosphatase activity is soluble and Mg2+ dependent; expression is induced by low phosphate levels and by inactivation of Pho85p</t>
  </si>
  <si>
    <t>V-ATPase assembly factor; functions with other V-ATPase assembly factors in the ER to efficiently assemble the V-ATPase membrane sector (V0); protein abundance increases in response to DNA replication stress</t>
  </si>
  <si>
    <t>YML107C</t>
  </si>
  <si>
    <t>PML39</t>
  </si>
  <si>
    <t>Protein required for nuclear retention of unspliced pre-mRNAs along with Mlp1p and Pml1p; anchored to nuclear pore complex via Mlp1p and Mlp2p; found with the subset of nuclear pores farthest from the nucleolus; may interact with ribosomes</t>
  </si>
  <si>
    <t>Catalytic subunit of protein phosphatase PP4 complex; active complex is composed of Pph3p and Psy2p, with Psy4p apparently providing additional substrate specificity in some cases; regulates recovery from the DNA damage checkpoint and also the gene conversion- and single-strand annealing-mediated pathways of meiotic double-strand break repair; involved in activation of Gln3p to alleviate nitrogen catabolite repression; Pph3p and Psy2p localize to foci on meiotic chromosomes</t>
  </si>
  <si>
    <t>PAS-domain containing serine/threonine protein kinase; regulates sugar flux and translation in response to an unknown metabolite by phosphorylating Ugp1p and Gsy2p (sugar flux) and Caf20p, Tif11p and Sro9p (translation); PSK2 has a paralog, PSK1, that arose from the whole genome duplication</t>
  </si>
  <si>
    <t>Transcription factor involved in regulating gluconeogenesis and glyoxylate cycle genes; member of the zinc cluster family of proteins; confers resistance to ketoconazole</t>
  </si>
  <si>
    <t>MADS-box transcription factor; component of the protein kinase C-mediated MAP kinase pathway involved in the maintenance of cell integrity; phosphorylated and activated by the MAP-kinase Slt2p; RLM1 has a paralog, SMP1, that arose from the whole genome duplication</t>
  </si>
  <si>
    <t>Subunit of SEA (Seh1-associated), Npr2/3, and Iml1p complexes; Npr2/3 complex mediates downregulation of TORC1 activity upon amino acid limitation; SEA complex is a coatomer-related complex that associates dynamically with the vacuole; Iml1p complex (Iml1p-Npr2p-Npr3p) is required for non-nitrogen-starvation (NNS)-induced autophagy; required for Npr2p phosphorylation and Iml1p-Npr2p interaction; null mutant shows delayed meiotic DNA replication and double-strand break repair</t>
  </si>
  <si>
    <t>Component of GID Complex that confers ubiquitin ligase (U3) activity; necessary for polyubiquitination and degradation of the gluconeogenic enzyme fructose-1,6-bisphosphatase; forms dimer with Fyv10p that is then recruited to GID Complex by Gid8p; also required for sporulation; conserved protein that has a degenerate RING finger domain</t>
  </si>
  <si>
    <t>Component of the cleavage and polyadenylation factor I (CF I); CF 1, composed of the CF 1A complex (Rna14p, Rna15p, Clp1p, Pcf11p) and Hrp1, is involved in cleavage and polyadenylation of mRNA 3' ends; interacts with the A-rich polyadenylation signal in complex with Rna14p and Hrp1p; mutant displays reduced transcription elongation in the G-less-based run-on (GLRO) assay; required for gene looping</t>
  </si>
  <si>
    <t>Membrane protein, binds the ubiquitin ligase Rsp5p via its 2 PY motifs; overexpression confers resistance to the GST substrate o-dinitrobenzene,zinc, and calcium; proposed to regulate the endocytosis of plasma membrane proteins; protein abundance increases in response to DNA replication stress</t>
  </si>
  <si>
    <t>GDP/GTP exchange factor (GEF) for Rho1p and Rho2p; mutations are synthetically lethal with mutations in rom1, which also encodes a GEF; Rom2p localization to the bud surface is dependent on Ack1p</t>
  </si>
  <si>
    <t>YDR045C</t>
  </si>
  <si>
    <t>RPC11</t>
  </si>
  <si>
    <t>RNA polymerase III subunit C11; mediates pol III RNA cleavage activity and is important for termination of transcription; homologous to TFIIS</t>
  </si>
  <si>
    <t>Peptidyl-prolyl cis/trans-isomerase; activator of the phosphotyrosyl phosphatase activity of PP2A; involved in G1 phase progression, microtubule dynamics, bud morphogenesis and DNA repair; required for rapid reduction of Sgs1p levels in response to rapamycin; subunit of the Tap42p-Sit4p-Rrd1p complex; protein abundance increases in response to DNA replication stress</t>
  </si>
  <si>
    <t>Subunit of the SEA (Seh1-associated) complex, a coatomer-related complex that associates dynamically with the vacuole; null mutation suppresses cdc13-1 temperature sensitivity; has N-terminal WD-40 repeats and a C-terminal RING motif</t>
  </si>
  <si>
    <t>YPL183W-A</t>
  </si>
  <si>
    <t>RTC6</t>
  </si>
  <si>
    <t>Protein involved in translation; mutants have defects in biogenesis of nuclear ribosomes; sequence similar to prokaryotic ribosomal protein L36, may be a mitochondrial ribosomal protein; protein abundance increases in response to DNA replication stress</t>
  </si>
  <si>
    <t>YOR077W</t>
  </si>
  <si>
    <t>RTS2</t>
  </si>
  <si>
    <t>Basic zinc-finger protein, similar to human and mouse Kin17 proteins which are chromatin-associated proteins involved in UV response and DNA replication</t>
  </si>
  <si>
    <t>Subunit of the RPD3L complex; involved in histone deacetylation; protein abundance increases in response to DNA replication stress</t>
  </si>
  <si>
    <t>Nuclear pore-associated protein; required for biogenesis of the small ribosomal subunit; component of TREX-2 complex (Sac3p-Thp1p-Sus1p-Cdc31p) involved in transcription elongation and mRNA export from the nucleus; involved in post-transcriptional tethering of active genes to the nuclear periphery and to non-nascent mRNP; similar to the human germinal center-associated nuclear protein (GANP)</t>
  </si>
  <si>
    <t>Protein required for function of the Sit4p protein phosphatase; forms a complex with Sit4p; member of a family of similar proteins including Sap4p, Sap185p, and Sap190p; protein abundance increases in response to DNA replication stress</t>
  </si>
  <si>
    <t>YER147C</t>
  </si>
  <si>
    <t>SCC4</t>
  </si>
  <si>
    <t>Subunit of cohesin loading factor (Scc2p-Scc4p), a complex required for the loading of cohesin complexes onto chromosomes; involved in establishing sister chromatid cohesion during double-strand break repair via phosphorylated histone H2AX</t>
  </si>
  <si>
    <t>YLR105C</t>
  </si>
  <si>
    <t>SEN2</t>
  </si>
  <si>
    <t>Subunit of the tRNA splicing endonuclease, which is composed of Sen2p, Sen15p, Sen34p, and Sen54p; Sen2p contains the active site for tRNA 5' splice site cleavage and has similarity to Sen34p and to Archaeal tRNA splicing endonuclease</t>
  </si>
  <si>
    <t>Histone methyltransferase, subunit of the COMPASS (Set1C) complex; COMPASS methylates histone H3K4; Set1p-dependent H3K4 trimethylation recruits Nrd1p, allowing efficient termination of snoRNAs and cryptic unstable transcripts (CUTs) by Nrd1p-Nab3p-Sen1p pathway; modulates histone acetylation levels in promoter proximal regions to ensure efficient Nrd1p-dependent termination; required in transcriptional silencing near telomeres and at silent mating type loci; has a SET domain</t>
  </si>
  <si>
    <t>Regulates transcription of ribosomal protein and biogenesis genes; regulates response to nutrients and stress, G2/M transitions during mitotic cell cycle and DNA-damage response, and modulates cell size; regulated by TORC1 and Mrs6p; sequence of zinc finger, ChIP localization data, and protein-binding microarray (PBM) data, and computational analyses suggest it binds DNA directly at highly active RP genes and indirectly through Rap1p at others; can form the [ISP+] prion</t>
  </si>
  <si>
    <t>Mitotic spindle protein; interacts with components of the Dam1 (DASH) complex, its effector Sli15p, and microtubule-associated protein Bim1p; also localizes to nuclear microtubules and to the bud neck in a ring-shaped structure; inhibits dynein function</t>
  </si>
  <si>
    <t>Component of the SMC5-SMC6 complex; this complex plays a key role in the removal of X-shaped DNA structures that arise between sister chromatids during DNA replication and repair; binds single-stranded DNA and has ATPase activity; S. pombe homolog forms a heterodimer with S. pombe Rad18p that is involved in DNA repair</t>
  </si>
  <si>
    <t>Putative divalent metal ion transporter involved in iron homeostasis; transcriptionally regulated by metal ions; member of the Nramp family of metal transport proteins; protein abundance increases in response to DNA replication stress</t>
  </si>
  <si>
    <t>Subunit of the SWI/SNF chromatin remodeling complex; involved in transcriptional regulation; functions interdependently in transcriptional activation with Snf2p and Snf6p; relocates to the cytosol under hypoxic conditions</t>
  </si>
  <si>
    <t>Subunit of the SWI/SNF chromatin remodeling complex; involved in transcriptional regulation; functions interdependently in transcriptional activation with Snf2p and Snf5p; relocates to the cytosol under hypoxic conditions</t>
  </si>
  <si>
    <t>Component of U1 snRNP required for mRNA splicing via spliceosome; substrate of the arginine methyltransferase Hmt1p; may interact with poly(A) polymerase to regulate polyadenylation; homolog of human U1 70K protein; protein abundance increases in response to DNA replication stress</t>
  </si>
  <si>
    <t>6-phosphogluconolactonase; catalyzes the second step of the pentose phosphate pathway; weak multicopy suppressor of los1-1 mutation; homologous to Sol2p and Sol1p; SOL3 has a paralog, SOL4, that arose from the whole genome duplication</t>
  </si>
  <si>
    <t>YOR148C</t>
  </si>
  <si>
    <t>SPP2</t>
  </si>
  <si>
    <t>Essential protein that promotes the first step of splicing and is required for the final stages of spliceosome maturation; interacts with Prp2p, which may release Spp2p from the spliceosome following the first cleavage reaction</t>
  </si>
  <si>
    <t>Cytoplasmic response regulator; part of a two-component signal transducer that mediates osmosensing via a phosphorelay mechanism; required for mitophagy; dephosphorylated form is degraded by the ubiquitin-proteasome system; potential Cdc28p substrate</t>
  </si>
  <si>
    <t>Peroxisomal cystathionine beta-lyase, converts cystathionine into homocysteine; may be redox regulated by Gto1p</t>
  </si>
  <si>
    <t>Component of both the SAGA histone acetylase and TREX-2 complexes; interacts with RNA polymerase II; involved in mRNA export coupled transcription activation and elongation; involved in post-transcriptional tethering of active genes to the nuclear periphery and to non-nascent mRNP</t>
  </si>
  <si>
    <t>Component of the SWR1 complex; complex exchanges histone variant H2AZ (Htz1p) for chromatin-bound histone H2A; protein abundance increases in response to DNA replication stress</t>
  </si>
  <si>
    <t>Transcription factor that recruits Mediator and Swi/Snf complexes; activates transcription of genes expressed at the M/G1 phase boundary and in G1 phase; required for expression of the HO gene controlling mating type switching; localization to nucleus occurs during G1 and appears to be regulated by phosphorylation by Cdc28p kinase; SWI5 has a paralog, ACE2, that arose from the whole genome duplication</t>
  </si>
  <si>
    <t>YOR166C</t>
  </si>
  <si>
    <t>SWT1</t>
  </si>
  <si>
    <t>RNA endoribonuclease involved in perinuclear mRNP quality control via the turnover of aberrant, unprocessed pre-mRNAs; interacts with subunits of THO/TREX, TREX-2, and RNA polymerase II; contains a PIN (PilT N terminus) domain</t>
  </si>
  <si>
    <t>YOR179C</t>
  </si>
  <si>
    <t>SYC1</t>
  </si>
  <si>
    <t>Subunit of the APT subcomplex of cleavage and polyadenylation factor, may have a role in 3' end formation of both polyadenylated and non-polyadenylated RNAs</t>
  </si>
  <si>
    <t>YGR046W</t>
  </si>
  <si>
    <t>TAM41</t>
  </si>
  <si>
    <t>Mitochondrial protein involved in protein import into the mitochondrial matrix; maintains the functional integrity of the TIM23 protein translocator complex; viability of null mutant is strain-dependent; mRNA is targeted to the bud</t>
  </si>
  <si>
    <t>YPR140W</t>
  </si>
  <si>
    <t>TAZ1</t>
  </si>
  <si>
    <t>Lyso-phosphatidylcholine acyltransferase, required for normal phospholipid content of mitochondrial membranes; may remodel acyl groups of cardiolipin in the inner membrane; human ortholog tafazzin is implicated in Barth syndrome</t>
  </si>
  <si>
    <t>Subunit of the ASTRA complex, involved in chromatin remodeling; subunit of the telomere cap complex DNA-binding protein specific to single-stranded yeast telomeric DNA repeats, required for telomere length regulation and telomere position effect; involved in the stability or biogenesis of PIKKs such as TORC1</t>
  </si>
  <si>
    <t>Protein that interacts with Tap42p, which regulates PP2A; component of the TOR (target of rapamycin) signaling pathway; protein abundance increases in response to DNA replication stress</t>
  </si>
  <si>
    <t>tRNA methyltransferase; catalyzes modification of wobble bases in tRNA anticodons to 2, 5-methoxycarbonylmethyluridine and 5-methoxycarbonylmethyl-2-thiouridine; may act as part of a complex with Trm112p; deletion mutation increases translational infidelity, including amino acid misincorporation and -1 frameshifting, and also confers resistance to zymocin; null mutant displays activation of stress responses</t>
  </si>
  <si>
    <t>YOR115C</t>
  </si>
  <si>
    <t>TRS33</t>
  </si>
  <si>
    <t>Stress inducible cytoplasmic thioredoxin peroxidase; cooperates with Tsa1p in the removal of reactive oxygen, nitrogen and sulfur species using thioredoxin as hydrogen donor; deletion enhances the mutator phenotype of tsa1 mutants; protein abundance increases in response to DNA replication stress</t>
  </si>
  <si>
    <t>Gamma-tubulin; involved in nucleating microtubules from both the cytoplasmic and nuclear faces of the spindle pole body; protein abundance increases in response to DNA replication stress</t>
  </si>
  <si>
    <t>Putative ubiquitin carboxyl-terminal hydrolase; ubiquitin-specific protease that cleaves ubiquitin-protein fusions; UBP13 has a paralog, UBP9, that arose from the whole genome duplication</t>
  </si>
  <si>
    <t>Outer membrane component of the mitochondrial fusion machinery; binds directly to Fzo1p and Mgm1p and thus links these two GTPases during mitochondrial fusion; involved in fusion of both the outer and inner membranes; facilitates dimerization of Fzo1p during fusion; import into the outer membrane is mediated by Tom70p and Mim1p; has similarity to carrier proteins but is not likely to function as a transmembrane transporter</t>
  </si>
  <si>
    <t>Scaffold subunit of the Hrd1p ubiquitin ligase that also promotes ligase oligomerization; involved in ER-associated protein degradation (ERAD); interacts with the U1 snRNP-specific protein, Snp1p</t>
  </si>
  <si>
    <t>Vacuolar SNARE protein; functions with Vam3p in vacuolar protein trafficking; has an N-terminal PX domain (phosphoinositide-binding module) that binds PtdIns-3-P and mediates membrane binding; SNAP-25 homolog; protein abundance increases in response to DNA replication stress</t>
  </si>
  <si>
    <t>GID Complex subunit, serves as adaptor for regulatory subunit Vid24p; protein involved in proteasome-dependent catabolite degradation of fructose-1,6-bisphosphatase (FBPase); localized to the nucleus and the cytoplasm</t>
  </si>
  <si>
    <t>Protein of unknown function; green fluorescent protein (GFP)-fusion protein localizes to the cell periphery; protein abundance increases in response to DNA replication stress; has potential orthologs in Saccharomyces species and in Yarrowia lipolytica</t>
  </si>
  <si>
    <t>Mitochondrial intermembrane space protein of unknown function; imported via the MIA import machinery; contains an unusual twin cysteine motif (CX13C CX14C)</t>
  </si>
  <si>
    <t>An AGC kinase phosphorylated by cAMP-dependent protein kinase (PKA) in a TORC1-dependent manner</t>
  </si>
  <si>
    <t>Protein of unknown function found in the cytoplasm and bud neck; mRNA expression may be regulated by the cell cycle and/or cell wall stress; overexpression of YBR071W affects endocytic protein trafficking</t>
  </si>
  <si>
    <t>Serine hydrolase; exhibits active esterase plus weak triacylglycerol lipase activities; proposed role in lipid homeostasis, regulating phospholipid and non-polar lipid levels and required for mobilization of LD-stored lipids; localizes to the lipid droplet (LD) surface; contains a classical serine containing catalytic triad (GxSxG motif)</t>
  </si>
  <si>
    <t>YBR255C-A</t>
  </si>
  <si>
    <t>Putative protein of unknown function; may interact with respiratory chain complexes III (ubiquinol-cytochrome c reductase) or IV (cytochrome c oxidase); identified by sequence comparison with hemiascomycetous yeast species</t>
  </si>
  <si>
    <t>Mitochondrial protein essential for proper inner membrane organization; conserved component of the mitochondrial inner membrane organizing system (MICOS, MINOS, or MitOS), a scaffold-like structure on the intermembrane space side of the inner membrane which has a role in the maintenance of crista junctions and inner membrane architecture; ortholog of human MINOS1</t>
  </si>
  <si>
    <t>Putative protein kinase, potentially phosphorylated by Cdc28p; interacts with ribosome biogenesis factors, Cka2, Gus1 and Arc1; protein abundance increases in response to DNA replication stress</t>
  </si>
  <si>
    <t>RNA polymerase I termination factor; binds to rDNA terminator element, required for efficient Pol I termination; required for rDNA silencing at NTS1; facilities association of Sir2p with NTS1, contributes to rDNA stability and cell longevity; interacts physically with Fob1p and RENT subunits, Sir2p and Net1p; may interact with ribosomes, based on co-purification experiments; Myb-like DNA-binding protein; NSI1 has a paralog, REB1, that arose from the whole genome duplication</t>
  </si>
  <si>
    <t>Putative protein mannosyltransferase similar to Pmt1p; has a potential role in protein O-glycosylation</t>
  </si>
  <si>
    <t>Protein of unknown function that localizes to mitochondria; overexpression affects endocytic protein trafficking; YDR514C has a paralog, GFD2, that arose from the whole genome duplication</t>
  </si>
  <si>
    <t>YDL120W</t>
  </si>
  <si>
    <t>YFH1</t>
  </si>
  <si>
    <t>Mitochondrial matrix iron chaperone; oxidizes and stores iron; interacts with Isu1p to promote Fe-S cluster assembly; mutation results in multiple Fe/S-dependent enzyme deficiencies; human frataxin homolog is mutated in Friedrich's ataxia</t>
  </si>
  <si>
    <t>Protein of unknown function, predicted to be palmitoylated; green fluorescent protein (GFP)-fusion protein localizes to the cell periphery; protein abundance increases in response to DNA replication stress</t>
  </si>
  <si>
    <t>ATP-binding protein of unknown function; crystal structure resembles that of E.coli pantothenate kinase and other small kinases; null mutant is sensitive to expression of the top1-T722A allele</t>
  </si>
  <si>
    <t>Ribosome biogenesis factor; nucleolar protein associated with pre-rRNA components of the 90S preribosome, required for cleavage of pre-rRNA at A0, A1 and A2 sites; interacts with RNA helicase Dhr2p and RNA helicase-like protein Utp25p; required for incorporation of Utp25p into preribosomes</t>
  </si>
  <si>
    <t>Protein of unknown function; some similarity to AMP deaminases but lacks key catalytic residues and does not rescue purine nucleotide metabolic defect of quadruple aah1 ade8 amd1 his1 mutant; may regulate purine nucleotide homeostasis as overexpression in an AMD1 strain grown in adenine results in greatly reduced GDP and GTP intracellular levels; the authentic, non-tagged protein is detected in highly purified mitochondria in high-throughput studies; not an essential gene</t>
  </si>
  <si>
    <t>Protein of unknown function; inhibits haploid invasive growth when overexpressed; synthetically lethal with phospholipase C (PLC1); expression induced by mild heat-stress on a non-fermentable carbon source, upon entry into stationary phase and upon nitrogen deprivation; repressed by inosine and choline in an Opi1p-dependent manner; highly conserved from bacteria to human; Memo, the human homolog, is an ErbB2 interacting protein with an essential function in cell motility</t>
  </si>
  <si>
    <t>YJR054W</t>
  </si>
  <si>
    <t>Vacuolar protein of unknown function; potential Cdc28p substrate</t>
  </si>
  <si>
    <t>Eisosome component and paralog of Seg1p; likely plays only minor role in eisosome assembly; shown to interact with Seg1p; similar to A. gossypii SEG gene which is important for stabilizing eisosomes</t>
  </si>
  <si>
    <t>YMR284W</t>
  </si>
  <si>
    <t>YKU70</t>
  </si>
  <si>
    <t>Protein of unknown function; green fluorescent protein (GFP)-fusion protein localizes to the nucleus; YLR108C is not an esssential gene; protein abundance increases in response to DNA replication stress</t>
  </si>
  <si>
    <t>YLR392C</t>
  </si>
  <si>
    <t>Protein of unknown function that contains 2 PY motifs and is ubiquinated by Rsp5p; overexpression confers resistance to arsenite; green fluorescent protein (GFP)-fusion protein localizes it to the cytoplasm; non-essential gene</t>
  </si>
  <si>
    <t>Protein required for mitochondrial ribosome small subunit biogenesis; null mutant is defective in respiration and in maturation of 15S rRNA; protein is localized to the mitochondrial inner membrane; null mutant interacts synthetically with prohibitin (phb1)</t>
  </si>
  <si>
    <t>YOR342C</t>
  </si>
  <si>
    <t>Putative protein of unknown function; green fluorescent protein (GFP)-fusion protein localizes to the cytoplasm and the nucleus; YOR342C has a paralog, YAL037W, that arose from the whole genome duplication</t>
  </si>
  <si>
    <t>Putative transcription factor, as suggested by computational analysis; green fluorescent protein (GFP)-fusion protein localizes to both the cytoplasm and the nucleus and is induced in response to the DNA-damaging agent MMS</t>
  </si>
  <si>
    <t>Pleckstrin homology domain containing protein; proposed to function as a glycerol channel activator; green fluorescent protein (GFP)-fusion protein localizes to the cytoplasm; RGC1 has a paralog, ASK10, that arose from the whole genome duplication</t>
  </si>
  <si>
    <t>YDR285W</t>
  </si>
  <si>
    <t>ZIP1</t>
  </si>
  <si>
    <t>Transverse filament protein of the synaptonemal complex; required for normal levels of meiotic recombination and pairing between homologous chromosome during meiosis; potential Cdc28p substrate</t>
  </si>
  <si>
    <t>Synaptonemal complex (SC)</t>
  </si>
  <si>
    <t>YJR100C</t>
  </si>
  <si>
    <t>AIM25</t>
  </si>
  <si>
    <t>Putative protein of unknown function; non-tagged protein is detected in purified mitochondria in high-throughput studies; similar to murine NOR1; null mutant is viable and displays elevated frequency of mitochondrial genome loss</t>
  </si>
  <si>
    <t>RNA-binding subunit of the TRAMP nuclear RNA surveillance complex; involved in nuclear RNA processing and degradation; involved in TRAMP complex assembly as a bridge between Mtr4p and Trf4p; stimulates the poly(A) polymerase activity of Pap2p in vitro; functionally redundant with Air1p; has 5 zinc knuckle motifs</t>
  </si>
  <si>
    <t>Catalytically inactive paralog of ALT1, an alanine transaminase; expression is repressed in the presence of alanine and repression is mediated by Nrg1p</t>
  </si>
  <si>
    <t>Essential kinetochore protein associated with microtubules and SPBs; component of the kinetochore sub-complex COMA (Ctf19p, Okp1p, Mcm21p, Ame1p); involved in spindle checkpoint maintenance; orthologous to human centromere constitutive-associated network (CCAN) subunit CENP-U and fission yeast Mis17</t>
  </si>
  <si>
    <t>Subunit of the Anaphase-Promoting Complex/Cyclosome (APC/C), which is a ubiquitin-protein ligase required for degradation of anaphase inhibitors, including mitotic cyclins, during the metaphase/anaphase transition; component of the platform domain of the APC/C, based on structural analysis</t>
  </si>
  <si>
    <t>YDR428C</t>
  </si>
  <si>
    <t>BNA7</t>
  </si>
  <si>
    <t>Formylkynurenine formamidase, involved in the de novo biosynthesis of NAD from tryptophan via kynurenine</t>
  </si>
  <si>
    <t>YDR275W</t>
  </si>
  <si>
    <t>BSC2</t>
  </si>
  <si>
    <t>Protein of unknown function, ORF exhibits genomic organization compatible with a translational readthrough-dependent mode of expression</t>
  </si>
  <si>
    <t>YBR290W</t>
  </si>
  <si>
    <t>BSD2</t>
  </si>
  <si>
    <t>Heavy metal ion homeostasis protein, facilitates trafficking of Smf1p and Smf2p metal transporters to the vacuole where they are degraded, controls metal ion transport, prevents metal hyperaccumulation, functions in copper detoxification</t>
  </si>
  <si>
    <t>Subunit of chromatin assembly factor I (CAF-1), with Rlf2p and Msi1p; chromatin assembly by CAF-1 is important for multiple processes including silencing at telomeres, mating type loci, and rDNA; maintenance of kinetochore structure; deactivation of the DNA damage checkpoint after DNA repair; and chromatin dynamics during transcription</t>
  </si>
  <si>
    <t>YDR197W</t>
  </si>
  <si>
    <t>CBS2</t>
  </si>
  <si>
    <t>Mitochondrial translational activator of the COB mRNA; interacts with translating ribosomes, acts on the COB mRNA 5'-untranslated leader</t>
  </si>
  <si>
    <t>Probable DNA helicase; involved in sister-chromatid cohesion and genome integrity; interacts with ECO1 and CTF18; mutants are defective in silencing, rDNA recombination, aging and the heat shock response; FANCJ-like helicase family member; mutations in the human homolog, DDX11/ChLR1, cause Warsaw breakage syndrome</t>
  </si>
  <si>
    <t>YOR349W</t>
  </si>
  <si>
    <t>CIN1</t>
  </si>
  <si>
    <t>Tubulin folding factor D involved in beta-tubulin (Tub2p) folding; isolated as mutant with increased chromosome loss and sensitivity to benomyl</t>
  </si>
  <si>
    <t>YDR179C</t>
  </si>
  <si>
    <t>CSN9</t>
  </si>
  <si>
    <t>Subunit of the Cop9 signalosome, which is required for deneddylation, or removal of the ubiquitin-like protein Rub1p from Cdc53p (cullin); involved in adaptation to pheromone signaling</t>
  </si>
  <si>
    <t>Outer kinetochore protein, needed for accurate chromosome segregation; component of the kinetochore sub-complex COMA (Ctf19p, Okp1p, Mcm21p, Ame1p) that functions as a platform for kinetochore assembly; orthologous to human centromere constitutive-associated network (CCAN) subunit CENP-P and fission yeast fta2</t>
  </si>
  <si>
    <t>Outer kinetochore protein that forms a complex with Mcm16p and Mcm22p; may bind the kinetochore to spindle microtubules; orthologous to human centromere constitutive-associated network (CCAN) subunit CENP-I and fission yeast mis6</t>
  </si>
  <si>
    <t>YGL166W</t>
  </si>
  <si>
    <t>CUP2</t>
  </si>
  <si>
    <t>Copper-binding transcription factor; activates transcription of the metallothionein genes CUP1-1 and CUP1-2 in response to elevated copper concentrations; CUP2 has a paralog, HAA1, that arose from the whole genome duplication</t>
  </si>
  <si>
    <t>YER124C</t>
  </si>
  <si>
    <t>DSE1</t>
  </si>
  <si>
    <t>Daughter cell-specific protein, may regulate cross-talk between the mating and filamentation pathways; deletion affects cell separation after division and sensitivity to alpha-factor and drugs affecting the cell wall</t>
  </si>
  <si>
    <t>Riboflavin kinase, produces riboflavin monophosphate (FMN); FMN is a necessary cofactor for many enzymes; predominantly localizes to the microsomal fraction and also found in the mitochondrial inner membrane</t>
  </si>
  <si>
    <t>Transcription factor involved in sulfite metabolism; sole identified regulatory target is SSU1; overexpression suppresses sulfite-sensitivity of many unrelated mutants due to hyperactivation of SSU1, contains five zinc fingers; protein abundance increases in response to DNA replication stress</t>
  </si>
  <si>
    <t>YOR040W</t>
  </si>
  <si>
    <t>GLO4</t>
  </si>
  <si>
    <t>Mitochondrial glyoxalase II, catalyzes the hydrolysis of S-D-lactoylglutathione into glutathione and D-lactate</t>
  </si>
  <si>
    <t>Glycine-tRNA synthetase, not expressed under normal growth conditions; expression is induced under heat, oxidative, pH, or ethanol stress conditions; more stable than the major glycine-tRNA synthetase Grs1p at 37 deg C</t>
  </si>
  <si>
    <t>YDR528W</t>
  </si>
  <si>
    <t>HLR1</t>
  </si>
  <si>
    <t>Protein involved in regulation of cell wall composition and integrity and response to osmotic stress; overproduction suppresses a lysis sensitive PKC mutation; similar to Lre1p, which functions antagonistically to protein kinase A; &lt;br&gt;HLR1 has a paralog, LRE1, that arose from the whole genome duplication</t>
  </si>
  <si>
    <t>Protein with similarity to heat shock transcription factors; overexpression suppresses the pseudohyphal filamentation defect of a diploid mep1 mep2 homozygous null mutant; HMS2 has a paralog, SKN7, that arose from the whole genome duplication</t>
  </si>
  <si>
    <t>YLL019C</t>
  </si>
  <si>
    <t>KNS1</t>
  </si>
  <si>
    <t>Protein kinase involved in negative regulation of PolIII transcription; effector kinase of the TOR signaling pathway and phosphorylates Rpc53p to regulate ribosome and tRNA biosynthesis; member of the LAMMER family of protein kinases, which are serine/threonine kinases also capable of phosphorylating tyrosine residues; capable of autophosphorylation</t>
  </si>
  <si>
    <t>Protein involved in regulating the endocytosis of plasma membrane proteins by recruiting the ubiquitin ligase Rsp5p to its target; inhibited by Npr1p-mediated phosphorylation, which affects translocation between the cytosol and the plasma membrane; null mutant has reduced affinity for alcian blue dye</t>
  </si>
  <si>
    <t>YHR002W</t>
  </si>
  <si>
    <t>LEU5</t>
  </si>
  <si>
    <t>Mitochondrial carrier protein involved in the accumulation of CoA in the mitochondrial matrix; homolog of human Graves disease protein; does not encode an isozyme of Leu4p, as first hypothesized</t>
  </si>
  <si>
    <t>YCR019W</t>
  </si>
  <si>
    <t>MAK32</t>
  </si>
  <si>
    <t>Protein necessary for structural stability of L-A double-stranded RNA-containing particles</t>
  </si>
  <si>
    <t>Membrane-associated mitochondrial ribosome receptor; forms a complex with Mdm38p that may facilitate recruitment of mRNA-specific translational activators to ribosomes; possible role in protein export from the matrix to inner membrane</t>
  </si>
  <si>
    <t>Component of the kinetochore sub-complex COMA; COMA (Ctf19p, Okp1p, Mcm21p, Ame1p) bridges kinetochore subunits in contact with centromeric DNA with subunits bound to microtubules during kinetochore assembly; involved in minichromosome maintenance; orthologous to human centromere constitutive-associated network (CCAN) subunit CENP-O and fission yeast mal2</t>
  </si>
  <si>
    <t>Subunit of the structure-specific Mms4p-Mus81p endonuclease that cleaves branched DNA; involved in recombination, DNA repair, and joint molecule formation/resolution during meiotic recombination; phosphorylation of the non-catalytic subunit Mms4p by Cdc28p and Cdcp during mitotic cell cycle activates the function of Mms4p-Mus81p</t>
  </si>
  <si>
    <t>YOR066W</t>
  </si>
  <si>
    <t>MSA1</t>
  </si>
  <si>
    <t>Activator of G1-specific transcription factors, MBF and SBF; involved in regulation of the timing of G1-specific gene transcription and cell cycle initiation; localization is cell-cycle dependent and regulated by Cdc28p phosphorylation</t>
  </si>
  <si>
    <t>Central kinetochore protein and subunit of the Ctf19 complex; mutants have elevated rates of chromosome loss; orthologous to fission yeast kinetochore protein fta4</t>
  </si>
  <si>
    <t>Component of the SMC5-SMC6 complex; this complex plays a key role in the removal of X-shaped DNA structures that arise between sister chromatids during DNA replication and repair; protein abundance increases in response to DNA replication stress</t>
  </si>
  <si>
    <t>FG-nucleoporin component of central core of the nuclear pore complex (NPC); also part of the NPC cytoplasmic filaments; contributes directly to nucleocytoplasmic transport and maintenance of the NPC permeability barrier and is involved in gene tethering at the nuclear periphery; interacts with Gle1p</t>
  </si>
  <si>
    <t>YKR064W</t>
  </si>
  <si>
    <t>OAF3</t>
  </si>
  <si>
    <t>Putative transcriptional repressor with Zn(2)-Cys(6) finger; negatively regulates transcription in response to oleate levels, based on mutant phenotype and localization to oleate-responsive promoters; the authentic, non-tagged protein is detected in highly purified mitochondria in high-throughput studies</t>
  </si>
  <si>
    <t>YGL134W</t>
  </si>
  <si>
    <t>PCL10</t>
  </si>
  <si>
    <t>Pho85p cyclin; recruits, activates, and targets Pho85p cyclin-dependent protein kinase to its substrate</t>
  </si>
  <si>
    <t>Pho85p/Pcl10p complex</t>
  </si>
  <si>
    <t>Basic helix-loop-helix (bHLH) transcription factor of the myc-family; activates transcription cooperatively with Pho2p in response to phosphate limitation; binding to 'CACGTG' motif is regulated by chromatin restriction, competitive binding of Cbf1p to the same DNA binding motif and cooperation with Pho2p,; function is regulated by phosphorylation at multiple sites and by phosphate availability</t>
  </si>
  <si>
    <t>YMR006C</t>
  </si>
  <si>
    <t>PLB2</t>
  </si>
  <si>
    <t>Phospholipase B (lysophospholipase) involved in phospholipid metabolism; displays transacylase activity in vitro; overproduction confers resistance to lysophosphatidylcholine</t>
  </si>
  <si>
    <t>E3 ubiquitin ligase; forms heterodimer with Rad6p to monoubiquitinate PCNA-K164; heterodimer binds single-stranded DNA and has single-stranded DNA dependent ATPase activity; required for postreplication repair; SUMO-targeted ubiquitin ligase (STUbl) that contains a SUMO-interacting motif (SIM) which stimulates its ubiquitin ligase activity towards the sumoylated form of PCNA</t>
  </si>
  <si>
    <t>YER173W</t>
  </si>
  <si>
    <t>RAD24</t>
  </si>
  <si>
    <t>Checkpoint protein, involved in the activation of the DNA damage and meiotic pachytene checkpoints; subunit of a clamp loader that loads Rad17p-Mec3p-Ddc1p onto DNA; homolog of human and S. pombe Rad17 protein</t>
  </si>
  <si>
    <t>DNA replication factor C complex (Rad24p)</t>
  </si>
  <si>
    <t>YBL052C</t>
  </si>
  <si>
    <t>SAS3</t>
  </si>
  <si>
    <t>Histone acetyltransferase catalytic subunit of NuA3 complex that acetylates histone H3, involved in transcriptional silencing; homolog of the mammalian MOZ proto-oncogene; mutant has aneuploidy tolerance; sas3gcn5 double mutation is lethal</t>
  </si>
  <si>
    <t>Nucleolar DNA helicase of the RecQ family; involved in genome integrity maintenance; regulates chromosome synapsis and meiotic joint molecule/crossover formation; potential role as repressor of a subset of rapamycin responsive genes; rapidly lost in response to rapamycin in Rrd1p-dependent manner; similar to human BLM and WRN proteins implicated in Bloom and Werner syndromes</t>
  </si>
  <si>
    <t>YDL033C</t>
  </si>
  <si>
    <t>SLM3</t>
  </si>
  <si>
    <t>tRNA-specific 2-thiouridylase, responsible for 2-thiolation of the wobble base of mitochondrial tRNAs; human ortholog is implicated in myoclonus epilepsy associated with ragged red fibers (MERRF)</t>
  </si>
  <si>
    <t>YBR228W</t>
  </si>
  <si>
    <t>SLX1</t>
  </si>
  <si>
    <t>Subunit of a complex, with Slx4p, that hydrolyzes 5' branches from duplex DNA in response to stalled or converging replication forks; function overlaps with that of Sgs1p-Top3p</t>
  </si>
  <si>
    <t>YNL202W</t>
  </si>
  <si>
    <t>SPS19</t>
  </si>
  <si>
    <t>Peroxisomal 2,4-dienoyl-CoA reductase, auxiliary enzyme of fatty acid beta-oxidation; homodimeric enzyme required for growth and sporulation on petroselineate medium; expression induced during late sporulation and in the presence of oleate</t>
  </si>
  <si>
    <t>Transcription factor; activated by proteolytic processing in response to signals from the SPS sensor system for external amino acids; activates transcription of amino acid permease genes; STP2 has a paralog, STP1, that arose from the whole genome duplication</t>
  </si>
  <si>
    <t>YDR416W</t>
  </si>
  <si>
    <t>SYF1</t>
  </si>
  <si>
    <t>Member of the NineTeen Complex (NTC) that contains Prp19p and stabilizes U6 snRNA in catalytic forms of the spliceosome containing U2, U5, and U6 snRNAs; null mutant has splicing defect and arrests in G2/M; homologs in human and C. elegans</t>
  </si>
  <si>
    <t>Transcription factor targeting filamentation genes and Ty1 expression; Ste12p activation of most filamentation gene promoters depends on Tec1p and Tec1p transcriptional activity is dependent on its association with Ste12p; binds to TCS elements upstream of filamentation genes, which are regulated by Tec1p/Ste12p/Dig1p complex; competes with Dig2p for binding to Ste12p/Dig1p; positive regulator of chronological life span; TEA/ATTS DNA-binding domain family member</t>
  </si>
  <si>
    <t>YOR295W</t>
  </si>
  <si>
    <t>UAF30</t>
  </si>
  <si>
    <t>Subunit of UAF (upstream activation factor), which is an RNA polymerase I specific transcription stimulatory factor composed of Uaf30p, Rrn5p, Rrn9p, Rrn10p, histones H3 and H4; deletion decreases cellular growth rate</t>
  </si>
  <si>
    <t>YDR247W</t>
  </si>
  <si>
    <t>VHS1</t>
  </si>
  <si>
    <t>Cytoplasmic serine/threonine protein kinase; identified as a high-copy suppressor of the synthetic lethality of a sis2 sit4 double mutant, suggesting a role in G1/S phase progression; homolog of Sks1p</t>
  </si>
  <si>
    <t>YJR126C</t>
  </si>
  <si>
    <t>VPS70</t>
  </si>
  <si>
    <t>Protein of unknown function involved in vacuolar protein sorting</t>
  </si>
  <si>
    <t>YPL252C</t>
  </si>
  <si>
    <t>YAH1</t>
  </si>
  <si>
    <t>Ferredoxin of the mitochondrial matrix required for formation of cellular iron-sulfur proteins; involved in heme A biosynthesis; homologous to human adrenodoxin</t>
  </si>
  <si>
    <t>YBL081W</t>
  </si>
  <si>
    <t>Non-essential protein of unknown function; null mutation results in a decrease in plasma membrane electron transport</t>
  </si>
  <si>
    <t>Putative protein of unknown function; green fluorescent protein (GFP)-fusion protein localizes to the cytoplasm and to the nucleus; protein abundance increases in response to DNA replication stress</t>
  </si>
  <si>
    <t>YBR141C</t>
  </si>
  <si>
    <t>Putative S-adenosylmethionine-dependent methyltransferase; green fluorescent protein (GFP)-fusion protein localizes to the nucleolus; YBR141C is not an essential gene</t>
  </si>
  <si>
    <t>YCL012C</t>
  </si>
  <si>
    <t>Putative protein of unknown function; orthologs are present in S. bayanus, S. paradoxus and Ashbya gossypii; YCL012C is not an essential gene</t>
  </si>
  <si>
    <t>Regulator of phospholipase D (Spo14p); interacts with Spo14p and regulates its catalytic activity; capable of buffering the toxicity of C16:0 platelet activating factor, a lipid that accumulates intraneuronally in Alzheimer's patients</t>
  </si>
  <si>
    <t>YDL183C</t>
  </si>
  <si>
    <t>Mitochondrial inner-membrane protein thought to be involved in the formation of an active mitochondrial K+/H+ exchanger (KHE) system; non-essential gene</t>
  </si>
  <si>
    <t>YDR415C</t>
  </si>
  <si>
    <t>Protein of unknown function with low sequence identity to Pdc1p; mRNA identified as translated by ribosome profiling data</t>
  </si>
  <si>
    <t>YLR218C</t>
  </si>
  <si>
    <t>Twin Cx(9)C protein involved in cytochrome c oxidase assembly or stability; localizes to the mitochondrial intermembrane space via the Mia40p-Erv1p system; interacts genetically with CYC1 and with cytochrome c oxidase assembly factors</t>
  </si>
  <si>
    <t>DNA-binding protein, putative transcription factor; green fluorescent protein (GFP)-fusion protein localizes to the nucleus; null mutant is sensitive to expression of the top1-T722A allele; not an essential gene; TDA9 has a paralog, RSF2, that arose from the whole genome duplication</t>
  </si>
  <si>
    <t>Protein kinase of unknown cellular role; green fluorescent protein (GFP)-fusion protein localizes to the cytoplasm and nucleus; null mutant is sensitive to expression of the top1-T722A allele; not an essential gene</t>
  </si>
  <si>
    <t>YNL213C</t>
  </si>
  <si>
    <t>Protein of unknown function; null mutant lacks mitochondrial DNA and cannot grow on glycerol; the authentic, non-tagged protein is detected in highly purified mitochondria in high-throughput studies</t>
  </si>
  <si>
    <t>YNR004W</t>
  </si>
  <si>
    <t>Putative protein of unknown function; haploid disruptant exhibits cold-sensitive growth and elongated buds</t>
  </si>
  <si>
    <t>Protein that interacts with phospholipid translocase (flippase) Dnf3p; YNR048W has a paralog, CDC50, that arose from the whole genome duplication</t>
  </si>
  <si>
    <t>YPL236C</t>
  </si>
  <si>
    <t>Protein proposed to be involved in vacuolar functions; mutant shows defect in CPY processing; has sequence similarity with the human serine/threonine protein kinase STK16</t>
  </si>
  <si>
    <t>Hydroxymethylpyrimidine (HMP) and HMP-phosphate kinase; involved in thiamine biosynthesis; member of a gene family with THI20 and THI22; functionally redundant with Thi20p</t>
  </si>
  <si>
    <t>YMR056C</t>
  </si>
  <si>
    <t>AAC1</t>
  </si>
  <si>
    <t>Mitochondrial inner membrane ADP/ATP translocator, exchanges cytosolic ADP for mitochondrially synthesized ATP; phosphorylated; Aac1p is a minor isoform while Pet9p is the major ADP/ATP translocator</t>
  </si>
  <si>
    <t>YBL082C</t>
  </si>
  <si>
    <t>ALG3</t>
  </si>
  <si>
    <t>Dolichol-P-Man dependent alpha(1-3) mannosyltransferase, involved in the synthesis of dolichol-linked oligosaccharide donor for N-linked glycosylation of proteins</t>
  </si>
  <si>
    <t>Protein kinase; accumulation and phosphorylation are periodic during the cell cycle; phosphorylated in response to DNA damage; contains characteristic motifs for degradation via the APC pathway; ALK2 has a paralog, ALK1, that arose from the whole genome duplication; similar to mammalian haspins</t>
  </si>
  <si>
    <t>Cu(+2)-transporting P-type ATPase; required for export of copper from the cytosol into an extracytosolic compartment; has similarity to human proteins involved in Menkes and Wilsons diseases; protein abundance increases in response to DNA replication stress</t>
  </si>
  <si>
    <t>Endosomal protein that interacts with phospholipid flippase Drs2p; interaction with Cdc50p is essential for Drs2p catalytic activity; mutations affect cell polarity and polarized growth; similar to Lem3p; CDC50 has a paralog, YNR048W, that arose from the whole genome duplication</t>
  </si>
  <si>
    <t>Histone chaperone for Htz1p/H2A-H2B dimer; required for the stabilization of the Chz1p-Htz1-H2B complex; has overlapping function with Nap1p; null mutant displays weak sensitivity to MMS and benomyl; contains a highly conserved CHZ motif; protein abundance increases in response to DNA replication stress</t>
  </si>
  <si>
    <t>YMR138W</t>
  </si>
  <si>
    <t>CIN4</t>
  </si>
  <si>
    <t>GTP-binding protein involved in beta-tubulin (Tub2p) folding; isolated as mutant with increased chromosome loss and sensitivity to benomyl; regulated by the GTPase-activating protein, Cin2p, the human retinitis pigmentosa 2 (RP2) homolog</t>
  </si>
  <si>
    <t>Putative flavin-dependent monooxygenase; involved in ubiquinone (Coenzyme Q) biosynthesis; localizes to the matrix face of the mitochondrial inner membrane in a large complex with other ubiquinone biosynthetic enzymes; human COX6 can rescue a yeast cox6 mutant and is implicated in steroid-resistant nephrotic syndrome (SRNS)</t>
  </si>
  <si>
    <t>YKL049C</t>
  </si>
  <si>
    <t>CSE4</t>
  </si>
  <si>
    <t>Centromere protein that resembles histone H3, required for proper kinetochore function; homolog of human CENP-A; levels are regulated by E3 ubiquitin ligase Psh1p</t>
  </si>
  <si>
    <t>Spliceosome-associated protein that is required for pre-mRNA splicing; necessary for Prp2p function at the first catalytic step of splicing; has similarity to S. pombe Cwf22p; CWC22 is an essential protein</t>
  </si>
  <si>
    <t>Third-largest subunit of DNA polymerase II (DNA polymerase epsilon); required to maintain fidelity of chromosomal replication and also for inheritance of telomeric silencing; stabilizes the interaction of Pol epsilon with primer-template DNA, positively affecting the processivity of the polymerase and exonuclease activities of Pol epsilon; mRNA abundance peaks at the G1/S boundary of the cell cycle</t>
  </si>
  <si>
    <t>Sterol regulatory element binding protein; regulates transcription of sterol biosynthetic genes; contains Zn[2]-Cys[6] binuclear cluster; relocates from intracellular membranes to perinuclear foci on sterol depletion; ECM22 has a paralog, UPC2, that arose from the whole genome duplication</t>
  </si>
  <si>
    <t>YOR092W</t>
  </si>
  <si>
    <t>ECM3</t>
  </si>
  <si>
    <t>Non-essential protein of unknown function; involved in signal transduction and the genotoxic response; induced rapidly in response to treatment with 8-methoxypsoralen and UVA irradiation</t>
  </si>
  <si>
    <t>Subunit of an alternative replication factor C complex important for DNA replication and genome integrity; suppresses spontaneous DNA damage; involved in homologous recombination-mediated repair and telomere homeostasis</t>
  </si>
  <si>
    <t>YOR033C</t>
  </si>
  <si>
    <t>EXO1</t>
  </si>
  <si>
    <t>5'-3' exonuclease and flap-endonuclease involved in recombination, double-strand break repair and DNA mismatch repair; member of the Rad2p nuclease family, with conserved N and I nuclease domains</t>
  </si>
  <si>
    <t>YOR324C</t>
  </si>
  <si>
    <t>FRT1</t>
  </si>
  <si>
    <t>Tail-anchored ER membrane protein of unknown function; substrate of the phosphatase calcineurin; interacts with homolog Frt2p; promotes cell growth in stress conditions, possibly via a role in posttranslational translocation; FRT1 has a paralog, FRT2, that arose from the whole genome duplication</t>
  </si>
  <si>
    <t>Subunit of GID complex; involved in proteasome-dependent catabolite inactivation of gluconeogenic enzymes FBPase, PEPCK, and c-MDH; forms dimer with Rmd5p that is then recruited to GID Complex by Gid8p; contains a degenerate RING finger motif needed for GID complex ubiquitin ligase activity in vivo, as well as CTLH and CRA domains; plays role in anti-apoptosis; required for survival upon exposure to K1 killer toxin</t>
  </si>
  <si>
    <t>YDR309C</t>
  </si>
  <si>
    <t>GIC2</t>
  </si>
  <si>
    <t>Redundant rho-like GTPase Cdc42p effector; homolog of Gic1p; involved in initiation of budding and cellular polarization; interacts with Cdc42p via the Cdc42/Rac-interactive binding (CRIB) domain and with PI(4,5)P2 via a polybasic region</t>
  </si>
  <si>
    <t>YDR302W</t>
  </si>
  <si>
    <t>GPI11</t>
  </si>
  <si>
    <t>ER membrane protein involved in a late step of glycosylphosphatidylinositol (GPI) anchor assembly; involved in the addition of phosphoethanolamine to the multiply mannosylated GPI intermediate; human PIG-Fp is a functional homolog</t>
  </si>
  <si>
    <t>Integral ER membrane protein with type-III transmembrane domains; required for maintenance of ER zinc homeostasis; necessary for efficient targeting of Trm1p tRNA methyltransferase to inner nuclear membrane; mutations cause defects in cortical ER morphology in both the mother and daughter cells</t>
  </si>
  <si>
    <t>YPR006C</t>
  </si>
  <si>
    <t>ICL2</t>
  </si>
  <si>
    <t>2-methylisocitrate lyase of the mitochondrial matrix, functions in the methylcitrate cycle to catalyze the conversion of 2-methylisocitrate to succinate and pyruvate; ICL2 transcription is repressed by glucose and induced by ethanol</t>
  </si>
  <si>
    <t>Zinc-knuckle transcription factor, repressor and activator; regulates genes involved in branched chain amino acid biosynthesis and ammonia assimilation; acts as a repressor in leucine-replete conditions and as an activator in the presence of alpha-isopropylmalate, an intermediate in leucine biosynthesis that accumulates during leucine starvation</t>
  </si>
  <si>
    <t>Protein involved in control of cell wall structure and stress response; overproduction confers resistance to cell-wall degrading enzymes; exhibits genetic interactions with genes involved in the cell wall integrity pathway; &lt;br&gt;LRE1 has a paralog, HLR1, that arose from the whole genome duplication</t>
  </si>
  <si>
    <t>Genome integrity checkpoint protein and PI kinase superfamily member; signal transducer required for cell cycle arrest and transcriptional responses prompted by damaged or unreplicated DNA; regulates P-body formation induced by replication stress; monitors and participates in meiotic recombination; associates with shortened, dysfunctional telomeres</t>
  </si>
  <si>
    <t>YHR204W</t>
  </si>
  <si>
    <t>MNL1</t>
  </si>
  <si>
    <t>Alpha-1,2-specific exomannosidase of the endoplasmic reticulum; in complex with Pdi1p, generates a Man7GlcNac2 oligosaccharide signal on glycoproteins destined for ubiquitin-proteasome degradation</t>
  </si>
  <si>
    <t>Iron transporter of the mitochondrial carrier family; mediates Fe2+ transport across the inner mitochondrial membrane; similar to and functionally redundant with Mrs3p; active under low-iron conditions; may transport other cations; protein abundance increases in response to DNA replication stress</t>
  </si>
  <si>
    <t>Rab GTPase-activating protein; regulates endocytosis via activation of Vps21p and Ypt7p; also acts on Ypt52p and Sec4p; also required for proper actin organization; localizes to the plasma membrane and sites of polarized growth, and a portion localizes to endosomes and vacuoles; similar to Msb4p</t>
  </si>
  <si>
    <t>Subunit of chromatin assembly factor I (CAF-1); chromatin assembly by CAF-1 is important for multiple processes including silencing at telomeres, mating type loci, and rDNA; maintenance of kinetochore structure; deactivation of the DNA damage checkpoint after DNA repair; and chromatin dynamics during transcription; Msi1p localizes to both nucleus and cytoplasm and has an independent role as a negative regulator of the RAS/cAMP pathway via sequestration of Npr1p kinase</t>
  </si>
  <si>
    <t>Mitochondrial arginyl-tRNA synthetase; mutations in human ortholog are associated with pontocerebellar hypoplasia type 6</t>
  </si>
  <si>
    <t>YGR257C</t>
  </si>
  <si>
    <t>MTM1</t>
  </si>
  <si>
    <t>Mitochondrial protein of the mitochondrial carrier family, involved in activating mitochondrial Sod2p probably by facilitating insertion of an essential manganese cofactor</t>
  </si>
  <si>
    <t>Subunit of the structure-specific Mms4p-Mus81p endonuclease that cleaves branched DNA; involved in DNA repair, replication fork stability, and joint molecule formation/resolution during meiotic recombination; helix-hairpin-helix protein; phosphorylation of the non-catalytic subunit Mms4p by Cdc28p and Cdcp during mitotic cell cycle activates the function of Mms4p-Mus81p</t>
  </si>
  <si>
    <t>RNA binding protein, component of the U1 snRNP protein; mutants are defective in meiotic recombination and in formation of viable spores, involved in the formation of DSBs through meiosis-specific splicing of REC107 pre-mRNA; Nam8p regulon embraces the meiotic pre-mRNAs of REC107, HFM1, AMA1 SPO22 and PCH2; the putative RNA binding domains RRM2 and RRM3 are required for Nam8p meiotic function</t>
  </si>
  <si>
    <t>YDL085W</t>
  </si>
  <si>
    <t>NDE2</t>
  </si>
  <si>
    <t>Mitochondrial external NADH dehydrogenase, catalyzes the oxidation of cytosolic NADH; Nde1p and Nde2p are involved in providing the cytosolic NADH to the mitochondrial respiratory chain</t>
  </si>
  <si>
    <t>YOR156C</t>
  </si>
  <si>
    <t>NFI1</t>
  </si>
  <si>
    <t>SUMO E3 ligase, catalyzes the covalent attachment of SUMO (Smt3p) to proteins; primary E3 ligase for Sir4p; sumoylates Yku70p/Yku80p and Sir4p in vivo to promote chromatin anchoring; promotes telomere anchoring to the nuclear envelope; involved in maintenance of proper telomere length</t>
  </si>
  <si>
    <t>Nicotinic acid mononucleotide adenylyltransferase; catalyzes the transfer of the adenylyl moiety of ATP to nicotinamide mononucleotide to form NAD; involved in de novo and salvage synthesis of NAD(+); NMA2 has a paralog, NMA1, that arose from the whole genome duplication</t>
  </si>
  <si>
    <t>Mitochondrial inner membrane protein; binds to the 5' UTR of the COX3 mRNA to activate its translation together with Pet122p and Pet494p; also binds to the COX1 Group I intron AI5 beta to facilitate exon ligation during splicing</t>
  </si>
  <si>
    <t>YGR133W</t>
  </si>
  <si>
    <t>PEX4</t>
  </si>
  <si>
    <t>Peroxisomal ubiquitin conjugating enzyme required for peroxisomal matrix protein import and peroxisome biogenesis</t>
  </si>
  <si>
    <t>YOL001W</t>
  </si>
  <si>
    <t>PHO80</t>
  </si>
  <si>
    <t>Cyclin, interacts with cyclin-dependent kinase Pho85p; regulates the response to nutrient levels and environmental conditions, including the response to phosphate limitation and stress-dependent calcium signaling</t>
  </si>
  <si>
    <t>Pho85p/Pho80p complex</t>
  </si>
  <si>
    <t>YBR296C</t>
  </si>
  <si>
    <t>PHO89</t>
  </si>
  <si>
    <t>Na+/Pi cotransporter, active in early growth phase; similar to phosphate transporters of Neurospora crassa; transcription regulated by inorganic phosphate concentrations and Pho4p</t>
  </si>
  <si>
    <t>DEAH-box RNA helicase involved in second catalytic step of splicing; exhibits ATP-dependent RNA unwinding activity; mediates the release of Yju2p and Cwc25p in the second step; in the absence of ATP, stabilizes the binding of Cwc25p to the spliceosome in the first catalytic step</t>
  </si>
  <si>
    <t>YGR006W</t>
  </si>
  <si>
    <t>PRP18</t>
  </si>
  <si>
    <t>Splicing factor involved in the positioning of the 3' splice site during the second catalytic step of splicing, part of snRNP U5, interacts with Slu7p</t>
  </si>
  <si>
    <t>Sterol binding protein involved in the export of acetylated sterols; secreted glycoprotein and member of the CAP protein superfamily (cysteine-rich secretory proteins (CRISP), antigen 5, and pathogenesis related 1 proteins); sterol export function is redundant with that of PRY1; may be involved in detoxification of hydrophobic compounds</t>
  </si>
  <si>
    <t>YLR376C</t>
  </si>
  <si>
    <t>PSY3</t>
  </si>
  <si>
    <t>Component of the Shu complex, which promotes error-free DNA repair; Shu complex mediates inhibition of Srs2p function; structural analysis reveals a similar DNA-binding region in both Psy3p and Csm2p and that both regions work together to form a single DNA binding site; deletion of PSY3 results in a mutator phenotype; deletion increases sensitivity to anticancer drugs oxaliplatin and cisplatin but not mitomycin C</t>
  </si>
  <si>
    <t>Plasma membrane transporter that exports copper; has broad substrate specificity and can transport many mono- and divalent cations; transports a variety of drugs and is required for resistance to quinidine, barban, cisplatin, and bleomycin; contributes to potassium homeostasis; expression is regulated by copper; member of the major facilitator superfamily</t>
  </si>
  <si>
    <t>Protein that recognizes and binds damaged DNA (with Rad23p) during nucleotide excision repair; subunit of Nuclear Excision Repair Factor 2 (NEF2); also involved, with Rad23p, in turnover of ubiquitylated proteins</t>
  </si>
  <si>
    <t>YOR346W</t>
  </si>
  <si>
    <t>REV1</t>
  </si>
  <si>
    <t>Deoxycytidyl transferase; involved in repair of abasic sites and adducted guanines in damaged DNA by translesion synthesis (TLS); forms a complex with the subunits of DNA polymerase zeta, Rev3p and Rev7p;</t>
  </si>
  <si>
    <t>Polzeta-Rev1p complex</t>
  </si>
  <si>
    <t>Cys2His2 zinc-finger transcriptional repressor; involved in alkaline responsive gene repression as part of adaptation to a alkaline conditions; involved in cell wall assembly; required for alkaline pH-stimulated haploid invasive growth and sporulation; activated by alkaline-dependent proteolytic processing which results in removal of the C-terminal tail; similar to A. nidulans PacC</t>
  </si>
  <si>
    <t>Transcription factor with allelic differences between S288C and Sigma1278b; mediates fermentation stress tolerance by modulating cell wall integrity; overexpression suppresses heat shock sensitivity of wild-type RAS2 overexpression and also suppresses cell lysis defect of mpk1 mutation; allele from S288c can confer fMAPK pathway independent transcription of FLO11; S288C and Sigma1278b alleles differ in number of tandem repeats within ORF</t>
  </si>
  <si>
    <t>YDL216C</t>
  </si>
  <si>
    <t>RRI1</t>
  </si>
  <si>
    <t>Catalytic subunit of the COP9 signalosome (CSN) complex that acts as an isopeptidase in cleaving the ubiquitin-like protein Nedd8 from SCF ubiquitin ligases; metalloendopeptidase involved in the adaptation to pheromone signaling</t>
  </si>
  <si>
    <t>YHR031C</t>
  </si>
  <si>
    <t>RRM3</t>
  </si>
  <si>
    <t>DNA helicase involved in rDNA replication and Ty1 transposition; relieves replication fork pauses at telomeric regions; structurally and functionally related to Pif1p</t>
  </si>
  <si>
    <t>Protein required for last step of diphthamide biosynthesis; deletion leads to accumulation of diphthine, which is the enzymatic product of the second step of the biosynthesis; WD40 domain-containing protein involved in endosomal recycling; forms a complex with Rtt10p that functions in the retromer-mediated pathway for recycling internalized cell-surface proteins; non-essential gene identified in a screen for mutants with increased levels of rDNA transcription</t>
  </si>
  <si>
    <t>Ubiquitin-protein ligase; involved in the proteasome-dependent degradation of aberrant nuclear proteins; targets substrates with regions of exposed hydrophobicity containing 5 or more contiguous hydrophobic residues; contains intrinsically disordered regions that contribute to substrate recognition</t>
  </si>
  <si>
    <t>YKL108W</t>
  </si>
  <si>
    <t>SLD2</t>
  </si>
  <si>
    <t>Single-stranded DNA origin-binding and annealing protein; required for the initiation of DNA replication; phosphorylated in S phase by cyclin-dependent kinases (Cdks), promoting origin binding, DNA replication and Dpb11p complex formation; component of the preloading complex; unphosphorylated or CDK-phosphorylated Sld2p binds to the MCM2-7 complex;required for the S phase checkpoint</t>
  </si>
  <si>
    <t>Dpb11p/Sld2p complex</t>
  </si>
  <si>
    <t>6-phosphogluconolactonase; protein abundance increases in response to DNA replication stress; SOL4 has a paralog, SOL3, that arose from the whole genome duplication</t>
  </si>
  <si>
    <t>Component of the universally conserved Spt4/5 complex (DSIF complex); the complex has multiple roles in concert with RNA polymerases I and II, including regulation of transcription elongation, RNA processing, quality control, and transcription-coupled DNA repair; Spt4p also localizes to kinetochores and heterochromatin and affects chromosome dynamics and silencing; required for transcription through lengthy trinucleotide repeats in ORFs or non-protein coding regions</t>
  </si>
  <si>
    <t>YCR081W</t>
  </si>
  <si>
    <t>SRB8</t>
  </si>
  <si>
    <t>Subunit of the RNA polymerase II mediator complex; associates with core polymerase subunits to form the RNA polymerase II holoenzyme; essential for transcriptional regulation; involved in glucose repression</t>
  </si>
  <si>
    <t>YBR175W</t>
  </si>
  <si>
    <t>SWD3</t>
  </si>
  <si>
    <t>Essential subunit of the COMPASS (Set1C) complex, which methylates histone H3 on lysine 4 and is required in transcriptional silencing near telomeres; WD40 beta propeller superfamily member and ortholog of mammalian WDR5</t>
  </si>
  <si>
    <t>Putative protein of unknown function; the authentic, non-tagged protein is detected in highly purified mitochondria in high-throughput studies; TBS1 has a paralog, HAL9, that arose from the whole genome duplication</t>
  </si>
  <si>
    <t>Tyrosyl-DNA phosphodiesterase I; hydrolyzes 3' and 5'-phosphotyrosyl bonds; involved in the repair of DNA lesions created by topoisomerase I and topoisomerase II; mutations in human homolog result in the neurodegenerative disease SCANI</t>
  </si>
  <si>
    <t>YML064C</t>
  </si>
  <si>
    <t>TEM1</t>
  </si>
  <si>
    <t>GTP-binding protein of the ras superfamily involved in termination of M-phase; controls actomyosin and septin dynamics during cytokinesis</t>
  </si>
  <si>
    <t>YPL157W</t>
  </si>
  <si>
    <t>TGS1</t>
  </si>
  <si>
    <t>Trimethyl guanosine synthase, conserved nucleolar methyl transferase that converts the m(7)G cap structure of snRNAs, snoRNAs, and telomerase TLC1 RNA to m(2,2,7)G; also required for nucleolar assembly and splicing of meiotic pre-mRNAs</t>
  </si>
  <si>
    <t>Mitochondrial thioredoxin reductase; involved in protection against oxidative stress, required with Glr1p to maintain the redox state of Trx3p; contains active-site motif (CAVC) present in prokaryotic orthologs; binds NADPH and FAD; TRR2 has a paralog, TRR1, that arose from the whole genome duplication</t>
  </si>
  <si>
    <t>Guanine nucleotide exchange factor (GEF) that modulate Rho1p activity; involved in the cell integrity signaling pathway; interacts with Rgl1p; localization of Tus1p to the bed neck is regulated by Rgl1p; multicopy suppressor of tor2 mutation and ypk1 ypk2 double mutation; potential Cdc28p substrate</t>
  </si>
  <si>
    <t>Sterol regulatory element binding protein; induces transcription of sterol biosynthetic genes and of DAN/TIR gene products; relocates from intracellular membranes to perinuclear foci on sterol depletion; UPC2 has a paralog, ECM22, that arose from the whole genome duplication</t>
  </si>
  <si>
    <t>Transcriptional activator; required for the vitamin H-responsive element (VHRE) mediated induction of VHT1 (Vitamin H transporter) and BIO5 (biotin biosynthesis intermediate transporter) in response to low biotin concentrations; VHR1 has a paralog, VHR2, that arose from the whole genome duplication</t>
  </si>
  <si>
    <t>NAP family histone chaperone; binds to histones and Rtt109p, stimulating histone acetyltransferase activity; possesses nucleosome assembly activity in vitro; proposed role in vacuolar protein sorting and in double-strand break repair; protein abundance increases in response to DNA replication stress</t>
  </si>
  <si>
    <t>S-adenosylmethionine-dependent methyltransferase; methylates translation elongation factors EF2 (Eft1p and Eft2p) and EF3A (Yef3p); belongs to the seven beta-strand family; green fluorescent protein (GFP)-fusion protein localizes to the cytoplasm; predicted to be involved in ribosome biogenesis</t>
  </si>
  <si>
    <t>YCL049C</t>
  </si>
  <si>
    <t>Protein of unknown function; localizes to membrane fraction; YCL049C is not an essential gene</t>
  </si>
  <si>
    <t>YDR132C</t>
  </si>
  <si>
    <t>Putative protein of unknown function; localizes to the inner mitochondrial membrane with the C terminus facing the intermembrane space; ortholog of human RMND1, mutation in which is implicated in infantile encephaloneuromyopathy and defective mitochondrial translation</t>
  </si>
  <si>
    <t>YEL048C</t>
  </si>
  <si>
    <t>Subunit of TRAPPII, a multimeric GEF involved in intra-Golgi and endosome-to-Golgi transport; promotes association of TRAPPII-specific subunits with the core complex; sedlin related; human Sedlin mutations cause SEDT, a skeletal disorder</t>
  </si>
  <si>
    <t>Non-essential nuclear protein; null mutation has global effects on transcription; VHR2 has a paralog, VHR1, that arose from the whole genome duplication</t>
  </si>
  <si>
    <t>YER140W</t>
  </si>
  <si>
    <t>Putative protein of unknown function; the authentic, non-tagged protein is detected in highly purified mitochondria in high-throughput studies; genetic interactions suggest a role in folding of ER membrane proteins</t>
  </si>
  <si>
    <t>Putative protein of unknown function; green fluorescent protein (GFP)-fusion protein localizes to the cytoplasm; potential Cdc28p substrate; null mutant is sensitive to expression of the top1-T722A allele</t>
  </si>
  <si>
    <t>YIL001W</t>
  </si>
  <si>
    <t>Putative protein of unknown function; contains a BTB/POZ domain which generally function in protein interactions; deletion slightly improved competitive fitness in rich media; GFP-tagged protein is localized to the cytoplasm</t>
  </si>
  <si>
    <t>YJR015W</t>
  </si>
  <si>
    <t>Putative protein of unknown function; localizes to the endoplasmic reticulum and cytoplasm; predicted to encode a membrane transporter based on phylogenetic analysis; YJR015W is a non-essential gene</t>
  </si>
  <si>
    <t>Protein proposed to be involved in vacuolar functions; mutant shows defect in CPY processing; YLR065C is not an essential gene</t>
  </si>
  <si>
    <t>Apyrase with wide substrate specificity, helps prevent inhibition of glycosylation by hydrolyzing nucleoside tri- and diphosphates that inhibit glycotransferases; partially redundant with Gda1p; mediates adenovirus E4orf4-induced toxicity</t>
  </si>
  <si>
    <t>YNL234W</t>
  </si>
  <si>
    <t>Protein of unknown function with similarity to globins; has a functional heme-binding domain; mutant has aneuploidy tolerance; transcription induced by stress conditions; may be involved in glucose signaling or metabolism; regulated by Rgt1</t>
  </si>
  <si>
    <t>YOR097C</t>
  </si>
  <si>
    <t>Putative protein of unknown function; identified as interacting with Hsp82p in a high-throughput two-hybrid screen; YOR097C is not an essential gene</t>
  </si>
  <si>
    <t>YPL113C</t>
  </si>
  <si>
    <t>Glyoxylate reductase; acts on glyoxylate and hydroxypyruvate substrates; YPL113C is not an essential gene</t>
  </si>
  <si>
    <t>Protein with a role in regulating Swe1p-dependent polarized growth; involved in maintaining Cdc55p in the cytoplasm where it promotes mitotic entry; involved in mitotic exit through Cdc14p regulation; interacts with silencing proteins at the telomere; has a role in Bcy1p localization; implicated in mRNA nuclear export</t>
  </si>
  <si>
    <t>WT/WT</t>
  </si>
  <si>
    <t>Dis I/WT</t>
  </si>
  <si>
    <t>Dis II/WT</t>
  </si>
  <si>
    <t>Dis V/WT</t>
  </si>
  <si>
    <t>Dis VIII/WT</t>
  </si>
  <si>
    <t>Dis IX/WT</t>
  </si>
  <si>
    <t>Dis X/WT</t>
  </si>
  <si>
    <t>Dis XI/WT</t>
  </si>
  <si>
    <t>Dis XII/WT</t>
  </si>
  <si>
    <t>Dis XIII/WT</t>
  </si>
  <si>
    <t>Dis XIV/WT</t>
  </si>
  <si>
    <t>Dis XV/WT</t>
  </si>
  <si>
    <t>Dis XVI</t>
  </si>
  <si>
    <t>Count</t>
  </si>
  <si>
    <t>Median</t>
  </si>
  <si>
    <t>Mean</t>
  </si>
  <si>
    <t>STDEV</t>
  </si>
  <si>
    <t>Coverage</t>
  </si>
  <si>
    <t>Disomic Ratio</t>
  </si>
  <si>
    <t>WT/WT 1</t>
  </si>
  <si>
    <t>WT/WT 2</t>
  </si>
  <si>
    <t>WT/WT 3</t>
  </si>
  <si>
    <t>SILAC PROTEOME</t>
  </si>
  <si>
    <t>TMT PROTEOME</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</si>
</sst>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
    <numFmt numFmtId="165" formatCode="0.0%"/>
  </numFmts>
  <fonts count="10" x14ac:knownFonts="1">
    <font>
      <sz val="11"/>
      <color theme="1"/>
      <name val="Calibri"/>
      <family val="2"/>
      <scheme val="minor"/>
    </font>
    <font>
      <sz val="9"/>
      <color theme="1"/>
      <name val="Arial"/>
      <family val="2"/>
    </font>
    <font>
      <u/>
      <sz val="11"/>
      <color theme="10"/>
      <name val="Calibri"/>
      <family val="2"/>
      <scheme val="minor"/>
    </font>
    <font>
      <u/>
      <sz val="11"/>
      <color theme="11"/>
      <name val="Calibri"/>
      <family val="2"/>
      <scheme val="minor"/>
    </font>
    <font>
      <sz val="11"/>
      <color theme="1"/>
      <name val="Calibri"/>
      <family val="2"/>
      <scheme val="minor"/>
    </font>
    <font>
      <sz val="11"/>
      <color theme="1"/>
      <name val="Arial"/>
      <family val="2"/>
    </font>
    <font>
      <sz val="12"/>
      <color theme="1"/>
      <name val="Arial"/>
    </font>
    <font>
      <b/>
      <sz val="12"/>
      <color theme="1"/>
      <name val="Arial"/>
    </font>
    <font>
      <b/>
      <i/>
      <sz val="12"/>
      <color theme="1"/>
      <name val="Arial"/>
    </font>
    <font>
      <b/>
      <sz val="16"/>
      <color rgb="FF0000FF"/>
      <name val="Arial"/>
    </font>
  </fonts>
  <fills count="3">
    <fill>
      <patternFill patternType="none"/>
    </fill>
    <fill>
      <patternFill patternType="gray125"/>
    </fill>
    <fill>
      <patternFill patternType="solid">
        <fgColor rgb="FFFFFF99"/>
        <bgColor indexed="64"/>
      </patternFill>
    </fill>
  </fills>
  <borders count="2">
    <border>
      <left/>
      <right/>
      <top/>
      <bottom/>
      <diagonal/>
    </border>
    <border>
      <left/>
      <right style="thin">
        <color auto="1"/>
      </right>
      <top/>
      <bottom/>
      <diagonal/>
    </border>
  </borders>
  <cellStyleXfs count="58">
    <xf numFmtId="0" fontId="0" fillId="0" borderId="0"/>
    <xf numFmtId="0" fontId="1" fillId="0" borderId="0"/>
    <xf numFmtId="0" fontId="1" fillId="0" borderId="0"/>
    <xf numFmtId="0" fontId="1" fillId="0" borderId="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5" fillId="0" borderId="0"/>
    <xf numFmtId="0" fontId="4" fillId="0" borderId="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cellStyleXfs>
  <cellXfs count="24">
    <xf numFmtId="0" fontId="0" fillId="0" borderId="0" xfId="0"/>
    <xf numFmtId="0" fontId="6" fillId="0" borderId="0" xfId="0" applyFont="1"/>
    <xf numFmtId="0" fontId="7" fillId="0" borderId="0" xfId="0" applyFont="1" applyAlignment="1">
      <alignment horizontal="right" indent="1"/>
    </xf>
    <xf numFmtId="0" fontId="6" fillId="0" borderId="0" xfId="0" applyFont="1" applyAlignment="1">
      <alignment horizontal="right" indent="1"/>
    </xf>
    <xf numFmtId="164" fontId="6" fillId="0" borderId="0" xfId="0" applyNumberFormat="1" applyFont="1" applyAlignment="1">
      <alignment horizontal="right" indent="1"/>
    </xf>
    <xf numFmtId="165" fontId="6" fillId="0" borderId="0" xfId="0" applyNumberFormat="1" applyFont="1"/>
    <xf numFmtId="0" fontId="6" fillId="0" borderId="0" xfId="1" applyFont="1" applyAlignment="1">
      <alignment horizontal="left"/>
    </xf>
    <xf numFmtId="0" fontId="6" fillId="0" borderId="0" xfId="0" applyFont="1" applyAlignment="1">
      <alignment horizontal="left"/>
    </xf>
    <xf numFmtId="0" fontId="8" fillId="0" borderId="0" xfId="0" applyFont="1" applyAlignment="1">
      <alignment horizontal="left" indent="1"/>
    </xf>
    <xf numFmtId="0" fontId="8" fillId="0" borderId="0" xfId="0" applyFont="1" applyAlignment="1">
      <alignment horizontal="left"/>
    </xf>
    <xf numFmtId="0" fontId="6" fillId="0" borderId="0" xfId="1" applyFont="1" applyAlignment="1">
      <alignment horizontal="left" indent="1"/>
    </xf>
    <xf numFmtId="0" fontId="6" fillId="0" borderId="0" xfId="1" applyFont="1" applyAlignment="1">
      <alignment horizontal="right" indent="1"/>
    </xf>
    <xf numFmtId="0" fontId="6" fillId="0" borderId="0" xfId="1" applyFont="1" applyAlignment="1">
      <alignment horizontal="center"/>
    </xf>
    <xf numFmtId="0" fontId="6" fillId="0" borderId="0" xfId="0" applyFont="1" applyAlignment="1">
      <alignment horizontal="left" indent="1"/>
    </xf>
    <xf numFmtId="164" fontId="6" fillId="0" borderId="1" xfId="0" applyNumberFormat="1" applyFont="1" applyBorder="1" applyAlignment="1">
      <alignment horizontal="right" indent="1"/>
    </xf>
    <xf numFmtId="0" fontId="6" fillId="0" borderId="0" xfId="16" applyFont="1"/>
    <xf numFmtId="1" fontId="6" fillId="0" borderId="0" xfId="17" applyNumberFormat="1" applyFont="1" applyAlignment="1">
      <alignment horizontal="left" indent="1"/>
    </xf>
    <xf numFmtId="0" fontId="6" fillId="0" borderId="0" xfId="0" applyFont="1" applyAlignment="1">
      <alignment horizontal="center"/>
    </xf>
    <xf numFmtId="2" fontId="6" fillId="0" borderId="0" xfId="0" applyNumberFormat="1" applyFont="1" applyAlignment="1">
      <alignment horizontal="right" indent="1"/>
    </xf>
    <xf numFmtId="0" fontId="6" fillId="0" borderId="0" xfId="0" quotePrefix="1" applyFont="1" applyAlignment="1">
      <alignment horizontal="left" indent="1"/>
    </xf>
    <xf numFmtId="0" fontId="6" fillId="2" borderId="0" xfId="0" applyFont="1" applyFill="1" applyAlignment="1">
      <alignment horizontal="left" indent="1"/>
    </xf>
    <xf numFmtId="0" fontId="6" fillId="2" borderId="0" xfId="0" applyFont="1" applyFill="1" applyAlignment="1">
      <alignment horizontal="center"/>
    </xf>
    <xf numFmtId="164" fontId="6" fillId="0" borderId="0" xfId="0" applyNumberFormat="1" applyFont="1" applyAlignment="1">
      <alignment horizontal="center"/>
    </xf>
    <xf numFmtId="0" fontId="9" fillId="0" borderId="0" xfId="0" applyFont="1"/>
  </cellXfs>
  <cellStyles count="58">
    <cellStyle name="Followed Hyperlink" xfId="5" builtinId="9" hidden="1"/>
    <cellStyle name="Followed Hyperlink" xfId="7" builtinId="9" hidden="1"/>
    <cellStyle name="Followed Hyperlink" xfId="9" builtinId="9" hidden="1"/>
    <cellStyle name="Followed Hyperlink" xfId="11" builtinId="9" hidden="1"/>
    <cellStyle name="Followed Hyperlink" xfId="13" builtinId="9" hidden="1"/>
    <cellStyle name="Followed Hyperlink" xfId="15" builtinId="9" hidden="1"/>
    <cellStyle name="Followed Hyperlink" xfId="19" builtinId="9" hidden="1"/>
    <cellStyle name="Followed Hyperlink" xfId="21" builtinId="9" hidden="1"/>
    <cellStyle name="Followed Hyperlink" xfId="23" builtinId="9" hidden="1"/>
    <cellStyle name="Followed Hyperlink" xfId="25" builtinId="9" hidden="1"/>
    <cellStyle name="Followed Hyperlink" xfId="27" builtinId="9" hidden="1"/>
    <cellStyle name="Followed Hyperlink" xfId="29" builtinId="9" hidden="1"/>
    <cellStyle name="Followed Hyperlink" xfId="31" builtinId="9" hidden="1"/>
    <cellStyle name="Followed Hyperlink" xfId="33" builtinId="9" hidden="1"/>
    <cellStyle name="Followed Hyperlink" xfId="35" builtinId="9" hidden="1"/>
    <cellStyle name="Followed Hyperlink" xfId="37" builtinId="9" hidden="1"/>
    <cellStyle name="Followed Hyperlink" xfId="39" builtinId="9" hidden="1"/>
    <cellStyle name="Followed Hyperlink" xfId="41" builtinId="9" hidden="1"/>
    <cellStyle name="Followed Hyperlink" xfId="43" builtinId="9" hidden="1"/>
    <cellStyle name="Followed Hyperlink" xfId="45" builtinId="9" hidden="1"/>
    <cellStyle name="Followed Hyperlink" xfId="47" builtinId="9" hidden="1"/>
    <cellStyle name="Followed Hyperlink" xfId="49" builtinId="9" hidden="1"/>
    <cellStyle name="Followed Hyperlink" xfId="51" builtinId="9" hidden="1"/>
    <cellStyle name="Followed Hyperlink" xfId="53" builtinId="9" hidden="1"/>
    <cellStyle name="Followed Hyperlink" xfId="55" builtinId="9" hidden="1"/>
    <cellStyle name="Followed Hyperlink" xfId="57" builtinId="9" hidden="1"/>
    <cellStyle name="Hyperlink" xfId="4" builtinId="8" hidden="1"/>
    <cellStyle name="Hyperlink" xfId="6" builtinId="8" hidden="1"/>
    <cellStyle name="Hyperlink" xfId="8" builtinId="8" hidden="1"/>
    <cellStyle name="Hyperlink" xfId="10" builtinId="8" hidden="1"/>
    <cellStyle name="Hyperlink" xfId="12" builtinId="8" hidden="1"/>
    <cellStyle name="Hyperlink" xfId="14" builtinId="8" hidden="1"/>
    <cellStyle name="Hyperlink" xfId="18" builtinId="8" hidden="1"/>
    <cellStyle name="Hyperlink" xfId="20" builtinId="8" hidden="1"/>
    <cellStyle name="Hyperlink" xfId="22" builtinId="8" hidden="1"/>
    <cellStyle name="Hyperlink" xfId="24" builtinId="8" hidden="1"/>
    <cellStyle name="Hyperlink" xfId="26" builtinId="8" hidden="1"/>
    <cellStyle name="Hyperlink" xfId="28" builtinId="8" hidden="1"/>
    <cellStyle name="Hyperlink" xfId="30" builtinId="8" hidden="1"/>
    <cellStyle name="Hyperlink" xfId="32" builtinId="8" hidden="1"/>
    <cellStyle name="Hyperlink" xfId="34" builtinId="8" hidden="1"/>
    <cellStyle name="Hyperlink" xfId="36" builtinId="8" hidden="1"/>
    <cellStyle name="Hyperlink" xfId="38" builtinId="8" hidden="1"/>
    <cellStyle name="Hyperlink" xfId="40" builtinId="8" hidden="1"/>
    <cellStyle name="Hyperlink" xfId="42" builtinId="8" hidden="1"/>
    <cellStyle name="Hyperlink" xfId="44" builtinId="8" hidden="1"/>
    <cellStyle name="Hyperlink" xfId="46" builtinId="8" hidden="1"/>
    <cellStyle name="Hyperlink" xfId="48" builtinId="8" hidden="1"/>
    <cellStyle name="Hyperlink" xfId="50" builtinId="8" hidden="1"/>
    <cellStyle name="Hyperlink" xfId="52" builtinId="8" hidden="1"/>
    <cellStyle name="Hyperlink" xfId="54" builtinId="8" hidden="1"/>
    <cellStyle name="Hyperlink" xfId="56" builtinId="8" hidden="1"/>
    <cellStyle name="Normal" xfId="0" builtinId="0"/>
    <cellStyle name="Normal 2" xfId="2"/>
    <cellStyle name="Normal 2 2" xfId="16"/>
    <cellStyle name="Normal 3" xfId="3"/>
    <cellStyle name="Normal 3 2" xfId="1"/>
    <cellStyle name="Normal 3 3" xfId="17"/>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4" Type="http://schemas.openxmlformats.org/officeDocument/2006/relationships/styles" Target="styles.xml"/><Relationship Id="rId5" Type="http://schemas.openxmlformats.org/officeDocument/2006/relationships/sharedStrings" Target="sharedStrings.xml"/><Relationship Id="rId6" Type="http://schemas.openxmlformats.org/officeDocument/2006/relationships/calcChain" Target="calcChain.xml"/><Relationship Id="rId1" Type="http://schemas.openxmlformats.org/officeDocument/2006/relationships/worksheet" Target="worksheets/sheet1.xml"/><Relationship Id="rId2" Type="http://schemas.openxmlformats.org/officeDocument/2006/relationships/worksheet" Target="worksheets/sheet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150"/>
  <sheetViews>
    <sheetView tabSelected="1" zoomScale="150" zoomScaleNormal="150" zoomScalePageLayoutView="150" workbookViewId="0">
      <pane ySplit="7" topLeftCell="A8" activePane="bottomLeft" state="frozen"/>
      <selection pane="bottomLeft" activeCell="B3" sqref="B3"/>
    </sheetView>
  </sheetViews>
  <sheetFormatPr baseColWidth="10" defaultColWidth="16.33203125" defaultRowHeight="15" x14ac:dyDescent="0"/>
  <cols>
    <col min="1" max="1" width="14.83203125" style="1" bestFit="1" customWidth="1"/>
    <col min="2" max="2" width="15.1640625" style="1" bestFit="1" customWidth="1"/>
    <col min="3" max="3" width="11.6640625" style="1" bestFit="1" customWidth="1"/>
    <col min="4" max="4" width="12.83203125" style="1" bestFit="1" customWidth="1"/>
    <col min="5" max="5" width="13.5" style="1" customWidth="1"/>
    <col min="6" max="6" width="18.1640625" style="1" customWidth="1"/>
    <col min="7" max="20" width="15.5" style="1" customWidth="1"/>
    <col min="21" max="16384" width="16.33203125" style="1"/>
  </cols>
  <sheetData>
    <row r="1" spans="1:20" ht="18">
      <c r="A1" s="23" t="s">
        <v>13800</v>
      </c>
    </row>
    <row r="2" spans="1:20">
      <c r="E2" s="2"/>
      <c r="F2" s="2" t="s">
        <v>13791</v>
      </c>
      <c r="G2" s="3">
        <f>COUNT(G8:G4150)</f>
        <v>3936</v>
      </c>
      <c r="H2" s="3">
        <f t="shared" ref="H2:T2" si="0">COUNT(H8:H4150)</f>
        <v>3922</v>
      </c>
      <c r="I2" s="3">
        <f t="shared" si="0"/>
        <v>4003</v>
      </c>
      <c r="J2" s="3">
        <f t="shared" si="0"/>
        <v>3894</v>
      </c>
      <c r="K2" s="3">
        <f t="shared" si="0"/>
        <v>3651</v>
      </c>
      <c r="L2" s="3">
        <f t="shared" si="0"/>
        <v>3902</v>
      </c>
      <c r="M2" s="3">
        <f t="shared" si="0"/>
        <v>3842</v>
      </c>
      <c r="N2" s="3">
        <f t="shared" si="0"/>
        <v>3609</v>
      </c>
      <c r="O2" s="3">
        <f t="shared" si="0"/>
        <v>4043</v>
      </c>
      <c r="P2" s="3">
        <f t="shared" si="0"/>
        <v>3937</v>
      </c>
      <c r="Q2" s="3">
        <f t="shared" si="0"/>
        <v>3714</v>
      </c>
      <c r="R2" s="3">
        <f t="shared" si="0"/>
        <v>3976</v>
      </c>
      <c r="S2" s="3">
        <f t="shared" si="0"/>
        <v>3968</v>
      </c>
      <c r="T2" s="3">
        <f t="shared" si="0"/>
        <v>2927</v>
      </c>
    </row>
    <row r="3" spans="1:20">
      <c r="E3" s="2"/>
      <c r="F3" s="2" t="s">
        <v>13792</v>
      </c>
      <c r="G3" s="4">
        <f>MEDIAN(G8:G4150)</f>
        <v>-2.4979999999998753E-4</v>
      </c>
      <c r="H3" s="4">
        <f t="shared" ref="H3:T3" si="1">MEDIAN(H8:H4150)</f>
        <v>1.2245000000000034E-3</v>
      </c>
      <c r="I3" s="4">
        <f t="shared" si="1"/>
        <v>1.0775000000000007E-2</v>
      </c>
      <c r="J3" s="4">
        <f t="shared" si="1"/>
        <v>5.3944999999999688E-3</v>
      </c>
      <c r="K3" s="4">
        <f t="shared" si="1"/>
        <v>9.0738000000000069E-3</v>
      </c>
      <c r="L3" s="4">
        <f t="shared" si="1"/>
        <v>2.9345000000000343E-3</v>
      </c>
      <c r="M3" s="4">
        <f t="shared" si="1"/>
        <v>1.4528999999999986E-2</v>
      </c>
      <c r="N3" s="4">
        <f t="shared" si="1"/>
        <v>1.9311500000000037E-2</v>
      </c>
      <c r="O3" s="4">
        <f t="shared" si="1"/>
        <v>3.1307499999999995E-2</v>
      </c>
      <c r="P3" s="4">
        <f t="shared" si="1"/>
        <v>1.6850999999999977E-2</v>
      </c>
      <c r="Q3" s="4">
        <f t="shared" si="1"/>
        <v>1.5119999999999995E-2</v>
      </c>
      <c r="R3" s="4">
        <f t="shared" si="1"/>
        <v>2.0441500000000001E-2</v>
      </c>
      <c r="S3" s="4">
        <f t="shared" si="1"/>
        <v>1.4970499999999984E-2</v>
      </c>
      <c r="T3" s="4">
        <f t="shared" si="1"/>
        <v>0.87799589999999994</v>
      </c>
    </row>
    <row r="4" spans="1:20">
      <c r="E4" s="2"/>
      <c r="F4" s="2" t="s">
        <v>13793</v>
      </c>
      <c r="G4" s="4">
        <f>AVERAGE(G8:G4150)</f>
        <v>-2.1871290680208298E-2</v>
      </c>
      <c r="H4" s="4">
        <f t="shared" ref="H4:T4" si="2">AVERAGE(H8:H4150)</f>
        <v>6.4562459511881748E-2</v>
      </c>
      <c r="I4" s="4">
        <f t="shared" si="2"/>
        <v>3.2348409705470829E-2</v>
      </c>
      <c r="J4" s="4">
        <f t="shared" si="2"/>
        <v>-9.5721780604006469E-3</v>
      </c>
      <c r="K4" s="4">
        <f t="shared" si="2"/>
        <v>6.4681314198548445E-2</v>
      </c>
      <c r="L4" s="4">
        <f t="shared" si="2"/>
        <v>9.6501180123526542E-2</v>
      </c>
      <c r="M4" s="4">
        <f t="shared" si="2"/>
        <v>6.5677208144716157E-2</v>
      </c>
      <c r="N4" s="4">
        <f t="shared" si="2"/>
        <v>7.4487156056248408E-2</v>
      </c>
      <c r="O4" s="4">
        <f t="shared" si="2"/>
        <v>7.8478903196586763E-2</v>
      </c>
      <c r="P4" s="4">
        <f t="shared" si="2"/>
        <v>0.11166680520904244</v>
      </c>
      <c r="Q4" s="4">
        <f t="shared" si="2"/>
        <v>4.3856665774905719E-2</v>
      </c>
      <c r="R4" s="4">
        <f t="shared" si="2"/>
        <v>9.5739844141071312E-2</v>
      </c>
      <c r="S4" s="4">
        <f t="shared" si="2"/>
        <v>7.4962668730594864E-3</v>
      </c>
      <c r="T4" s="4">
        <f t="shared" si="2"/>
        <v>0.80696033320464766</v>
      </c>
    </row>
    <row r="5" spans="1:20">
      <c r="E5" s="2"/>
      <c r="F5" s="2" t="s">
        <v>13794</v>
      </c>
      <c r="G5" s="4">
        <f>STDEV(G8:G4150)</f>
        <v>0.33693883718615891</v>
      </c>
      <c r="H5" s="4">
        <f t="shared" ref="H5:T5" si="3">STDEV(H8:H4150)</f>
        <v>0.42005156857372428</v>
      </c>
      <c r="I5" s="4">
        <f t="shared" si="3"/>
        <v>0.43959661050870186</v>
      </c>
      <c r="J5" s="4">
        <f t="shared" si="3"/>
        <v>0.52787240095377741</v>
      </c>
      <c r="K5" s="4">
        <f t="shared" si="3"/>
        <v>0.46800275944121117</v>
      </c>
      <c r="L5" s="4">
        <f t="shared" si="3"/>
        <v>0.48414788240391576</v>
      </c>
      <c r="M5" s="4">
        <f t="shared" si="3"/>
        <v>0.45988007017439581</v>
      </c>
      <c r="N5" s="4">
        <f t="shared" si="3"/>
        <v>0.48208219538687791</v>
      </c>
      <c r="O5" s="4">
        <f t="shared" si="3"/>
        <v>0.52492710962726497</v>
      </c>
      <c r="P5" s="4">
        <f t="shared" si="3"/>
        <v>0.54492075020316255</v>
      </c>
      <c r="Q5" s="4">
        <f t="shared" si="3"/>
        <v>0.49904417991634492</v>
      </c>
      <c r="R5" s="4">
        <f t="shared" si="3"/>
        <v>0.53516981648463846</v>
      </c>
      <c r="S5" s="4">
        <f t="shared" si="3"/>
        <v>0.49313765678242538</v>
      </c>
      <c r="T5" s="4">
        <f t="shared" si="3"/>
        <v>0.54756512488308395</v>
      </c>
    </row>
    <row r="6" spans="1:20">
      <c r="E6" s="2"/>
      <c r="F6" s="2" t="s">
        <v>13795</v>
      </c>
      <c r="G6" s="5">
        <f>G2/5076</f>
        <v>0.77541371158392436</v>
      </c>
      <c r="H6" s="5">
        <f t="shared" ref="H6:T6" si="4">H2/5076</f>
        <v>0.77265563435776197</v>
      </c>
      <c r="I6" s="5">
        <f t="shared" si="4"/>
        <v>0.7886130811662726</v>
      </c>
      <c r="J6" s="5">
        <f t="shared" si="4"/>
        <v>0.7671394799054374</v>
      </c>
      <c r="K6" s="5">
        <f t="shared" si="4"/>
        <v>0.71926713947990539</v>
      </c>
      <c r="L6" s="5">
        <f t="shared" si="4"/>
        <v>0.76871552403467303</v>
      </c>
      <c r="M6" s="5">
        <f t="shared" si="4"/>
        <v>0.75689519306540587</v>
      </c>
      <c r="N6" s="5">
        <f t="shared" si="4"/>
        <v>0.71099290780141844</v>
      </c>
      <c r="O6" s="5">
        <f t="shared" si="4"/>
        <v>0.7964933018124507</v>
      </c>
      <c r="P6" s="5">
        <f t="shared" si="4"/>
        <v>0.77561071710007878</v>
      </c>
      <c r="Q6" s="5">
        <f t="shared" si="4"/>
        <v>0.73167848699763594</v>
      </c>
      <c r="R6" s="5">
        <f t="shared" si="4"/>
        <v>0.78329393223010246</v>
      </c>
      <c r="S6" s="5">
        <f t="shared" si="4"/>
        <v>0.78171788810086684</v>
      </c>
      <c r="T6" s="5">
        <f t="shared" si="4"/>
        <v>0.57663514578408193</v>
      </c>
    </row>
    <row r="7" spans="1:20">
      <c r="A7" s="6" t="s">
        <v>1</v>
      </c>
      <c r="B7" s="6" t="s">
        <v>2</v>
      </c>
      <c r="C7" s="6" t="s">
        <v>3</v>
      </c>
      <c r="D7" s="6" t="s">
        <v>4</v>
      </c>
      <c r="E7" s="6" t="s">
        <v>5</v>
      </c>
      <c r="F7" s="7" t="s">
        <v>6</v>
      </c>
      <c r="G7" s="8" t="s">
        <v>13778</v>
      </c>
      <c r="H7" s="8" t="s">
        <v>13779</v>
      </c>
      <c r="I7" s="8" t="s">
        <v>13780</v>
      </c>
      <c r="J7" s="8" t="s">
        <v>13781</v>
      </c>
      <c r="K7" s="8" t="s">
        <v>13782</v>
      </c>
      <c r="L7" s="8" t="s">
        <v>13783</v>
      </c>
      <c r="M7" s="8" t="s">
        <v>13784</v>
      </c>
      <c r="N7" s="8" t="s">
        <v>13785</v>
      </c>
      <c r="O7" s="8" t="s">
        <v>13786</v>
      </c>
      <c r="P7" s="8" t="s">
        <v>13787</v>
      </c>
      <c r="Q7" s="8" t="s">
        <v>13788</v>
      </c>
      <c r="R7" s="8" t="s">
        <v>13789</v>
      </c>
      <c r="S7" s="8" t="s">
        <v>13790</v>
      </c>
      <c r="T7" s="9" t="s">
        <v>13796</v>
      </c>
    </row>
    <row r="8" spans="1:20">
      <c r="A8" s="10" t="s">
        <v>9</v>
      </c>
      <c r="B8" s="10" t="s">
        <v>10</v>
      </c>
      <c r="C8" s="11">
        <v>851262</v>
      </c>
      <c r="D8" s="12">
        <v>1</v>
      </c>
      <c r="E8" s="10" t="s">
        <v>11</v>
      </c>
      <c r="F8" s="13" t="s">
        <v>12</v>
      </c>
      <c r="G8" s="4">
        <v>-3.8378099999999998E-2</v>
      </c>
      <c r="H8" s="4">
        <v>0.24261010000000002</v>
      </c>
      <c r="I8" s="4">
        <v>-5.1597500000000004E-2</v>
      </c>
      <c r="J8" s="4">
        <v>0.40417699999999995</v>
      </c>
      <c r="K8" s="4">
        <v>-5.8363799999999993E-2</v>
      </c>
      <c r="L8" s="4">
        <v>-8.2608999999999988E-2</v>
      </c>
      <c r="M8" s="4">
        <v>7.1424799999999983E-2</v>
      </c>
      <c r="N8" s="4">
        <v>-0.27055449999999998</v>
      </c>
      <c r="O8" s="4">
        <v>-0.120701</v>
      </c>
      <c r="P8" s="4">
        <v>3.1127999999999989E-2</v>
      </c>
      <c r="Q8" s="4">
        <v>0.12598599999999999</v>
      </c>
      <c r="R8" s="4">
        <v>-0.20261799999999999</v>
      </c>
      <c r="S8" s="14">
        <v>0.26295649999999998</v>
      </c>
      <c r="T8" s="4">
        <v>0.24261010000000002</v>
      </c>
    </row>
    <row r="9" spans="1:20">
      <c r="A9" s="10" t="s">
        <v>13</v>
      </c>
      <c r="B9" s="10" t="s">
        <v>14</v>
      </c>
      <c r="C9" s="11">
        <v>851261</v>
      </c>
      <c r="D9" s="12">
        <v>1</v>
      </c>
      <c r="E9" s="10" t="s">
        <v>15</v>
      </c>
      <c r="F9" s="13" t="s">
        <v>16</v>
      </c>
      <c r="G9" s="4">
        <v>-0.17469269999999998</v>
      </c>
      <c r="H9" s="4">
        <v>-1.0639999999999816E-3</v>
      </c>
      <c r="I9" s="4">
        <v>0.30884050000000002</v>
      </c>
      <c r="J9" s="4">
        <v>-8.2940000000000236E-3</v>
      </c>
      <c r="K9" s="4">
        <v>5.8902000000000052E-3</v>
      </c>
      <c r="L9" s="4">
        <v>0.13874999999999998</v>
      </c>
      <c r="M9" s="4">
        <v>-0.30549400000000004</v>
      </c>
      <c r="N9" s="4">
        <v>-0.10998049999999998</v>
      </c>
      <c r="O9" s="4">
        <v>-7.3562700000000009E-2</v>
      </c>
      <c r="P9" s="4">
        <v>-0.11826400000000004</v>
      </c>
      <c r="Q9" s="4">
        <v>4.8483999999999972E-2</v>
      </c>
      <c r="R9" s="4">
        <v>-3.1274999999999997E-2</v>
      </c>
      <c r="S9" s="14">
        <v>0.15407149999999997</v>
      </c>
      <c r="T9" s="4">
        <v>-1.0639999999999816E-3</v>
      </c>
    </row>
    <row r="10" spans="1:20">
      <c r="A10" s="10" t="s">
        <v>18</v>
      </c>
      <c r="B10" s="10" t="s">
        <v>19</v>
      </c>
      <c r="C10" s="11">
        <v>851260</v>
      </c>
      <c r="D10" s="12">
        <v>1</v>
      </c>
      <c r="E10" s="10" t="s">
        <v>20</v>
      </c>
      <c r="F10" s="13" t="s">
        <v>21</v>
      </c>
      <c r="G10" s="4">
        <v>5.5689300000000011E-2</v>
      </c>
      <c r="H10" s="4">
        <v>0.65239999999999998</v>
      </c>
      <c r="I10" s="4">
        <v>4.8987499999999989E-2</v>
      </c>
      <c r="J10" s="4">
        <v>-0.25477100000000003</v>
      </c>
      <c r="K10" s="4">
        <v>6.4339500000000008E-2</v>
      </c>
      <c r="L10" s="4">
        <v>-0.2587025</v>
      </c>
      <c r="M10" s="4">
        <v>-9.1454000000000008E-2</v>
      </c>
      <c r="N10" s="4">
        <v>1.7973500000000031E-2</v>
      </c>
      <c r="O10" s="4">
        <v>-6.3726279999999996E-2</v>
      </c>
      <c r="P10" s="4">
        <v>-0.36127600000000004</v>
      </c>
      <c r="Q10" s="4">
        <v>-0.135023</v>
      </c>
      <c r="R10" s="4">
        <v>-0.26006399999999996</v>
      </c>
      <c r="S10" s="14">
        <v>-1.964750000000004E-2</v>
      </c>
      <c r="T10" s="4">
        <v>0.65239999999999998</v>
      </c>
    </row>
    <row r="11" spans="1:20">
      <c r="A11" s="10" t="s">
        <v>22</v>
      </c>
      <c r="B11" s="10" t="s">
        <v>23</v>
      </c>
      <c r="C11" s="11">
        <v>851259</v>
      </c>
      <c r="D11" s="12">
        <v>1</v>
      </c>
      <c r="E11" s="10" t="s">
        <v>24</v>
      </c>
      <c r="F11" s="13" t="s">
        <v>0</v>
      </c>
      <c r="G11" s="4">
        <v>-0.13016899999999998</v>
      </c>
      <c r="H11" s="4">
        <v>1.0578989999999999</v>
      </c>
      <c r="I11" s="4">
        <v>0.34569649999999996</v>
      </c>
      <c r="J11" s="4">
        <v>-0.28639180000000003</v>
      </c>
      <c r="K11" s="4">
        <v>0.64680219999999999</v>
      </c>
      <c r="L11" s="4">
        <v>0.24336400000000002</v>
      </c>
      <c r="M11" s="4">
        <v>0.41051000000000004</v>
      </c>
      <c r="N11" s="4">
        <v>5.8310500000000043E-2</v>
      </c>
      <c r="O11" s="4">
        <v>0.10711390000000001</v>
      </c>
      <c r="P11" s="4">
        <v>0.49787199999999998</v>
      </c>
      <c r="Q11" s="4">
        <v>8.4407999999999983E-2</v>
      </c>
      <c r="R11" s="4">
        <v>0.36009099999999999</v>
      </c>
      <c r="S11" s="14">
        <v>-5.537350000000002E-2</v>
      </c>
      <c r="T11" s="4">
        <v>1.0578989999999999</v>
      </c>
    </row>
    <row r="12" spans="1:20">
      <c r="A12" s="10" t="s">
        <v>26</v>
      </c>
      <c r="B12" s="10" t="s">
        <v>27</v>
      </c>
      <c r="C12" s="11">
        <v>851226</v>
      </c>
      <c r="D12" s="12">
        <v>1</v>
      </c>
      <c r="E12" s="10" t="s">
        <v>28</v>
      </c>
      <c r="F12" s="13" t="s">
        <v>29</v>
      </c>
      <c r="G12" s="4">
        <v>3.7083300000000013E-2</v>
      </c>
      <c r="H12" s="4">
        <v>0.57319900000000001</v>
      </c>
      <c r="I12" s="4">
        <v>-4.6003500000000003E-2</v>
      </c>
      <c r="J12" s="4">
        <v>-0.28853820000000002</v>
      </c>
      <c r="K12" s="4">
        <v>0.13128290000000001</v>
      </c>
      <c r="L12" s="4">
        <v>-9.5694000000000001E-2</v>
      </c>
      <c r="M12" s="4">
        <v>-7.2693000000000008E-2</v>
      </c>
      <c r="N12" s="4">
        <v>3.0337500000000017E-2</v>
      </c>
      <c r="O12" s="4">
        <v>2.7622500000000001E-2</v>
      </c>
      <c r="P12" s="4">
        <v>-0.23797800000000002</v>
      </c>
      <c r="Q12" s="4">
        <v>-0.275395</v>
      </c>
      <c r="R12" s="4">
        <v>-0.88491800000000009</v>
      </c>
      <c r="S12" s="14">
        <v>0.15155549999999995</v>
      </c>
      <c r="T12" s="4">
        <v>0.57319900000000001</v>
      </c>
    </row>
    <row r="13" spans="1:20">
      <c r="A13" s="10" t="s">
        <v>30</v>
      </c>
      <c r="B13" s="10" t="s">
        <v>31</v>
      </c>
      <c r="C13" s="11">
        <v>851223</v>
      </c>
      <c r="D13" s="12">
        <v>1</v>
      </c>
      <c r="E13" s="10" t="s">
        <v>32</v>
      </c>
      <c r="F13" s="13" t="s">
        <v>33</v>
      </c>
      <c r="G13" s="4">
        <v>-0.13330829999999999</v>
      </c>
      <c r="H13" s="4">
        <v>0.888679</v>
      </c>
      <c r="I13" s="4">
        <v>-9.6782500000000007E-2</v>
      </c>
      <c r="J13" s="4" t="s">
        <v>0</v>
      </c>
      <c r="K13" s="4">
        <v>4.0104820000000006E-2</v>
      </c>
      <c r="L13" s="4">
        <v>-0.11076</v>
      </c>
      <c r="M13" s="4">
        <v>-5.435100000000001E-2</v>
      </c>
      <c r="N13" s="4" t="s">
        <v>0</v>
      </c>
      <c r="O13" s="4">
        <v>-0.41208909999999999</v>
      </c>
      <c r="P13" s="4">
        <v>-1.039393</v>
      </c>
      <c r="Q13" s="4">
        <v>-1.6070000000000029E-2</v>
      </c>
      <c r="R13" s="4">
        <v>-1.5928999999999999E-2</v>
      </c>
      <c r="S13" s="14">
        <v>0.21366649999999998</v>
      </c>
      <c r="T13" s="4">
        <v>0.888679</v>
      </c>
    </row>
    <row r="14" spans="1:20">
      <c r="A14" s="10" t="s">
        <v>34</v>
      </c>
      <c r="B14" s="10" t="s">
        <v>35</v>
      </c>
      <c r="C14" s="11">
        <v>851222</v>
      </c>
      <c r="D14" s="12">
        <v>1</v>
      </c>
      <c r="E14" s="10" t="s">
        <v>36</v>
      </c>
      <c r="F14" s="13" t="s">
        <v>37</v>
      </c>
      <c r="G14" s="4">
        <v>0.14209430000000001</v>
      </c>
      <c r="H14" s="4">
        <v>0.718557</v>
      </c>
      <c r="I14" s="4">
        <v>0.37104950000000003</v>
      </c>
      <c r="J14" s="4">
        <v>8.0679999999999641E-3</v>
      </c>
      <c r="K14" s="4" t="s">
        <v>0</v>
      </c>
      <c r="L14" s="4">
        <v>-7.5537999999999994E-2</v>
      </c>
      <c r="M14" s="4">
        <v>-0.22315900000000002</v>
      </c>
      <c r="N14" s="4">
        <v>-0.40372949999999996</v>
      </c>
      <c r="O14" s="4">
        <v>-0.39271810000000001</v>
      </c>
      <c r="P14" s="4">
        <v>0.302178</v>
      </c>
      <c r="Q14" s="4">
        <v>-0.18976000000000001</v>
      </c>
      <c r="R14" s="4">
        <v>-0.31412899999999999</v>
      </c>
      <c r="S14" s="14">
        <v>6.1222499999999958E-2</v>
      </c>
      <c r="T14" s="4">
        <v>0.718557</v>
      </c>
    </row>
    <row r="15" spans="1:20">
      <c r="A15" s="10" t="s">
        <v>38</v>
      </c>
      <c r="B15" s="10" t="s">
        <v>39</v>
      </c>
      <c r="C15" s="11">
        <v>851221</v>
      </c>
      <c r="D15" s="12">
        <v>1</v>
      </c>
      <c r="E15" s="10" t="s">
        <v>40</v>
      </c>
      <c r="F15" s="13" t="s">
        <v>0</v>
      </c>
      <c r="G15" s="4">
        <v>0.21598830000000002</v>
      </c>
      <c r="H15" s="4">
        <v>0.65967200000000004</v>
      </c>
      <c r="I15" s="4">
        <v>-0.1064445</v>
      </c>
      <c r="J15" s="4">
        <v>7.7859000000000012E-2</v>
      </c>
      <c r="K15" s="4">
        <v>0.14334780000000003</v>
      </c>
      <c r="L15" s="4">
        <v>-0.36199979999999998</v>
      </c>
      <c r="M15" s="4">
        <v>-0.30856400000000006</v>
      </c>
      <c r="N15" s="4">
        <v>5.2181500000000047E-2</v>
      </c>
      <c r="O15" s="4">
        <v>0.10508990000000001</v>
      </c>
      <c r="P15" s="4">
        <v>-1.0819999999999996E-3</v>
      </c>
      <c r="Q15" s="4">
        <v>0.211177</v>
      </c>
      <c r="R15" s="4">
        <v>0.1890329</v>
      </c>
      <c r="S15" s="14">
        <v>-0.19791590000000003</v>
      </c>
      <c r="T15" s="4">
        <v>0.65967200000000004</v>
      </c>
    </row>
    <row r="16" spans="1:20">
      <c r="A16" s="10" t="s">
        <v>41</v>
      </c>
      <c r="B16" s="10" t="s">
        <v>42</v>
      </c>
      <c r="C16" s="11">
        <v>851220</v>
      </c>
      <c r="D16" s="12">
        <v>1</v>
      </c>
      <c r="E16" s="10" t="s">
        <v>43</v>
      </c>
      <c r="F16" s="13" t="s">
        <v>44</v>
      </c>
      <c r="G16" s="4">
        <v>-0.10708799999999999</v>
      </c>
      <c r="H16" s="4">
        <v>0.43654999999999999</v>
      </c>
      <c r="I16" s="4">
        <v>-3.3341499999999996E-2</v>
      </c>
      <c r="J16" s="4">
        <v>-3.4331E-2</v>
      </c>
      <c r="K16" s="4">
        <v>-0.21275979999999997</v>
      </c>
      <c r="L16" s="4">
        <v>-0.29332550000000002</v>
      </c>
      <c r="M16" s="4">
        <v>-0.19275700000000004</v>
      </c>
      <c r="N16" s="4">
        <v>-0.35585689999999998</v>
      </c>
      <c r="O16" s="4">
        <v>-0.2697311</v>
      </c>
      <c r="P16" s="4">
        <v>9.6027599999999991E-2</v>
      </c>
      <c r="Q16" s="4">
        <v>0.15972099999999995</v>
      </c>
      <c r="R16" s="4">
        <v>3.7694000000000005E-2</v>
      </c>
      <c r="S16" s="14">
        <v>4.6408499999999964E-2</v>
      </c>
      <c r="T16" s="4">
        <v>0.43654999999999999</v>
      </c>
    </row>
    <row r="17" spans="1:20">
      <c r="A17" s="10" t="s">
        <v>45</v>
      </c>
      <c r="B17" s="10" t="s">
        <v>46</v>
      </c>
      <c r="C17" s="11">
        <v>851219</v>
      </c>
      <c r="D17" s="12">
        <v>1</v>
      </c>
      <c r="E17" s="10" t="s">
        <v>47</v>
      </c>
      <c r="F17" s="13" t="s">
        <v>0</v>
      </c>
      <c r="G17" s="4">
        <v>-0.44207370000000001</v>
      </c>
      <c r="H17" s="4">
        <v>1.00369</v>
      </c>
      <c r="I17" s="4">
        <v>-0.1715197</v>
      </c>
      <c r="J17" s="4">
        <v>-2.8749999999999998E-2</v>
      </c>
      <c r="K17" s="4">
        <v>-0.10476379999999999</v>
      </c>
      <c r="L17" s="4">
        <v>0.25014400000000003</v>
      </c>
      <c r="M17" s="4">
        <v>0.31574999999999998</v>
      </c>
      <c r="N17" s="4" t="s">
        <v>0</v>
      </c>
      <c r="O17" s="4">
        <v>0.1247509</v>
      </c>
      <c r="P17" s="4">
        <v>0.25670389999999998</v>
      </c>
      <c r="Q17" s="4">
        <v>0.16441100000000003</v>
      </c>
      <c r="R17" s="4">
        <v>0.2055042</v>
      </c>
      <c r="S17" s="14">
        <v>0.41635649999999996</v>
      </c>
      <c r="T17" s="4">
        <v>1.00369</v>
      </c>
    </row>
    <row r="18" spans="1:20">
      <c r="A18" s="10" t="s">
        <v>48</v>
      </c>
      <c r="B18" s="10" t="s">
        <v>49</v>
      </c>
      <c r="C18" s="11">
        <v>851218</v>
      </c>
      <c r="D18" s="12">
        <v>1</v>
      </c>
      <c r="E18" s="10" t="s">
        <v>50</v>
      </c>
      <c r="F18" s="13" t="s">
        <v>0</v>
      </c>
      <c r="G18" s="4">
        <v>6.1175300000000002E-2</v>
      </c>
      <c r="H18" s="4">
        <v>1.044195</v>
      </c>
      <c r="I18" s="4">
        <v>0.55259150000000001</v>
      </c>
      <c r="J18" s="4">
        <v>0.56237599999999999</v>
      </c>
      <c r="K18" s="4">
        <v>0.1226937</v>
      </c>
      <c r="L18" s="4">
        <v>0.12481400000000004</v>
      </c>
      <c r="M18" s="4" t="s">
        <v>0</v>
      </c>
      <c r="N18" s="4">
        <v>-0.12492049999999999</v>
      </c>
      <c r="O18" s="4" t="s">
        <v>0</v>
      </c>
      <c r="P18" s="4">
        <v>0.10679899999999999</v>
      </c>
      <c r="Q18" s="4" t="s">
        <v>0</v>
      </c>
      <c r="R18" s="4">
        <v>0.29224300000000003</v>
      </c>
      <c r="S18" s="14">
        <v>0.39734249999999999</v>
      </c>
      <c r="T18" s="4">
        <v>1.044195</v>
      </c>
    </row>
    <row r="19" spans="1:20">
      <c r="A19" s="10" t="s">
        <v>51</v>
      </c>
      <c r="B19" s="10" t="s">
        <v>52</v>
      </c>
      <c r="C19" s="11">
        <v>851217</v>
      </c>
      <c r="D19" s="12">
        <v>1</v>
      </c>
      <c r="E19" s="10" t="s">
        <v>53</v>
      </c>
      <c r="F19" s="13" t="s">
        <v>54</v>
      </c>
      <c r="G19" s="4">
        <v>-7.7887899999999996E-2</v>
      </c>
      <c r="H19" s="4">
        <v>1.0316319999999999</v>
      </c>
      <c r="I19" s="4">
        <v>5.1113500000000006E-2</v>
      </c>
      <c r="J19" s="4">
        <v>6.7610000000000003E-2</v>
      </c>
      <c r="K19" s="4">
        <v>-4.5964999999999992E-2</v>
      </c>
      <c r="L19" s="4">
        <v>8.1200000000003492E-4</v>
      </c>
      <c r="M19" s="4">
        <v>-3.8824000000000025E-2</v>
      </c>
      <c r="N19" s="4">
        <v>-0.17453549999999995</v>
      </c>
      <c r="O19" s="4">
        <v>-7.5544999999999987E-3</v>
      </c>
      <c r="P19" s="4">
        <v>1.6440999999999983E-2</v>
      </c>
      <c r="Q19" s="4">
        <v>2.1206999999999976E-2</v>
      </c>
      <c r="R19" s="4">
        <v>-1.2366999999999989E-2</v>
      </c>
      <c r="S19" s="14">
        <v>-0.17564770000000002</v>
      </c>
      <c r="T19" s="4">
        <v>1.0316319999999999</v>
      </c>
    </row>
    <row r="20" spans="1:20">
      <c r="A20" s="10" t="s">
        <v>55</v>
      </c>
      <c r="B20" s="10" t="s">
        <v>56</v>
      </c>
      <c r="C20" s="11">
        <v>851216</v>
      </c>
      <c r="D20" s="12">
        <v>1</v>
      </c>
      <c r="E20" s="10" t="s">
        <v>57</v>
      </c>
      <c r="F20" s="13" t="s">
        <v>0</v>
      </c>
      <c r="G20" s="4">
        <v>-0.16517470000000001</v>
      </c>
      <c r="H20" s="4">
        <v>1.030025</v>
      </c>
      <c r="I20" s="4">
        <v>9.7401499999999974E-2</v>
      </c>
      <c r="J20" s="4">
        <v>-0.31726979999999999</v>
      </c>
      <c r="K20" s="4">
        <v>-3.6130799999999991E-2</v>
      </c>
      <c r="L20" s="4">
        <v>7.3463000000000001E-2</v>
      </c>
      <c r="M20" s="4">
        <v>1.3458999999999999E-2</v>
      </c>
      <c r="N20" s="4">
        <v>1.7114500000000032E-2</v>
      </c>
      <c r="O20" s="4">
        <v>7.2186899999999998E-2</v>
      </c>
      <c r="P20" s="4">
        <v>0.33535099999999995</v>
      </c>
      <c r="Q20" s="4">
        <v>-3.2641000000000031E-2</v>
      </c>
      <c r="R20" s="4">
        <v>0.38906799999999997</v>
      </c>
      <c r="S20" s="14">
        <v>-8.8005500000000028E-2</v>
      </c>
      <c r="T20" s="4">
        <v>1.030025</v>
      </c>
    </row>
    <row r="21" spans="1:20">
      <c r="A21" s="10" t="s">
        <v>58</v>
      </c>
      <c r="B21" s="10" t="s">
        <v>59</v>
      </c>
      <c r="C21" s="11">
        <v>851214</v>
      </c>
      <c r="D21" s="12">
        <v>1</v>
      </c>
      <c r="E21" s="10" t="s">
        <v>60</v>
      </c>
      <c r="F21" s="13" t="s">
        <v>0</v>
      </c>
      <c r="G21" s="4">
        <v>-2.6882399999999994E-2</v>
      </c>
      <c r="H21" s="4">
        <v>0.92484900000000003</v>
      </c>
      <c r="I21" s="4">
        <v>0.16616649999999999</v>
      </c>
      <c r="J21" s="4">
        <v>-2.7747999999999995E-2</v>
      </c>
      <c r="K21" s="4">
        <v>0.16376220000000002</v>
      </c>
      <c r="L21" s="4">
        <v>-7.3733999999999966E-2</v>
      </c>
      <c r="M21" s="4">
        <v>0.12441189999999999</v>
      </c>
      <c r="N21" s="4">
        <v>4.8230500000000009E-2</v>
      </c>
      <c r="O21" s="4">
        <v>-7.3562799999999998E-2</v>
      </c>
      <c r="P21" s="4">
        <v>-5.7214000000000015E-2</v>
      </c>
      <c r="Q21" s="4">
        <v>1.7417999999999989E-2</v>
      </c>
      <c r="R21" s="4">
        <v>-0.25308699999999995</v>
      </c>
      <c r="S21" s="14">
        <v>-0.24716800000000003</v>
      </c>
      <c r="T21" s="4">
        <v>0.92484900000000003</v>
      </c>
    </row>
    <row r="22" spans="1:20">
      <c r="A22" s="10" t="s">
        <v>61</v>
      </c>
      <c r="B22" s="10" t="s">
        <v>62</v>
      </c>
      <c r="C22" s="11">
        <v>851212</v>
      </c>
      <c r="D22" s="12">
        <v>1</v>
      </c>
      <c r="E22" s="10" t="s">
        <v>63</v>
      </c>
      <c r="F22" s="13" t="s">
        <v>64</v>
      </c>
      <c r="G22" s="4">
        <v>3.1918800000000011E-2</v>
      </c>
      <c r="H22" s="4">
        <v>0.84360800000000002</v>
      </c>
      <c r="I22" s="4">
        <v>0.23262250000000001</v>
      </c>
      <c r="J22" s="4">
        <v>-6.7769999999999997E-2</v>
      </c>
      <c r="K22" s="4">
        <v>-0.19096879999999999</v>
      </c>
      <c r="L22" s="4">
        <v>-0.16127799999999998</v>
      </c>
      <c r="M22" s="4">
        <v>-0.16653999999999999</v>
      </c>
      <c r="N22" s="4">
        <v>4.2714500000000044E-2</v>
      </c>
      <c r="O22" s="4">
        <v>-8.8129800000000008E-2</v>
      </c>
      <c r="P22" s="4">
        <v>-9.8693000000000031E-2</v>
      </c>
      <c r="Q22" s="4">
        <v>-0.35866900000000002</v>
      </c>
      <c r="R22" s="4">
        <v>-2.9750000000000054E-3</v>
      </c>
      <c r="S22" s="14">
        <v>4.4261499999999954E-2</v>
      </c>
      <c r="T22" s="4">
        <v>0.84360800000000002</v>
      </c>
    </row>
    <row r="23" spans="1:20">
      <c r="A23" s="10" t="s">
        <v>65</v>
      </c>
      <c r="B23" s="10" t="s">
        <v>66</v>
      </c>
      <c r="C23" s="11">
        <v>851210</v>
      </c>
      <c r="D23" s="12">
        <v>1</v>
      </c>
      <c r="E23" s="10" t="s">
        <v>67</v>
      </c>
      <c r="F23" s="13" t="s">
        <v>68</v>
      </c>
      <c r="G23" s="4">
        <v>-6.6824959999999989E-2</v>
      </c>
      <c r="H23" s="4">
        <v>0.89703900000000003</v>
      </c>
      <c r="I23" s="4">
        <v>-0.28613949999999999</v>
      </c>
      <c r="J23" s="4">
        <v>-0.26734210000000003</v>
      </c>
      <c r="K23" s="4">
        <v>2.0310400000000006E-2</v>
      </c>
      <c r="L23" s="4">
        <v>-0.140566</v>
      </c>
      <c r="M23" s="4">
        <v>-7.7755000000000019E-2</v>
      </c>
      <c r="N23" s="4">
        <v>3.9355000000000362E-3</v>
      </c>
      <c r="O23" s="4">
        <v>-2.7215699999999999E-2</v>
      </c>
      <c r="P23" s="4">
        <v>4.8819999999999975E-3</v>
      </c>
      <c r="Q23" s="4">
        <v>-0.36017280000000002</v>
      </c>
      <c r="R23" s="4">
        <v>-0.499888</v>
      </c>
      <c r="S23" s="14">
        <v>-4.4277500000000025E-2</v>
      </c>
      <c r="T23" s="4">
        <v>0.89703900000000003</v>
      </c>
    </row>
    <row r="24" spans="1:20">
      <c r="A24" s="10" t="s">
        <v>69</v>
      </c>
      <c r="B24" s="10" t="s">
        <v>70</v>
      </c>
      <c r="C24" s="11">
        <v>851209</v>
      </c>
      <c r="D24" s="12">
        <v>1</v>
      </c>
      <c r="E24" s="10" t="s">
        <v>71</v>
      </c>
      <c r="F24" s="13" t="s">
        <v>72</v>
      </c>
      <c r="G24" s="4">
        <v>4.7909300000000002E-2</v>
      </c>
      <c r="H24" s="4">
        <v>0.96513700000000002</v>
      </c>
      <c r="I24" s="4">
        <v>3.2237500000000002E-2</v>
      </c>
      <c r="J24" s="4">
        <v>-3.6320999999999992E-2</v>
      </c>
      <c r="K24" s="4">
        <v>7.1647100000000005E-2</v>
      </c>
      <c r="L24" s="4">
        <v>-0.17410799999999998</v>
      </c>
      <c r="M24" s="4">
        <v>-7.700700000000002E-2</v>
      </c>
      <c r="N24" s="4">
        <v>-0.12971249999999995</v>
      </c>
      <c r="O24" s="4">
        <v>-0.15786210000000001</v>
      </c>
      <c r="P24" s="4">
        <v>-0.22848299999999999</v>
      </c>
      <c r="Q24" s="4">
        <v>-0.44237300000000002</v>
      </c>
      <c r="R24" s="4">
        <v>-1.8381999999999982E-2</v>
      </c>
      <c r="S24" s="14">
        <v>0.12668349999999995</v>
      </c>
      <c r="T24" s="4">
        <v>0.96513700000000002</v>
      </c>
    </row>
    <row r="25" spans="1:20">
      <c r="A25" s="10" t="s">
        <v>73</v>
      </c>
      <c r="B25" s="10" t="s">
        <v>74</v>
      </c>
      <c r="C25" s="11">
        <v>851208</v>
      </c>
      <c r="D25" s="12">
        <v>1</v>
      </c>
      <c r="E25" s="10" t="s">
        <v>75</v>
      </c>
      <c r="F25" s="13" t="s">
        <v>0</v>
      </c>
      <c r="G25" s="4">
        <v>9.1038300000000016E-2</v>
      </c>
      <c r="H25" s="4">
        <v>0.85270400000000002</v>
      </c>
      <c r="I25" s="4">
        <v>2.3150499999999991E-2</v>
      </c>
      <c r="J25" s="4">
        <v>-0.11166800000000002</v>
      </c>
      <c r="K25" s="4">
        <v>1.0279000000000052E-3</v>
      </c>
      <c r="L25" s="4">
        <v>-2.0000999999999991E-2</v>
      </c>
      <c r="M25" s="4">
        <v>9.0075299999999997E-2</v>
      </c>
      <c r="N25" s="4">
        <v>0.18796050000000009</v>
      </c>
      <c r="O25" s="4">
        <v>3.1900900000000003E-2</v>
      </c>
      <c r="P25" s="4">
        <v>8.4433399999999992E-2</v>
      </c>
      <c r="Q25" s="4">
        <v>2.6164999999999994E-2</v>
      </c>
      <c r="R25" s="4">
        <v>-0.35033300000000001</v>
      </c>
      <c r="S25" s="14">
        <v>8.1162499999999971E-2</v>
      </c>
      <c r="T25" s="4">
        <v>0.85270400000000002</v>
      </c>
    </row>
    <row r="26" spans="1:20">
      <c r="A26" s="10" t="s">
        <v>76</v>
      </c>
      <c r="B26" s="10" t="s">
        <v>77</v>
      </c>
      <c r="C26" s="11">
        <v>851207</v>
      </c>
      <c r="D26" s="12">
        <v>1</v>
      </c>
      <c r="E26" s="10" t="s">
        <v>78</v>
      </c>
      <c r="F26" s="13" t="s">
        <v>0</v>
      </c>
      <c r="G26" s="4">
        <v>-5.1699099999999991E-2</v>
      </c>
      <c r="H26" s="4">
        <v>0.89438100000000009</v>
      </c>
      <c r="I26" s="4">
        <v>-7.1972900000000006E-2</v>
      </c>
      <c r="J26" s="4">
        <v>0.45133099999999998</v>
      </c>
      <c r="K26" s="4">
        <v>0.12811939999999999</v>
      </c>
      <c r="L26" s="4">
        <v>0.18145699999999998</v>
      </c>
      <c r="M26" s="4">
        <v>0.29458299999999998</v>
      </c>
      <c r="N26" s="4">
        <v>-0.20448049999999995</v>
      </c>
      <c r="O26" s="4">
        <v>-4.3095399999999999E-2</v>
      </c>
      <c r="P26" s="4">
        <v>0.15628649999999999</v>
      </c>
      <c r="Q26" s="4">
        <v>0.36708800000000003</v>
      </c>
      <c r="R26" s="4">
        <v>-6.3829999999999998E-2</v>
      </c>
      <c r="S26" s="14">
        <v>8.6875499999999994E-2</v>
      </c>
      <c r="T26" s="4">
        <v>0.89438100000000009</v>
      </c>
    </row>
    <row r="27" spans="1:20">
      <c r="A27" s="10" t="s">
        <v>79</v>
      </c>
      <c r="B27" s="10" t="s">
        <v>80</v>
      </c>
      <c r="C27" s="11">
        <v>851204</v>
      </c>
      <c r="D27" s="12">
        <v>1</v>
      </c>
      <c r="E27" s="10" t="s">
        <v>81</v>
      </c>
      <c r="F27" s="13" t="s">
        <v>0</v>
      </c>
      <c r="G27" s="4">
        <v>2.4804000000000076E-3</v>
      </c>
      <c r="H27" s="4">
        <v>0.94159300000000001</v>
      </c>
      <c r="I27" s="4">
        <v>4.8949500000000007E-2</v>
      </c>
      <c r="J27" s="4">
        <v>-0.173653</v>
      </c>
      <c r="K27" s="4">
        <v>0.27864620000000001</v>
      </c>
      <c r="L27" s="4">
        <v>-8.6742999999999987E-2</v>
      </c>
      <c r="M27" s="4">
        <v>0.10127659999999999</v>
      </c>
      <c r="N27" s="4">
        <v>7.2037500000000032E-2</v>
      </c>
      <c r="O27" s="4">
        <v>-1.2231699999999998E-2</v>
      </c>
      <c r="P27" s="4">
        <v>-9.0604999999999991E-2</v>
      </c>
      <c r="Q27" s="4">
        <v>-0.26073730000000001</v>
      </c>
      <c r="R27" s="4">
        <v>-6.3416E-2</v>
      </c>
      <c r="S27" s="14">
        <v>-0.17674410000000002</v>
      </c>
      <c r="T27" s="4">
        <v>0.94159300000000001</v>
      </c>
    </row>
    <row r="28" spans="1:20">
      <c r="A28" s="10" t="s">
        <v>82</v>
      </c>
      <c r="B28" s="10" t="s">
        <v>83</v>
      </c>
      <c r="C28" s="11">
        <v>851203</v>
      </c>
      <c r="D28" s="12">
        <v>1</v>
      </c>
      <c r="E28" s="10" t="s">
        <v>84</v>
      </c>
      <c r="F28" s="13" t="s">
        <v>85</v>
      </c>
      <c r="G28" s="4">
        <v>-8.3154399999999989E-2</v>
      </c>
      <c r="H28" s="4">
        <v>0.71090700000000007</v>
      </c>
      <c r="I28" s="4">
        <v>6.3935500000000006E-2</v>
      </c>
      <c r="J28" s="4">
        <v>-0.77173200000000008</v>
      </c>
      <c r="K28" s="4">
        <v>-0.1294778</v>
      </c>
      <c r="L28" s="4">
        <v>0.12888900000000003</v>
      </c>
      <c r="M28" s="4">
        <v>4.4577500000000006E-2</v>
      </c>
      <c r="N28" s="4">
        <v>7.5435500000000044E-2</v>
      </c>
      <c r="O28" s="4">
        <v>-0.27794610000000003</v>
      </c>
      <c r="P28" s="4" t="s">
        <v>0</v>
      </c>
      <c r="Q28" s="4">
        <v>-0.26601810000000004</v>
      </c>
      <c r="R28" s="4">
        <v>0.33874000000000004</v>
      </c>
      <c r="S28" s="14">
        <v>0.26213549999999997</v>
      </c>
      <c r="T28" s="4">
        <v>0.71090700000000007</v>
      </c>
    </row>
    <row r="29" spans="1:20">
      <c r="A29" s="10" t="s">
        <v>86</v>
      </c>
      <c r="B29" s="10" t="s">
        <v>87</v>
      </c>
      <c r="C29" s="11">
        <v>851202</v>
      </c>
      <c r="D29" s="12">
        <v>1</v>
      </c>
      <c r="E29" s="10" t="s">
        <v>88</v>
      </c>
      <c r="F29" s="13" t="s">
        <v>0</v>
      </c>
      <c r="G29" s="4">
        <v>9.0950300000000012E-2</v>
      </c>
      <c r="H29" s="4">
        <v>1.2024379999999999</v>
      </c>
      <c r="I29" s="4">
        <v>3.8851499999999983E-2</v>
      </c>
      <c r="J29" s="4">
        <v>-0.209373</v>
      </c>
      <c r="K29" s="4">
        <v>-0.86392080000000004</v>
      </c>
      <c r="L29" s="4">
        <v>0.36077700000000001</v>
      </c>
      <c r="M29" s="4">
        <v>8.172299999999999E-2</v>
      </c>
      <c r="N29" s="4">
        <v>-0.24246249999999997</v>
      </c>
      <c r="O29" s="4">
        <v>-0.15291560000000001</v>
      </c>
      <c r="P29" s="4">
        <v>0.1334253</v>
      </c>
      <c r="Q29" s="4">
        <v>-0.497141</v>
      </c>
      <c r="R29" s="4">
        <v>0.1132078</v>
      </c>
      <c r="S29" s="14">
        <v>0.22141249999999996</v>
      </c>
      <c r="T29" s="4">
        <v>1.2024379999999999</v>
      </c>
    </row>
    <row r="30" spans="1:20">
      <c r="A30" s="10" t="s">
        <v>89</v>
      </c>
      <c r="B30" s="10" t="s">
        <v>90</v>
      </c>
      <c r="C30" s="11">
        <v>851201</v>
      </c>
      <c r="D30" s="12">
        <v>1</v>
      </c>
      <c r="E30" s="10" t="s">
        <v>91</v>
      </c>
      <c r="F30" s="13" t="s">
        <v>0</v>
      </c>
      <c r="G30" s="4">
        <v>-7.8763E-2</v>
      </c>
      <c r="H30" s="4">
        <v>0.44810700000000003</v>
      </c>
      <c r="I30" s="4">
        <v>0.13907150000000001</v>
      </c>
      <c r="J30" s="4">
        <v>-6.6626999999999992E-2</v>
      </c>
      <c r="K30" s="4">
        <v>-0.1413198</v>
      </c>
      <c r="L30" s="4">
        <v>-0.20416599999999999</v>
      </c>
      <c r="M30" s="4">
        <v>-0.28249500000000005</v>
      </c>
      <c r="N30" s="4" t="s">
        <v>0</v>
      </c>
      <c r="O30" s="4">
        <v>0.12245990000000001</v>
      </c>
      <c r="P30" s="4">
        <v>-5.6620000000000004E-3</v>
      </c>
      <c r="Q30" s="4">
        <v>-4.9105999999999983E-2</v>
      </c>
      <c r="R30" s="4">
        <v>3.1069999999999987E-3</v>
      </c>
      <c r="S30" s="14">
        <v>0.2993575</v>
      </c>
      <c r="T30" s="4">
        <v>0.44810700000000003</v>
      </c>
    </row>
    <row r="31" spans="1:20">
      <c r="A31" s="10" t="s">
        <v>92</v>
      </c>
      <c r="B31" s="10" t="s">
        <v>93</v>
      </c>
      <c r="C31" s="11">
        <v>851200</v>
      </c>
      <c r="D31" s="12">
        <v>1</v>
      </c>
      <c r="E31" s="10" t="s">
        <v>94</v>
      </c>
      <c r="F31" s="13" t="s">
        <v>95</v>
      </c>
      <c r="G31" s="4" t="s">
        <v>0</v>
      </c>
      <c r="H31" s="4">
        <v>0.32954700000000003</v>
      </c>
      <c r="I31" s="4">
        <v>0.10865849999999999</v>
      </c>
      <c r="J31" s="4">
        <v>0.12422099999999997</v>
      </c>
      <c r="K31" s="4">
        <v>0.34655919999999996</v>
      </c>
      <c r="L31" s="4">
        <v>-0.19015299999999999</v>
      </c>
      <c r="M31" s="4" t="s">
        <v>0</v>
      </c>
      <c r="N31" s="4" t="s">
        <v>0</v>
      </c>
      <c r="O31" s="4">
        <v>0.19441990000000001</v>
      </c>
      <c r="P31" s="4" t="s">
        <v>0</v>
      </c>
      <c r="Q31" s="4">
        <v>-0.33514773000000003</v>
      </c>
      <c r="R31" s="4">
        <v>-0.17441900000000002</v>
      </c>
      <c r="S31" s="14">
        <v>-6.9285500000000028E-2</v>
      </c>
      <c r="T31" s="4">
        <v>0.32954700000000003</v>
      </c>
    </row>
    <row r="32" spans="1:20">
      <c r="A32" s="10" t="s">
        <v>97</v>
      </c>
      <c r="B32" s="10" t="s">
        <v>98</v>
      </c>
      <c r="C32" s="11">
        <v>851197</v>
      </c>
      <c r="D32" s="12">
        <v>1</v>
      </c>
      <c r="E32" s="10" t="s">
        <v>99</v>
      </c>
      <c r="F32" s="13" t="s">
        <v>100</v>
      </c>
      <c r="G32" s="4">
        <v>-0.16171369999999999</v>
      </c>
      <c r="H32" s="4">
        <v>0.93962699999999999</v>
      </c>
      <c r="I32" s="4">
        <v>-0.15284391</v>
      </c>
      <c r="J32" s="4">
        <v>-4.9275999999999986E-2</v>
      </c>
      <c r="K32" s="4">
        <v>-5.1938600000000001E-2</v>
      </c>
      <c r="L32" s="4">
        <v>-5.2825000000000011E-2</v>
      </c>
      <c r="M32" s="4" t="s">
        <v>0</v>
      </c>
      <c r="N32" s="4">
        <v>-0.14120849999999996</v>
      </c>
      <c r="O32" s="4">
        <v>-4.92072E-2</v>
      </c>
      <c r="P32" s="4" t="s">
        <v>0</v>
      </c>
      <c r="Q32" s="4">
        <v>-3.7904520000000002</v>
      </c>
      <c r="R32" s="4" t="s">
        <v>0</v>
      </c>
      <c r="S32" s="14">
        <v>0.22146249999999995</v>
      </c>
      <c r="T32" s="4">
        <v>0.93962699999999999</v>
      </c>
    </row>
    <row r="33" spans="1:20">
      <c r="A33" s="10" t="s">
        <v>101</v>
      </c>
      <c r="B33" s="10" t="s">
        <v>102</v>
      </c>
      <c r="C33" s="11">
        <v>851196</v>
      </c>
      <c r="D33" s="12">
        <v>1</v>
      </c>
      <c r="E33" s="10" t="s">
        <v>103</v>
      </c>
      <c r="F33" s="13" t="s">
        <v>0</v>
      </c>
      <c r="G33" s="4">
        <v>1.2305700000000003E-2</v>
      </c>
      <c r="H33" s="4">
        <v>0.991035</v>
      </c>
      <c r="I33" s="4">
        <v>0.10291349999999999</v>
      </c>
      <c r="J33" s="4">
        <v>-8.383400000000002E-2</v>
      </c>
      <c r="K33" s="4">
        <v>-6.5911999999999984E-3</v>
      </c>
      <c r="L33" s="4">
        <v>-9.2514999999999986E-2</v>
      </c>
      <c r="M33" s="4">
        <v>-1.8937000000000009E-2</v>
      </c>
      <c r="N33" s="4">
        <v>7.2419500000000026E-2</v>
      </c>
      <c r="O33" s="4">
        <v>0.3190559</v>
      </c>
      <c r="P33" s="4">
        <v>-8.4210000000000118E-3</v>
      </c>
      <c r="Q33" s="4">
        <v>0.24251899999999998</v>
      </c>
      <c r="R33" s="4">
        <v>-0.36301899999999998</v>
      </c>
      <c r="S33" s="14">
        <v>-3.2426500000000025E-2</v>
      </c>
      <c r="T33" s="4">
        <v>0.991035</v>
      </c>
    </row>
    <row r="34" spans="1:20">
      <c r="A34" s="10" t="s">
        <v>104</v>
      </c>
      <c r="B34" s="10" t="s">
        <v>105</v>
      </c>
      <c r="C34" s="11">
        <v>851195</v>
      </c>
      <c r="D34" s="12">
        <v>1</v>
      </c>
      <c r="E34" s="10" t="s">
        <v>106</v>
      </c>
      <c r="F34" s="13" t="s">
        <v>0</v>
      </c>
      <c r="G34" s="4">
        <v>6.7712300000000003E-2</v>
      </c>
      <c r="H34" s="4">
        <v>0.29327960000000003</v>
      </c>
      <c r="I34" s="4">
        <v>-4.0234500000000006E-2</v>
      </c>
      <c r="J34" s="4">
        <v>8.0998999999999988E-2</v>
      </c>
      <c r="K34" s="4">
        <v>-0.18816379999999999</v>
      </c>
      <c r="L34" s="4">
        <v>-0.14202699999999999</v>
      </c>
      <c r="M34" s="4">
        <v>-6.414000000000003E-3</v>
      </c>
      <c r="N34" s="4">
        <v>2.1727500000000011E-2</v>
      </c>
      <c r="O34" s="4">
        <v>3.73099E-2</v>
      </c>
      <c r="P34" s="4">
        <v>-0.16699000000000003</v>
      </c>
      <c r="Q34" s="4">
        <v>-0.27293030000000001</v>
      </c>
      <c r="R34" s="4">
        <v>0.1344206</v>
      </c>
      <c r="S34" s="14">
        <v>-1.727850000000003E-2</v>
      </c>
      <c r="T34" s="4">
        <v>0.29327960000000003</v>
      </c>
    </row>
    <row r="35" spans="1:20">
      <c r="A35" s="10" t="s">
        <v>107</v>
      </c>
      <c r="B35" s="10" t="s">
        <v>108</v>
      </c>
      <c r="C35" s="11">
        <v>851193</v>
      </c>
      <c r="D35" s="12">
        <v>1</v>
      </c>
      <c r="E35" s="10" t="s">
        <v>109</v>
      </c>
      <c r="F35" s="13" t="s">
        <v>0</v>
      </c>
      <c r="G35" s="4">
        <v>-8.6868999999999905E-3</v>
      </c>
      <c r="H35" s="4">
        <v>0.79170800000000008</v>
      </c>
      <c r="I35" s="4">
        <v>-3.6585500000000007E-2</v>
      </c>
      <c r="J35" s="4">
        <v>-0.22319900000000001</v>
      </c>
      <c r="K35" s="4">
        <v>4.7630800000000008E-2</v>
      </c>
      <c r="L35" s="4">
        <v>-4.2173000000000016E-2</v>
      </c>
      <c r="M35" s="4">
        <v>-7.8826000000000007E-2</v>
      </c>
      <c r="N35" s="4">
        <v>-0.20847449999999995</v>
      </c>
      <c r="O35" s="4">
        <v>7.5840000000000005E-3</v>
      </c>
      <c r="P35" s="4">
        <v>-0.24392600000000003</v>
      </c>
      <c r="Q35" s="4">
        <v>-0.33115020000000001</v>
      </c>
      <c r="R35" s="4">
        <v>-0.64799099999999998</v>
      </c>
      <c r="S35" s="14">
        <v>-9.5252500000000032E-2</v>
      </c>
      <c r="T35" s="4">
        <v>0.79170800000000008</v>
      </c>
    </row>
    <row r="36" spans="1:20">
      <c r="A36" s="10" t="s">
        <v>110</v>
      </c>
      <c r="B36" s="10" t="s">
        <v>111</v>
      </c>
      <c r="C36" s="11">
        <v>851192</v>
      </c>
      <c r="D36" s="12">
        <v>1</v>
      </c>
      <c r="E36" s="10" t="s">
        <v>112</v>
      </c>
      <c r="F36" s="13" t="s">
        <v>0</v>
      </c>
      <c r="G36" s="4">
        <v>-0.10761009999999999</v>
      </c>
      <c r="H36" s="4">
        <v>1.259007</v>
      </c>
      <c r="I36" s="4">
        <v>8.873049999999999E-2</v>
      </c>
      <c r="J36" s="4">
        <v>9.9874999999999992E-2</v>
      </c>
      <c r="K36" s="4">
        <v>0.39242620000000006</v>
      </c>
      <c r="L36" s="4">
        <v>0.51940799999999998</v>
      </c>
      <c r="M36" s="4" t="s">
        <v>0</v>
      </c>
      <c r="N36" s="4">
        <v>0.64360550000000005</v>
      </c>
      <c r="O36" s="4">
        <v>0.40137790000000001</v>
      </c>
      <c r="P36" s="4">
        <v>-0.48636299999999999</v>
      </c>
      <c r="Q36" s="4" t="s">
        <v>0</v>
      </c>
      <c r="R36" s="4">
        <v>0.84986600000000001</v>
      </c>
      <c r="S36" s="14">
        <v>9.8469499999999988E-2</v>
      </c>
      <c r="T36" s="4">
        <v>1.259007</v>
      </c>
    </row>
    <row r="37" spans="1:20">
      <c r="A37" s="10" t="s">
        <v>113</v>
      </c>
      <c r="B37" s="10" t="s">
        <v>114</v>
      </c>
      <c r="C37" s="11">
        <v>851190</v>
      </c>
      <c r="D37" s="12">
        <v>1</v>
      </c>
      <c r="E37" s="10" t="s">
        <v>115</v>
      </c>
      <c r="F37" s="13" t="s">
        <v>116</v>
      </c>
      <c r="G37" s="4">
        <v>-1.789999999999993E-3</v>
      </c>
      <c r="H37" s="4">
        <v>1.1117079999999999</v>
      </c>
      <c r="I37" s="4">
        <v>1.4874499999999985E-2</v>
      </c>
      <c r="J37" s="4">
        <v>9.4069999999999987E-3</v>
      </c>
      <c r="K37" s="4">
        <v>6.9543600000000011E-2</v>
      </c>
      <c r="L37" s="4">
        <v>0.15836</v>
      </c>
      <c r="M37" s="4">
        <v>-1.8848000000000004E-2</v>
      </c>
      <c r="N37" s="4">
        <v>-0.2542295</v>
      </c>
      <c r="O37" s="4">
        <v>3.8770400000000003E-2</v>
      </c>
      <c r="P37" s="4">
        <v>3.0908999999999992E-2</v>
      </c>
      <c r="Q37" s="4">
        <v>-0.33816960000000001</v>
      </c>
      <c r="R37" s="4">
        <v>-0.19282799999999997</v>
      </c>
      <c r="S37" s="14">
        <v>2.2173499999999985E-2</v>
      </c>
      <c r="T37" s="4">
        <v>1.1117079999999999</v>
      </c>
    </row>
    <row r="38" spans="1:20">
      <c r="A38" s="10" t="s">
        <v>117</v>
      </c>
      <c r="B38" s="10" t="s">
        <v>118</v>
      </c>
      <c r="C38" s="11">
        <v>851256</v>
      </c>
      <c r="D38" s="12">
        <v>1</v>
      </c>
      <c r="E38" s="10" t="s">
        <v>119</v>
      </c>
      <c r="F38" s="13" t="s">
        <v>120</v>
      </c>
      <c r="G38" s="4">
        <v>1.2700300000000012E-2</v>
      </c>
      <c r="H38" s="4">
        <v>0.76364500000000002</v>
      </c>
      <c r="I38" s="4">
        <v>-9.1704300000000002E-2</v>
      </c>
      <c r="J38" s="4">
        <v>2.9252E-2</v>
      </c>
      <c r="K38" s="4">
        <v>9.1897699999999999E-2</v>
      </c>
      <c r="L38" s="4">
        <v>-9.190799999999999E-2</v>
      </c>
      <c r="M38" s="4">
        <v>0.21790280000000001</v>
      </c>
      <c r="N38" s="4">
        <v>0.17429850000000002</v>
      </c>
      <c r="O38" s="4">
        <v>-0.29767009999999999</v>
      </c>
      <c r="P38" s="4">
        <v>-0.11633500000000002</v>
      </c>
      <c r="Q38" s="4">
        <v>-0.22467700000000002</v>
      </c>
      <c r="R38" s="4">
        <v>-0.15120399999999998</v>
      </c>
      <c r="S38" s="14">
        <v>0.20120949999999999</v>
      </c>
      <c r="T38" s="4">
        <v>0.76364500000000002</v>
      </c>
    </row>
    <row r="39" spans="1:20">
      <c r="A39" s="10" t="s">
        <v>121</v>
      </c>
      <c r="B39" s="10" t="s">
        <v>122</v>
      </c>
      <c r="C39" s="11">
        <v>851255</v>
      </c>
      <c r="D39" s="12">
        <v>1</v>
      </c>
      <c r="E39" s="10" t="s">
        <v>123</v>
      </c>
      <c r="F39" s="13" t="s">
        <v>124</v>
      </c>
      <c r="G39" s="4">
        <v>4.905530000000001E-2</v>
      </c>
      <c r="H39" s="4">
        <v>0.60109900000000005</v>
      </c>
      <c r="I39" s="4">
        <v>9.5998499999999987E-2</v>
      </c>
      <c r="J39" s="4">
        <v>0.100744</v>
      </c>
      <c r="K39" s="4">
        <v>-1.2854399999999995E-2</v>
      </c>
      <c r="L39" s="4">
        <v>5.4199999999998694E-4</v>
      </c>
      <c r="M39" s="4">
        <v>4.1512999999999994E-2</v>
      </c>
      <c r="N39" s="4">
        <v>3.3510500000000054E-2</v>
      </c>
      <c r="O39" s="4">
        <v>-0.13317999999999999</v>
      </c>
      <c r="P39" s="4">
        <v>4.6434000000000003E-2</v>
      </c>
      <c r="Q39" s="4">
        <v>0.11966899999999997</v>
      </c>
      <c r="R39" s="4">
        <v>-0.20833599999999999</v>
      </c>
      <c r="S39" s="14">
        <v>7.613049999999999E-2</v>
      </c>
      <c r="T39" s="4">
        <v>0.60109900000000005</v>
      </c>
    </row>
    <row r="40" spans="1:20">
      <c r="A40" s="10" t="s">
        <v>125</v>
      </c>
      <c r="B40" s="10" t="s">
        <v>126</v>
      </c>
      <c r="C40" s="11">
        <v>851254</v>
      </c>
      <c r="D40" s="12">
        <v>1</v>
      </c>
      <c r="E40" s="10" t="s">
        <v>127</v>
      </c>
      <c r="F40" s="13" t="s">
        <v>128</v>
      </c>
      <c r="G40" s="4">
        <v>-2.4006099999999995E-2</v>
      </c>
      <c r="H40" s="4">
        <v>1.0018929999999999</v>
      </c>
      <c r="I40" s="4">
        <v>-0.23683130000000002</v>
      </c>
      <c r="J40" s="4">
        <v>1.0274239999999999</v>
      </c>
      <c r="K40" s="4">
        <v>0.38753720000000003</v>
      </c>
      <c r="L40" s="4">
        <v>0.69885900000000001</v>
      </c>
      <c r="M40" s="4">
        <v>-0.35539399999999999</v>
      </c>
      <c r="N40" s="4">
        <v>0.62999549999999993</v>
      </c>
      <c r="O40" s="4">
        <v>0.20419989999999999</v>
      </c>
      <c r="P40" s="4">
        <v>0.15403049999999999</v>
      </c>
      <c r="Q40" s="4">
        <v>1.201398</v>
      </c>
      <c r="R40" s="4">
        <v>0.40685899999999997</v>
      </c>
      <c r="S40" s="14">
        <v>-0.21476826000000002</v>
      </c>
      <c r="T40" s="4">
        <v>1.0018929999999999</v>
      </c>
    </row>
    <row r="41" spans="1:20">
      <c r="A41" s="10" t="s">
        <v>129</v>
      </c>
      <c r="B41" s="10" t="s">
        <v>129</v>
      </c>
      <c r="C41" s="11">
        <v>851252</v>
      </c>
      <c r="D41" s="12">
        <v>1</v>
      </c>
      <c r="E41" s="10" t="s">
        <v>130</v>
      </c>
      <c r="F41" s="13" t="s">
        <v>0</v>
      </c>
      <c r="G41" s="4">
        <v>0.19575629999999999</v>
      </c>
      <c r="H41" s="4">
        <v>0.82803400000000005</v>
      </c>
      <c r="I41" s="4">
        <v>8.3860500000000004E-2</v>
      </c>
      <c r="J41" s="4">
        <v>0.16183600000000004</v>
      </c>
      <c r="K41" s="4">
        <v>-0.1071868</v>
      </c>
      <c r="L41" s="4">
        <v>-2.7295999999999987E-2</v>
      </c>
      <c r="M41" s="4">
        <v>-0.107125</v>
      </c>
      <c r="N41" s="4">
        <v>0.47935150000000004</v>
      </c>
      <c r="O41" s="4">
        <v>-0.1308483</v>
      </c>
      <c r="P41" s="4">
        <v>-0.16206999999999999</v>
      </c>
      <c r="Q41" s="4">
        <v>-4.3277999999999983E-2</v>
      </c>
      <c r="R41" s="4">
        <v>0.19458050000000002</v>
      </c>
      <c r="S41" s="14">
        <v>0.1851835</v>
      </c>
      <c r="T41" s="4">
        <v>0.82803400000000005</v>
      </c>
    </row>
    <row r="42" spans="1:20">
      <c r="A42" s="10" t="s">
        <v>131</v>
      </c>
      <c r="B42" s="10" t="s">
        <v>132</v>
      </c>
      <c r="C42" s="11">
        <v>851251</v>
      </c>
      <c r="D42" s="12">
        <v>1</v>
      </c>
      <c r="E42" s="10" t="s">
        <v>133</v>
      </c>
      <c r="F42" s="13" t="s">
        <v>0</v>
      </c>
      <c r="G42" s="4">
        <v>0.2221823</v>
      </c>
      <c r="H42" s="4">
        <v>1.002677</v>
      </c>
      <c r="I42" s="4">
        <v>0.40757949999999998</v>
      </c>
      <c r="J42" s="4">
        <v>0.16584499999999996</v>
      </c>
      <c r="K42" s="4">
        <v>5.2597910000000005E-2</v>
      </c>
      <c r="L42" s="4">
        <v>0.17171000000000003</v>
      </c>
      <c r="M42" s="4">
        <v>-3.1602000000000019E-2</v>
      </c>
      <c r="N42" s="4">
        <v>0.81004549999999997</v>
      </c>
      <c r="O42" s="4">
        <v>-0.63908510000000007</v>
      </c>
      <c r="P42" s="4">
        <v>-4.4262999999999997E-2</v>
      </c>
      <c r="Q42" s="4">
        <v>0.24235400000000001</v>
      </c>
      <c r="R42" s="4">
        <v>0.49232799999999999</v>
      </c>
      <c r="S42" s="14">
        <v>-4.2895000000000294E-3</v>
      </c>
      <c r="T42" s="4">
        <v>1.002677</v>
      </c>
    </row>
    <row r="43" spans="1:20">
      <c r="A43" s="10" t="s">
        <v>134</v>
      </c>
      <c r="B43" s="10" t="s">
        <v>135</v>
      </c>
      <c r="C43" s="11">
        <v>851250</v>
      </c>
      <c r="D43" s="12">
        <v>1</v>
      </c>
      <c r="E43" s="10" t="s">
        <v>136</v>
      </c>
      <c r="F43" s="13" t="s">
        <v>137</v>
      </c>
      <c r="G43" s="4">
        <v>-1.3396799999999993E-2</v>
      </c>
      <c r="H43" s="4">
        <v>0.96276200000000001</v>
      </c>
      <c r="I43" s="4">
        <v>8.8553500000000007E-2</v>
      </c>
      <c r="J43" s="4">
        <v>-5.8414000000000021E-2</v>
      </c>
      <c r="K43" s="4">
        <v>0.2327362</v>
      </c>
      <c r="L43" s="4" t="s">
        <v>0</v>
      </c>
      <c r="M43" s="4">
        <v>2.0871999999999974E-2</v>
      </c>
      <c r="N43" s="4">
        <v>-2.2561499999999957E-2</v>
      </c>
      <c r="O43" s="4">
        <v>-0.29378910000000003</v>
      </c>
      <c r="P43" s="4">
        <v>-0.15064900000000003</v>
      </c>
      <c r="Q43" s="4">
        <v>-0.230741</v>
      </c>
      <c r="R43" s="4">
        <v>-1.8780999999999992E-2</v>
      </c>
      <c r="S43" s="14">
        <v>-6.5333500000000017E-2</v>
      </c>
      <c r="T43" s="4">
        <v>0.96276200000000001</v>
      </c>
    </row>
    <row r="44" spans="1:20">
      <c r="A44" s="10" t="s">
        <v>138</v>
      </c>
      <c r="B44" s="10" t="s">
        <v>139</v>
      </c>
      <c r="C44" s="11">
        <v>851249</v>
      </c>
      <c r="D44" s="12">
        <v>1</v>
      </c>
      <c r="E44" s="10" t="s">
        <v>140</v>
      </c>
      <c r="F44" s="13" t="s">
        <v>0</v>
      </c>
      <c r="G44" s="4">
        <v>2.6333200000000001E-2</v>
      </c>
      <c r="H44" s="4">
        <v>1.151443</v>
      </c>
      <c r="I44" s="4">
        <v>0.2468455</v>
      </c>
      <c r="J44" s="4">
        <v>0.273476</v>
      </c>
      <c r="K44" s="4">
        <v>5.2611640000000001E-2</v>
      </c>
      <c r="L44" s="4">
        <v>-0.31638339999999998</v>
      </c>
      <c r="M44" s="4">
        <v>0.16164479999999998</v>
      </c>
      <c r="N44" s="4">
        <v>-0.29329959999999999</v>
      </c>
      <c r="O44" s="4">
        <v>6.2081900000000002E-2</v>
      </c>
      <c r="P44" s="4">
        <v>-0.92465300000000006</v>
      </c>
      <c r="Q44" s="4">
        <v>1.7448380000000001</v>
      </c>
      <c r="R44" s="4">
        <v>-0.10916499999999998</v>
      </c>
      <c r="S44" s="14">
        <v>0.10972949999999998</v>
      </c>
      <c r="T44" s="4">
        <v>1.151443</v>
      </c>
    </row>
    <row r="45" spans="1:20">
      <c r="A45" s="10" t="s">
        <v>141</v>
      </c>
      <c r="B45" s="10" t="s">
        <v>142</v>
      </c>
      <c r="C45" s="11">
        <v>851248</v>
      </c>
      <c r="D45" s="12">
        <v>1</v>
      </c>
      <c r="E45" s="10" t="s">
        <v>143</v>
      </c>
      <c r="F45" s="13" t="s">
        <v>0</v>
      </c>
      <c r="G45" s="4">
        <v>-0.18562770000000001</v>
      </c>
      <c r="H45" s="4">
        <v>1.3266370000000001</v>
      </c>
      <c r="I45" s="4">
        <v>9.9263500000000005E-2</v>
      </c>
      <c r="J45" s="4">
        <v>-0.54242500000000005</v>
      </c>
      <c r="K45" s="4">
        <v>0.11607530000000001</v>
      </c>
      <c r="L45" s="4">
        <v>0.31355299999999997</v>
      </c>
      <c r="M45" s="4">
        <v>8.0617299999999989E-2</v>
      </c>
      <c r="N45" s="4">
        <v>0.11901050000000002</v>
      </c>
      <c r="O45" s="4">
        <v>-0.2112511</v>
      </c>
      <c r="P45" s="4">
        <v>0.42115599999999997</v>
      </c>
      <c r="Q45" s="4">
        <v>-0.51494799999999996</v>
      </c>
      <c r="R45" s="4">
        <v>0.19650529999999999</v>
      </c>
      <c r="S45" s="14">
        <v>0.19727849999999997</v>
      </c>
      <c r="T45" s="4">
        <v>1.3266370000000001</v>
      </c>
    </row>
    <row r="46" spans="1:20">
      <c r="A46" s="10" t="s">
        <v>144</v>
      </c>
      <c r="B46" s="10" t="s">
        <v>145</v>
      </c>
      <c r="C46" s="11">
        <v>851247</v>
      </c>
      <c r="D46" s="12">
        <v>1</v>
      </c>
      <c r="E46" s="10" t="s">
        <v>146</v>
      </c>
      <c r="F46" s="13" t="s">
        <v>147</v>
      </c>
      <c r="G46" s="4">
        <v>1.1705400000000005E-2</v>
      </c>
      <c r="H46" s="4">
        <v>0.97158500000000003</v>
      </c>
      <c r="I46" s="4">
        <v>0.27627550000000001</v>
      </c>
      <c r="J46" s="4">
        <v>5.7765999999999984E-2</v>
      </c>
      <c r="K46" s="4">
        <v>7.5684899999999999E-2</v>
      </c>
      <c r="L46" s="4">
        <v>-8.5949999999999638E-3</v>
      </c>
      <c r="M46" s="4">
        <v>0.23324279999999997</v>
      </c>
      <c r="N46" s="4" t="s">
        <v>0</v>
      </c>
      <c r="O46" s="4">
        <v>-0.13625100000000001</v>
      </c>
      <c r="P46" s="4">
        <v>5.7615E-2</v>
      </c>
      <c r="Q46" s="4">
        <v>-6.1215999999999993E-2</v>
      </c>
      <c r="R46" s="4">
        <v>2.4130000000000013E-2</v>
      </c>
      <c r="S46" s="14">
        <v>0.23772549999999998</v>
      </c>
      <c r="T46" s="4">
        <v>0.97158500000000003</v>
      </c>
    </row>
    <row r="47" spans="1:20">
      <c r="A47" s="10" t="s">
        <v>148</v>
      </c>
      <c r="B47" s="10" t="s">
        <v>149</v>
      </c>
      <c r="C47" s="11">
        <v>851246</v>
      </c>
      <c r="D47" s="12">
        <v>1</v>
      </c>
      <c r="E47" s="10" t="s">
        <v>150</v>
      </c>
      <c r="F47" s="13" t="s">
        <v>0</v>
      </c>
      <c r="G47" s="4">
        <v>-0.18237569999999997</v>
      </c>
      <c r="H47" s="4">
        <v>0.78332200000000007</v>
      </c>
      <c r="I47" s="4">
        <v>-3.569449999999999E-2</v>
      </c>
      <c r="J47" s="4">
        <v>-0.28258320000000003</v>
      </c>
      <c r="K47" s="4">
        <v>0.33848520000000004</v>
      </c>
      <c r="L47" s="4">
        <v>0.43631399999999998</v>
      </c>
      <c r="M47" s="4">
        <v>0.34773399999999999</v>
      </c>
      <c r="N47" s="4">
        <v>0.29064850000000009</v>
      </c>
      <c r="O47" s="4">
        <v>0.65425889999999998</v>
      </c>
      <c r="P47" s="4">
        <v>-3.8960000000000106E-3</v>
      </c>
      <c r="Q47" s="4">
        <v>-3.4974000000000005E-2</v>
      </c>
      <c r="R47" s="4">
        <v>0.540879</v>
      </c>
      <c r="S47" s="14">
        <v>0.29508249999999997</v>
      </c>
      <c r="T47" s="4">
        <v>0.78332200000000007</v>
      </c>
    </row>
    <row r="48" spans="1:20">
      <c r="A48" s="10" t="s">
        <v>151</v>
      </c>
      <c r="B48" s="10" t="s">
        <v>152</v>
      </c>
      <c r="C48" s="11">
        <v>851245</v>
      </c>
      <c r="D48" s="12">
        <v>1</v>
      </c>
      <c r="E48" s="10" t="s">
        <v>153</v>
      </c>
      <c r="F48" s="13" t="s">
        <v>0</v>
      </c>
      <c r="G48" s="4" t="s">
        <v>0</v>
      </c>
      <c r="H48" s="4">
        <v>2.774937</v>
      </c>
      <c r="I48" s="4">
        <v>-0.91456850000000001</v>
      </c>
      <c r="J48" s="4" t="s">
        <v>0</v>
      </c>
      <c r="K48" s="4" t="s">
        <v>0</v>
      </c>
      <c r="L48" s="4" t="s">
        <v>0</v>
      </c>
      <c r="M48" s="4">
        <v>1.014783</v>
      </c>
      <c r="N48" s="4" t="s">
        <v>0</v>
      </c>
      <c r="O48" s="4">
        <v>4.0252778999999999</v>
      </c>
      <c r="P48" s="4">
        <v>1.4659170000000001</v>
      </c>
      <c r="Q48" s="4">
        <v>-1.0248390000000001</v>
      </c>
      <c r="R48" s="4">
        <v>-6.0921000000000003E-2</v>
      </c>
      <c r="S48" s="14">
        <v>4.7979499999999953E-2</v>
      </c>
      <c r="T48" s="4">
        <v>2.774937</v>
      </c>
    </row>
    <row r="49" spans="1:20">
      <c r="A49" s="10" t="s">
        <v>154</v>
      </c>
      <c r="B49" s="10" t="s">
        <v>155</v>
      </c>
      <c r="C49" s="11">
        <v>851243</v>
      </c>
      <c r="D49" s="12">
        <v>1</v>
      </c>
      <c r="E49" s="10" t="s">
        <v>156</v>
      </c>
      <c r="F49" s="13" t="s">
        <v>0</v>
      </c>
      <c r="G49" s="4">
        <v>-8.3814799999999995E-2</v>
      </c>
      <c r="H49" s="4">
        <v>1.193813</v>
      </c>
      <c r="I49" s="4">
        <v>0.22115049999999997</v>
      </c>
      <c r="J49" s="4">
        <v>0.10684299999999997</v>
      </c>
      <c r="K49" s="4">
        <v>5.0106332</v>
      </c>
      <c r="L49" s="4">
        <v>0.25128099999999998</v>
      </c>
      <c r="M49" s="4">
        <v>-0.209595</v>
      </c>
      <c r="N49" s="4">
        <v>-0.26901049999999993</v>
      </c>
      <c r="O49" s="4" t="s">
        <v>0</v>
      </c>
      <c r="P49" s="4" t="s">
        <v>0</v>
      </c>
      <c r="Q49" s="4" t="s">
        <v>0</v>
      </c>
      <c r="R49" s="4">
        <v>8.6065300000000011E-2</v>
      </c>
      <c r="S49" s="14" t="s">
        <v>0</v>
      </c>
      <c r="T49" s="4">
        <v>1.193813</v>
      </c>
    </row>
    <row r="50" spans="1:20">
      <c r="A50" s="10" t="s">
        <v>157</v>
      </c>
      <c r="B50" s="10" t="s">
        <v>158</v>
      </c>
      <c r="C50" s="11">
        <v>851241</v>
      </c>
      <c r="D50" s="12">
        <v>1</v>
      </c>
      <c r="E50" s="10" t="s">
        <v>159</v>
      </c>
      <c r="F50" s="13" t="s">
        <v>0</v>
      </c>
      <c r="G50" s="4">
        <v>3.0031000000000002E-2</v>
      </c>
      <c r="H50" s="4">
        <v>0.684504</v>
      </c>
      <c r="I50" s="4">
        <v>-0.11733660000000001</v>
      </c>
      <c r="J50" s="4">
        <v>-0.31549169999999999</v>
      </c>
      <c r="K50" s="4">
        <v>-0.24666580000000002</v>
      </c>
      <c r="L50" s="4">
        <v>-0.21645199999999998</v>
      </c>
      <c r="M50" s="4">
        <v>0.12873809999999999</v>
      </c>
      <c r="N50" s="4">
        <v>-0.21990249999999997</v>
      </c>
      <c r="O50" s="4">
        <v>8.3360900000000016E-2</v>
      </c>
      <c r="P50" s="4">
        <v>1.909999999999995E-3</v>
      </c>
      <c r="Q50" s="4">
        <v>0.46256400000000003</v>
      </c>
      <c r="R50" s="4">
        <v>-5.9499999999999831E-3</v>
      </c>
      <c r="S50" s="14">
        <v>-0.14209390000000002</v>
      </c>
      <c r="T50" s="4">
        <v>0.684504</v>
      </c>
    </row>
    <row r="51" spans="1:20">
      <c r="A51" s="10" t="s">
        <v>160</v>
      </c>
      <c r="B51" s="10" t="s">
        <v>161</v>
      </c>
      <c r="C51" s="11">
        <v>851240</v>
      </c>
      <c r="D51" s="12">
        <v>1</v>
      </c>
      <c r="E51" s="10" t="s">
        <v>162</v>
      </c>
      <c r="F51" s="13" t="s">
        <v>0</v>
      </c>
      <c r="G51" s="4">
        <v>0.1032103</v>
      </c>
      <c r="H51" s="4">
        <v>0.97661200000000004</v>
      </c>
      <c r="I51" s="4">
        <v>5.711949999999999E-2</v>
      </c>
      <c r="J51" s="4">
        <v>-0.33989950000000002</v>
      </c>
      <c r="K51" s="4">
        <v>5.9486900000000002E-2</v>
      </c>
      <c r="L51" s="4">
        <v>5.4528000000000021E-2</v>
      </c>
      <c r="M51" s="4">
        <v>8.5854899999999984E-2</v>
      </c>
      <c r="N51" s="4">
        <v>0.32790249999999999</v>
      </c>
      <c r="O51" s="4">
        <v>0.1623819</v>
      </c>
      <c r="P51" s="4">
        <v>4.0100999999999998E-2</v>
      </c>
      <c r="Q51" s="4">
        <v>-3.6436999999999997E-2</v>
      </c>
      <c r="R51" s="4">
        <v>-0.41094200000000003</v>
      </c>
      <c r="S51" s="14">
        <v>1.5064499999999981E-2</v>
      </c>
      <c r="T51" s="4">
        <v>0.97661200000000004</v>
      </c>
    </row>
    <row r="52" spans="1:20">
      <c r="A52" s="10" t="s">
        <v>163</v>
      </c>
      <c r="B52" s="10" t="s">
        <v>164</v>
      </c>
      <c r="C52" s="11">
        <v>851239</v>
      </c>
      <c r="D52" s="12">
        <v>1</v>
      </c>
      <c r="E52" s="10" t="s">
        <v>165</v>
      </c>
      <c r="F52" s="13" t="s">
        <v>0</v>
      </c>
      <c r="G52" s="4">
        <v>6.7778300000000014E-2</v>
      </c>
      <c r="H52" s="4">
        <v>0.97662599999999999</v>
      </c>
      <c r="I52" s="4">
        <v>-0.45191249999999999</v>
      </c>
      <c r="J52" s="4">
        <v>0.349412</v>
      </c>
      <c r="K52" s="4">
        <v>-0.44219679999999995</v>
      </c>
      <c r="L52" s="4">
        <v>-0.37851269999999998</v>
      </c>
      <c r="M52" s="4">
        <v>-1.2013610000000001</v>
      </c>
      <c r="N52" s="4">
        <v>-0.26800449999999998</v>
      </c>
      <c r="O52" s="4">
        <v>-0.4356951</v>
      </c>
      <c r="P52" s="4">
        <v>-7.4909999999999977E-3</v>
      </c>
      <c r="Q52" s="4">
        <v>0.32425999999999994</v>
      </c>
      <c r="R52" s="4">
        <v>-8.3115999999999995E-2</v>
      </c>
      <c r="S52" s="14">
        <v>-0.42093350000000002</v>
      </c>
      <c r="T52" s="4">
        <v>0.97662599999999999</v>
      </c>
    </row>
    <row r="53" spans="1:20">
      <c r="A53" s="10" t="s">
        <v>166</v>
      </c>
      <c r="B53" s="10" t="s">
        <v>167</v>
      </c>
      <c r="C53" s="11">
        <v>851237</v>
      </c>
      <c r="D53" s="12">
        <v>1</v>
      </c>
      <c r="E53" s="10" t="s">
        <v>168</v>
      </c>
      <c r="F53" s="13" t="s">
        <v>0</v>
      </c>
      <c r="G53" s="4">
        <v>0.11216510000000002</v>
      </c>
      <c r="H53" s="4">
        <v>0.98327000000000009</v>
      </c>
      <c r="I53" s="4">
        <v>-1.8939265000000001</v>
      </c>
      <c r="J53" s="4">
        <v>-0.2742716</v>
      </c>
      <c r="K53" s="4">
        <v>-8.89297E-2</v>
      </c>
      <c r="L53" s="4">
        <v>-0.14722550000000001</v>
      </c>
      <c r="M53" s="4">
        <v>-0.26135949999999997</v>
      </c>
      <c r="N53" s="4">
        <v>0.25966849999999997</v>
      </c>
      <c r="O53" s="4">
        <v>0.83640389999999998</v>
      </c>
      <c r="P53" s="4">
        <v>1.7986270000000002</v>
      </c>
      <c r="Q53" s="4">
        <v>0.13906400000000002</v>
      </c>
      <c r="R53" s="4">
        <v>0.60449399999999998</v>
      </c>
      <c r="S53" s="14">
        <v>-0.52039049999999998</v>
      </c>
      <c r="T53" s="4">
        <v>0.98327000000000009</v>
      </c>
    </row>
    <row r="54" spans="1:20">
      <c r="A54" s="10" t="s">
        <v>169</v>
      </c>
      <c r="B54" s="10" t="s">
        <v>170</v>
      </c>
      <c r="C54" s="11">
        <v>851264</v>
      </c>
      <c r="D54" s="12">
        <v>1</v>
      </c>
      <c r="E54" s="10" t="s">
        <v>171</v>
      </c>
      <c r="F54" s="13" t="s">
        <v>29</v>
      </c>
      <c r="G54" s="4">
        <v>-9.0204999999999938E-3</v>
      </c>
      <c r="H54" s="4">
        <v>0.40217400000000003</v>
      </c>
      <c r="I54" s="4">
        <v>-0.12981229999999999</v>
      </c>
      <c r="J54" s="4">
        <v>-0.23209100000000002</v>
      </c>
      <c r="K54" s="4">
        <v>5.0754010000000002E-2</v>
      </c>
      <c r="L54" s="4">
        <v>9.3148000000000009E-2</v>
      </c>
      <c r="M54" s="4">
        <v>5.5782299999999993E-2</v>
      </c>
      <c r="N54" s="4">
        <v>0.14809050000000001</v>
      </c>
      <c r="O54" s="4">
        <v>9.9446900000000005E-2</v>
      </c>
      <c r="P54" s="4">
        <v>-0.12839699999999998</v>
      </c>
      <c r="Q54" s="4">
        <v>-0.28533340000000001</v>
      </c>
      <c r="R54" s="4">
        <v>-0.15842799999999999</v>
      </c>
      <c r="S54" s="14">
        <v>0.15300649999999999</v>
      </c>
      <c r="T54" s="4">
        <v>0.40217400000000003</v>
      </c>
    </row>
    <row r="55" spans="1:20">
      <c r="A55" s="10" t="s">
        <v>172</v>
      </c>
      <c r="B55" s="10" t="s">
        <v>173</v>
      </c>
      <c r="C55" s="11">
        <v>851263</v>
      </c>
      <c r="D55" s="12">
        <v>1</v>
      </c>
      <c r="E55" s="10" t="s">
        <v>174</v>
      </c>
      <c r="F55" s="13" t="s">
        <v>0</v>
      </c>
      <c r="G55" s="4">
        <v>6.6260299999999994E-2</v>
      </c>
      <c r="H55" s="4">
        <v>0.40632000000000001</v>
      </c>
      <c r="I55" s="4">
        <v>-2.8286499999999992E-2</v>
      </c>
      <c r="J55" s="4">
        <v>-5.583100000000002E-2</v>
      </c>
      <c r="K55" s="4">
        <v>-0.1034178</v>
      </c>
      <c r="L55" s="4">
        <v>-0.15301099999999998</v>
      </c>
      <c r="M55" s="4">
        <v>-0.15809900000000002</v>
      </c>
      <c r="N55" s="4">
        <v>-0.21178449999999996</v>
      </c>
      <c r="O55" s="4">
        <v>9.0986900000000009E-2</v>
      </c>
      <c r="P55" s="4">
        <v>-0.28872200000000003</v>
      </c>
      <c r="Q55" s="4">
        <v>5.1765999999999979E-2</v>
      </c>
      <c r="R55" s="4">
        <v>-0.271702</v>
      </c>
      <c r="S55" s="14">
        <v>-1.5206500000000039E-2</v>
      </c>
      <c r="T55" s="4">
        <v>0.40632000000000001</v>
      </c>
    </row>
    <row r="56" spans="1:20">
      <c r="A56" s="10" t="s">
        <v>175</v>
      </c>
      <c r="B56" s="10" t="s">
        <v>176</v>
      </c>
      <c r="C56" s="11">
        <v>851266</v>
      </c>
      <c r="D56" s="12">
        <v>1</v>
      </c>
      <c r="E56" s="10" t="s">
        <v>177</v>
      </c>
      <c r="F56" s="13" t="s">
        <v>178</v>
      </c>
      <c r="G56" s="4">
        <v>2.2651700000000011E-2</v>
      </c>
      <c r="H56" s="4">
        <v>0.77116000000000007</v>
      </c>
      <c r="I56" s="4">
        <v>0.21955750000000002</v>
      </c>
      <c r="J56" s="4">
        <v>-7.4078000000000033E-2</v>
      </c>
      <c r="K56" s="4">
        <v>-0.1495978</v>
      </c>
      <c r="L56" s="4">
        <v>-5.8528999999999998E-2</v>
      </c>
      <c r="M56" s="4">
        <v>-0.125667</v>
      </c>
      <c r="N56" s="4">
        <v>-3.640549999999998E-2</v>
      </c>
      <c r="O56" s="4">
        <v>-7.95902E-2</v>
      </c>
      <c r="P56" s="4">
        <v>-0.14020300000000002</v>
      </c>
      <c r="Q56" s="4">
        <v>-0.13542600000000002</v>
      </c>
      <c r="R56" s="4">
        <v>2.2026000000000018E-2</v>
      </c>
      <c r="S56" s="14">
        <v>0.19012249999999997</v>
      </c>
      <c r="T56" s="4">
        <v>0.77116000000000007</v>
      </c>
    </row>
    <row r="57" spans="1:20">
      <c r="A57" s="10" t="s">
        <v>179</v>
      </c>
      <c r="B57" s="10" t="s">
        <v>180</v>
      </c>
      <c r="C57" s="11">
        <v>851267</v>
      </c>
      <c r="D57" s="12">
        <v>1</v>
      </c>
      <c r="E57" s="10" t="s">
        <v>181</v>
      </c>
      <c r="F57" s="13" t="s">
        <v>182</v>
      </c>
      <c r="G57" s="4">
        <v>-0.24299969999999999</v>
      </c>
      <c r="H57" s="4" t="s">
        <v>0</v>
      </c>
      <c r="I57" s="4">
        <v>0.2851765</v>
      </c>
      <c r="J57" s="4">
        <v>-1.531366</v>
      </c>
      <c r="K57" s="4" t="s">
        <v>0</v>
      </c>
      <c r="L57" s="4">
        <v>1.0729999999999906E-3</v>
      </c>
      <c r="M57" s="4">
        <v>-0.24745700000000001</v>
      </c>
      <c r="N57" s="4">
        <v>0.21407450000000006</v>
      </c>
      <c r="O57" s="4">
        <v>0.44607389999999997</v>
      </c>
      <c r="P57" s="4">
        <v>-6.2414999999999998E-2</v>
      </c>
      <c r="Q57" s="4">
        <v>9.540000000000104E-4</v>
      </c>
      <c r="R57" s="4">
        <v>-9.126999999999999E-2</v>
      </c>
      <c r="S57" s="14">
        <v>6.7391499999999993E-2</v>
      </c>
      <c r="T57" s="4" t="s">
        <v>0</v>
      </c>
    </row>
    <row r="58" spans="1:20">
      <c r="A58" s="10" t="s">
        <v>183</v>
      </c>
      <c r="B58" s="10" t="s">
        <v>184</v>
      </c>
      <c r="C58" s="11">
        <v>851271</v>
      </c>
      <c r="D58" s="12">
        <v>1</v>
      </c>
      <c r="E58" s="10" t="s">
        <v>185</v>
      </c>
      <c r="F58" s="13" t="s">
        <v>186</v>
      </c>
      <c r="G58" s="4">
        <v>4.21903E-2</v>
      </c>
      <c r="H58" s="4">
        <v>0.95954100000000009</v>
      </c>
      <c r="I58" s="4">
        <v>-0.16849537000000001</v>
      </c>
      <c r="J58" s="4">
        <v>9.099999999999997E-2</v>
      </c>
      <c r="K58" s="4">
        <v>2.2740400000000004E-2</v>
      </c>
      <c r="L58" s="4">
        <v>-0.32142745</v>
      </c>
      <c r="M58" s="4">
        <v>-0.21878900000000004</v>
      </c>
      <c r="N58" s="4">
        <v>0.19095650000000008</v>
      </c>
      <c r="O58" s="4">
        <v>-0.2002641</v>
      </c>
      <c r="P58" s="4">
        <v>-0.14061600000000002</v>
      </c>
      <c r="Q58" s="4">
        <v>0.28070100000000003</v>
      </c>
      <c r="R58" s="4">
        <v>0.20486860000000001</v>
      </c>
      <c r="S58" s="14">
        <v>-0.25380810000000004</v>
      </c>
      <c r="T58" s="4">
        <v>0.95954100000000009</v>
      </c>
    </row>
    <row r="59" spans="1:20">
      <c r="A59" s="10" t="s">
        <v>187</v>
      </c>
      <c r="B59" s="10" t="s">
        <v>188</v>
      </c>
      <c r="C59" s="11">
        <v>851273</v>
      </c>
      <c r="D59" s="12">
        <v>1</v>
      </c>
      <c r="E59" s="10" t="s">
        <v>189</v>
      </c>
      <c r="F59" s="13" t="s">
        <v>0</v>
      </c>
      <c r="G59" s="4">
        <v>-1.1196417000000001</v>
      </c>
      <c r="H59" s="4">
        <v>1.100346</v>
      </c>
      <c r="I59" s="4">
        <v>0.2334425</v>
      </c>
      <c r="J59" s="4">
        <v>-0.12504300000000002</v>
      </c>
      <c r="K59" s="4">
        <v>-0.19018879999999999</v>
      </c>
      <c r="L59" s="4">
        <v>2.9970000000000274E-3</v>
      </c>
      <c r="M59" s="4">
        <v>5.1309999999999967E-3</v>
      </c>
      <c r="N59" s="4">
        <v>7.1913500000000019E-2</v>
      </c>
      <c r="O59" s="4">
        <v>0.2702059</v>
      </c>
      <c r="P59" s="4">
        <v>0.33568399999999998</v>
      </c>
      <c r="Q59" s="4" t="s">
        <v>0</v>
      </c>
      <c r="R59" s="4">
        <v>0.2258762</v>
      </c>
      <c r="S59" s="14">
        <v>7.70285E-2</v>
      </c>
      <c r="T59" s="4">
        <v>1.100346</v>
      </c>
    </row>
    <row r="60" spans="1:20">
      <c r="A60" s="10" t="s">
        <v>190</v>
      </c>
      <c r="B60" s="10" t="s">
        <v>191</v>
      </c>
      <c r="C60" s="11">
        <v>851274</v>
      </c>
      <c r="D60" s="12">
        <v>1</v>
      </c>
      <c r="E60" s="10" t="s">
        <v>192</v>
      </c>
      <c r="F60" s="13" t="s">
        <v>0</v>
      </c>
      <c r="G60" s="4">
        <v>-6.6951239999999995E-2</v>
      </c>
      <c r="H60" s="4">
        <v>0.25097040000000004</v>
      </c>
      <c r="I60" s="4">
        <v>6.7366499999999996E-2</v>
      </c>
      <c r="J60" s="4">
        <v>0.16726000000000002</v>
      </c>
      <c r="K60" s="4" t="s">
        <v>0</v>
      </c>
      <c r="L60" s="4">
        <v>0.26141899999999996</v>
      </c>
      <c r="M60" s="4" t="s">
        <v>0</v>
      </c>
      <c r="N60" s="4" t="s">
        <v>0</v>
      </c>
      <c r="O60" s="4" t="s">
        <v>0</v>
      </c>
      <c r="P60" s="4">
        <v>-0.164547</v>
      </c>
      <c r="Q60" s="4" t="s">
        <v>0</v>
      </c>
      <c r="R60" s="4">
        <v>0.19993930000000001</v>
      </c>
      <c r="S60" s="14">
        <v>0.1432175</v>
      </c>
      <c r="T60" s="4">
        <v>0.25097040000000004</v>
      </c>
    </row>
    <row r="61" spans="1:20">
      <c r="A61" s="10" t="s">
        <v>193</v>
      </c>
      <c r="B61" s="10" t="s">
        <v>194</v>
      </c>
      <c r="C61" s="11">
        <v>851279</v>
      </c>
      <c r="D61" s="12">
        <v>1</v>
      </c>
      <c r="E61" s="10" t="s">
        <v>195</v>
      </c>
      <c r="F61" s="13" t="s">
        <v>0</v>
      </c>
      <c r="G61" s="4">
        <v>-0.14391179999999998</v>
      </c>
      <c r="H61" s="4">
        <v>0.74714400000000003</v>
      </c>
      <c r="I61" s="4">
        <v>-0.34230650000000001</v>
      </c>
      <c r="J61" s="4">
        <v>1.7035439999999997</v>
      </c>
      <c r="K61" s="4">
        <v>0.5488982</v>
      </c>
      <c r="L61" s="4">
        <v>0.16915000000000002</v>
      </c>
      <c r="M61" s="4">
        <v>0.52302399999999993</v>
      </c>
      <c r="N61" s="4" t="s">
        <v>0</v>
      </c>
      <c r="O61" s="4">
        <v>0.91910689999999995</v>
      </c>
      <c r="P61" s="4">
        <v>-0.89415300000000009</v>
      </c>
      <c r="Q61" s="4" t="s">
        <v>0</v>
      </c>
      <c r="R61" s="4">
        <v>-9.7583999999999976E-2</v>
      </c>
      <c r="S61" s="14">
        <v>0.73641749999999995</v>
      </c>
      <c r="T61" s="4">
        <v>0.74714400000000003</v>
      </c>
    </row>
    <row r="62" spans="1:20">
      <c r="A62" s="10" t="s">
        <v>196</v>
      </c>
      <c r="B62" s="10" t="s">
        <v>196</v>
      </c>
      <c r="C62" s="11">
        <v>851280</v>
      </c>
      <c r="D62" s="12">
        <v>1</v>
      </c>
      <c r="E62" s="10" t="s">
        <v>197</v>
      </c>
      <c r="F62" s="13" t="s">
        <v>0</v>
      </c>
      <c r="G62" s="4">
        <v>8.1367300000000004E-2</v>
      </c>
      <c r="H62" s="4">
        <v>0.12113140000000001</v>
      </c>
      <c r="I62" s="4">
        <v>-0.32764650000000001</v>
      </c>
      <c r="J62" s="4">
        <v>-0.66693899999999995</v>
      </c>
      <c r="K62" s="4">
        <v>5.7491300000000002E-2</v>
      </c>
      <c r="L62" s="4">
        <v>1.2079000000000006E-2</v>
      </c>
      <c r="M62" s="4">
        <v>-0.27474200000000004</v>
      </c>
      <c r="N62" s="4">
        <v>-0.26549449999999997</v>
      </c>
      <c r="O62" s="4">
        <v>0.19232489999999999</v>
      </c>
      <c r="P62" s="4">
        <v>-0.34936400000000001</v>
      </c>
      <c r="Q62" s="4">
        <v>1.0685999999999973E-2</v>
      </c>
      <c r="R62" s="4">
        <v>0.71621699999999999</v>
      </c>
      <c r="S62" s="14">
        <v>0.84048349999999994</v>
      </c>
      <c r="T62" s="4">
        <v>0.12113140000000001</v>
      </c>
    </row>
    <row r="63" spans="1:20">
      <c r="A63" s="10" t="s">
        <v>198</v>
      </c>
      <c r="B63" s="10" t="s">
        <v>199</v>
      </c>
      <c r="C63" s="11">
        <v>851282</v>
      </c>
      <c r="D63" s="12">
        <v>1</v>
      </c>
      <c r="E63" s="10" t="s">
        <v>200</v>
      </c>
      <c r="F63" s="13" t="s">
        <v>0</v>
      </c>
      <c r="G63" s="4">
        <v>-0.2368769</v>
      </c>
      <c r="H63" s="4">
        <v>0.1489732</v>
      </c>
      <c r="I63" s="4" t="s">
        <v>0</v>
      </c>
      <c r="J63" s="4">
        <v>0.13953400000000005</v>
      </c>
      <c r="K63" s="4">
        <v>0.70856830000000004</v>
      </c>
      <c r="L63" s="4">
        <v>0.22942449999999998</v>
      </c>
      <c r="M63" s="4">
        <v>0.38213050000000004</v>
      </c>
      <c r="N63" s="4">
        <v>-0.1076705</v>
      </c>
      <c r="O63" s="4" t="s">
        <v>0</v>
      </c>
      <c r="P63" s="4">
        <v>0.29247500000000004</v>
      </c>
      <c r="Q63" s="4">
        <v>0.690164</v>
      </c>
      <c r="R63" s="4">
        <v>-0.64657750000000003</v>
      </c>
      <c r="S63" s="14">
        <v>5.9254499999999988E-2</v>
      </c>
      <c r="T63" s="4">
        <v>0.1489732</v>
      </c>
    </row>
    <row r="64" spans="1:20">
      <c r="A64" s="10" t="s">
        <v>201</v>
      </c>
      <c r="B64" s="10" t="s">
        <v>202</v>
      </c>
      <c r="C64" s="11">
        <v>851285</v>
      </c>
      <c r="D64" s="12">
        <v>1</v>
      </c>
      <c r="E64" s="10" t="s">
        <v>203</v>
      </c>
      <c r="F64" s="13" t="s">
        <v>0</v>
      </c>
      <c r="G64" s="4">
        <v>0.28748030000000002</v>
      </c>
      <c r="H64" s="4" t="s">
        <v>0</v>
      </c>
      <c r="I64" s="4">
        <v>1.7676935</v>
      </c>
      <c r="J64" s="4">
        <v>0.56521200000000005</v>
      </c>
      <c r="K64" s="4" t="s">
        <v>0</v>
      </c>
      <c r="L64" s="4">
        <v>0.79193900000000006</v>
      </c>
      <c r="M64" s="4">
        <v>4.6801999999999983E-2</v>
      </c>
      <c r="N64" s="4" t="s">
        <v>0</v>
      </c>
      <c r="O64" s="4">
        <v>0.46421189999999996</v>
      </c>
      <c r="P64" s="4">
        <v>0.45171499999999998</v>
      </c>
      <c r="Q64" s="4" t="s">
        <v>0</v>
      </c>
      <c r="R64" s="4">
        <v>0.51465700000000003</v>
      </c>
      <c r="S64" s="14" t="s">
        <v>0</v>
      </c>
      <c r="T64" s="4" t="s">
        <v>0</v>
      </c>
    </row>
    <row r="65" spans="1:20">
      <c r="A65" s="10" t="s">
        <v>204</v>
      </c>
      <c r="B65" s="10" t="s">
        <v>205</v>
      </c>
      <c r="C65" s="11">
        <v>851286</v>
      </c>
      <c r="D65" s="12">
        <v>1</v>
      </c>
      <c r="E65" s="10" t="s">
        <v>206</v>
      </c>
      <c r="F65" s="13" t="s">
        <v>207</v>
      </c>
      <c r="G65" s="4">
        <v>3.4857200000000005E-2</v>
      </c>
      <c r="H65" s="4">
        <v>1.084721</v>
      </c>
      <c r="I65" s="4">
        <v>-0.15930715000000001</v>
      </c>
      <c r="J65" s="4">
        <v>-4.9391000000000018E-2</v>
      </c>
      <c r="K65" s="4">
        <v>0.1871332</v>
      </c>
      <c r="L65" s="4">
        <v>-1.0606999999999978E-2</v>
      </c>
      <c r="M65" s="4">
        <v>0.15371293</v>
      </c>
      <c r="N65" s="4">
        <v>4.3580500000000022E-2</v>
      </c>
      <c r="O65" s="4">
        <v>0.11457590000000001</v>
      </c>
      <c r="P65" s="4">
        <v>-0.21454899999999999</v>
      </c>
      <c r="Q65" s="4">
        <v>-0.40125880000000003</v>
      </c>
      <c r="R65" s="4">
        <v>0.10837860000000001</v>
      </c>
      <c r="S65" s="14">
        <v>-2.8155000000000263E-3</v>
      </c>
      <c r="T65" s="4">
        <v>1.084721</v>
      </c>
    </row>
    <row r="66" spans="1:20">
      <c r="A66" s="10" t="s">
        <v>208</v>
      </c>
      <c r="B66" s="10" t="s">
        <v>209</v>
      </c>
      <c r="C66" s="11">
        <v>851299</v>
      </c>
      <c r="D66" s="12">
        <v>1</v>
      </c>
      <c r="E66" s="10" t="s">
        <v>210</v>
      </c>
      <c r="F66" s="13" t="s">
        <v>0</v>
      </c>
      <c r="G66" s="4">
        <v>0.40667819999999999</v>
      </c>
      <c r="H66" s="4">
        <v>0.47434900000000002</v>
      </c>
      <c r="I66" s="4">
        <v>-0.20821030000000001</v>
      </c>
      <c r="J66" s="4">
        <v>-0.40823789999999993</v>
      </c>
      <c r="K66" s="4">
        <v>1.0115318</v>
      </c>
      <c r="L66" s="4">
        <v>-0.92432349999999996</v>
      </c>
      <c r="M66" s="4">
        <v>-0.42650950000000004</v>
      </c>
      <c r="N66" s="4">
        <v>0.33812600000000004</v>
      </c>
      <c r="O66" s="4">
        <v>0.72684719999999992</v>
      </c>
      <c r="P66" s="4">
        <v>-3.2836384999999999</v>
      </c>
      <c r="Q66" s="4">
        <v>-1.8998485000000001</v>
      </c>
      <c r="R66" s="4">
        <v>-1.2647885000000001</v>
      </c>
      <c r="S66" s="14">
        <v>-1.2885865000000001</v>
      </c>
      <c r="T66" s="4">
        <v>0.47434900000000002</v>
      </c>
    </row>
    <row r="67" spans="1:20">
      <c r="A67" s="10" t="s">
        <v>211</v>
      </c>
      <c r="B67" s="10" t="s">
        <v>212</v>
      </c>
      <c r="C67" s="11">
        <v>851300</v>
      </c>
      <c r="D67" s="12">
        <v>1</v>
      </c>
      <c r="E67" s="10" t="s">
        <v>213</v>
      </c>
      <c r="F67" s="13" t="s">
        <v>0</v>
      </c>
      <c r="G67" s="4">
        <v>0.41629510000000003</v>
      </c>
      <c r="H67" s="4">
        <v>0.24413479999999999</v>
      </c>
      <c r="I67" s="4">
        <v>-0.38541700000000001</v>
      </c>
      <c r="J67" s="4">
        <v>-0.66095599999999999</v>
      </c>
      <c r="K67" s="4">
        <v>-0.70478269999999998</v>
      </c>
      <c r="L67" s="4">
        <v>-0.46241750000000004</v>
      </c>
      <c r="M67" s="4">
        <v>-0.79120250000000003</v>
      </c>
      <c r="N67" s="4">
        <v>-3.1049500000000008E-2</v>
      </c>
      <c r="O67" s="4">
        <v>-1.1714964000000001</v>
      </c>
      <c r="P67" s="4">
        <v>-1.8037540000000001</v>
      </c>
      <c r="Q67" s="4">
        <v>0.42092199999999996</v>
      </c>
      <c r="R67" s="4">
        <v>-0.3890555</v>
      </c>
      <c r="S67" s="14">
        <v>-0.5945665</v>
      </c>
      <c r="T67" s="4">
        <v>0.24413479999999999</v>
      </c>
    </row>
    <row r="68" spans="1:20">
      <c r="A68" s="10" t="s">
        <v>214</v>
      </c>
      <c r="B68" s="10" t="s">
        <v>214</v>
      </c>
      <c r="C68" s="11">
        <v>851301</v>
      </c>
      <c r="D68" s="12">
        <v>1</v>
      </c>
      <c r="E68" s="10" t="s">
        <v>215</v>
      </c>
      <c r="F68" s="13" t="s">
        <v>0</v>
      </c>
      <c r="G68" s="4">
        <v>0.23885910000000002</v>
      </c>
      <c r="H68" s="4">
        <v>0.13428659999999998</v>
      </c>
      <c r="I68" s="4">
        <v>-1.9750999999999991E-2</v>
      </c>
      <c r="J68" s="4">
        <v>-0.6647019999999999</v>
      </c>
      <c r="K68" s="4">
        <v>-0.58783869999999994</v>
      </c>
      <c r="L68" s="4">
        <v>-0.33639960000000002</v>
      </c>
      <c r="M68" s="4">
        <v>-0.26747349999999998</v>
      </c>
      <c r="N68" s="4">
        <v>1.6771499999999995E-2</v>
      </c>
      <c r="O68" s="4">
        <v>9.9177600000000019E-2</v>
      </c>
      <c r="P68" s="4">
        <v>-0.62265700000000002</v>
      </c>
      <c r="Q68" s="4">
        <v>8.313799999999999E-2</v>
      </c>
      <c r="R68" s="4">
        <v>-0.43770949999999997</v>
      </c>
      <c r="S68" s="14">
        <v>-0.56400650000000008</v>
      </c>
      <c r="T68" s="4">
        <v>0.13428659999999998</v>
      </c>
    </row>
    <row r="69" spans="1:20">
      <c r="A69" s="10" t="s">
        <v>216</v>
      </c>
      <c r="B69" s="10" t="s">
        <v>217</v>
      </c>
      <c r="C69" s="11">
        <v>852284</v>
      </c>
      <c r="D69" s="12">
        <v>2</v>
      </c>
      <c r="E69" s="10" t="s">
        <v>218</v>
      </c>
      <c r="F69" s="13" t="s">
        <v>219</v>
      </c>
      <c r="G69" s="4">
        <v>-7.6393099999999992E-2</v>
      </c>
      <c r="H69" s="4">
        <v>0.18166280000000001</v>
      </c>
      <c r="I69" s="4">
        <v>5.1144999999999996E-2</v>
      </c>
      <c r="J69" s="4">
        <v>2.2575000000000067E-2</v>
      </c>
      <c r="K69" s="4">
        <v>-0.44927320000000004</v>
      </c>
      <c r="L69" s="4">
        <v>-6.6884999999999861E-3</v>
      </c>
      <c r="M69" s="4">
        <v>-0.24875150000000001</v>
      </c>
      <c r="N69" s="4">
        <v>-0.29653030000000002</v>
      </c>
      <c r="O69" s="4">
        <v>-0.48119980000000001</v>
      </c>
      <c r="P69" s="4">
        <v>0.24112439999999999</v>
      </c>
      <c r="Q69" s="4">
        <v>-0.32930690000000001</v>
      </c>
      <c r="R69" s="4">
        <v>-0.1129695</v>
      </c>
      <c r="S69" s="14">
        <v>0.17916750000000004</v>
      </c>
      <c r="T69" s="4">
        <v>5.1144999999999996E-2</v>
      </c>
    </row>
    <row r="70" spans="1:20">
      <c r="A70" s="10" t="s">
        <v>220</v>
      </c>
      <c r="B70" s="10" t="s">
        <v>221</v>
      </c>
      <c r="C70" s="11">
        <v>852283</v>
      </c>
      <c r="D70" s="12">
        <v>2</v>
      </c>
      <c r="E70" s="10" t="s">
        <v>222</v>
      </c>
      <c r="F70" s="13" t="s">
        <v>219</v>
      </c>
      <c r="G70" s="4">
        <v>-8.0796999999999883E-3</v>
      </c>
      <c r="H70" s="4">
        <v>-2.8060000000000002E-2</v>
      </c>
      <c r="I70" s="4">
        <v>0.16197399999999998</v>
      </c>
      <c r="J70" s="4">
        <v>2.9021000000000075E-2</v>
      </c>
      <c r="K70" s="4">
        <v>-0.54926219999999992</v>
      </c>
      <c r="L70" s="4">
        <v>-5.4839499999999985E-2</v>
      </c>
      <c r="M70" s="4">
        <v>-0.41672749999999997</v>
      </c>
      <c r="N70" s="4">
        <v>-7.4248000000000036E-2</v>
      </c>
      <c r="O70" s="4">
        <v>-0.63164280000000006</v>
      </c>
      <c r="P70" s="4">
        <v>0.15974389999999999</v>
      </c>
      <c r="Q70" s="4">
        <v>-0.19094550000000002</v>
      </c>
      <c r="R70" s="4">
        <v>-0.11331950000000002</v>
      </c>
      <c r="S70" s="14">
        <v>0.24417850000000002</v>
      </c>
      <c r="T70" s="4">
        <v>0.16197399999999998</v>
      </c>
    </row>
    <row r="71" spans="1:20">
      <c r="A71" s="10" t="s">
        <v>223</v>
      </c>
      <c r="B71" s="10" t="s">
        <v>224</v>
      </c>
      <c r="C71" s="11">
        <v>852282</v>
      </c>
      <c r="D71" s="12">
        <v>2</v>
      </c>
      <c r="E71" s="10" t="s">
        <v>225</v>
      </c>
      <c r="F71" s="13" t="s">
        <v>0</v>
      </c>
      <c r="G71" s="4">
        <v>-6.4494019E-2</v>
      </c>
      <c r="H71" s="4">
        <v>0.16659290000000002</v>
      </c>
      <c r="I71" s="4">
        <v>0.92598349999999996</v>
      </c>
      <c r="J71" s="4">
        <v>-3.0814000000000008E-2</v>
      </c>
      <c r="K71" s="4">
        <v>0.26510319999999998</v>
      </c>
      <c r="L71" s="4">
        <v>0.15253300000000003</v>
      </c>
      <c r="M71" s="4">
        <v>0.69957199999999997</v>
      </c>
      <c r="N71" s="4">
        <v>2.6130500000000056E-2</v>
      </c>
      <c r="O71" s="4">
        <v>0.28385490000000002</v>
      </c>
      <c r="P71" s="4">
        <v>0.22280069999999999</v>
      </c>
      <c r="Q71" s="4">
        <v>5.8739999999999903E-3</v>
      </c>
      <c r="R71" s="4">
        <v>-0.21807699999999999</v>
      </c>
      <c r="S71" s="14">
        <v>-3.7945500000000021E-2</v>
      </c>
      <c r="T71" s="4">
        <v>0.92598349999999996</v>
      </c>
    </row>
    <row r="72" spans="1:20">
      <c r="A72" s="10" t="s">
        <v>226</v>
      </c>
      <c r="B72" s="10" t="s">
        <v>227</v>
      </c>
      <c r="C72" s="11">
        <v>852277</v>
      </c>
      <c r="D72" s="12">
        <v>2</v>
      </c>
      <c r="E72" s="10" t="s">
        <v>228</v>
      </c>
      <c r="F72" s="13" t="s">
        <v>229</v>
      </c>
      <c r="G72" s="4">
        <v>4.5455000000000079E-3</v>
      </c>
      <c r="H72" s="4">
        <v>4.3677000000000021E-2</v>
      </c>
      <c r="I72" s="4">
        <v>0.1730005</v>
      </c>
      <c r="J72" s="4">
        <v>2.9859999999999998E-2</v>
      </c>
      <c r="K72" s="4">
        <v>-0.34270780000000001</v>
      </c>
      <c r="L72" s="4">
        <v>-0.51010599999999995</v>
      </c>
      <c r="M72" s="4">
        <v>-6.6376000000000018E-2</v>
      </c>
      <c r="N72" s="4">
        <v>-0.48280449999999997</v>
      </c>
      <c r="O72" s="4">
        <v>0.31451190000000001</v>
      </c>
      <c r="P72" s="4">
        <v>-0.59243999999999997</v>
      </c>
      <c r="Q72" s="4">
        <v>0.48586199999999996</v>
      </c>
      <c r="R72" s="4">
        <v>-0.112681</v>
      </c>
      <c r="S72" s="14">
        <v>0.21824449999999995</v>
      </c>
      <c r="T72" s="4">
        <v>0.1730005</v>
      </c>
    </row>
    <row r="73" spans="1:20">
      <c r="A73" s="10" t="s">
        <v>230</v>
      </c>
      <c r="B73" s="10" t="s">
        <v>231</v>
      </c>
      <c r="C73" s="11">
        <v>852276</v>
      </c>
      <c r="D73" s="12">
        <v>2</v>
      </c>
      <c r="E73" s="10" t="s">
        <v>232</v>
      </c>
      <c r="F73" s="13" t="s">
        <v>233</v>
      </c>
      <c r="G73" s="4">
        <v>-0.10694769999999999</v>
      </c>
      <c r="H73" s="4">
        <v>4.7541000000000028E-2</v>
      </c>
      <c r="I73" s="4">
        <v>1.1273135000000001</v>
      </c>
      <c r="J73" s="4">
        <v>0.21503699999999998</v>
      </c>
      <c r="K73" s="4">
        <v>-3.8148999999999961E-3</v>
      </c>
      <c r="L73" s="4">
        <v>6.7499000000000031E-2</v>
      </c>
      <c r="M73" s="4">
        <v>-0.13609400000000002</v>
      </c>
      <c r="N73" s="4">
        <v>-0.11201649999999996</v>
      </c>
      <c r="O73" s="4">
        <v>-0.17283009999999999</v>
      </c>
      <c r="P73" s="4">
        <v>0.15542619999999999</v>
      </c>
      <c r="Q73" s="4">
        <v>0.404777</v>
      </c>
      <c r="R73" s="4">
        <v>-3.0411999999999995E-2</v>
      </c>
      <c r="S73" s="14">
        <v>0.14576049999999996</v>
      </c>
      <c r="T73" s="4">
        <v>1.1273135000000001</v>
      </c>
    </row>
    <row r="74" spans="1:20">
      <c r="A74" s="10" t="s">
        <v>234</v>
      </c>
      <c r="B74" s="10" t="s">
        <v>235</v>
      </c>
      <c r="C74" s="11">
        <v>852275</v>
      </c>
      <c r="D74" s="12">
        <v>2</v>
      </c>
      <c r="E74" s="10" t="s">
        <v>236</v>
      </c>
      <c r="F74" s="13" t="s">
        <v>237</v>
      </c>
      <c r="G74" s="4">
        <v>2.8515000000000068E-3</v>
      </c>
      <c r="H74" s="4">
        <v>0.10368600000000001</v>
      </c>
      <c r="I74" s="4">
        <v>0.65719850000000002</v>
      </c>
      <c r="J74" s="4">
        <v>-0.157275</v>
      </c>
      <c r="K74" s="4">
        <v>0.29947420000000002</v>
      </c>
      <c r="L74" s="4" t="s">
        <v>0</v>
      </c>
      <c r="M74" s="4">
        <v>0.11891139999999999</v>
      </c>
      <c r="N74" s="4">
        <v>0.11657950000000006</v>
      </c>
      <c r="O74" s="4">
        <v>-0.13482179999999999</v>
      </c>
      <c r="P74" s="4">
        <v>-0.13526500000000002</v>
      </c>
      <c r="Q74" s="4">
        <v>0.28160000000000002</v>
      </c>
      <c r="R74" s="4">
        <v>0.47147300000000003</v>
      </c>
      <c r="S74" s="14">
        <v>0.12581049999999999</v>
      </c>
      <c r="T74" s="4">
        <v>0.65719850000000002</v>
      </c>
    </row>
    <row r="75" spans="1:20">
      <c r="A75" s="10" t="s">
        <v>238</v>
      </c>
      <c r="B75" s="10" t="s">
        <v>239</v>
      </c>
      <c r="C75" s="11">
        <v>852274</v>
      </c>
      <c r="D75" s="12">
        <v>2</v>
      </c>
      <c r="E75" s="10" t="s">
        <v>240</v>
      </c>
      <c r="F75" s="13" t="s">
        <v>0</v>
      </c>
      <c r="G75" s="4">
        <v>0.1431173</v>
      </c>
      <c r="H75" s="4" t="s">
        <v>0</v>
      </c>
      <c r="I75" s="4">
        <v>0.52615149999999999</v>
      </c>
      <c r="J75" s="4" t="s">
        <v>0</v>
      </c>
      <c r="K75" s="4">
        <v>-0.57594279999999998</v>
      </c>
      <c r="L75" s="4">
        <v>-1.4011209999999998</v>
      </c>
      <c r="M75" s="4" t="s">
        <v>0</v>
      </c>
      <c r="N75" s="4" t="s">
        <v>0</v>
      </c>
      <c r="O75" s="4" t="s">
        <v>0</v>
      </c>
      <c r="P75" s="4">
        <v>-0.20562400000000003</v>
      </c>
      <c r="Q75" s="4">
        <v>0.29570100000000005</v>
      </c>
      <c r="R75" s="4">
        <v>-0.54982600000000004</v>
      </c>
      <c r="S75" s="14">
        <v>0.8876735</v>
      </c>
      <c r="T75" s="4">
        <v>0.52615149999999999</v>
      </c>
    </row>
    <row r="76" spans="1:20">
      <c r="A76" s="10" t="s">
        <v>241</v>
      </c>
      <c r="B76" s="10" t="s">
        <v>241</v>
      </c>
      <c r="C76" s="11">
        <v>852273</v>
      </c>
      <c r="D76" s="12">
        <v>2</v>
      </c>
      <c r="E76" s="10" t="s">
        <v>242</v>
      </c>
      <c r="F76" s="13" t="s">
        <v>0</v>
      </c>
      <c r="G76" s="4">
        <v>0.10804630000000001</v>
      </c>
      <c r="H76" s="4" t="s">
        <v>0</v>
      </c>
      <c r="I76" s="4">
        <v>0.41828750000000003</v>
      </c>
      <c r="J76" s="4">
        <v>-0.16178700000000001</v>
      </c>
      <c r="K76" s="4" t="s">
        <v>0</v>
      </c>
      <c r="L76" s="4" t="s">
        <v>0</v>
      </c>
      <c r="M76" s="4" t="s">
        <v>0</v>
      </c>
      <c r="N76" s="4" t="s">
        <v>0</v>
      </c>
      <c r="O76" s="4">
        <v>-8.9097099999999999E-2</v>
      </c>
      <c r="P76" s="4" t="s">
        <v>0</v>
      </c>
      <c r="Q76" s="4" t="s">
        <v>0</v>
      </c>
      <c r="R76" s="4">
        <v>0.43103400000000003</v>
      </c>
      <c r="S76" s="14">
        <v>-2.9604500000000034E-2</v>
      </c>
      <c r="T76" s="4">
        <v>0.41828750000000003</v>
      </c>
    </row>
    <row r="77" spans="1:20">
      <c r="A77" s="10" t="s">
        <v>243</v>
      </c>
      <c r="B77" s="10" t="s">
        <v>244</v>
      </c>
      <c r="C77" s="11">
        <v>852271</v>
      </c>
      <c r="D77" s="12">
        <v>2</v>
      </c>
      <c r="E77" s="10" t="s">
        <v>245</v>
      </c>
      <c r="F77" s="13" t="s">
        <v>0</v>
      </c>
      <c r="G77" s="4">
        <v>-6.3682952799999998E-2</v>
      </c>
      <c r="H77" s="4">
        <v>3.2016000000000017E-2</v>
      </c>
      <c r="I77" s="4">
        <v>1.0732935000000001</v>
      </c>
      <c r="J77" s="4">
        <v>-4.8086000000000018E-2</v>
      </c>
      <c r="K77" s="4">
        <v>-0.16053780000000001</v>
      </c>
      <c r="L77" s="4">
        <v>0.19204500000000002</v>
      </c>
      <c r="M77" s="4">
        <v>-4.3314000000000019E-2</v>
      </c>
      <c r="N77" s="4">
        <v>0.12176150000000002</v>
      </c>
      <c r="O77" s="4">
        <v>-0.31292409999999998</v>
      </c>
      <c r="P77" s="4">
        <v>0.25571080000000002</v>
      </c>
      <c r="Q77" s="4">
        <v>0.28755199999999997</v>
      </c>
      <c r="R77" s="4">
        <v>0.10123370000000001</v>
      </c>
      <c r="S77" s="14">
        <v>3.2823499999999978E-2</v>
      </c>
      <c r="T77" s="4">
        <v>1.0732935000000001</v>
      </c>
    </row>
    <row r="78" spans="1:20">
      <c r="A78" s="10" t="s">
        <v>246</v>
      </c>
      <c r="B78" s="10" t="s">
        <v>247</v>
      </c>
      <c r="C78" s="11">
        <v>852266</v>
      </c>
      <c r="D78" s="12">
        <v>2</v>
      </c>
      <c r="E78" s="10" t="s">
        <v>248</v>
      </c>
      <c r="F78" s="13" t="s">
        <v>0</v>
      </c>
      <c r="G78" s="4">
        <v>-0.3240537</v>
      </c>
      <c r="H78" s="4">
        <v>1.0985290000000001</v>
      </c>
      <c r="I78" s="4">
        <v>0.8438834999999999</v>
      </c>
      <c r="J78" s="4">
        <v>-1.2177260000000001</v>
      </c>
      <c r="K78" s="4">
        <v>0.73270420000000003</v>
      </c>
      <c r="L78" s="4">
        <v>1.0396489999999998</v>
      </c>
      <c r="M78" s="4">
        <v>0.83977999999999997</v>
      </c>
      <c r="N78" s="4">
        <v>8.4896500000000041E-2</v>
      </c>
      <c r="O78" s="4">
        <v>0.59767989999999993</v>
      </c>
      <c r="P78" s="4">
        <v>1.0782799999999999</v>
      </c>
      <c r="Q78" s="4">
        <v>-0.490479</v>
      </c>
      <c r="R78" s="4">
        <v>0.77836899999999998</v>
      </c>
      <c r="S78" s="14">
        <v>-0.84379350000000009</v>
      </c>
      <c r="T78" s="4">
        <v>0.8438834999999999</v>
      </c>
    </row>
    <row r="79" spans="1:20">
      <c r="A79" s="10" t="s">
        <v>249</v>
      </c>
      <c r="B79" s="10" t="s">
        <v>250</v>
      </c>
      <c r="C79" s="11">
        <v>852265</v>
      </c>
      <c r="D79" s="12">
        <v>2</v>
      </c>
      <c r="E79" s="10" t="s">
        <v>251</v>
      </c>
      <c r="F79" s="13" t="s">
        <v>252</v>
      </c>
      <c r="G79" s="4">
        <v>0.1321783</v>
      </c>
      <c r="H79" s="4">
        <v>-0.20185</v>
      </c>
      <c r="I79" s="4">
        <v>0.74983449999999996</v>
      </c>
      <c r="J79" s="4">
        <v>1.0714000000000001E-2</v>
      </c>
      <c r="K79" s="4">
        <v>-0.22670280000000001</v>
      </c>
      <c r="L79" s="4">
        <v>-0.24506909999999998</v>
      </c>
      <c r="M79" s="4">
        <v>-0.38445700000000005</v>
      </c>
      <c r="N79" s="4">
        <v>4.9834500000000059E-2</v>
      </c>
      <c r="O79" s="4">
        <v>0.21351290000000001</v>
      </c>
      <c r="P79" s="4">
        <v>-0.34987500000000005</v>
      </c>
      <c r="Q79" s="4">
        <v>3.5102999999999995E-2</v>
      </c>
      <c r="R79" s="4">
        <v>0.430006</v>
      </c>
      <c r="S79" s="14">
        <v>-7.8694500000000028E-2</v>
      </c>
      <c r="T79" s="4">
        <v>0.74983449999999996</v>
      </c>
    </row>
    <row r="80" spans="1:20">
      <c r="A80" s="10" t="s">
        <v>253</v>
      </c>
      <c r="B80" s="10" t="s">
        <v>254</v>
      </c>
      <c r="C80" s="11">
        <v>852264</v>
      </c>
      <c r="D80" s="12">
        <v>2</v>
      </c>
      <c r="E80" s="10" t="s">
        <v>255</v>
      </c>
      <c r="F80" s="13" t="s">
        <v>0</v>
      </c>
      <c r="G80" s="4">
        <v>-0.1103258</v>
      </c>
      <c r="H80" s="4">
        <v>-2.6226999999999973E-2</v>
      </c>
      <c r="I80" s="4">
        <v>0.88592349999999997</v>
      </c>
      <c r="J80" s="4">
        <v>-7.9106999999999983E-2</v>
      </c>
      <c r="K80" s="4">
        <v>0.26546820000000004</v>
      </c>
      <c r="L80" s="4">
        <v>8.2849999999999868E-3</v>
      </c>
      <c r="M80" s="4">
        <v>5.0233999999999987E-2</v>
      </c>
      <c r="N80" s="4">
        <v>-0.36912124999999996</v>
      </c>
      <c r="O80" s="4">
        <v>-0.1180795</v>
      </c>
      <c r="P80" s="4">
        <v>0.1213176</v>
      </c>
      <c r="Q80" s="4">
        <v>0.11166500000000001</v>
      </c>
      <c r="R80" s="4">
        <v>-0.12864299999999998</v>
      </c>
      <c r="S80" s="14">
        <v>0.11591049999999997</v>
      </c>
      <c r="T80" s="4">
        <v>0.88592349999999997</v>
      </c>
    </row>
    <row r="81" spans="1:20">
      <c r="A81" s="10" t="s">
        <v>256</v>
      </c>
      <c r="B81" s="10" t="s">
        <v>257</v>
      </c>
      <c r="C81" s="11">
        <v>852263</v>
      </c>
      <c r="D81" s="12">
        <v>2</v>
      </c>
      <c r="E81" s="10" t="s">
        <v>94</v>
      </c>
      <c r="F81" s="13" t="s">
        <v>95</v>
      </c>
      <c r="G81" s="4">
        <v>0.1658713</v>
      </c>
      <c r="H81" s="4">
        <v>6.2958000000000014E-2</v>
      </c>
      <c r="I81" s="4">
        <v>0.65988650000000004</v>
      </c>
      <c r="J81" s="4">
        <v>0.14114599999999999</v>
      </c>
      <c r="K81" s="4">
        <v>0.51417619999999997</v>
      </c>
      <c r="L81" s="4">
        <v>0.20795600000000003</v>
      </c>
      <c r="M81" s="4" t="s">
        <v>0</v>
      </c>
      <c r="N81" s="4" t="s">
        <v>0</v>
      </c>
      <c r="O81" s="4">
        <v>3.4726E-2</v>
      </c>
      <c r="P81" s="4">
        <v>4.7445999999999988E-2</v>
      </c>
      <c r="Q81" s="4" t="s">
        <v>0</v>
      </c>
      <c r="R81" s="4">
        <v>-0.242922</v>
      </c>
      <c r="S81" s="14">
        <v>0.11609249999999999</v>
      </c>
      <c r="T81" s="4">
        <v>0.65988650000000004</v>
      </c>
    </row>
    <row r="82" spans="1:20">
      <c r="A82" s="10" t="s">
        <v>258</v>
      </c>
      <c r="B82" s="10" t="s">
        <v>259</v>
      </c>
      <c r="C82" s="11">
        <v>852259</v>
      </c>
      <c r="D82" s="12">
        <v>2</v>
      </c>
      <c r="E82" s="10" t="s">
        <v>260</v>
      </c>
      <c r="F82" s="13" t="s">
        <v>0</v>
      </c>
      <c r="G82" s="4">
        <v>5.0203300000000006E-2</v>
      </c>
      <c r="H82" s="4">
        <v>0.12137240000000002</v>
      </c>
      <c r="I82" s="4">
        <v>1.4301035</v>
      </c>
      <c r="J82" s="4">
        <v>-5.6723999999999997E-2</v>
      </c>
      <c r="K82" s="4">
        <v>0.26957320000000001</v>
      </c>
      <c r="L82" s="4">
        <v>0.28154800000000002</v>
      </c>
      <c r="M82" s="4">
        <v>0.16711489999999998</v>
      </c>
      <c r="N82" s="4">
        <v>0.30514850000000004</v>
      </c>
      <c r="O82" s="4">
        <v>-5.2566889999999998E-2</v>
      </c>
      <c r="P82" s="4">
        <v>0.2478708</v>
      </c>
      <c r="Q82" s="4">
        <v>0.50123300000000004</v>
      </c>
      <c r="R82" s="4">
        <v>0.37138400000000005</v>
      </c>
      <c r="S82" s="14">
        <v>2.6961499999999972E-2</v>
      </c>
      <c r="T82" s="4">
        <v>1.4301035</v>
      </c>
    </row>
    <row r="83" spans="1:20">
      <c r="A83" s="10" t="s">
        <v>261</v>
      </c>
      <c r="B83" s="10" t="s">
        <v>262</v>
      </c>
      <c r="C83" s="11">
        <v>852258</v>
      </c>
      <c r="D83" s="12">
        <v>2</v>
      </c>
      <c r="E83" s="10" t="s">
        <v>263</v>
      </c>
      <c r="F83" s="13" t="s">
        <v>264</v>
      </c>
      <c r="G83" s="4">
        <v>7.0055300000000015E-2</v>
      </c>
      <c r="H83" s="4">
        <v>-5.532200000000001E-2</v>
      </c>
      <c r="I83" s="4">
        <v>0.83996349999999997</v>
      </c>
      <c r="J83" s="4">
        <v>-8.4523999999999988E-2</v>
      </c>
      <c r="K83" s="4">
        <v>-9.1334799999999994E-2</v>
      </c>
      <c r="L83" s="4">
        <v>-0.15355099999999999</v>
      </c>
      <c r="M83" s="4">
        <v>-0.14899100000000001</v>
      </c>
      <c r="N83" s="4">
        <v>-0.15069049999999998</v>
      </c>
      <c r="O83" s="4">
        <v>-0.35879309999999998</v>
      </c>
      <c r="P83" s="4">
        <v>-0.10240199999999999</v>
      </c>
      <c r="Q83" s="4">
        <v>0.18722199999999994</v>
      </c>
      <c r="R83" s="4">
        <v>-8.4979999999999972E-2</v>
      </c>
      <c r="S83" s="14">
        <v>7.941349999999997E-2</v>
      </c>
      <c r="T83" s="4">
        <v>0.83996349999999997</v>
      </c>
    </row>
    <row r="84" spans="1:20">
      <c r="A84" s="10" t="s">
        <v>265</v>
      </c>
      <c r="B84" s="10" t="s">
        <v>266</v>
      </c>
      <c r="C84" s="11">
        <v>852257</v>
      </c>
      <c r="D84" s="12">
        <v>2</v>
      </c>
      <c r="E84" s="10" t="s">
        <v>267</v>
      </c>
      <c r="F84" s="13" t="s">
        <v>0</v>
      </c>
      <c r="G84" s="4">
        <v>-3.5666599999999993E-2</v>
      </c>
      <c r="H84" s="4">
        <v>-1.2981999999999994E-2</v>
      </c>
      <c r="I84" s="4">
        <v>1.1279835</v>
      </c>
      <c r="J84" s="4">
        <v>-1.7301999999999984E-2</v>
      </c>
      <c r="K84" s="4">
        <v>-0.1669938</v>
      </c>
      <c r="L84" s="4">
        <v>-8.7102999999999986E-2</v>
      </c>
      <c r="M84" s="4">
        <v>-2.5503000000000026E-2</v>
      </c>
      <c r="N84" s="4">
        <v>-2.4339499999999958E-2</v>
      </c>
      <c r="O84" s="4">
        <v>5.4314900000000006E-2</v>
      </c>
      <c r="P84" s="4">
        <v>1.6271999999999981E-2</v>
      </c>
      <c r="Q84" s="4">
        <v>-8.9776000000000022E-2</v>
      </c>
      <c r="R84" s="4">
        <v>-0.35945899999999997</v>
      </c>
      <c r="S84" s="14">
        <v>5.0944499999999948E-2</v>
      </c>
      <c r="T84" s="4">
        <v>1.1279835</v>
      </c>
    </row>
    <row r="85" spans="1:20">
      <c r="A85" s="10" t="s">
        <v>268</v>
      </c>
      <c r="B85" s="10" t="s">
        <v>269</v>
      </c>
      <c r="C85" s="11">
        <v>852255</v>
      </c>
      <c r="D85" s="12">
        <v>2</v>
      </c>
      <c r="E85" s="10" t="s">
        <v>270</v>
      </c>
      <c r="F85" s="13" t="s">
        <v>271</v>
      </c>
      <c r="G85" s="4">
        <v>-2.421849999999999E-2</v>
      </c>
      <c r="H85" s="4">
        <v>5.4128000000000009E-2</v>
      </c>
      <c r="I85" s="4">
        <v>0.1757515</v>
      </c>
      <c r="J85" s="4">
        <v>8.4733999999999976E-2</v>
      </c>
      <c r="K85" s="4">
        <v>-2.9975099999999991E-2</v>
      </c>
      <c r="L85" s="4">
        <v>5.0512000000000001E-2</v>
      </c>
      <c r="M85" s="4">
        <v>0.22347809999999999</v>
      </c>
      <c r="N85" s="4">
        <v>2.2765000000000146E-3</v>
      </c>
      <c r="O85" s="4">
        <v>0.16243090000000002</v>
      </c>
      <c r="P85" s="4">
        <v>-6.9456000000000018E-2</v>
      </c>
      <c r="Q85" s="4">
        <v>-0.14332400000000001</v>
      </c>
      <c r="R85" s="4">
        <v>1.8645999999999996E-2</v>
      </c>
      <c r="S85" s="14">
        <v>0.17243249999999999</v>
      </c>
      <c r="T85" s="4">
        <v>0.1757515</v>
      </c>
    </row>
    <row r="86" spans="1:20">
      <c r="A86" s="10" t="s">
        <v>272</v>
      </c>
      <c r="B86" s="10" t="s">
        <v>273</v>
      </c>
      <c r="C86" s="11">
        <v>852254</v>
      </c>
      <c r="D86" s="12">
        <v>2</v>
      </c>
      <c r="E86" s="10" t="s">
        <v>274</v>
      </c>
      <c r="F86" s="13" t="s">
        <v>275</v>
      </c>
      <c r="G86" s="4">
        <v>3.9380200000000004E-2</v>
      </c>
      <c r="H86" s="4">
        <v>-1.0404999999999998E-2</v>
      </c>
      <c r="I86" s="4">
        <v>-1.7362000000000016E-2</v>
      </c>
      <c r="J86" s="4">
        <v>-0.28771449999999998</v>
      </c>
      <c r="K86" s="4">
        <v>-6.66572E-2</v>
      </c>
      <c r="L86" s="4">
        <v>-6.6966499999999984E-2</v>
      </c>
      <c r="M86" s="4">
        <v>1.3674500000000006E-2</v>
      </c>
      <c r="N86" s="4">
        <v>0.18957199999999996</v>
      </c>
      <c r="O86" s="4">
        <v>-6.0070119999999998E-2</v>
      </c>
      <c r="P86" s="4">
        <v>-0.1699145</v>
      </c>
      <c r="Q86" s="4">
        <v>-0.2538842</v>
      </c>
      <c r="R86" s="4">
        <v>-0.43331150000000002</v>
      </c>
      <c r="S86" s="14">
        <v>-0.14894179999999999</v>
      </c>
      <c r="T86" s="4">
        <v>-1.7362000000000016E-2</v>
      </c>
    </row>
    <row r="87" spans="1:20">
      <c r="A87" s="10" t="s">
        <v>276</v>
      </c>
      <c r="B87" s="10" t="s">
        <v>276</v>
      </c>
      <c r="C87" s="11">
        <v>852253</v>
      </c>
      <c r="D87" s="12">
        <v>2</v>
      </c>
      <c r="E87" s="10" t="s">
        <v>277</v>
      </c>
      <c r="F87" s="13" t="s">
        <v>0</v>
      </c>
      <c r="G87" s="4" t="s">
        <v>0</v>
      </c>
      <c r="H87" s="4" t="s">
        <v>0</v>
      </c>
      <c r="I87" s="4">
        <v>0.50701549999999995</v>
      </c>
      <c r="J87" s="4">
        <v>-0.439859</v>
      </c>
      <c r="K87" s="4">
        <v>-0.13439579999999998</v>
      </c>
      <c r="L87" s="4">
        <v>-0.26132460000000002</v>
      </c>
      <c r="M87" s="4">
        <v>0.2218811</v>
      </c>
      <c r="N87" s="4" t="s">
        <v>0</v>
      </c>
      <c r="O87" s="4">
        <v>2.3156400000000001E-2</v>
      </c>
      <c r="P87" s="4">
        <v>-3.1230000000000147E-3</v>
      </c>
      <c r="Q87" s="4">
        <v>0.56393800000000005</v>
      </c>
      <c r="R87" s="4">
        <v>-7.5419999999999987E-2</v>
      </c>
      <c r="S87" s="14">
        <v>0.19983649999999997</v>
      </c>
      <c r="T87" s="4">
        <v>0.50701549999999995</v>
      </c>
    </row>
    <row r="88" spans="1:20">
      <c r="A88" s="10" t="s">
        <v>278</v>
      </c>
      <c r="B88" s="10" t="s">
        <v>278</v>
      </c>
      <c r="C88" s="11">
        <v>852251</v>
      </c>
      <c r="D88" s="12">
        <v>2</v>
      </c>
      <c r="E88" s="10" t="s">
        <v>279</v>
      </c>
      <c r="F88" s="13" t="s">
        <v>0</v>
      </c>
      <c r="G88" s="4">
        <v>-1.9379299999999995E-2</v>
      </c>
      <c r="H88" s="4">
        <v>0.15587719999999999</v>
      </c>
      <c r="I88" s="4">
        <v>1.2842935</v>
      </c>
      <c r="J88" s="4">
        <v>-7.2435000000000027E-2</v>
      </c>
      <c r="K88" s="4">
        <v>-0.2652738</v>
      </c>
      <c r="L88" s="4">
        <v>9.9520000000000164E-3</v>
      </c>
      <c r="M88" s="4">
        <v>7.1028899999999992E-2</v>
      </c>
      <c r="N88" s="4">
        <v>7.8374500000000014E-2</v>
      </c>
      <c r="O88" s="4">
        <v>-0.15980810000000001</v>
      </c>
      <c r="P88" s="4">
        <v>0.11499019999999999</v>
      </c>
      <c r="Q88" s="4">
        <v>-0.52228799999999997</v>
      </c>
      <c r="R88" s="4">
        <v>0.43837800000000005</v>
      </c>
      <c r="S88" s="14">
        <v>-0.29959930000000001</v>
      </c>
      <c r="T88" s="4">
        <v>1.2842935</v>
      </c>
    </row>
    <row r="89" spans="1:20">
      <c r="A89" s="10" t="s">
        <v>280</v>
      </c>
      <c r="B89" s="10" t="s">
        <v>281</v>
      </c>
      <c r="C89" s="11">
        <v>852250</v>
      </c>
      <c r="D89" s="12">
        <v>2</v>
      </c>
      <c r="E89" s="10" t="s">
        <v>282</v>
      </c>
      <c r="F89" s="13" t="s">
        <v>0</v>
      </c>
      <c r="G89" s="4">
        <v>-7.4308799999999994E-2</v>
      </c>
      <c r="H89" s="4">
        <v>0.40678199999999998</v>
      </c>
      <c r="I89" s="4">
        <v>1.1651435000000001</v>
      </c>
      <c r="J89" s="4">
        <v>-0.25361299999999998</v>
      </c>
      <c r="K89" s="4">
        <v>-9.1338999999999934E-3</v>
      </c>
      <c r="L89" s="4">
        <v>0.55557000000000001</v>
      </c>
      <c r="M89" s="4">
        <v>0.24583569999999999</v>
      </c>
      <c r="N89" s="4">
        <v>0.71437550000000005</v>
      </c>
      <c r="O89" s="4">
        <v>-0.69604910000000009</v>
      </c>
      <c r="P89" s="4">
        <v>0.47079899999999997</v>
      </c>
      <c r="Q89" s="4">
        <v>-0.35591610000000001</v>
      </c>
      <c r="R89" s="4">
        <v>0.75676299999999996</v>
      </c>
      <c r="S89" s="14">
        <v>-0.14927490000000002</v>
      </c>
      <c r="T89" s="4">
        <v>1.1651435000000001</v>
      </c>
    </row>
    <row r="90" spans="1:20">
      <c r="A90" s="10" t="s">
        <v>283</v>
      </c>
      <c r="B90" s="10" t="s">
        <v>284</v>
      </c>
      <c r="C90" s="11">
        <v>852249</v>
      </c>
      <c r="D90" s="12">
        <v>2</v>
      </c>
      <c r="E90" s="10" t="s">
        <v>285</v>
      </c>
      <c r="F90" s="13" t="s">
        <v>0</v>
      </c>
      <c r="G90" s="4">
        <v>-0.3013497</v>
      </c>
      <c r="H90" s="4">
        <v>-0.33186299999999991</v>
      </c>
      <c r="I90" s="4">
        <v>0.7282535</v>
      </c>
      <c r="J90" s="4" t="s">
        <v>0</v>
      </c>
      <c r="K90" s="4" t="s">
        <v>0</v>
      </c>
      <c r="L90" s="4">
        <v>-2.2521209999999998</v>
      </c>
      <c r="M90" s="4">
        <v>0.2384809</v>
      </c>
      <c r="N90" s="4">
        <v>1.7128500000000046E-2</v>
      </c>
      <c r="O90" s="4">
        <v>0.2730689</v>
      </c>
      <c r="P90" s="4">
        <v>-7.9579000000000011E-2</v>
      </c>
      <c r="Q90" s="4">
        <v>0.12022899999999997</v>
      </c>
      <c r="R90" s="4">
        <v>-0.19268300000000002</v>
      </c>
      <c r="S90" s="14">
        <v>0.11778149999999998</v>
      </c>
      <c r="T90" s="4">
        <v>0.7282535</v>
      </c>
    </row>
    <row r="91" spans="1:20">
      <c r="A91" s="10" t="s">
        <v>286</v>
      </c>
      <c r="B91" s="10" t="s">
        <v>287</v>
      </c>
      <c r="C91" s="11">
        <v>852248</v>
      </c>
      <c r="D91" s="12">
        <v>2</v>
      </c>
      <c r="E91" s="10" t="s">
        <v>288</v>
      </c>
      <c r="F91" s="13" t="s">
        <v>0</v>
      </c>
      <c r="G91" s="4">
        <v>-0.13052839999999999</v>
      </c>
      <c r="H91" s="4">
        <v>-0.23754899999999998</v>
      </c>
      <c r="I91" s="4">
        <v>0.90291350000000004</v>
      </c>
      <c r="J91" s="4">
        <v>1.0206999999999966E-2</v>
      </c>
      <c r="K91" s="4">
        <v>-0.25246279999999999</v>
      </c>
      <c r="L91" s="4">
        <v>-4.3804999999999983E-2</v>
      </c>
      <c r="M91" s="4">
        <v>-0.11700000000000002</v>
      </c>
      <c r="N91" s="4">
        <v>2.0714500000000025E-2</v>
      </c>
      <c r="O91" s="4">
        <v>-0.47660910000000001</v>
      </c>
      <c r="P91" s="4">
        <v>5.3699999999999998E-2</v>
      </c>
      <c r="Q91" s="4">
        <v>0.19649699999999998</v>
      </c>
      <c r="R91" s="4">
        <v>-6.8098999999999993E-2</v>
      </c>
      <c r="S91" s="14">
        <v>1.0388499999999967E-2</v>
      </c>
      <c r="T91" s="4">
        <v>0.90291350000000004</v>
      </c>
    </row>
    <row r="92" spans="1:20">
      <c r="A92" s="10" t="s">
        <v>289</v>
      </c>
      <c r="B92" s="10" t="s">
        <v>290</v>
      </c>
      <c r="C92" s="11">
        <v>852247</v>
      </c>
      <c r="D92" s="12">
        <v>2</v>
      </c>
      <c r="E92" s="10" t="s">
        <v>291</v>
      </c>
      <c r="F92" s="13" t="s">
        <v>0</v>
      </c>
      <c r="G92" s="4">
        <v>-0.23801269999999999</v>
      </c>
      <c r="H92" s="4">
        <v>0.22973195000000002</v>
      </c>
      <c r="I92" s="4">
        <v>1.2275135000000001</v>
      </c>
      <c r="J92" s="4">
        <v>0.60766900000000001</v>
      </c>
      <c r="K92" s="4">
        <v>0.37502919999999995</v>
      </c>
      <c r="L92" s="4">
        <v>0.13233</v>
      </c>
      <c r="M92" s="4">
        <v>-0.12590000000000004</v>
      </c>
      <c r="N92" s="4">
        <v>0.20522550000000006</v>
      </c>
      <c r="O92" s="4">
        <v>-3.9980599999999998E-2</v>
      </c>
      <c r="P92" s="4">
        <v>0.14328619999999997</v>
      </c>
      <c r="Q92" s="4">
        <v>0.11787500000000001</v>
      </c>
      <c r="R92" s="4">
        <v>-7.2137000000000007E-2</v>
      </c>
      <c r="S92" s="14">
        <v>-0.19604520000000003</v>
      </c>
      <c r="T92" s="4">
        <v>1.2275135000000001</v>
      </c>
    </row>
    <row r="93" spans="1:20">
      <c r="A93" s="10" t="s">
        <v>292</v>
      </c>
      <c r="B93" s="10" t="s">
        <v>293</v>
      </c>
      <c r="C93" s="11">
        <v>852246</v>
      </c>
      <c r="D93" s="12">
        <v>2</v>
      </c>
      <c r="E93" s="10" t="s">
        <v>294</v>
      </c>
      <c r="F93" s="13" t="s">
        <v>0</v>
      </c>
      <c r="G93" s="4">
        <v>-6.5861579999999989E-2</v>
      </c>
      <c r="H93" s="4">
        <v>6.2917000000000001E-2</v>
      </c>
      <c r="I93" s="4">
        <v>1.2398634999999998</v>
      </c>
      <c r="J93" s="4">
        <v>-0.14363400000000001</v>
      </c>
      <c r="K93" s="4">
        <v>5.8415300000000003E-2</v>
      </c>
      <c r="L93" s="4">
        <v>-8.4374999999999978E-2</v>
      </c>
      <c r="M93" s="4">
        <v>6.6114499999999993E-2</v>
      </c>
      <c r="N93" s="4">
        <v>2.0181500000000019E-2</v>
      </c>
      <c r="O93" s="4">
        <v>-0.1352718</v>
      </c>
      <c r="P93" s="4">
        <v>-0.22536200000000001</v>
      </c>
      <c r="Q93" s="4">
        <v>-0.156524</v>
      </c>
      <c r="R93" s="4">
        <v>-6.2424000000000007E-2</v>
      </c>
      <c r="S93" s="14">
        <v>9.4927499999999998E-2</v>
      </c>
      <c r="T93" s="4">
        <v>1.2398634999999998</v>
      </c>
    </row>
    <row r="94" spans="1:20">
      <c r="A94" s="10" t="s">
        <v>295</v>
      </c>
      <c r="B94" s="10" t="s">
        <v>296</v>
      </c>
      <c r="C94" s="11">
        <v>852245</v>
      </c>
      <c r="D94" s="12">
        <v>2</v>
      </c>
      <c r="E94" s="10" t="s">
        <v>297</v>
      </c>
      <c r="F94" s="13" t="s">
        <v>298</v>
      </c>
      <c r="G94" s="4">
        <v>-1.7444499999999995E-2</v>
      </c>
      <c r="H94" s="4">
        <v>8.327900000000002E-2</v>
      </c>
      <c r="I94" s="4">
        <v>0.93273349999999999</v>
      </c>
      <c r="J94" s="4">
        <v>-4.8750000000000016E-2</v>
      </c>
      <c r="K94" s="4">
        <v>-0.29169480000000003</v>
      </c>
      <c r="L94" s="4">
        <v>-0.132273</v>
      </c>
      <c r="M94" s="4">
        <v>-0.13694600000000004</v>
      </c>
      <c r="N94" s="4">
        <v>-0.10272549999999997</v>
      </c>
      <c r="O94" s="4">
        <v>-0.24084410000000001</v>
      </c>
      <c r="P94" s="4">
        <v>-0.187807</v>
      </c>
      <c r="Q94" s="4">
        <v>-0.202653</v>
      </c>
      <c r="R94" s="4">
        <v>0.1419385</v>
      </c>
      <c r="S94" s="14">
        <v>6.5524499999999986E-2</v>
      </c>
      <c r="T94" s="4">
        <v>0.93273349999999999</v>
      </c>
    </row>
    <row r="95" spans="1:20">
      <c r="A95" s="10" t="s">
        <v>299</v>
      </c>
      <c r="B95" s="10" t="s">
        <v>299</v>
      </c>
      <c r="C95" s="11">
        <v>852244</v>
      </c>
      <c r="D95" s="12">
        <v>2</v>
      </c>
      <c r="E95" s="10" t="s">
        <v>300</v>
      </c>
      <c r="F95" s="13" t="s">
        <v>0</v>
      </c>
      <c r="G95" s="4">
        <v>5.5978300000000009E-2</v>
      </c>
      <c r="H95" s="4">
        <v>-7.2111999999999982E-2</v>
      </c>
      <c r="I95" s="4">
        <v>1.0750535000000001</v>
      </c>
      <c r="J95" s="4">
        <v>3.6600999999999995E-2</v>
      </c>
      <c r="K95" s="4">
        <v>0.1167879</v>
      </c>
      <c r="L95" s="4">
        <v>-4.5949999999999991E-2</v>
      </c>
      <c r="M95" s="4">
        <v>5.051499999999999E-2</v>
      </c>
      <c r="N95" s="4">
        <v>9.836550000000005E-2</v>
      </c>
      <c r="O95" s="4">
        <v>0.14918990000000001</v>
      </c>
      <c r="P95" s="4">
        <v>-4.922600000000002E-2</v>
      </c>
      <c r="Q95" s="4">
        <v>0.47986800000000002</v>
      </c>
      <c r="R95" s="4">
        <v>-4.1148999999999991E-2</v>
      </c>
      <c r="S95" s="14">
        <v>-0.12819740000000002</v>
      </c>
      <c r="T95" s="4">
        <v>1.0750535000000001</v>
      </c>
    </row>
    <row r="96" spans="1:20">
      <c r="A96" s="10" t="s">
        <v>301</v>
      </c>
      <c r="B96" s="10" t="s">
        <v>302</v>
      </c>
      <c r="C96" s="11">
        <v>852243</v>
      </c>
      <c r="D96" s="12">
        <v>2</v>
      </c>
      <c r="E96" s="10" t="s">
        <v>303</v>
      </c>
      <c r="F96" s="13" t="s">
        <v>304</v>
      </c>
      <c r="G96" s="4">
        <v>6.4048300000000002E-2</v>
      </c>
      <c r="H96" s="4">
        <v>-0.13947699999999999</v>
      </c>
      <c r="I96" s="4">
        <v>0.80558350000000001</v>
      </c>
      <c r="J96" s="4">
        <v>0.37581300000000001</v>
      </c>
      <c r="K96" s="4" t="s">
        <v>0</v>
      </c>
      <c r="L96" s="4">
        <v>0.57621900000000004</v>
      </c>
      <c r="M96" s="4">
        <v>0.15393667999999999</v>
      </c>
      <c r="N96" s="4">
        <v>-0.24447249999999995</v>
      </c>
      <c r="O96" s="4">
        <v>7.5405899999999998E-2</v>
      </c>
      <c r="P96" s="4">
        <v>8.74999999999998E-3</v>
      </c>
      <c r="Q96" s="4">
        <v>-0.10539100000000001</v>
      </c>
      <c r="R96" s="4">
        <v>-0.18827000000000002</v>
      </c>
      <c r="S96" s="14">
        <v>4.6895499999999979E-2</v>
      </c>
      <c r="T96" s="4">
        <v>0.80558350000000001</v>
      </c>
    </row>
    <row r="97" spans="1:20">
      <c r="A97" s="10" t="s">
        <v>305</v>
      </c>
      <c r="B97" s="10" t="s">
        <v>306</v>
      </c>
      <c r="C97" s="11">
        <v>852242</v>
      </c>
      <c r="D97" s="12">
        <v>2</v>
      </c>
      <c r="E97" s="10" t="s">
        <v>307</v>
      </c>
      <c r="F97" s="13" t="s">
        <v>308</v>
      </c>
      <c r="G97" s="4">
        <v>-6.2708476999999999E-2</v>
      </c>
      <c r="H97" s="4">
        <v>0.24845080000000003</v>
      </c>
      <c r="I97" s="4">
        <v>0.38998949999999999</v>
      </c>
      <c r="J97" s="4">
        <v>0.11138700000000001</v>
      </c>
      <c r="K97" s="4">
        <v>5.3397500000000001E-2</v>
      </c>
      <c r="L97" s="4">
        <v>0.57488000000000006</v>
      </c>
      <c r="M97" s="4">
        <v>0.253106</v>
      </c>
      <c r="N97" s="4">
        <v>0.66579549999999998</v>
      </c>
      <c r="O97" s="4">
        <v>-0.76549810000000007</v>
      </c>
      <c r="P97" s="4">
        <v>0.92821699999999996</v>
      </c>
      <c r="Q97" s="4">
        <v>-0.40513160000000004</v>
      </c>
      <c r="R97" s="4">
        <v>0.60004199999999996</v>
      </c>
      <c r="S97" s="14">
        <v>-4.4715000000000171E-3</v>
      </c>
      <c r="T97" s="4">
        <v>0.38998949999999999</v>
      </c>
    </row>
    <row r="98" spans="1:20">
      <c r="A98" s="10" t="s">
        <v>309</v>
      </c>
      <c r="B98" s="10" t="s">
        <v>310</v>
      </c>
      <c r="C98" s="11">
        <v>852241</v>
      </c>
      <c r="D98" s="12">
        <v>2</v>
      </c>
      <c r="E98" s="10" t="s">
        <v>311</v>
      </c>
      <c r="F98" s="13" t="s">
        <v>0</v>
      </c>
      <c r="G98" s="4">
        <v>2.973880000000001E-2</v>
      </c>
      <c r="H98" s="4">
        <v>-6.3572999999999963E-2</v>
      </c>
      <c r="I98" s="4">
        <v>1.0232435</v>
      </c>
      <c r="J98" s="4">
        <v>-0.219031</v>
      </c>
      <c r="K98" s="4">
        <v>0.10463170000000001</v>
      </c>
      <c r="L98" s="4">
        <v>-5.7008000000000003E-2</v>
      </c>
      <c r="M98" s="4">
        <v>0.20735569999999998</v>
      </c>
      <c r="N98" s="4">
        <v>0.15365050000000002</v>
      </c>
      <c r="O98" s="4">
        <v>0.30463190000000001</v>
      </c>
      <c r="P98" s="4">
        <v>-0.193915</v>
      </c>
      <c r="Q98" s="4">
        <v>-0.22400900000000001</v>
      </c>
      <c r="R98" s="4">
        <v>-0.52855000000000008</v>
      </c>
      <c r="S98" s="14">
        <v>-0.12797680000000003</v>
      </c>
      <c r="T98" s="4">
        <v>1.0232435</v>
      </c>
    </row>
    <row r="99" spans="1:20">
      <c r="A99" s="10" t="s">
        <v>312</v>
      </c>
      <c r="B99" s="10" t="s">
        <v>313</v>
      </c>
      <c r="C99" s="11">
        <v>852239</v>
      </c>
      <c r="D99" s="12">
        <v>2</v>
      </c>
      <c r="E99" s="10" t="s">
        <v>314</v>
      </c>
      <c r="F99" s="13" t="s">
        <v>315</v>
      </c>
      <c r="G99" s="4">
        <v>-5.4210129999999995E-2</v>
      </c>
      <c r="H99" s="4">
        <v>-4.6907000000000004E-2</v>
      </c>
      <c r="I99" s="4">
        <v>0.70741750000000003</v>
      </c>
      <c r="J99" s="4">
        <v>-7.6118000000000019E-2</v>
      </c>
      <c r="K99" s="4">
        <v>0.25995219999999997</v>
      </c>
      <c r="L99" s="4">
        <v>8.5355000000000014E-2</v>
      </c>
      <c r="M99" s="4">
        <v>0.18841959999999999</v>
      </c>
      <c r="N99" s="4">
        <v>0.12171850000000006</v>
      </c>
      <c r="O99" s="4">
        <v>0.32001289999999999</v>
      </c>
      <c r="P99" s="4">
        <v>-1.0595000000000021E-2</v>
      </c>
      <c r="Q99" s="4">
        <v>4.3037999999999965E-2</v>
      </c>
      <c r="R99" s="4">
        <v>7.4100900000000011E-2</v>
      </c>
      <c r="S99" s="14">
        <v>0.15391949999999999</v>
      </c>
      <c r="T99" s="4">
        <v>0.70741750000000003</v>
      </c>
    </row>
    <row r="100" spans="1:20">
      <c r="A100" s="10" t="s">
        <v>316</v>
      </c>
      <c r="B100" s="10" t="s">
        <v>317</v>
      </c>
      <c r="C100" s="11">
        <v>852238</v>
      </c>
      <c r="D100" s="12">
        <v>2</v>
      </c>
      <c r="E100" s="10" t="s">
        <v>318</v>
      </c>
      <c r="F100" s="13" t="s">
        <v>0</v>
      </c>
      <c r="G100" s="4">
        <v>0.2548453</v>
      </c>
      <c r="H100" s="4">
        <v>-0.80968299999999993</v>
      </c>
      <c r="I100" s="4">
        <v>0.2082175</v>
      </c>
      <c r="J100" s="4">
        <v>-0.75998300000000008</v>
      </c>
      <c r="K100" s="4" t="s">
        <v>0</v>
      </c>
      <c r="L100" s="4">
        <v>-0.92144000000000004</v>
      </c>
      <c r="M100" s="4">
        <v>-0.35002200000000006</v>
      </c>
      <c r="N100" s="4">
        <v>-0.27183949999999996</v>
      </c>
      <c r="O100" s="4">
        <v>-0.77805310000000005</v>
      </c>
      <c r="P100" s="4">
        <v>-0.79413800000000001</v>
      </c>
      <c r="Q100" s="4">
        <v>-1.0533980000000001</v>
      </c>
      <c r="R100" s="4">
        <v>-1.4184380000000001</v>
      </c>
      <c r="S100" s="14">
        <v>-1.1060734999999999</v>
      </c>
      <c r="T100" s="4">
        <v>0.2082175</v>
      </c>
    </row>
    <row r="101" spans="1:20">
      <c r="A101" s="10" t="s">
        <v>319</v>
      </c>
      <c r="B101" s="10" t="s">
        <v>320</v>
      </c>
      <c r="C101" s="11">
        <v>852235</v>
      </c>
      <c r="D101" s="12">
        <v>2</v>
      </c>
      <c r="E101" s="10" t="s">
        <v>321</v>
      </c>
      <c r="F101" s="13" t="s">
        <v>322</v>
      </c>
      <c r="G101" s="4">
        <v>2.038100000000001E-2</v>
      </c>
      <c r="H101" s="4">
        <v>0.49762099999999998</v>
      </c>
      <c r="I101" s="4">
        <v>1.0517534999999998</v>
      </c>
      <c r="J101" s="4">
        <v>-0.14317300000000002</v>
      </c>
      <c r="K101" s="4">
        <v>-8.7985800000000003E-2</v>
      </c>
      <c r="L101" s="4">
        <v>0.41294799999999998</v>
      </c>
      <c r="M101" s="4">
        <v>7.2707899999999992E-2</v>
      </c>
      <c r="N101" s="4">
        <v>0.69581550000000014</v>
      </c>
      <c r="O101" s="4">
        <v>-0.8711871000000001</v>
      </c>
      <c r="P101" s="4">
        <v>0.38722599999999996</v>
      </c>
      <c r="Q101" s="4">
        <v>-0.37465270000000001</v>
      </c>
      <c r="R101" s="4">
        <v>0.68774499999999994</v>
      </c>
      <c r="S101" s="14">
        <v>-0.18251800000000001</v>
      </c>
      <c r="T101" s="4">
        <v>1.0517534999999998</v>
      </c>
    </row>
    <row r="102" spans="1:20">
      <c r="A102" s="10" t="s">
        <v>323</v>
      </c>
      <c r="B102" s="10" t="s">
        <v>324</v>
      </c>
      <c r="C102" s="11">
        <v>852234</v>
      </c>
      <c r="D102" s="12">
        <v>2</v>
      </c>
      <c r="E102" s="10" t="s">
        <v>325</v>
      </c>
      <c r="F102" s="13" t="s">
        <v>326</v>
      </c>
      <c r="G102" s="4">
        <v>8.6277300000000001E-2</v>
      </c>
      <c r="H102" s="4">
        <v>3.3656000000000019E-2</v>
      </c>
      <c r="I102" s="4">
        <v>0.74587250000000005</v>
      </c>
      <c r="J102" s="4">
        <v>2.2339999999999971E-2</v>
      </c>
      <c r="K102" s="4">
        <v>0.28151519999999997</v>
      </c>
      <c r="L102" s="4">
        <v>-0.31806519999999999</v>
      </c>
      <c r="M102" s="4">
        <v>-0.13535800000000001</v>
      </c>
      <c r="N102" s="4" t="s">
        <v>0</v>
      </c>
      <c r="O102" s="4">
        <v>8.3862900000000018E-2</v>
      </c>
      <c r="P102" s="4">
        <v>9.5939999999999914E-3</v>
      </c>
      <c r="Q102" s="4">
        <v>0.35544099999999995</v>
      </c>
      <c r="R102" s="4">
        <v>0.16220221000000001</v>
      </c>
      <c r="S102" s="14">
        <v>5.2331499999999975E-2</v>
      </c>
      <c r="T102" s="4">
        <v>0.74587250000000005</v>
      </c>
    </row>
    <row r="103" spans="1:20">
      <c r="A103" s="10" t="s">
        <v>327</v>
      </c>
      <c r="B103" s="10" t="s">
        <v>328</v>
      </c>
      <c r="C103" s="11">
        <v>852233</v>
      </c>
      <c r="D103" s="12">
        <v>2</v>
      </c>
      <c r="E103" s="10" t="s">
        <v>329</v>
      </c>
      <c r="F103" s="13" t="s">
        <v>0</v>
      </c>
      <c r="G103" s="4">
        <v>-5.9111949999999996E-2</v>
      </c>
      <c r="H103" s="4">
        <v>-5.1330999999999988E-2</v>
      </c>
      <c r="I103" s="4">
        <v>1.1623535</v>
      </c>
      <c r="J103" s="4">
        <v>0.18668299999999999</v>
      </c>
      <c r="K103" s="4">
        <v>-7.0495799999999997E-2</v>
      </c>
      <c r="L103" s="4">
        <v>6.5554000000000001E-2</v>
      </c>
      <c r="M103" s="4">
        <v>-0.224998</v>
      </c>
      <c r="N103" s="4">
        <v>-0.2517855</v>
      </c>
      <c r="O103" s="4">
        <v>-0.17273810000000001</v>
      </c>
      <c r="P103" s="4">
        <v>-4.0247000000000005E-2</v>
      </c>
      <c r="Q103" s="4">
        <v>0.55123600000000006</v>
      </c>
      <c r="R103" s="4">
        <v>6.5940000000000165E-3</v>
      </c>
      <c r="S103" s="14">
        <v>7.1903499999999954E-2</v>
      </c>
      <c r="T103" s="4">
        <v>1.1623535</v>
      </c>
    </row>
    <row r="104" spans="1:20">
      <c r="A104" s="10" t="s">
        <v>330</v>
      </c>
      <c r="B104" s="10" t="s">
        <v>331</v>
      </c>
      <c r="C104" s="11">
        <v>852230</v>
      </c>
      <c r="D104" s="12">
        <v>2</v>
      </c>
      <c r="E104" s="10" t="s">
        <v>332</v>
      </c>
      <c r="F104" s="13" t="s">
        <v>0</v>
      </c>
      <c r="G104" s="4">
        <v>-2.0265099999999994E-2</v>
      </c>
      <c r="H104" s="4">
        <v>-6.7103999999999969E-2</v>
      </c>
      <c r="I104" s="4">
        <v>1.0844434999999999</v>
      </c>
      <c r="J104" s="4">
        <v>5.2151999999999976E-2</v>
      </c>
      <c r="K104" s="4">
        <v>-0.14147379999999998</v>
      </c>
      <c r="L104" s="4">
        <v>-5.9027999999999969E-2</v>
      </c>
      <c r="M104" s="4">
        <v>-0.18490799999999999</v>
      </c>
      <c r="N104" s="4">
        <v>-0.21023849999999997</v>
      </c>
      <c r="O104" s="4">
        <v>0.1208129</v>
      </c>
      <c r="P104" s="4">
        <v>-0.269015</v>
      </c>
      <c r="Q104" s="4">
        <v>-4.9239000000000033E-2</v>
      </c>
      <c r="R104" s="4">
        <v>-0.15560300000000002</v>
      </c>
      <c r="S104" s="14">
        <v>6.2098500000000001E-2</v>
      </c>
      <c r="T104" s="4">
        <v>1.0844434999999999</v>
      </c>
    </row>
    <row r="105" spans="1:20">
      <c r="A105" s="10" t="s">
        <v>333</v>
      </c>
      <c r="B105" s="10" t="s">
        <v>334</v>
      </c>
      <c r="C105" s="11">
        <v>852229</v>
      </c>
      <c r="D105" s="12">
        <v>2</v>
      </c>
      <c r="E105" s="10" t="s">
        <v>335</v>
      </c>
      <c r="F105" s="13" t="s">
        <v>0</v>
      </c>
      <c r="G105" s="4">
        <v>6.2505300000000014E-2</v>
      </c>
      <c r="H105" s="4">
        <v>-0.31892999999999994</v>
      </c>
      <c r="I105" s="4">
        <v>1.0097735000000001</v>
      </c>
      <c r="J105" s="4">
        <v>-0.13549700000000001</v>
      </c>
      <c r="K105" s="4">
        <v>-0.11661079999999999</v>
      </c>
      <c r="L105" s="4">
        <v>-0.31407380000000001</v>
      </c>
      <c r="M105" s="4">
        <v>-0.190607</v>
      </c>
      <c r="N105" s="4">
        <v>0.28082950000000007</v>
      </c>
      <c r="O105" s="4">
        <v>0.20569389999999999</v>
      </c>
      <c r="P105" s="4">
        <v>-2.6696999999999999E-2</v>
      </c>
      <c r="Q105" s="4">
        <v>0.11764999999999998</v>
      </c>
      <c r="R105" s="4">
        <v>-8.0939999999999901E-3</v>
      </c>
      <c r="S105" s="14">
        <v>0.21672449999999999</v>
      </c>
      <c r="T105" s="4">
        <v>1.0097735000000001</v>
      </c>
    </row>
    <row r="106" spans="1:20">
      <c r="A106" s="10" t="s">
        <v>336</v>
      </c>
      <c r="B106" s="10" t="s">
        <v>337</v>
      </c>
      <c r="C106" s="11">
        <v>852226</v>
      </c>
      <c r="D106" s="12">
        <v>2</v>
      </c>
      <c r="E106" s="10" t="s">
        <v>338</v>
      </c>
      <c r="F106" s="13" t="s">
        <v>0</v>
      </c>
      <c r="G106" s="4">
        <v>-0.12900410000000001</v>
      </c>
      <c r="H106" s="4">
        <v>0.27832060000000003</v>
      </c>
      <c r="I106" s="4">
        <v>0.81731050000000005</v>
      </c>
      <c r="J106" s="4">
        <v>-0.44831759999999998</v>
      </c>
      <c r="K106" s="4">
        <v>0.15786820000000001</v>
      </c>
      <c r="L106" s="4">
        <v>8.7422E-2</v>
      </c>
      <c r="M106" s="4">
        <v>0.42671499999999996</v>
      </c>
      <c r="N106" s="4">
        <v>0.45154150000000004</v>
      </c>
      <c r="O106" s="4">
        <v>-2.9150499999999999E-2</v>
      </c>
      <c r="P106" s="4">
        <v>0.29199199999999997</v>
      </c>
      <c r="Q106" s="4">
        <v>-0.25526340000000003</v>
      </c>
      <c r="R106" s="4">
        <v>-0.12620699999999999</v>
      </c>
      <c r="S106" s="14">
        <v>0.24129849999999997</v>
      </c>
      <c r="T106" s="4">
        <v>0.81731050000000005</v>
      </c>
    </row>
    <row r="107" spans="1:20">
      <c r="A107" s="10" t="s">
        <v>339</v>
      </c>
      <c r="B107" s="10" t="s">
        <v>339</v>
      </c>
      <c r="C107" s="11">
        <v>852225</v>
      </c>
      <c r="D107" s="12">
        <v>2</v>
      </c>
      <c r="E107" s="10" t="s">
        <v>340</v>
      </c>
      <c r="F107" s="13" t="s">
        <v>0</v>
      </c>
      <c r="G107" s="4">
        <v>-7.7078999999999967E-3</v>
      </c>
      <c r="H107" s="4">
        <v>4.9970000000000014E-2</v>
      </c>
      <c r="I107" s="4">
        <v>1.0501735000000001</v>
      </c>
      <c r="J107" s="4">
        <v>-8.7230000000000363E-3</v>
      </c>
      <c r="K107" s="4">
        <v>0.10860460000000001</v>
      </c>
      <c r="L107" s="4">
        <v>4.8561000000000021E-2</v>
      </c>
      <c r="M107" s="4">
        <v>-0.10995400000000002</v>
      </c>
      <c r="N107" s="4">
        <v>-0.32921059999999996</v>
      </c>
      <c r="O107" s="4">
        <v>9.0326900000000016E-2</v>
      </c>
      <c r="P107" s="4">
        <v>3.4117999999999982E-2</v>
      </c>
      <c r="Q107" s="4">
        <v>1.2770999999999977E-2</v>
      </c>
      <c r="R107" s="4">
        <v>-3.3176999999999984E-2</v>
      </c>
      <c r="S107" s="14">
        <v>0.28651749999999998</v>
      </c>
      <c r="T107" s="4">
        <v>1.0501735000000001</v>
      </c>
    </row>
    <row r="108" spans="1:20">
      <c r="A108" s="10" t="s">
        <v>341</v>
      </c>
      <c r="B108" s="10" t="s">
        <v>342</v>
      </c>
      <c r="C108" s="11">
        <v>852224</v>
      </c>
      <c r="D108" s="12">
        <v>2</v>
      </c>
      <c r="E108" s="10" t="s">
        <v>343</v>
      </c>
      <c r="F108" s="13" t="s">
        <v>0</v>
      </c>
      <c r="G108" s="4">
        <v>-1.664609999999999E-2</v>
      </c>
      <c r="H108" s="4">
        <v>0.11291300000000001</v>
      </c>
      <c r="I108" s="4">
        <v>1.0068635000000001</v>
      </c>
      <c r="J108" s="4">
        <v>7.3382999999999976E-2</v>
      </c>
      <c r="K108" s="4">
        <v>-0.1432968</v>
      </c>
      <c r="L108" s="4">
        <v>2.9718999999999995E-2</v>
      </c>
      <c r="M108" s="4">
        <v>-2.4981000000000003E-2</v>
      </c>
      <c r="N108" s="4">
        <v>-1.041499999999973E-3</v>
      </c>
      <c r="O108" s="4">
        <v>4.9256999999999981E-3</v>
      </c>
      <c r="P108" s="4">
        <v>-0.11183900000000002</v>
      </c>
      <c r="Q108" s="4">
        <v>1.7450999999999994E-2</v>
      </c>
      <c r="R108" s="4">
        <v>4.6370000000000022E-3</v>
      </c>
      <c r="S108" s="14">
        <v>8.4243499999999971E-2</v>
      </c>
      <c r="T108" s="4">
        <v>1.0068635000000001</v>
      </c>
    </row>
    <row r="109" spans="1:20">
      <c r="A109" s="10" t="s">
        <v>344</v>
      </c>
      <c r="B109" s="10" t="s">
        <v>345</v>
      </c>
      <c r="C109" s="11">
        <v>852223</v>
      </c>
      <c r="D109" s="12">
        <v>2</v>
      </c>
      <c r="E109" s="10" t="s">
        <v>346</v>
      </c>
      <c r="F109" s="13" t="s">
        <v>0</v>
      </c>
      <c r="G109" s="4">
        <v>-0.11029749999999999</v>
      </c>
      <c r="H109" s="4">
        <v>-1.0022999999999976E-2</v>
      </c>
      <c r="I109" s="4">
        <v>1.0295434999999999</v>
      </c>
      <c r="J109" s="4">
        <v>0.12758399999999998</v>
      </c>
      <c r="K109" s="4">
        <v>-4.6800499999999995E-2</v>
      </c>
      <c r="L109" s="4">
        <v>1.6749999999999987E-2</v>
      </c>
      <c r="M109" s="4">
        <v>0.10018129999999999</v>
      </c>
      <c r="N109" s="4">
        <v>-0.12518249999999997</v>
      </c>
      <c r="O109" s="4">
        <v>5.4510899999999994E-2</v>
      </c>
      <c r="P109" s="4">
        <v>-0.10877200000000004</v>
      </c>
      <c r="Q109" s="4">
        <v>-0.2672776</v>
      </c>
      <c r="R109" s="4">
        <v>-0.47949399999999998</v>
      </c>
      <c r="S109" s="14">
        <v>9.9598499999999979E-2</v>
      </c>
      <c r="T109" s="4">
        <v>1.0295434999999999</v>
      </c>
    </row>
    <row r="110" spans="1:20">
      <c r="A110" s="10" t="s">
        <v>347</v>
      </c>
      <c r="B110" s="10" t="s">
        <v>348</v>
      </c>
      <c r="C110" s="11">
        <v>852222</v>
      </c>
      <c r="D110" s="12">
        <v>2</v>
      </c>
      <c r="E110" s="10" t="s">
        <v>349</v>
      </c>
      <c r="F110" s="13" t="s">
        <v>0</v>
      </c>
      <c r="G110" s="4">
        <v>9.7717300000000007E-2</v>
      </c>
      <c r="H110" s="4">
        <v>-6.6619999999999985E-2</v>
      </c>
      <c r="I110" s="4">
        <v>1.2598734999999999</v>
      </c>
      <c r="J110" s="4">
        <v>-8.6785000000000001E-2</v>
      </c>
      <c r="K110" s="4">
        <v>-4.9450999999999995E-2</v>
      </c>
      <c r="L110" s="4">
        <v>-8.5349999999999981E-2</v>
      </c>
      <c r="M110" s="4">
        <v>3.4748999999999988E-2</v>
      </c>
      <c r="N110" s="4">
        <v>-5.4772499999999946E-2</v>
      </c>
      <c r="O110" s="4">
        <v>-0.23574709999999999</v>
      </c>
      <c r="P110" s="4">
        <v>7.0221999999999993E-2</v>
      </c>
      <c r="Q110" s="4">
        <v>0.44235699999999994</v>
      </c>
      <c r="R110" s="4">
        <v>2.4460000000000037E-3</v>
      </c>
      <c r="S110" s="14">
        <v>0.11966349999999998</v>
      </c>
      <c r="T110" s="4">
        <v>1.2598734999999999</v>
      </c>
    </row>
    <row r="111" spans="1:20">
      <c r="A111" s="10" t="s">
        <v>350</v>
      </c>
      <c r="B111" s="10" t="s">
        <v>350</v>
      </c>
      <c r="C111" s="11">
        <v>852220</v>
      </c>
      <c r="D111" s="12">
        <v>2</v>
      </c>
      <c r="E111" s="10" t="s">
        <v>351</v>
      </c>
      <c r="F111" s="13" t="s">
        <v>0</v>
      </c>
      <c r="G111" s="4">
        <v>-9.3055199999999991E-2</v>
      </c>
      <c r="H111" s="4">
        <v>4.4126000000000026E-2</v>
      </c>
      <c r="I111" s="4">
        <v>1.3343034999999999</v>
      </c>
      <c r="J111" s="4">
        <v>0.30699499999999996</v>
      </c>
      <c r="K111" s="4">
        <v>-3.0550999999999995E-2</v>
      </c>
      <c r="L111" s="4">
        <v>0.35369700000000004</v>
      </c>
      <c r="M111" s="4">
        <v>-0.14694500000000002</v>
      </c>
      <c r="N111" s="4">
        <v>1.0558354999999999</v>
      </c>
      <c r="O111" s="4">
        <v>-1.0984121</v>
      </c>
      <c r="P111" s="4">
        <v>0.48320999999999997</v>
      </c>
      <c r="Q111" s="4">
        <v>0.22402399999999995</v>
      </c>
      <c r="R111" s="4">
        <v>0.83472099999999994</v>
      </c>
      <c r="S111" s="14">
        <v>-4.0499500000000022E-2</v>
      </c>
      <c r="T111" s="4">
        <v>1.3343034999999999</v>
      </c>
    </row>
    <row r="112" spans="1:20">
      <c r="A112" s="10" t="s">
        <v>352</v>
      </c>
      <c r="B112" s="10" t="s">
        <v>352</v>
      </c>
      <c r="C112" s="11">
        <v>852221</v>
      </c>
      <c r="D112" s="12">
        <v>2</v>
      </c>
      <c r="E112" s="10" t="s">
        <v>353</v>
      </c>
      <c r="F112" s="13" t="s">
        <v>0</v>
      </c>
      <c r="G112" s="4">
        <v>6.2060300000000013E-2</v>
      </c>
      <c r="H112" s="4">
        <v>0.25070150000000002</v>
      </c>
      <c r="I112" s="4">
        <v>0.48411950000000004</v>
      </c>
      <c r="J112" s="4">
        <v>0.14722499999999999</v>
      </c>
      <c r="K112" s="4">
        <v>5.3865050000000005E-2</v>
      </c>
      <c r="L112" s="4">
        <v>0.18423600000000007</v>
      </c>
      <c r="M112" s="4">
        <v>9.986299999999998E-2</v>
      </c>
      <c r="N112" s="4">
        <v>0.44547250000000005</v>
      </c>
      <c r="O112" s="4">
        <v>-0.68329610000000007</v>
      </c>
      <c r="P112" s="4">
        <v>0.24183939999999998</v>
      </c>
      <c r="Q112" s="4">
        <v>-0.248393</v>
      </c>
      <c r="R112" s="4">
        <v>0.88991699999999996</v>
      </c>
      <c r="S112" s="14">
        <v>-0.48350350000000003</v>
      </c>
      <c r="T112" s="4">
        <v>0.48411950000000004</v>
      </c>
    </row>
    <row r="113" spans="1:20">
      <c r="A113" s="10" t="s">
        <v>354</v>
      </c>
      <c r="B113" s="10" t="s">
        <v>355</v>
      </c>
      <c r="C113" s="11">
        <v>852219</v>
      </c>
      <c r="D113" s="12">
        <v>2</v>
      </c>
      <c r="E113" s="10" t="s">
        <v>356</v>
      </c>
      <c r="F113" s="13" t="s">
        <v>0</v>
      </c>
      <c r="G113" s="4">
        <v>0.13898930000000001</v>
      </c>
      <c r="H113" s="4">
        <v>0.29975400000000002</v>
      </c>
      <c r="I113" s="4">
        <v>0.90022349999999995</v>
      </c>
      <c r="J113" s="4" t="s">
        <v>0</v>
      </c>
      <c r="K113" s="4" t="s">
        <v>0</v>
      </c>
      <c r="L113" s="4" t="s">
        <v>0</v>
      </c>
      <c r="M113" s="4">
        <v>-0.12808500000000003</v>
      </c>
      <c r="N113" s="4" t="s">
        <v>0</v>
      </c>
      <c r="O113" s="4">
        <v>-0.28690710000000003</v>
      </c>
      <c r="P113" s="4">
        <v>0.2631095</v>
      </c>
      <c r="Q113" s="4" t="s">
        <v>0</v>
      </c>
      <c r="R113" s="4">
        <v>0.12646280000000001</v>
      </c>
      <c r="S113" s="14">
        <v>-9.3453500000000023E-2</v>
      </c>
      <c r="T113" s="4">
        <v>0.90022349999999995</v>
      </c>
    </row>
    <row r="114" spans="1:20">
      <c r="A114" s="10" t="s">
        <v>357</v>
      </c>
      <c r="B114" s="10" t="s">
        <v>358</v>
      </c>
      <c r="C114" s="11">
        <v>852218</v>
      </c>
      <c r="D114" s="12">
        <v>2</v>
      </c>
      <c r="E114" s="10" t="s">
        <v>359</v>
      </c>
      <c r="F114" s="13" t="s">
        <v>0</v>
      </c>
      <c r="G114" s="4">
        <v>-3.3016999999999908E-3</v>
      </c>
      <c r="H114" s="4">
        <v>-4.2409999999999975E-2</v>
      </c>
      <c r="I114" s="4">
        <v>1.0710934999999999</v>
      </c>
      <c r="J114" s="4">
        <v>-3.6789000000000016E-2</v>
      </c>
      <c r="K114" s="4">
        <v>0.19020719999999999</v>
      </c>
      <c r="L114" s="4">
        <v>-4.569899999999999E-2</v>
      </c>
      <c r="M114" s="4">
        <v>0.20125989999999999</v>
      </c>
      <c r="N114" s="4">
        <v>0.12358650000000004</v>
      </c>
      <c r="O114" s="4">
        <v>0.53520789999999996</v>
      </c>
      <c r="P114" s="4">
        <v>-0.30045100000000002</v>
      </c>
      <c r="Q114" s="4">
        <v>-0.3235459</v>
      </c>
      <c r="R114" s="4">
        <v>1.1458999999999997E-2</v>
      </c>
      <c r="S114" s="14">
        <v>2.5753499999999985E-2</v>
      </c>
      <c r="T114" s="4">
        <v>1.0710934999999999</v>
      </c>
    </row>
    <row r="115" spans="1:20">
      <c r="A115" s="10" t="s">
        <v>360</v>
      </c>
      <c r="B115" s="10" t="s">
        <v>361</v>
      </c>
      <c r="C115" s="11">
        <v>852216</v>
      </c>
      <c r="D115" s="12">
        <v>2</v>
      </c>
      <c r="E115" s="10" t="s">
        <v>362</v>
      </c>
      <c r="F115" s="13" t="s">
        <v>0</v>
      </c>
      <c r="G115" s="4">
        <v>1.0692300000000002E-2</v>
      </c>
      <c r="H115" s="4" t="s">
        <v>0</v>
      </c>
      <c r="I115" s="4">
        <v>1.6263934999999998</v>
      </c>
      <c r="J115" s="4" t="s">
        <v>0</v>
      </c>
      <c r="K115" s="4" t="s">
        <v>0</v>
      </c>
      <c r="L115" s="4">
        <v>-1.9486000000000003E-2</v>
      </c>
      <c r="M115" s="4">
        <v>0.35018700000000003</v>
      </c>
      <c r="N115" s="4" t="s">
        <v>0</v>
      </c>
      <c r="O115" s="4" t="s">
        <v>0</v>
      </c>
      <c r="P115" s="4">
        <v>6.628999999999996E-3</v>
      </c>
      <c r="Q115" s="4">
        <v>8.3527999999999991E-2</v>
      </c>
      <c r="R115" s="4" t="s">
        <v>0</v>
      </c>
      <c r="S115" s="14">
        <v>0.16699349999999996</v>
      </c>
      <c r="T115" s="4">
        <v>1.6263934999999998</v>
      </c>
    </row>
    <row r="116" spans="1:20">
      <c r="A116" s="10" t="s">
        <v>363</v>
      </c>
      <c r="B116" s="10" t="s">
        <v>364</v>
      </c>
      <c r="C116" s="11">
        <v>852215</v>
      </c>
      <c r="D116" s="12">
        <v>2</v>
      </c>
      <c r="E116" s="10" t="s">
        <v>365</v>
      </c>
      <c r="F116" s="13" t="s">
        <v>0</v>
      </c>
      <c r="G116" s="4">
        <v>-0.50062070000000003</v>
      </c>
      <c r="H116" s="4">
        <v>0.65901399999999999</v>
      </c>
      <c r="I116" s="4">
        <v>1.1734334999999998</v>
      </c>
      <c r="J116" s="4">
        <v>-0.897146</v>
      </c>
      <c r="K116" s="4">
        <v>0.80822519999999998</v>
      </c>
      <c r="L116" s="4">
        <v>1.0504890000000002</v>
      </c>
      <c r="M116" s="4">
        <v>0.45491000000000004</v>
      </c>
      <c r="N116" s="4">
        <v>-0.23285649999999997</v>
      </c>
      <c r="O116" s="4">
        <v>0.76084089999999993</v>
      </c>
      <c r="P116" s="4">
        <v>1.3635670000000002</v>
      </c>
      <c r="Q116" s="4">
        <v>-0.49007299999999998</v>
      </c>
      <c r="R116" s="4">
        <v>-0.26042999999999994</v>
      </c>
      <c r="S116" s="14">
        <v>-0.52283049999999998</v>
      </c>
      <c r="T116" s="4">
        <v>1.1734334999999998</v>
      </c>
    </row>
    <row r="117" spans="1:20">
      <c r="A117" s="10" t="s">
        <v>366</v>
      </c>
      <c r="B117" s="10" t="s">
        <v>367</v>
      </c>
      <c r="C117" s="11">
        <v>852214</v>
      </c>
      <c r="D117" s="12">
        <v>2</v>
      </c>
      <c r="E117" s="10" t="s">
        <v>368</v>
      </c>
      <c r="F117" s="13" t="s">
        <v>0</v>
      </c>
      <c r="G117" s="4">
        <v>-2.3319699999999992E-2</v>
      </c>
      <c r="H117" s="4">
        <v>5.632100000000001E-2</v>
      </c>
      <c r="I117" s="4">
        <v>1.2410435</v>
      </c>
      <c r="J117" s="4">
        <v>0.19712400000000002</v>
      </c>
      <c r="K117" s="4">
        <v>-0.37291079999999999</v>
      </c>
      <c r="L117" s="4">
        <v>0.17896800000000002</v>
      </c>
      <c r="M117" s="4" t="s">
        <v>0</v>
      </c>
      <c r="N117" s="4" t="s">
        <v>0</v>
      </c>
      <c r="O117" s="4">
        <v>-0.97621310000000006</v>
      </c>
      <c r="P117" s="4" t="s">
        <v>0</v>
      </c>
      <c r="Q117" s="4" t="s">
        <v>0</v>
      </c>
      <c r="R117" s="4">
        <v>0.75006200000000001</v>
      </c>
      <c r="S117" s="14" t="s">
        <v>0</v>
      </c>
      <c r="T117" s="4">
        <v>1.2410435</v>
      </c>
    </row>
    <row r="118" spans="1:20">
      <c r="A118" s="10" t="s">
        <v>369</v>
      </c>
      <c r="B118" s="10" t="s">
        <v>370</v>
      </c>
      <c r="C118" s="11">
        <v>852212</v>
      </c>
      <c r="D118" s="12">
        <v>2</v>
      </c>
      <c r="E118" s="10" t="s">
        <v>371</v>
      </c>
      <c r="F118" s="13" t="s">
        <v>0</v>
      </c>
      <c r="G118" s="4">
        <v>-5.1270399999999994E-2</v>
      </c>
      <c r="H118" s="4">
        <v>0.13033110000000003</v>
      </c>
      <c r="I118" s="4">
        <v>1.0980435000000002</v>
      </c>
      <c r="J118" s="4">
        <v>0.16597699999999999</v>
      </c>
      <c r="K118" s="4">
        <v>0.13637769999999999</v>
      </c>
      <c r="L118" s="4">
        <v>0.27617500000000006</v>
      </c>
      <c r="M118" s="4">
        <v>-3.1359999999999999E-3</v>
      </c>
      <c r="N118" s="4">
        <v>0.25397049999999999</v>
      </c>
      <c r="O118" s="4">
        <v>-0.44789610000000002</v>
      </c>
      <c r="P118" s="4">
        <v>0.10339719999999999</v>
      </c>
      <c r="Q118" s="4">
        <v>-0.40709000000000001</v>
      </c>
      <c r="R118" s="4">
        <v>0.26565870000000003</v>
      </c>
      <c r="S118" s="14">
        <v>7.3588500000000001E-2</v>
      </c>
      <c r="T118" s="4">
        <v>1.0980435000000002</v>
      </c>
    </row>
    <row r="119" spans="1:20">
      <c r="A119" s="10" t="s">
        <v>372</v>
      </c>
      <c r="B119" s="10" t="s">
        <v>373</v>
      </c>
      <c r="C119" s="11">
        <v>852211</v>
      </c>
      <c r="D119" s="12">
        <v>2</v>
      </c>
      <c r="E119" s="10" t="s">
        <v>374</v>
      </c>
      <c r="F119" s="13" t="s">
        <v>0</v>
      </c>
      <c r="G119" s="4">
        <v>0.12920030000000002</v>
      </c>
      <c r="H119" s="4">
        <v>-4.3324000000000001E-2</v>
      </c>
      <c r="I119" s="4">
        <v>0.87577350000000009</v>
      </c>
      <c r="J119" s="4">
        <v>-7.1802000000000032E-2</v>
      </c>
      <c r="K119" s="4">
        <v>3.0639300000000005E-2</v>
      </c>
      <c r="L119" s="4">
        <v>-4.619899999999999E-2</v>
      </c>
      <c r="M119" s="4">
        <v>1.1177999999999993E-2</v>
      </c>
      <c r="N119" s="4">
        <v>2.1425000000000471E-3</v>
      </c>
      <c r="O119" s="4">
        <v>0.20360990000000001</v>
      </c>
      <c r="P119" s="4">
        <v>-0.15767300000000001</v>
      </c>
      <c r="Q119" s="4">
        <v>-0.30316769999999998</v>
      </c>
      <c r="R119" s="4">
        <v>-8.4150000000000058E-3</v>
      </c>
      <c r="S119" s="14">
        <v>-0.20704786000000003</v>
      </c>
      <c r="T119" s="4">
        <v>0.87577350000000009</v>
      </c>
    </row>
    <row r="120" spans="1:20">
      <c r="A120" s="10" t="s">
        <v>375</v>
      </c>
      <c r="B120" s="10" t="s">
        <v>375</v>
      </c>
      <c r="C120" s="11" t="s">
        <v>0</v>
      </c>
      <c r="D120" s="12">
        <v>2</v>
      </c>
      <c r="E120" s="10" t="s">
        <v>376</v>
      </c>
      <c r="F120" s="13" t="s">
        <v>0</v>
      </c>
      <c r="G120" s="4">
        <v>-7.7825999999999937E-3</v>
      </c>
      <c r="H120" s="4">
        <v>-6.9240000000000135E-3</v>
      </c>
      <c r="I120" s="4">
        <v>0.97708400000000006</v>
      </c>
      <c r="J120" s="4">
        <v>-2.2755999999999998E-2</v>
      </c>
      <c r="K120" s="4">
        <v>-0.37081869999999995</v>
      </c>
      <c r="L120" s="4">
        <v>-0.1177695</v>
      </c>
      <c r="M120" s="4">
        <v>-0.18774750000000001</v>
      </c>
      <c r="N120" s="4">
        <v>7.1999499999999994E-2</v>
      </c>
      <c r="O120" s="4">
        <v>-0.12026999999999999</v>
      </c>
      <c r="P120" s="4">
        <v>-0.15878800000000001</v>
      </c>
      <c r="Q120" s="4">
        <v>-0.18562899999999999</v>
      </c>
      <c r="R120" s="4">
        <v>4.8771499999999995E-2</v>
      </c>
      <c r="S120" s="14">
        <v>-2.6354999999999851E-3</v>
      </c>
      <c r="T120" s="4">
        <v>0.97708400000000006</v>
      </c>
    </row>
    <row r="121" spans="1:20">
      <c r="A121" s="10" t="s">
        <v>377</v>
      </c>
      <c r="B121" s="10" t="s">
        <v>378</v>
      </c>
      <c r="C121" s="11">
        <v>852209</v>
      </c>
      <c r="D121" s="12">
        <v>2</v>
      </c>
      <c r="E121" s="10" t="s">
        <v>379</v>
      </c>
      <c r="F121" s="13" t="s">
        <v>0</v>
      </c>
      <c r="G121" s="4">
        <v>7.4857300000000015E-2</v>
      </c>
      <c r="H121" s="4">
        <v>-0.12751899999999997</v>
      </c>
      <c r="I121" s="4">
        <v>1.0334335000000001</v>
      </c>
      <c r="J121" s="4">
        <v>-0.28342980000000001</v>
      </c>
      <c r="K121" s="4">
        <v>-0.1267848</v>
      </c>
      <c r="L121" s="4">
        <v>2.7280000000000082E-3</v>
      </c>
      <c r="M121" s="4">
        <v>-0.218921</v>
      </c>
      <c r="N121" s="4">
        <v>-0.10822749999999998</v>
      </c>
      <c r="O121" s="4">
        <v>4.5291000000000005E-2</v>
      </c>
      <c r="P121" s="4">
        <v>-0.11374100000000004</v>
      </c>
      <c r="Q121" s="4">
        <v>-0.30356100000000003</v>
      </c>
      <c r="R121" s="4">
        <v>-0.199516</v>
      </c>
      <c r="S121" s="14">
        <v>-9.9103500000000025E-2</v>
      </c>
      <c r="T121" s="4">
        <v>1.0334335000000001</v>
      </c>
    </row>
    <row r="122" spans="1:20">
      <c r="A122" s="10" t="s">
        <v>380</v>
      </c>
      <c r="B122" s="10" t="s">
        <v>381</v>
      </c>
      <c r="C122" s="11">
        <v>852206</v>
      </c>
      <c r="D122" s="12">
        <v>2</v>
      </c>
      <c r="E122" s="10" t="s">
        <v>382</v>
      </c>
      <c r="F122" s="13" t="s">
        <v>383</v>
      </c>
      <c r="G122" s="4">
        <v>1.0435800000000009E-2</v>
      </c>
      <c r="H122" s="4">
        <v>-8.1991999999999982E-2</v>
      </c>
      <c r="I122" s="4">
        <v>3.6362000000000005E-2</v>
      </c>
      <c r="J122" s="4">
        <v>-0.23741599999999996</v>
      </c>
      <c r="K122" s="4">
        <v>-0.1312142</v>
      </c>
      <c r="L122" s="4">
        <v>-9.1556499999999985E-2</v>
      </c>
      <c r="M122" s="4">
        <v>5.4582900000000004E-2</v>
      </c>
      <c r="N122" s="4">
        <v>0.102381</v>
      </c>
      <c r="O122" s="4">
        <v>-6.3461370000000003E-2</v>
      </c>
      <c r="P122" s="4">
        <v>-0.15092249999999999</v>
      </c>
      <c r="Q122" s="4">
        <v>-0.22880650000000002</v>
      </c>
      <c r="R122" s="4">
        <v>-0.41689749999999998</v>
      </c>
      <c r="S122" s="14">
        <v>-0.10477849999999998</v>
      </c>
      <c r="T122" s="4">
        <v>3.6362000000000005E-2</v>
      </c>
    </row>
    <row r="123" spans="1:20">
      <c r="A123" s="10" t="s">
        <v>384</v>
      </c>
      <c r="B123" s="10" t="s">
        <v>385</v>
      </c>
      <c r="C123" s="11">
        <v>852205</v>
      </c>
      <c r="D123" s="12">
        <v>2</v>
      </c>
      <c r="E123" s="10" t="s">
        <v>386</v>
      </c>
      <c r="F123" s="13" t="s">
        <v>387</v>
      </c>
      <c r="G123" s="4">
        <v>-0.15914349999999999</v>
      </c>
      <c r="H123" s="4">
        <v>0.14031290000000002</v>
      </c>
      <c r="I123" s="4">
        <v>1.1250434999999999</v>
      </c>
      <c r="J123" s="4">
        <v>0.12113099999999999</v>
      </c>
      <c r="K123" s="4" t="s">
        <v>0</v>
      </c>
      <c r="L123" s="4">
        <v>0.20372500000000004</v>
      </c>
      <c r="M123" s="4">
        <v>0.11284989999999999</v>
      </c>
      <c r="N123" s="4" t="s">
        <v>0</v>
      </c>
      <c r="O123" s="4" t="s">
        <v>0</v>
      </c>
      <c r="P123" s="4">
        <v>0.15378609999999998</v>
      </c>
      <c r="Q123" s="4" t="s">
        <v>0</v>
      </c>
      <c r="R123" s="4">
        <v>-0.35211599999999998</v>
      </c>
      <c r="S123" s="14" t="s">
        <v>0</v>
      </c>
      <c r="T123" s="4">
        <v>1.1250434999999999</v>
      </c>
    </row>
    <row r="124" spans="1:20">
      <c r="A124" s="10" t="s">
        <v>388</v>
      </c>
      <c r="B124" s="10" t="s">
        <v>389</v>
      </c>
      <c r="C124" s="11">
        <v>852203</v>
      </c>
      <c r="D124" s="12">
        <v>2</v>
      </c>
      <c r="E124" s="10" t="s">
        <v>390</v>
      </c>
      <c r="F124" s="13" t="s">
        <v>391</v>
      </c>
      <c r="G124" s="4">
        <v>-1.4270217000000001</v>
      </c>
      <c r="H124" s="4">
        <v>2.5862369999999997</v>
      </c>
      <c r="I124" s="4">
        <v>-0.80237049999999999</v>
      </c>
      <c r="J124" s="4">
        <v>-2.9689259999999997</v>
      </c>
      <c r="K124" s="4">
        <v>1.9913031999999999</v>
      </c>
      <c r="L124" s="4">
        <v>2.825739</v>
      </c>
      <c r="M124" s="4">
        <v>3.5148090000000001</v>
      </c>
      <c r="N124" s="4">
        <v>0.21487149999999999</v>
      </c>
      <c r="O124" s="4">
        <v>1.4628279</v>
      </c>
      <c r="P124" s="4">
        <v>1.4840000000000131E-3</v>
      </c>
      <c r="Q124" s="4">
        <v>1.611758</v>
      </c>
      <c r="R124" s="4">
        <v>-0.84250800000000003</v>
      </c>
      <c r="S124" s="14">
        <v>-2.3908964999999998</v>
      </c>
      <c r="T124" s="4">
        <v>-0.80237049999999999</v>
      </c>
    </row>
    <row r="125" spans="1:20">
      <c r="A125" s="10" t="s">
        <v>392</v>
      </c>
      <c r="B125" s="10" t="s">
        <v>393</v>
      </c>
      <c r="C125" s="11">
        <v>852202</v>
      </c>
      <c r="D125" s="12">
        <v>2</v>
      </c>
      <c r="E125" s="10" t="s">
        <v>394</v>
      </c>
      <c r="F125" s="13" t="s">
        <v>0</v>
      </c>
      <c r="G125" s="4">
        <v>0.11217930000000001</v>
      </c>
      <c r="H125" s="4">
        <v>-0.11371400000000001</v>
      </c>
      <c r="I125" s="4">
        <v>0.92815349999999996</v>
      </c>
      <c r="J125" s="4">
        <v>-6.2815999999999983E-2</v>
      </c>
      <c r="K125" s="4">
        <v>-0.1103208</v>
      </c>
      <c r="L125" s="4">
        <v>-0.26351479999999999</v>
      </c>
      <c r="M125" s="4">
        <v>-0.14070800000000003</v>
      </c>
      <c r="N125" s="4">
        <v>-0.14841349999999998</v>
      </c>
      <c r="O125" s="4">
        <v>0.3009579</v>
      </c>
      <c r="P125" s="4">
        <v>-0.37140200000000001</v>
      </c>
      <c r="Q125" s="4">
        <v>0.32884099999999999</v>
      </c>
      <c r="R125" s="4">
        <v>-0.64020299999999997</v>
      </c>
      <c r="S125" s="14">
        <v>-0.17281790000000002</v>
      </c>
      <c r="T125" s="4">
        <v>0.92815349999999996</v>
      </c>
    </row>
    <row r="126" spans="1:20">
      <c r="A126" s="10" t="s">
        <v>395</v>
      </c>
      <c r="B126" s="10" t="s">
        <v>396</v>
      </c>
      <c r="C126" s="11">
        <v>852200</v>
      </c>
      <c r="D126" s="12">
        <v>2</v>
      </c>
      <c r="E126" s="10" t="s">
        <v>397</v>
      </c>
      <c r="F126" s="13" t="s">
        <v>0</v>
      </c>
      <c r="G126" s="4">
        <v>-0.25110569999999999</v>
      </c>
      <c r="H126" s="4">
        <v>0.60189599999999999</v>
      </c>
      <c r="I126" s="4">
        <v>1.1498534999999999</v>
      </c>
      <c r="J126" s="4">
        <v>0.16811000000000004</v>
      </c>
      <c r="K126" s="4">
        <v>0.66782419999999998</v>
      </c>
      <c r="L126" s="4">
        <v>1.0642490000000002</v>
      </c>
      <c r="M126" s="4">
        <v>0.41479699999999997</v>
      </c>
      <c r="N126" s="4">
        <v>0.10927250000000005</v>
      </c>
      <c r="O126" s="4">
        <v>0.83977789999999997</v>
      </c>
      <c r="P126" s="4">
        <v>0.519459</v>
      </c>
      <c r="Q126" s="4">
        <v>8.5475999999999996E-2</v>
      </c>
      <c r="R126" s="4">
        <v>0.93696400000000002</v>
      </c>
      <c r="S126" s="14">
        <v>-1.8520500000000023E-2</v>
      </c>
      <c r="T126" s="4">
        <v>1.1498534999999999</v>
      </c>
    </row>
    <row r="127" spans="1:20">
      <c r="A127" s="10" t="s">
        <v>398</v>
      </c>
      <c r="B127" s="10" t="s">
        <v>399</v>
      </c>
      <c r="C127" s="11">
        <v>852199</v>
      </c>
      <c r="D127" s="12">
        <v>2</v>
      </c>
      <c r="E127" s="10" t="s">
        <v>400</v>
      </c>
      <c r="F127" s="13" t="s">
        <v>401</v>
      </c>
      <c r="G127" s="4">
        <v>3.9700300000000008E-2</v>
      </c>
      <c r="H127" s="4">
        <v>-1.5269999999999728E-3</v>
      </c>
      <c r="I127" s="4">
        <v>0.89135350000000002</v>
      </c>
      <c r="J127" s="4">
        <v>-3.4965999999999997E-2</v>
      </c>
      <c r="K127" s="4">
        <v>-8.1598999999999977E-3</v>
      </c>
      <c r="L127" s="4">
        <v>-5.2419999999999689E-3</v>
      </c>
      <c r="M127" s="4">
        <v>0.24705159999999998</v>
      </c>
      <c r="N127" s="4">
        <v>-3.7391499999999966E-2</v>
      </c>
      <c r="O127" s="4">
        <v>-6.6433199999999998E-2</v>
      </c>
      <c r="P127" s="4">
        <v>6.9585999999999995E-2</v>
      </c>
      <c r="Q127" s="4">
        <v>-5.6298000000000015E-2</v>
      </c>
      <c r="R127" s="4">
        <v>-0.13700100000000001</v>
      </c>
      <c r="S127" s="14">
        <v>-5.7257500000000017E-2</v>
      </c>
      <c r="T127" s="4">
        <v>0.89135350000000002</v>
      </c>
    </row>
    <row r="128" spans="1:20">
      <c r="A128" s="10" t="s">
        <v>402</v>
      </c>
      <c r="B128" s="10" t="s">
        <v>403</v>
      </c>
      <c r="C128" s="11">
        <v>852198</v>
      </c>
      <c r="D128" s="12">
        <v>2</v>
      </c>
      <c r="E128" s="10" t="s">
        <v>404</v>
      </c>
      <c r="F128" s="13" t="s">
        <v>0</v>
      </c>
      <c r="G128" s="4">
        <v>4.2810300000000009E-2</v>
      </c>
      <c r="H128" s="4">
        <v>0.14116510000000002</v>
      </c>
      <c r="I128" s="4">
        <v>-7.4302599999999996E-2</v>
      </c>
      <c r="J128" s="4">
        <v>0.31722599999999995</v>
      </c>
      <c r="K128" s="4">
        <v>0.116607</v>
      </c>
      <c r="L128" s="4">
        <v>0.47873200000000005</v>
      </c>
      <c r="M128" s="4">
        <v>-9.3629000000000018E-2</v>
      </c>
      <c r="N128" s="4">
        <v>0.3214245</v>
      </c>
      <c r="O128" s="4">
        <v>0.12093390000000001</v>
      </c>
      <c r="P128" s="4">
        <v>0.49632899999999996</v>
      </c>
      <c r="Q128" s="4">
        <v>-9.6436999999999995E-2</v>
      </c>
      <c r="R128" s="4">
        <v>0.54844599999999999</v>
      </c>
      <c r="S128" s="14">
        <v>-0.24116050000000003</v>
      </c>
      <c r="T128" s="4">
        <v>-7.4302599999999996E-2</v>
      </c>
    </row>
    <row r="129" spans="1:20">
      <c r="A129" s="10" t="s">
        <v>405</v>
      </c>
      <c r="B129" s="10" t="s">
        <v>406</v>
      </c>
      <c r="C129" s="11">
        <v>852194</v>
      </c>
      <c r="D129" s="12">
        <v>2</v>
      </c>
      <c r="E129" s="10" t="s">
        <v>407</v>
      </c>
      <c r="F129" s="13" t="s">
        <v>408</v>
      </c>
      <c r="G129" s="4">
        <v>-0.52325770000000005</v>
      </c>
      <c r="H129" s="4" t="s">
        <v>0</v>
      </c>
      <c r="I129" s="4">
        <v>0.7778195</v>
      </c>
      <c r="J129" s="4">
        <v>-0.10779500000000003</v>
      </c>
      <c r="K129" s="4">
        <v>-0.16656579999999999</v>
      </c>
      <c r="L129" s="4" t="s">
        <v>0</v>
      </c>
      <c r="M129" s="4" t="s">
        <v>0</v>
      </c>
      <c r="N129" s="4" t="s">
        <v>0</v>
      </c>
      <c r="O129" s="4">
        <v>-0.50781810000000005</v>
      </c>
      <c r="P129" s="4">
        <v>-1.0519000000000001E-2</v>
      </c>
      <c r="Q129" s="4" t="s">
        <v>0</v>
      </c>
      <c r="R129" s="4">
        <v>-0.14460300000000001</v>
      </c>
      <c r="S129" s="14">
        <v>0.44398349999999992</v>
      </c>
      <c r="T129" s="4">
        <v>0.7778195</v>
      </c>
    </row>
    <row r="130" spans="1:20">
      <c r="A130" s="10" t="s">
        <v>409</v>
      </c>
      <c r="B130" s="10" t="s">
        <v>410</v>
      </c>
      <c r="C130" s="11">
        <v>852193</v>
      </c>
      <c r="D130" s="12">
        <v>2</v>
      </c>
      <c r="E130" s="10" t="s">
        <v>411</v>
      </c>
      <c r="F130" s="13" t="s">
        <v>0</v>
      </c>
      <c r="G130" s="4">
        <v>-3.0810199999999996E-2</v>
      </c>
      <c r="H130" s="4">
        <v>4.2041000000000023E-2</v>
      </c>
      <c r="I130" s="4">
        <v>1.0062234999999999</v>
      </c>
      <c r="J130" s="4">
        <v>-0.12556400000000001</v>
      </c>
      <c r="K130" s="4">
        <v>0.1234118</v>
      </c>
      <c r="L130" s="4">
        <v>1.0140000000000149E-3</v>
      </c>
      <c r="M130" s="4">
        <v>-0.11491000000000004</v>
      </c>
      <c r="N130" s="4">
        <v>0.10335650000000002</v>
      </c>
      <c r="O130" s="4">
        <v>-0.32614110000000002</v>
      </c>
      <c r="P130" s="4">
        <v>0.18582045</v>
      </c>
      <c r="Q130" s="4">
        <v>1.7911999999999983E-2</v>
      </c>
      <c r="R130" s="4">
        <v>-2.5286000000000003E-2</v>
      </c>
      <c r="S130" s="14">
        <v>0.10250549999999997</v>
      </c>
      <c r="T130" s="4">
        <v>1.0062234999999999</v>
      </c>
    </row>
    <row r="131" spans="1:20">
      <c r="A131" s="10" t="s">
        <v>412</v>
      </c>
      <c r="B131" s="10" t="s">
        <v>412</v>
      </c>
      <c r="C131" s="11">
        <v>852192</v>
      </c>
      <c r="D131" s="12">
        <v>2</v>
      </c>
      <c r="E131" s="10" t="s">
        <v>413</v>
      </c>
      <c r="F131" s="13" t="s">
        <v>0</v>
      </c>
      <c r="G131" s="4">
        <v>0.3288083</v>
      </c>
      <c r="H131" s="4">
        <v>-8.5589999999999833E-3</v>
      </c>
      <c r="I131" s="4">
        <v>1.0524035</v>
      </c>
      <c r="J131" s="4">
        <v>-5.5452000000000001E-2</v>
      </c>
      <c r="K131" s="4" t="s">
        <v>0</v>
      </c>
      <c r="L131" s="4">
        <v>-1.0763999999999996E-2</v>
      </c>
      <c r="M131" s="4">
        <v>-5.9331000000000023E-2</v>
      </c>
      <c r="N131" s="4">
        <v>0.14226050000000001</v>
      </c>
      <c r="O131" s="4">
        <v>0.18698990000000001</v>
      </c>
      <c r="P131" s="4">
        <v>0.22054259999999998</v>
      </c>
      <c r="Q131" s="4">
        <v>-0.13735</v>
      </c>
      <c r="R131" s="4">
        <v>3.6656999999999995E-2</v>
      </c>
      <c r="S131" s="14">
        <v>0.17047549999999995</v>
      </c>
      <c r="T131" s="4">
        <v>1.0524035</v>
      </c>
    </row>
    <row r="132" spans="1:20">
      <c r="A132" s="10" t="s">
        <v>414</v>
      </c>
      <c r="B132" s="10" t="s">
        <v>415</v>
      </c>
      <c r="C132" s="11">
        <v>852191</v>
      </c>
      <c r="D132" s="12">
        <v>2</v>
      </c>
      <c r="E132" s="10" t="s">
        <v>416</v>
      </c>
      <c r="F132" s="13" t="s">
        <v>275</v>
      </c>
      <c r="G132" s="4">
        <v>3.1089200000000011E-2</v>
      </c>
      <c r="H132" s="4">
        <v>-6.3513000000000014E-2</v>
      </c>
      <c r="I132" s="4">
        <v>0.100689</v>
      </c>
      <c r="J132" s="4">
        <v>-0.25824899999999995</v>
      </c>
      <c r="K132" s="4">
        <v>-5.2057300000000001E-2</v>
      </c>
      <c r="L132" s="4">
        <v>-4.245850000000001E-2</v>
      </c>
      <c r="M132" s="4">
        <v>-3.634499999999985E-3</v>
      </c>
      <c r="N132" s="4">
        <v>0.15292099999999997</v>
      </c>
      <c r="O132" s="4">
        <v>4.1541500000000009E-2</v>
      </c>
      <c r="P132" s="4">
        <v>-0.16219550000000002</v>
      </c>
      <c r="Q132" s="4">
        <v>-0.19180850000000002</v>
      </c>
      <c r="R132" s="4">
        <v>-0.39750550000000001</v>
      </c>
      <c r="S132" s="14">
        <v>-0.10101349999999999</v>
      </c>
      <c r="T132" s="4">
        <v>0.100689</v>
      </c>
    </row>
    <row r="133" spans="1:20">
      <c r="A133" s="10" t="s">
        <v>417</v>
      </c>
      <c r="B133" s="10" t="s">
        <v>418</v>
      </c>
      <c r="C133" s="11">
        <v>852190</v>
      </c>
      <c r="D133" s="12">
        <v>2</v>
      </c>
      <c r="E133" s="10" t="s">
        <v>419</v>
      </c>
      <c r="F133" s="13" t="s">
        <v>0</v>
      </c>
      <c r="G133" s="4" t="s">
        <v>0</v>
      </c>
      <c r="H133" s="4" t="s">
        <v>0</v>
      </c>
      <c r="I133" s="4">
        <v>0.88158349999999996</v>
      </c>
      <c r="J133" s="4">
        <v>-0.51998600000000006</v>
      </c>
      <c r="K133" s="4" t="s">
        <v>0</v>
      </c>
      <c r="L133" s="4" t="s">
        <v>0</v>
      </c>
      <c r="M133" s="4" t="s">
        <v>0</v>
      </c>
      <c r="N133" s="4" t="s">
        <v>0</v>
      </c>
      <c r="O133" s="4">
        <v>0.23832690000000001</v>
      </c>
      <c r="P133" s="4" t="s">
        <v>0</v>
      </c>
      <c r="Q133" s="4" t="s">
        <v>0</v>
      </c>
      <c r="R133" s="4" t="s">
        <v>0</v>
      </c>
      <c r="S133" s="14" t="s">
        <v>0</v>
      </c>
      <c r="T133" s="4">
        <v>0.88158349999999996</v>
      </c>
    </row>
    <row r="134" spans="1:20">
      <c r="A134" s="10" t="s">
        <v>420</v>
      </c>
      <c r="B134" s="10" t="s">
        <v>421</v>
      </c>
      <c r="C134" s="11">
        <v>852188</v>
      </c>
      <c r="D134" s="12">
        <v>2</v>
      </c>
      <c r="E134" s="10" t="s">
        <v>422</v>
      </c>
      <c r="F134" s="13" t="s">
        <v>7</v>
      </c>
      <c r="G134" s="4">
        <v>-4.3767199999999992E-2</v>
      </c>
      <c r="H134" s="4">
        <v>0.21951190600000001</v>
      </c>
      <c r="I134" s="4">
        <v>0.88570350000000009</v>
      </c>
      <c r="J134" s="4">
        <v>3.9816999999999991E-2</v>
      </c>
      <c r="K134" s="4">
        <v>0.1017749</v>
      </c>
      <c r="L134" s="4">
        <v>0.57219600000000004</v>
      </c>
      <c r="M134" s="4">
        <v>1.7320999999999975E-2</v>
      </c>
      <c r="N134" s="4">
        <v>0.91230549999999999</v>
      </c>
      <c r="O134" s="4">
        <v>-0.47161110000000001</v>
      </c>
      <c r="P134" s="4">
        <v>0.39812899999999996</v>
      </c>
      <c r="Q134" s="4">
        <v>9.0134999999999965E-2</v>
      </c>
      <c r="R134" s="4">
        <v>0.58053600000000005</v>
      </c>
      <c r="S134" s="14">
        <v>-9.0107500000000021E-2</v>
      </c>
      <c r="T134" s="4">
        <v>0.88570350000000009</v>
      </c>
    </row>
    <row r="135" spans="1:20">
      <c r="A135" s="10" t="s">
        <v>423</v>
      </c>
      <c r="B135" s="10" t="s">
        <v>424</v>
      </c>
      <c r="C135" s="11">
        <v>852187</v>
      </c>
      <c r="D135" s="12">
        <v>2</v>
      </c>
      <c r="E135" s="10" t="s">
        <v>425</v>
      </c>
      <c r="F135" s="13" t="s">
        <v>0</v>
      </c>
      <c r="G135" s="4">
        <v>5.7115300000000008E-2</v>
      </c>
      <c r="H135" s="4">
        <v>-0.17658199999999999</v>
      </c>
      <c r="I135" s="4">
        <v>1.0098935</v>
      </c>
      <c r="J135" s="4">
        <v>-2.9940999999999995E-2</v>
      </c>
      <c r="K135" s="4">
        <v>-0.22096879999999999</v>
      </c>
      <c r="L135" s="4">
        <v>-0.28807349999999998</v>
      </c>
      <c r="M135" s="4">
        <v>-0.24076800000000001</v>
      </c>
      <c r="N135" s="4">
        <v>-0.19774949999999997</v>
      </c>
      <c r="O135" s="4">
        <v>-0.15025720000000001</v>
      </c>
      <c r="P135" s="4">
        <v>-0.161775</v>
      </c>
      <c r="Q135" s="4">
        <v>0.10997699999999999</v>
      </c>
      <c r="R135" s="4">
        <v>-0.12448400000000001</v>
      </c>
      <c r="S135" s="14">
        <v>-4.9977500000000036E-2</v>
      </c>
      <c r="T135" s="4">
        <v>1.0098935</v>
      </c>
    </row>
    <row r="136" spans="1:20">
      <c r="A136" s="10" t="s">
        <v>426</v>
      </c>
      <c r="B136" s="10" t="s">
        <v>427</v>
      </c>
      <c r="C136" s="11">
        <v>852185</v>
      </c>
      <c r="D136" s="12">
        <v>2</v>
      </c>
      <c r="E136" s="10" t="s">
        <v>428</v>
      </c>
      <c r="F136" s="13" t="s">
        <v>275</v>
      </c>
      <c r="G136" s="4">
        <v>-1.8239799999999994E-2</v>
      </c>
      <c r="H136" s="4">
        <v>-3.000899999999998E-2</v>
      </c>
      <c r="I136" s="4">
        <v>-1.7739499999999991E-2</v>
      </c>
      <c r="J136" s="4">
        <v>-0.28238059999999998</v>
      </c>
      <c r="K136" s="4">
        <v>1.7300100000000006E-2</v>
      </c>
      <c r="L136" s="4">
        <v>-2.9523999999999995E-2</v>
      </c>
      <c r="M136" s="4">
        <v>4.9772999999999984E-2</v>
      </c>
      <c r="N136" s="4">
        <v>0.14863150000000003</v>
      </c>
      <c r="O136" s="4">
        <v>-1.7349299999999998E-2</v>
      </c>
      <c r="P136" s="4">
        <v>-0.114427</v>
      </c>
      <c r="Q136" s="4">
        <v>-0.24400959999999999</v>
      </c>
      <c r="R136" s="4">
        <v>-0.34422799999999998</v>
      </c>
      <c r="S136" s="14">
        <v>-0.18491100000000002</v>
      </c>
      <c r="T136" s="4">
        <v>-1.7739499999999991E-2</v>
      </c>
    </row>
    <row r="137" spans="1:20">
      <c r="A137" s="10" t="s">
        <v>429</v>
      </c>
      <c r="B137" s="10" t="s">
        <v>430</v>
      </c>
      <c r="C137" s="11">
        <v>852184</v>
      </c>
      <c r="D137" s="12">
        <v>2</v>
      </c>
      <c r="E137" s="10" t="s">
        <v>431</v>
      </c>
      <c r="F137" s="13" t="s">
        <v>432</v>
      </c>
      <c r="G137" s="4">
        <v>4.7925300000000004E-2</v>
      </c>
      <c r="H137" s="4">
        <v>2.8990000000000127E-3</v>
      </c>
      <c r="I137" s="4">
        <v>0.20957949999999997</v>
      </c>
      <c r="J137" s="4" t="s">
        <v>0</v>
      </c>
      <c r="K137" s="4" t="s">
        <v>0</v>
      </c>
      <c r="L137" s="4" t="s">
        <v>0</v>
      </c>
      <c r="M137" s="4">
        <v>-6.403600000000001E-2</v>
      </c>
      <c r="N137" s="4" t="s">
        <v>0</v>
      </c>
      <c r="O137" s="4">
        <v>0.58454189999999995</v>
      </c>
      <c r="P137" s="4">
        <v>-0.151146</v>
      </c>
      <c r="Q137" s="4">
        <v>0.10170899999999999</v>
      </c>
      <c r="R137" s="4">
        <v>-0.25654900000000003</v>
      </c>
      <c r="S137" s="14" t="s">
        <v>0</v>
      </c>
      <c r="T137" s="4">
        <v>0.20957949999999997</v>
      </c>
    </row>
    <row r="138" spans="1:20">
      <c r="A138" s="10" t="s">
        <v>433</v>
      </c>
      <c r="B138" s="10" t="s">
        <v>433</v>
      </c>
      <c r="C138" s="11">
        <v>852181</v>
      </c>
      <c r="D138" s="12">
        <v>2</v>
      </c>
      <c r="E138" s="10" t="s">
        <v>353</v>
      </c>
      <c r="F138" s="13" t="s">
        <v>0</v>
      </c>
      <c r="G138" s="4">
        <v>5.3091300000000008E-2</v>
      </c>
      <c r="H138" s="4">
        <v>0.92799600000000004</v>
      </c>
      <c r="I138" s="4">
        <v>0.88205349999999993</v>
      </c>
      <c r="J138" s="4">
        <v>-0.46640900000000002</v>
      </c>
      <c r="K138" s="4" t="s">
        <v>0</v>
      </c>
      <c r="L138" s="4">
        <v>0.78701900000000002</v>
      </c>
      <c r="M138" s="4">
        <v>0.335061</v>
      </c>
      <c r="N138" s="4">
        <v>-7.4946499999999971E-2</v>
      </c>
      <c r="O138" s="4">
        <v>-7.3677999999999993E-2</v>
      </c>
      <c r="P138" s="4">
        <v>1.032932</v>
      </c>
      <c r="Q138" s="4">
        <v>-2.2806319999999998</v>
      </c>
      <c r="R138" s="4">
        <v>-7.667199999999999E-2</v>
      </c>
      <c r="S138" s="14">
        <v>-0.63992950000000004</v>
      </c>
      <c r="T138" s="4">
        <v>0.88205349999999993</v>
      </c>
    </row>
    <row r="139" spans="1:20">
      <c r="A139" s="10" t="s">
        <v>434</v>
      </c>
      <c r="B139" s="10" t="s">
        <v>435</v>
      </c>
      <c r="C139" s="11">
        <v>852180</v>
      </c>
      <c r="D139" s="12">
        <v>2</v>
      </c>
      <c r="E139" s="10" t="s">
        <v>436</v>
      </c>
      <c r="F139" s="13" t="s">
        <v>437</v>
      </c>
      <c r="G139" s="4">
        <v>2.7711800000000009E-2</v>
      </c>
      <c r="H139" s="4">
        <v>-5.6343000000000004E-2</v>
      </c>
      <c r="I139" s="4">
        <v>0.24414550000000002</v>
      </c>
      <c r="J139" s="4">
        <v>-3.5075999999999996E-2</v>
      </c>
      <c r="K139" s="4">
        <v>-2.0999999999979369E-6</v>
      </c>
      <c r="L139" s="4">
        <v>0.21366600000000002</v>
      </c>
      <c r="M139" s="4" t="s">
        <v>0</v>
      </c>
      <c r="N139" s="4">
        <v>-0.75539049999999996</v>
      </c>
      <c r="O139" s="4">
        <v>0.27813490000000002</v>
      </c>
      <c r="P139" s="4">
        <v>0.13333019999999998</v>
      </c>
      <c r="Q139" s="4">
        <v>0.20786299999999996</v>
      </c>
      <c r="R139" s="4">
        <v>-0.11873300000000001</v>
      </c>
      <c r="S139" s="14">
        <v>2.8544499999999973E-2</v>
      </c>
      <c r="T139" s="4">
        <v>0.24414550000000002</v>
      </c>
    </row>
    <row r="140" spans="1:20">
      <c r="A140" s="10" t="s">
        <v>438</v>
      </c>
      <c r="B140" s="10" t="s">
        <v>439</v>
      </c>
      <c r="C140" s="11">
        <v>852179</v>
      </c>
      <c r="D140" s="12">
        <v>2</v>
      </c>
      <c r="E140" s="10" t="s">
        <v>440</v>
      </c>
      <c r="F140" s="13" t="s">
        <v>0</v>
      </c>
      <c r="G140" s="4">
        <v>0.10329430000000001</v>
      </c>
      <c r="H140" s="4">
        <v>-0.22029199999999996</v>
      </c>
      <c r="I140" s="4">
        <v>0.49797749999999996</v>
      </c>
      <c r="J140" s="4">
        <v>5.757000000000001E-2</v>
      </c>
      <c r="K140" s="4">
        <v>-0.62362680000000004</v>
      </c>
      <c r="L140" s="4">
        <v>-7.1209999999999996E-2</v>
      </c>
      <c r="M140" s="4">
        <v>-0.366062</v>
      </c>
      <c r="N140" s="4">
        <v>0.68581550000000013</v>
      </c>
      <c r="O140" s="4">
        <v>0.5948949</v>
      </c>
      <c r="P140" s="4">
        <v>-0.37855800000000006</v>
      </c>
      <c r="Q140" s="4">
        <v>-0.24947000000000003</v>
      </c>
      <c r="R140" s="4">
        <v>-0.38390900000000006</v>
      </c>
      <c r="S140" s="14">
        <v>0.31351049999999997</v>
      </c>
      <c r="T140" s="4">
        <v>0.49797749999999996</v>
      </c>
    </row>
    <row r="141" spans="1:20">
      <c r="A141" s="10" t="s">
        <v>441</v>
      </c>
      <c r="B141" s="10" t="s">
        <v>442</v>
      </c>
      <c r="C141" s="11">
        <v>852177</v>
      </c>
      <c r="D141" s="12">
        <v>2</v>
      </c>
      <c r="E141" s="10" t="s">
        <v>443</v>
      </c>
      <c r="F141" s="13" t="s">
        <v>444</v>
      </c>
      <c r="G141" s="4">
        <v>-5.7628589999999993E-2</v>
      </c>
      <c r="H141" s="4">
        <v>0.30313710000000005</v>
      </c>
      <c r="I141" s="4">
        <v>0.43261050000000001</v>
      </c>
      <c r="J141" s="4">
        <v>-0.38308560000000003</v>
      </c>
      <c r="K141" s="4">
        <v>-8.1906800000000002E-2</v>
      </c>
      <c r="L141" s="4">
        <v>0.29313699999999998</v>
      </c>
      <c r="M141" s="4">
        <v>0.16262069999999998</v>
      </c>
      <c r="N141" s="4">
        <v>0.56527050000000001</v>
      </c>
      <c r="O141" s="4">
        <v>-0.72540910000000003</v>
      </c>
      <c r="P141" s="4">
        <v>0.45907399999999998</v>
      </c>
      <c r="Q141" s="4">
        <v>-0.26524360000000002</v>
      </c>
      <c r="R141" s="4">
        <v>0.58171700000000004</v>
      </c>
      <c r="S141" s="14">
        <v>-0.12027140000000003</v>
      </c>
      <c r="T141" s="4">
        <v>0.43261050000000001</v>
      </c>
    </row>
    <row r="142" spans="1:20">
      <c r="A142" s="10" t="s">
        <v>445</v>
      </c>
      <c r="B142" s="10" t="s">
        <v>446</v>
      </c>
      <c r="C142" s="11">
        <v>852173</v>
      </c>
      <c r="D142" s="12">
        <v>2</v>
      </c>
      <c r="E142" s="10" t="s">
        <v>447</v>
      </c>
      <c r="F142" s="13" t="s">
        <v>0</v>
      </c>
      <c r="G142" s="4">
        <v>5.8445000000000025E-3</v>
      </c>
      <c r="H142" s="4">
        <v>0.13302310000000001</v>
      </c>
      <c r="I142" s="4">
        <v>1.0978135</v>
      </c>
      <c r="J142" s="4">
        <v>-6.4971000000000001E-2</v>
      </c>
      <c r="K142" s="4">
        <v>0.25885619999999998</v>
      </c>
      <c r="L142" s="4">
        <v>0.20580299999999996</v>
      </c>
      <c r="M142" s="4">
        <v>0.11927119999999999</v>
      </c>
      <c r="N142" s="4">
        <v>7.4677500000000063E-2</v>
      </c>
      <c r="O142" s="4">
        <v>8.2052900000000012E-2</v>
      </c>
      <c r="P142" s="4">
        <v>6.9500999999999993E-2</v>
      </c>
      <c r="Q142" s="4">
        <v>4.3217000000000005E-2</v>
      </c>
      <c r="R142" s="4">
        <v>0.272648</v>
      </c>
      <c r="S142" s="14">
        <v>-1.6036500000000037E-2</v>
      </c>
      <c r="T142" s="4">
        <v>1.0978135</v>
      </c>
    </row>
    <row r="143" spans="1:20">
      <c r="A143" s="10" t="s">
        <v>448</v>
      </c>
      <c r="B143" s="10" t="s">
        <v>449</v>
      </c>
      <c r="C143" s="11">
        <v>852171</v>
      </c>
      <c r="D143" s="12">
        <v>2</v>
      </c>
      <c r="E143" s="10" t="s">
        <v>450</v>
      </c>
      <c r="F143" s="13" t="s">
        <v>451</v>
      </c>
      <c r="G143" s="4">
        <v>0.32215330000000003</v>
      </c>
      <c r="H143" s="4">
        <v>-9.0797999999999962E-2</v>
      </c>
      <c r="I143" s="4">
        <v>0.86414350000000006</v>
      </c>
      <c r="J143" s="4">
        <v>-0.12912900000000002</v>
      </c>
      <c r="K143" s="4">
        <v>-0.29394379999999998</v>
      </c>
      <c r="L143" s="4">
        <v>-2.1274999999999988E-2</v>
      </c>
      <c r="M143" s="4">
        <v>-0.11171100000000003</v>
      </c>
      <c r="N143" s="4">
        <v>-5.597949999999996E-2</v>
      </c>
      <c r="O143" s="4">
        <v>3.1307499999999995E-2</v>
      </c>
      <c r="P143" s="4">
        <v>-3.8005000000000011E-2</v>
      </c>
      <c r="Q143" s="4">
        <v>0.32920599999999994</v>
      </c>
      <c r="R143" s="4">
        <v>-8.6972999999999995E-2</v>
      </c>
      <c r="S143" s="14">
        <v>-0.15206300000000003</v>
      </c>
      <c r="T143" s="4">
        <v>0.86414350000000006</v>
      </c>
    </row>
    <row r="144" spans="1:20">
      <c r="A144" s="10" t="s">
        <v>452</v>
      </c>
      <c r="B144" s="10" t="s">
        <v>452</v>
      </c>
      <c r="C144" s="11">
        <v>852170</v>
      </c>
      <c r="D144" s="12">
        <v>2</v>
      </c>
      <c r="E144" s="10" t="s">
        <v>453</v>
      </c>
      <c r="F144" s="13" t="s">
        <v>0</v>
      </c>
      <c r="G144" s="4">
        <v>-0.13256209999999999</v>
      </c>
      <c r="H144" s="4">
        <v>-9.7166000000000002E-2</v>
      </c>
      <c r="I144" s="4">
        <v>1.2468634999999999</v>
      </c>
      <c r="J144" s="4">
        <v>0.25162899999999994</v>
      </c>
      <c r="K144" s="4">
        <v>-0.31396179999999996</v>
      </c>
      <c r="L144" s="4">
        <v>-8.8566999999999979E-2</v>
      </c>
      <c r="M144" s="4">
        <v>-9.6974000000000005E-2</v>
      </c>
      <c r="N144" s="4">
        <v>-0.18467849999999997</v>
      </c>
      <c r="O144" s="4">
        <v>-0.1939611</v>
      </c>
      <c r="P144" s="4">
        <v>-6.2616000000000005E-2</v>
      </c>
      <c r="Q144" s="4">
        <v>0.21244299999999999</v>
      </c>
      <c r="R144" s="4">
        <v>-2.6181999999999983E-2</v>
      </c>
      <c r="S144" s="14">
        <v>6.2324999999999742E-3</v>
      </c>
      <c r="T144" s="4">
        <v>1.2468634999999999</v>
      </c>
    </row>
    <row r="145" spans="1:20">
      <c r="A145" s="10" t="s">
        <v>454</v>
      </c>
      <c r="B145" s="10" t="s">
        <v>455</v>
      </c>
      <c r="C145" s="11">
        <v>852169</v>
      </c>
      <c r="D145" s="12">
        <v>2</v>
      </c>
      <c r="E145" s="10" t="s">
        <v>456</v>
      </c>
      <c r="F145" s="13" t="s">
        <v>0</v>
      </c>
      <c r="G145" s="4">
        <v>-2.1552299999999996E-2</v>
      </c>
      <c r="H145" s="4">
        <v>0.14477220000000002</v>
      </c>
      <c r="I145" s="4">
        <v>1.1041435000000002</v>
      </c>
      <c r="J145" s="4">
        <v>-6.4779999999999838E-3</v>
      </c>
      <c r="K145" s="4">
        <v>-5.058E-2</v>
      </c>
      <c r="L145" s="4">
        <v>3.5465000000000024E-2</v>
      </c>
      <c r="M145" s="4">
        <v>7.9149999999999776E-3</v>
      </c>
      <c r="N145" s="4">
        <v>-0.24504549999999997</v>
      </c>
      <c r="O145" s="4">
        <v>3.58635E-2</v>
      </c>
      <c r="P145" s="4">
        <v>7.3309999999999986E-2</v>
      </c>
      <c r="Q145" s="4">
        <v>-0.169847</v>
      </c>
      <c r="R145" s="4">
        <v>-7.0439000000000002E-2</v>
      </c>
      <c r="S145" s="14">
        <v>-1.3265500000000013E-2</v>
      </c>
      <c r="T145" s="4">
        <v>1.1041435000000002</v>
      </c>
    </row>
    <row r="146" spans="1:20">
      <c r="A146" s="10" t="s">
        <v>457</v>
      </c>
      <c r="B146" s="10" t="s">
        <v>457</v>
      </c>
      <c r="C146" s="11">
        <v>852167</v>
      </c>
      <c r="D146" s="12">
        <v>2</v>
      </c>
      <c r="E146" s="10" t="s">
        <v>458</v>
      </c>
      <c r="F146" s="13" t="s">
        <v>0</v>
      </c>
      <c r="G146" s="4">
        <v>5.8078000000000018E-3</v>
      </c>
      <c r="H146" s="4">
        <v>8.2246000000000014E-2</v>
      </c>
      <c r="I146" s="4">
        <v>1.4216535000000001</v>
      </c>
      <c r="J146" s="4">
        <v>-0.238375</v>
      </c>
      <c r="K146" s="4">
        <v>0.2002302</v>
      </c>
      <c r="L146" s="4">
        <v>0.35753100000000004</v>
      </c>
      <c r="M146" s="4">
        <v>0.17854969999999998</v>
      </c>
      <c r="N146" s="4">
        <v>0.58197750000000004</v>
      </c>
      <c r="O146" s="4">
        <v>-6.7302399999999998E-2</v>
      </c>
      <c r="P146" s="4">
        <v>0.2512781</v>
      </c>
      <c r="Q146" s="4">
        <v>-0.26435940000000002</v>
      </c>
      <c r="R146" s="4">
        <v>6.5138000000000001E-2</v>
      </c>
      <c r="S146" s="14">
        <v>-0.18178090000000002</v>
      </c>
      <c r="T146" s="4">
        <v>1.4216535000000001</v>
      </c>
    </row>
    <row r="147" spans="1:20">
      <c r="A147" s="10" t="s">
        <v>459</v>
      </c>
      <c r="B147" s="10" t="s">
        <v>459</v>
      </c>
      <c r="C147" s="11">
        <v>852161</v>
      </c>
      <c r="D147" s="12">
        <v>2</v>
      </c>
      <c r="E147" s="10" t="s">
        <v>460</v>
      </c>
      <c r="F147" s="13" t="s">
        <v>0</v>
      </c>
      <c r="G147" s="4">
        <v>2.0590200000000003E-2</v>
      </c>
      <c r="H147" s="4">
        <v>4.0889000000000009E-2</v>
      </c>
      <c r="I147" s="4">
        <v>-1.7301999999999984E-2</v>
      </c>
      <c r="J147" s="4">
        <v>-1.063232</v>
      </c>
      <c r="K147" s="4">
        <v>-0.12080569999999999</v>
      </c>
      <c r="L147" s="4">
        <v>-3.98675E-2</v>
      </c>
      <c r="M147" s="4">
        <v>-0.48151049999999995</v>
      </c>
      <c r="N147" s="4">
        <v>-5.337550000000002E-2</v>
      </c>
      <c r="O147" s="4">
        <v>-0.13125609999999999</v>
      </c>
      <c r="P147" s="4">
        <v>-0.29880600000000002</v>
      </c>
      <c r="Q147" s="4">
        <v>0.18787999999999999</v>
      </c>
      <c r="R147" s="4">
        <v>-2.7929499999999996E-2</v>
      </c>
      <c r="S147" s="14">
        <v>0.38191450000000005</v>
      </c>
      <c r="T147" s="4">
        <v>-1.7301999999999984E-2</v>
      </c>
    </row>
    <row r="148" spans="1:20">
      <c r="A148" s="10" t="s">
        <v>461</v>
      </c>
      <c r="B148" s="10" t="s">
        <v>461</v>
      </c>
      <c r="C148" s="11">
        <v>852160</v>
      </c>
      <c r="D148" s="12">
        <v>2</v>
      </c>
      <c r="E148" s="10" t="s">
        <v>462</v>
      </c>
      <c r="F148" s="13" t="s">
        <v>0</v>
      </c>
      <c r="G148" s="4" t="s">
        <v>0</v>
      </c>
      <c r="H148" s="4" t="s">
        <v>0</v>
      </c>
      <c r="I148" s="4" t="s">
        <v>0</v>
      </c>
      <c r="J148" s="4" t="s">
        <v>0</v>
      </c>
      <c r="K148" s="4" t="s">
        <v>0</v>
      </c>
      <c r="L148" s="4" t="s">
        <v>0</v>
      </c>
      <c r="M148" s="4" t="s">
        <v>0</v>
      </c>
      <c r="N148" s="4" t="s">
        <v>0</v>
      </c>
      <c r="O148" s="4" t="s">
        <v>0</v>
      </c>
      <c r="P148" s="4" t="s">
        <v>0</v>
      </c>
      <c r="Q148" s="4" t="s">
        <v>0</v>
      </c>
      <c r="R148" s="4">
        <v>0.2372813</v>
      </c>
      <c r="S148" s="14" t="s">
        <v>0</v>
      </c>
      <c r="T148" s="4" t="s">
        <v>0</v>
      </c>
    </row>
    <row r="149" spans="1:20">
      <c r="A149" s="10" t="s">
        <v>463</v>
      </c>
      <c r="B149" s="10" t="s">
        <v>463</v>
      </c>
      <c r="C149" s="11">
        <v>852159</v>
      </c>
      <c r="D149" s="12">
        <v>2</v>
      </c>
      <c r="E149" s="10" t="s">
        <v>460</v>
      </c>
      <c r="F149" s="13" t="s">
        <v>0</v>
      </c>
      <c r="G149" s="4">
        <v>-2.0706499999999996E-2</v>
      </c>
      <c r="H149" s="4">
        <v>0.10643799999999999</v>
      </c>
      <c r="I149" s="4">
        <v>-8.4855999999999987E-2</v>
      </c>
      <c r="J149" s="4">
        <v>-0.79391</v>
      </c>
      <c r="K149" s="4">
        <v>3.06483E-2</v>
      </c>
      <c r="L149" s="4">
        <v>-3.5007500000000025E-2</v>
      </c>
      <c r="M149" s="4">
        <v>-2.7571499999999999E-2</v>
      </c>
      <c r="N149" s="4">
        <v>0.22636749999999994</v>
      </c>
      <c r="O149" s="4">
        <v>6.1610600000000001E-2</v>
      </c>
      <c r="P149" s="4">
        <v>-0.351302</v>
      </c>
      <c r="Q149" s="4">
        <v>0.78767399999999999</v>
      </c>
      <c r="R149" s="4">
        <v>0.19278139999999999</v>
      </c>
      <c r="S149" s="14">
        <v>0.63844650000000003</v>
      </c>
      <c r="T149" s="4">
        <v>-8.4855999999999987E-2</v>
      </c>
    </row>
    <row r="150" spans="1:20">
      <c r="A150" s="10" t="s">
        <v>464</v>
      </c>
      <c r="B150" s="10" t="s">
        <v>465</v>
      </c>
      <c r="C150" s="11">
        <v>852286</v>
      </c>
      <c r="D150" s="12">
        <v>2</v>
      </c>
      <c r="E150" s="10" t="s">
        <v>466</v>
      </c>
      <c r="F150" s="13" t="s">
        <v>0</v>
      </c>
      <c r="G150" s="4">
        <v>-0.24201590000000001</v>
      </c>
      <c r="H150" s="4" t="s">
        <v>0</v>
      </c>
      <c r="I150" s="4">
        <v>8.6076000000000014E-2</v>
      </c>
      <c r="J150" s="4">
        <v>-0.20878099999999997</v>
      </c>
      <c r="K150" s="4">
        <v>0.74583430000000006</v>
      </c>
      <c r="L150" s="4">
        <v>0.50792349999999997</v>
      </c>
      <c r="M150" s="4">
        <v>0.27812250000000005</v>
      </c>
      <c r="N150" s="4">
        <v>-0.15793450000000001</v>
      </c>
      <c r="O150" s="4">
        <v>0.61621060000000005</v>
      </c>
      <c r="P150" s="4">
        <v>0.54196100000000003</v>
      </c>
      <c r="Q150" s="4">
        <v>-0.27059460000000002</v>
      </c>
      <c r="R150" s="4">
        <v>0.4698195</v>
      </c>
      <c r="S150" s="14">
        <v>-0.21014227999999999</v>
      </c>
      <c r="T150" s="4">
        <v>8.6076000000000014E-2</v>
      </c>
    </row>
    <row r="151" spans="1:20">
      <c r="A151" s="10" t="s">
        <v>467</v>
      </c>
      <c r="B151" s="10" t="s">
        <v>468</v>
      </c>
      <c r="C151" s="11">
        <v>852287</v>
      </c>
      <c r="D151" s="12">
        <v>2</v>
      </c>
      <c r="E151" s="10" t="s">
        <v>469</v>
      </c>
      <c r="F151" s="13" t="s">
        <v>0</v>
      </c>
      <c r="G151" s="4">
        <v>7.3732300000000001E-2</v>
      </c>
      <c r="H151" s="4">
        <v>-6.6192999999999974E-2</v>
      </c>
      <c r="I151" s="4">
        <v>0.74286450000000004</v>
      </c>
      <c r="J151" s="4">
        <v>-0.12104600000000001</v>
      </c>
      <c r="K151" s="4">
        <v>0.36503819999999998</v>
      </c>
      <c r="L151" s="4" t="s">
        <v>0</v>
      </c>
      <c r="M151" s="4" t="s">
        <v>0</v>
      </c>
      <c r="N151" s="4">
        <v>-0.12580949999999996</v>
      </c>
      <c r="O151" s="4">
        <v>0.25497590000000003</v>
      </c>
      <c r="P151" s="4" t="s">
        <v>0</v>
      </c>
      <c r="Q151" s="4" t="s">
        <v>0</v>
      </c>
      <c r="R151" s="4">
        <v>-0.276953</v>
      </c>
      <c r="S151" s="14">
        <v>-0.20237089000000003</v>
      </c>
      <c r="T151" s="4">
        <v>0.74286450000000004</v>
      </c>
    </row>
    <row r="152" spans="1:20">
      <c r="A152" s="10" t="s">
        <v>470</v>
      </c>
      <c r="B152" s="10" t="s">
        <v>471</v>
      </c>
      <c r="C152" s="11">
        <v>852288</v>
      </c>
      <c r="D152" s="12">
        <v>2</v>
      </c>
      <c r="E152" s="10" t="s">
        <v>472</v>
      </c>
      <c r="F152" s="13" t="s">
        <v>0</v>
      </c>
      <c r="G152" s="4">
        <v>-0.12406249999999999</v>
      </c>
      <c r="H152" s="4">
        <v>8.8650000000000007E-2</v>
      </c>
      <c r="I152" s="4">
        <v>1.2188734999999999</v>
      </c>
      <c r="J152" s="4">
        <v>7.2269999999999834E-3</v>
      </c>
      <c r="K152" s="4">
        <v>-4.3807699999999991E-2</v>
      </c>
      <c r="L152" s="4">
        <v>0.31277100000000002</v>
      </c>
      <c r="M152" s="4">
        <v>-1.4116000000000017E-2</v>
      </c>
      <c r="N152" s="4">
        <v>0.75524550000000001</v>
      </c>
      <c r="O152" s="4">
        <v>-0.4449671</v>
      </c>
      <c r="P152" s="4">
        <v>4.7102999999999978E-2</v>
      </c>
      <c r="Q152" s="4">
        <v>-0.21936900000000001</v>
      </c>
      <c r="R152" s="4">
        <v>0.64935500000000002</v>
      </c>
      <c r="S152" s="14">
        <v>-0.17189790000000002</v>
      </c>
      <c r="T152" s="4">
        <v>1.2188734999999999</v>
      </c>
    </row>
    <row r="153" spans="1:20">
      <c r="A153" s="10" t="s">
        <v>473</v>
      </c>
      <c r="B153" s="10" t="s">
        <v>474</v>
      </c>
      <c r="C153" s="11">
        <v>852291</v>
      </c>
      <c r="D153" s="12">
        <v>2</v>
      </c>
      <c r="E153" s="10" t="s">
        <v>475</v>
      </c>
      <c r="F153" s="13" t="s">
        <v>0</v>
      </c>
      <c r="G153" s="4">
        <v>-0.43824269999999999</v>
      </c>
      <c r="H153" s="4">
        <v>0.77588000000000001</v>
      </c>
      <c r="I153" s="4">
        <v>1.0564735000000001</v>
      </c>
      <c r="J153" s="4">
        <v>-0.98546400000000012</v>
      </c>
      <c r="K153" s="4">
        <v>0.57508019999999993</v>
      </c>
      <c r="L153" s="4">
        <v>0.92107900000000009</v>
      </c>
      <c r="M153" s="4">
        <v>0.45695799999999998</v>
      </c>
      <c r="N153" s="4">
        <v>0.16187750000000001</v>
      </c>
      <c r="O153" s="4">
        <v>8.7390899999999994E-2</v>
      </c>
      <c r="P153" s="4">
        <v>0.82025999999999999</v>
      </c>
      <c r="Q153" s="4">
        <v>-8.4498000000000018E-2</v>
      </c>
      <c r="R153" s="4">
        <v>0.26428360000000001</v>
      </c>
      <c r="S153" s="14">
        <v>-0.25834080000000004</v>
      </c>
      <c r="T153" s="4">
        <v>1.0564735000000001</v>
      </c>
    </row>
    <row r="154" spans="1:20">
      <c r="A154" s="10" t="s">
        <v>476</v>
      </c>
      <c r="B154" s="10" t="s">
        <v>477</v>
      </c>
      <c r="C154" s="11">
        <v>852292</v>
      </c>
      <c r="D154" s="12">
        <v>2</v>
      </c>
      <c r="E154" s="10" t="s">
        <v>478</v>
      </c>
      <c r="F154" s="13" t="s">
        <v>0</v>
      </c>
      <c r="G154" s="4">
        <v>-4.0858499999999992E-2</v>
      </c>
      <c r="H154" s="4">
        <v>0.17032840000000002</v>
      </c>
      <c r="I154" s="4">
        <v>1.4305534999999998</v>
      </c>
      <c r="J154" s="4">
        <v>-2.0266000000000006E-2</v>
      </c>
      <c r="K154" s="4">
        <v>-0.10342080000000001</v>
      </c>
      <c r="L154" s="4">
        <v>0.18892799999999998</v>
      </c>
      <c r="M154" s="4">
        <v>-3.4781000000000006E-2</v>
      </c>
      <c r="N154" s="4">
        <v>-0.31149199999999999</v>
      </c>
      <c r="O154" s="4">
        <v>-0.18656809999999999</v>
      </c>
      <c r="P154" s="4">
        <v>-0.13346800000000003</v>
      </c>
      <c r="Q154" s="4">
        <v>-0.115871</v>
      </c>
      <c r="R154" s="4">
        <v>0.18325640000000001</v>
      </c>
      <c r="S154" s="14">
        <v>0.57863949999999997</v>
      </c>
      <c r="T154" s="4">
        <v>1.4305534999999998</v>
      </c>
    </row>
    <row r="155" spans="1:20">
      <c r="A155" s="10" t="s">
        <v>479</v>
      </c>
      <c r="B155" s="10" t="s">
        <v>480</v>
      </c>
      <c r="C155" s="11">
        <v>852294</v>
      </c>
      <c r="D155" s="12">
        <v>2</v>
      </c>
      <c r="E155" s="10" t="s">
        <v>481</v>
      </c>
      <c r="F155" s="13" t="s">
        <v>482</v>
      </c>
      <c r="G155" s="4">
        <v>-3.6576399999999995E-2</v>
      </c>
      <c r="H155" s="4">
        <v>0.22513229000000001</v>
      </c>
      <c r="I155" s="4">
        <v>7.3900999999999994E-2</v>
      </c>
      <c r="J155" s="4">
        <v>2.0795000000000063E-2</v>
      </c>
      <c r="K155" s="4">
        <v>-0.53244720000000001</v>
      </c>
      <c r="L155" s="4">
        <v>7.7997499999999997E-2</v>
      </c>
      <c r="M155" s="4">
        <v>2.07175E-2</v>
      </c>
      <c r="N155" s="4">
        <v>-0.4076842</v>
      </c>
      <c r="O155" s="4">
        <v>-0.62928480000000009</v>
      </c>
      <c r="P155" s="4">
        <v>0.35066149999999996</v>
      </c>
      <c r="Q155" s="4">
        <v>-0.26603850000000001</v>
      </c>
      <c r="R155" s="4">
        <v>-0.33278950000000002</v>
      </c>
      <c r="S155" s="14">
        <v>0.17891650000000003</v>
      </c>
      <c r="T155" s="4">
        <v>7.3900999999999994E-2</v>
      </c>
    </row>
    <row r="156" spans="1:20">
      <c r="A156" s="10" t="s">
        <v>483</v>
      </c>
      <c r="B156" s="10" t="s">
        <v>484</v>
      </c>
      <c r="C156" s="11">
        <v>852296</v>
      </c>
      <c r="D156" s="12">
        <v>2</v>
      </c>
      <c r="E156" s="10" t="s">
        <v>485</v>
      </c>
      <c r="F156" s="13" t="s">
        <v>0</v>
      </c>
      <c r="G156" s="4">
        <v>0.15317430000000001</v>
      </c>
      <c r="H156" s="4">
        <v>-0.27502899999999997</v>
      </c>
      <c r="I156" s="4">
        <v>0.91998349999999995</v>
      </c>
      <c r="J156" s="4">
        <v>-0.3818261</v>
      </c>
      <c r="K156" s="4">
        <v>-0.27413080000000001</v>
      </c>
      <c r="L156" s="4">
        <v>-0.30023729999999998</v>
      </c>
      <c r="M156" s="4">
        <v>-0.34549600000000003</v>
      </c>
      <c r="N156" s="4">
        <v>-0.15870849999999997</v>
      </c>
      <c r="O156" s="4">
        <v>-3.6906300000000003E-2</v>
      </c>
      <c r="P156" s="4">
        <v>-0.24713099999999999</v>
      </c>
      <c r="Q156" s="4">
        <v>2.0936999999999983E-2</v>
      </c>
      <c r="R156" s="4">
        <v>-5.2173999999999998E-2</v>
      </c>
      <c r="S156" s="14">
        <v>-5.4275500000000032E-2</v>
      </c>
      <c r="T156" s="4">
        <v>0.91998349999999995</v>
      </c>
    </row>
    <row r="157" spans="1:20">
      <c r="A157" s="10" t="s">
        <v>486</v>
      </c>
      <c r="B157" s="10" t="s">
        <v>487</v>
      </c>
      <c r="C157" s="11">
        <v>852302</v>
      </c>
      <c r="D157" s="12">
        <v>2</v>
      </c>
      <c r="E157" s="10" t="s">
        <v>488</v>
      </c>
      <c r="F157" s="13" t="s">
        <v>0</v>
      </c>
      <c r="G157" s="4">
        <v>6.0238000000000097E-3</v>
      </c>
      <c r="H157" s="4">
        <v>-0.24293499999999998</v>
      </c>
      <c r="I157" s="4">
        <v>0.50969549999999997</v>
      </c>
      <c r="J157" s="4">
        <v>-0.46428000000000003</v>
      </c>
      <c r="K157" s="4">
        <v>-7.4604999999999949E-3</v>
      </c>
      <c r="L157" s="4">
        <v>1.0323000000000027E-2</v>
      </c>
      <c r="M157" s="4">
        <v>-0.28625200000000006</v>
      </c>
      <c r="N157" s="4">
        <v>-0.27905709999999995</v>
      </c>
      <c r="O157" s="4">
        <v>-9.6849000000000032E-3</v>
      </c>
      <c r="P157" s="4">
        <v>-0.296483</v>
      </c>
      <c r="Q157" s="4">
        <v>-0.205904</v>
      </c>
      <c r="R157" s="4">
        <v>-0.41927199999999998</v>
      </c>
      <c r="S157" s="14">
        <v>7.7207499999999984E-2</v>
      </c>
      <c r="T157" s="4">
        <v>0.50969549999999997</v>
      </c>
    </row>
    <row r="158" spans="1:20">
      <c r="A158" s="10" t="s">
        <v>489</v>
      </c>
      <c r="B158" s="10" t="s">
        <v>490</v>
      </c>
      <c r="C158" s="11">
        <v>852303</v>
      </c>
      <c r="D158" s="12">
        <v>2</v>
      </c>
      <c r="E158" s="10" t="s">
        <v>491</v>
      </c>
      <c r="F158" s="13" t="s">
        <v>0</v>
      </c>
      <c r="G158" s="4">
        <v>4.3916000000000094E-3</v>
      </c>
      <c r="H158" s="4">
        <v>-1.1735999999999996E-2</v>
      </c>
      <c r="I158" s="4">
        <v>0.88249349999999993</v>
      </c>
      <c r="J158" s="4">
        <v>-0.181727</v>
      </c>
      <c r="K158" s="4">
        <v>-9.5501799999999998E-2</v>
      </c>
      <c r="L158" s="4">
        <v>5.0671999999999995E-2</v>
      </c>
      <c r="M158" s="4">
        <v>-5.2661000000000013E-2</v>
      </c>
      <c r="N158" s="4">
        <v>0.2406355</v>
      </c>
      <c r="O158" s="4">
        <v>-9.6846299999999996E-2</v>
      </c>
      <c r="P158" s="4">
        <v>3.4058999999999978E-2</v>
      </c>
      <c r="Q158" s="4">
        <v>-0.24483890000000003</v>
      </c>
      <c r="R158" s="4">
        <v>9.5914300000000008E-2</v>
      </c>
      <c r="S158" s="14">
        <v>-0.10367050000000003</v>
      </c>
      <c r="T158" s="4">
        <v>0.88249349999999993</v>
      </c>
    </row>
    <row r="159" spans="1:20">
      <c r="A159" s="10" t="s">
        <v>492</v>
      </c>
      <c r="B159" s="10" t="s">
        <v>493</v>
      </c>
      <c r="C159" s="11">
        <v>852305</v>
      </c>
      <c r="D159" s="12">
        <v>2</v>
      </c>
      <c r="E159" s="10" t="s">
        <v>494</v>
      </c>
      <c r="F159" s="13" t="s">
        <v>0</v>
      </c>
      <c r="G159" s="4">
        <v>-7.892769999999999E-2</v>
      </c>
      <c r="H159" s="4">
        <v>-0.12359099999999998</v>
      </c>
      <c r="I159" s="4">
        <v>0.86411350000000009</v>
      </c>
      <c r="J159" s="4">
        <v>8.3148E-2</v>
      </c>
      <c r="K159" s="4">
        <v>-1.8018199999999998E-2</v>
      </c>
      <c r="L159" s="4">
        <v>-0.127468</v>
      </c>
      <c r="M159" s="4">
        <v>-5.9136000000000022E-2</v>
      </c>
      <c r="N159" s="4">
        <v>-0.29078169999999998</v>
      </c>
      <c r="O159" s="4">
        <v>0.2430389</v>
      </c>
      <c r="P159" s="4">
        <v>-8.1070000000000031E-2</v>
      </c>
      <c r="Q159" s="4">
        <v>0.14799000000000001</v>
      </c>
      <c r="R159" s="4">
        <v>-0.18070899999999998</v>
      </c>
      <c r="S159" s="14">
        <v>-0.25774360000000002</v>
      </c>
      <c r="T159" s="4">
        <v>0.86411350000000009</v>
      </c>
    </row>
    <row r="160" spans="1:20">
      <c r="A160" s="10" t="s">
        <v>495</v>
      </c>
      <c r="B160" s="10" t="s">
        <v>496</v>
      </c>
      <c r="C160" s="11">
        <v>852310</v>
      </c>
      <c r="D160" s="12">
        <v>2</v>
      </c>
      <c r="E160" s="10" t="s">
        <v>497</v>
      </c>
      <c r="F160" s="13" t="s">
        <v>0</v>
      </c>
      <c r="G160" s="4">
        <v>6.5840300000000018E-2</v>
      </c>
      <c r="H160" s="4">
        <v>8.1027000000000016E-2</v>
      </c>
      <c r="I160" s="4">
        <v>1.2342235000000001</v>
      </c>
      <c r="J160" s="4">
        <v>0.31694700000000003</v>
      </c>
      <c r="K160" s="4">
        <v>-0.11653579999999999</v>
      </c>
      <c r="L160" s="4">
        <v>-0.21531400000000001</v>
      </c>
      <c r="M160" s="4">
        <v>-0.26144900000000004</v>
      </c>
      <c r="N160" s="4">
        <v>0.15543750000000001</v>
      </c>
      <c r="O160" s="4">
        <v>-3.5417999999999977E-3</v>
      </c>
      <c r="P160" s="4">
        <v>3.9385000000000003E-2</v>
      </c>
      <c r="Q160" s="4">
        <v>-0.11862900000000001</v>
      </c>
      <c r="R160" s="4">
        <v>0.24268040000000002</v>
      </c>
      <c r="S160" s="14">
        <v>0.12999049999999995</v>
      </c>
      <c r="T160" s="4">
        <v>1.2342235000000001</v>
      </c>
    </row>
    <row r="161" spans="1:20">
      <c r="A161" s="10" t="s">
        <v>498</v>
      </c>
      <c r="B161" s="10" t="s">
        <v>499</v>
      </c>
      <c r="C161" s="11">
        <v>852311</v>
      </c>
      <c r="D161" s="12">
        <v>2</v>
      </c>
      <c r="E161" s="10" t="s">
        <v>500</v>
      </c>
      <c r="F161" s="13" t="s">
        <v>0</v>
      </c>
      <c r="G161" s="4">
        <v>-0.114562</v>
      </c>
      <c r="H161" s="4">
        <v>4.1766000000000025E-2</v>
      </c>
      <c r="I161" s="4">
        <v>1.1864534999999998</v>
      </c>
      <c r="J161" s="4">
        <v>-0.18713000000000002</v>
      </c>
      <c r="K161" s="4">
        <v>0.17957420000000002</v>
      </c>
      <c r="L161" s="4">
        <v>7.0474000000000037E-2</v>
      </c>
      <c r="M161" s="4">
        <v>0.32581499999999997</v>
      </c>
      <c r="N161" s="4">
        <v>0.57518650000000004</v>
      </c>
      <c r="O161" s="4">
        <v>0.68317089999999991</v>
      </c>
      <c r="P161" s="4">
        <v>-0.250726</v>
      </c>
      <c r="Q161" s="4">
        <v>-0.29072950000000003</v>
      </c>
      <c r="R161" s="4">
        <v>0.1289902</v>
      </c>
      <c r="S161" s="14">
        <v>0.2358845</v>
      </c>
      <c r="T161" s="4">
        <v>1.1864534999999998</v>
      </c>
    </row>
    <row r="162" spans="1:20">
      <c r="A162" s="10" t="s">
        <v>501</v>
      </c>
      <c r="B162" s="10" t="s">
        <v>502</v>
      </c>
      <c r="C162" s="11">
        <v>852312</v>
      </c>
      <c r="D162" s="12">
        <v>2</v>
      </c>
      <c r="E162" s="10" t="s">
        <v>503</v>
      </c>
      <c r="F162" s="13" t="s">
        <v>0</v>
      </c>
      <c r="G162" s="4">
        <v>0.1482743</v>
      </c>
      <c r="H162" s="4">
        <v>0.16936250000000003</v>
      </c>
      <c r="I162" s="4">
        <v>1.2862135000000001</v>
      </c>
      <c r="J162" s="4">
        <v>-8.4680000000000033E-2</v>
      </c>
      <c r="K162" s="4">
        <v>0.49684220000000001</v>
      </c>
      <c r="L162" s="4">
        <v>0.54118900000000003</v>
      </c>
      <c r="M162" s="4" t="s">
        <v>0</v>
      </c>
      <c r="N162" s="4">
        <v>0.17909249999999999</v>
      </c>
      <c r="O162" s="4">
        <v>-0.19525709999999999</v>
      </c>
      <c r="P162" s="4">
        <v>0.41228799999999999</v>
      </c>
      <c r="Q162" s="4">
        <v>-1.1256189999999999</v>
      </c>
      <c r="R162" s="4">
        <v>0.60204500000000005</v>
      </c>
      <c r="S162" s="14">
        <v>0.33906849999999994</v>
      </c>
      <c r="T162" s="4">
        <v>1.2862135000000001</v>
      </c>
    </row>
    <row r="163" spans="1:20">
      <c r="A163" s="10" t="s">
        <v>504</v>
      </c>
      <c r="B163" s="10" t="s">
        <v>505</v>
      </c>
      <c r="C163" s="11">
        <v>852313</v>
      </c>
      <c r="D163" s="12">
        <v>2</v>
      </c>
      <c r="E163" s="10" t="s">
        <v>506</v>
      </c>
      <c r="F163" s="13" t="s">
        <v>0</v>
      </c>
      <c r="G163" s="4">
        <v>0.13513130000000001</v>
      </c>
      <c r="H163" s="4">
        <v>-0.15481599999999998</v>
      </c>
      <c r="I163" s="4">
        <v>0.93280350000000001</v>
      </c>
      <c r="J163" s="4">
        <v>-0.20020100000000002</v>
      </c>
      <c r="K163" s="4">
        <v>-0.14331379999999999</v>
      </c>
      <c r="L163" s="4">
        <v>-0.20694599999999999</v>
      </c>
      <c r="M163" s="4">
        <v>-0.11955499999999999</v>
      </c>
      <c r="N163" s="4">
        <v>4.4439500000000021E-2</v>
      </c>
      <c r="O163" s="4">
        <v>-4.8253030000000002E-2</v>
      </c>
      <c r="P163" s="4">
        <v>-0.19514900000000002</v>
      </c>
      <c r="Q163" s="4">
        <v>-0.30226249999999999</v>
      </c>
      <c r="R163" s="4">
        <v>-0.230882</v>
      </c>
      <c r="S163" s="14">
        <v>-5.4933500000000024E-2</v>
      </c>
      <c r="T163" s="4">
        <v>0.93280350000000001</v>
      </c>
    </row>
    <row r="164" spans="1:20">
      <c r="A164" s="10" t="s">
        <v>507</v>
      </c>
      <c r="B164" s="10" t="s">
        <v>508</v>
      </c>
      <c r="C164" s="11">
        <v>852314</v>
      </c>
      <c r="D164" s="12">
        <v>2</v>
      </c>
      <c r="E164" s="10" t="s">
        <v>509</v>
      </c>
      <c r="F164" s="13" t="s">
        <v>0</v>
      </c>
      <c r="G164" s="4">
        <v>-0.17472869999999999</v>
      </c>
      <c r="H164" s="4">
        <v>0.14033460000000003</v>
      </c>
      <c r="I164" s="4">
        <v>0.83177049999999997</v>
      </c>
      <c r="J164" s="4">
        <v>-0.40369480000000002</v>
      </c>
      <c r="K164" s="4">
        <v>0.22031520000000002</v>
      </c>
      <c r="L164" s="4">
        <v>0.36485999999999996</v>
      </c>
      <c r="M164" s="4">
        <v>0.14977894999999999</v>
      </c>
      <c r="N164" s="4">
        <v>-0.10556449999999995</v>
      </c>
      <c r="O164" s="4">
        <v>0.13640289999999999</v>
      </c>
      <c r="P164" s="4">
        <v>0.29766899999999996</v>
      </c>
      <c r="Q164" s="4">
        <v>-6.537000000000015E-3</v>
      </c>
      <c r="R164" s="4">
        <v>0.429114</v>
      </c>
      <c r="S164" s="14">
        <v>-0.19874980000000003</v>
      </c>
      <c r="T164" s="4">
        <v>0.83177049999999997</v>
      </c>
    </row>
    <row r="165" spans="1:20">
      <c r="A165" s="10" t="s">
        <v>510</v>
      </c>
      <c r="B165" s="10" t="s">
        <v>510</v>
      </c>
      <c r="C165" s="11">
        <v>852316</v>
      </c>
      <c r="D165" s="12">
        <v>2</v>
      </c>
      <c r="E165" s="10" t="s">
        <v>511</v>
      </c>
      <c r="F165" s="13" t="s">
        <v>0</v>
      </c>
      <c r="G165" s="4">
        <v>0.12699830000000001</v>
      </c>
      <c r="H165" s="4">
        <v>0.20220670000000002</v>
      </c>
      <c r="I165" s="4">
        <v>0.6593135</v>
      </c>
      <c r="J165" s="4">
        <v>4.0329000000000004E-2</v>
      </c>
      <c r="K165" s="4">
        <v>-0.41257279999999996</v>
      </c>
      <c r="L165" s="4">
        <v>0.33089199999999996</v>
      </c>
      <c r="M165" s="4">
        <v>-0.23355899999999999</v>
      </c>
      <c r="N165" s="4">
        <v>-8.136499999999991E-3</v>
      </c>
      <c r="O165" s="4">
        <v>-0.4834311</v>
      </c>
      <c r="P165" s="4">
        <v>-0.51573100000000005</v>
      </c>
      <c r="Q165" s="4">
        <v>6.6353999999999969E-2</v>
      </c>
      <c r="R165" s="4">
        <v>-0.46297600000000005</v>
      </c>
      <c r="S165" s="14">
        <v>-0.21196703400000003</v>
      </c>
      <c r="T165" s="4">
        <v>0.6593135</v>
      </c>
    </row>
    <row r="166" spans="1:20">
      <c r="A166" s="10" t="s">
        <v>512</v>
      </c>
      <c r="B166" s="10" t="s">
        <v>513</v>
      </c>
      <c r="C166" s="11">
        <v>852317</v>
      </c>
      <c r="D166" s="12">
        <v>2</v>
      </c>
      <c r="E166" s="10" t="s">
        <v>514</v>
      </c>
      <c r="F166" s="13" t="s">
        <v>0</v>
      </c>
      <c r="G166" s="4">
        <v>-6.7107399999999998E-2</v>
      </c>
      <c r="H166" s="4">
        <v>-6.3876999999999989E-2</v>
      </c>
      <c r="I166" s="4">
        <v>1.0676535</v>
      </c>
      <c r="J166" s="4">
        <v>0.11746200000000001</v>
      </c>
      <c r="K166" s="4">
        <v>-6.880979999999999E-2</v>
      </c>
      <c r="L166" s="4">
        <v>0.13067200000000001</v>
      </c>
      <c r="M166" s="4">
        <v>-4.3434E-2</v>
      </c>
      <c r="N166" s="4">
        <v>0.21151850000000005</v>
      </c>
      <c r="O166" s="4">
        <v>0.11124890000000001</v>
      </c>
      <c r="P166" s="4">
        <v>0.24019479999999999</v>
      </c>
      <c r="Q166" s="4">
        <v>-0.119312</v>
      </c>
      <c r="R166" s="4">
        <v>-0.16643499999999997</v>
      </c>
      <c r="S166" s="14">
        <v>6.5928500000000001E-2</v>
      </c>
      <c r="T166" s="4">
        <v>1.0676535</v>
      </c>
    </row>
    <row r="167" spans="1:20">
      <c r="A167" s="10" t="s">
        <v>515</v>
      </c>
      <c r="B167" s="10" t="s">
        <v>516</v>
      </c>
      <c r="C167" s="11">
        <v>852318</v>
      </c>
      <c r="D167" s="12">
        <v>2</v>
      </c>
      <c r="E167" s="10" t="s">
        <v>517</v>
      </c>
      <c r="F167" s="13" t="s">
        <v>0</v>
      </c>
      <c r="G167" s="4">
        <v>0.12108830000000001</v>
      </c>
      <c r="H167" s="4">
        <v>-1.2670429999999999</v>
      </c>
      <c r="I167" s="4">
        <v>0.90878350000000008</v>
      </c>
      <c r="J167" s="4">
        <v>0.19871699999999998</v>
      </c>
      <c r="K167" s="4">
        <v>6.2540499999999999E-2</v>
      </c>
      <c r="L167" s="4">
        <v>-0.71110200000000001</v>
      </c>
      <c r="M167" s="4">
        <v>0.1609679</v>
      </c>
      <c r="N167" s="4" t="s">
        <v>0</v>
      </c>
      <c r="O167" s="4">
        <v>0.2552239</v>
      </c>
      <c r="P167" s="4">
        <v>-3.4520999999999996E-2</v>
      </c>
      <c r="Q167" s="4" t="s">
        <v>0</v>
      </c>
      <c r="R167" s="4">
        <v>-0.37027600000000005</v>
      </c>
      <c r="S167" s="14">
        <v>-0.11885910000000002</v>
      </c>
      <c r="T167" s="4">
        <v>0.90878350000000008</v>
      </c>
    </row>
    <row r="168" spans="1:20">
      <c r="A168" s="10" t="s">
        <v>518</v>
      </c>
      <c r="B168" s="10" t="s">
        <v>519</v>
      </c>
      <c r="C168" s="11">
        <v>852319</v>
      </c>
      <c r="D168" s="12">
        <v>2</v>
      </c>
      <c r="E168" s="10" t="s">
        <v>520</v>
      </c>
      <c r="F168" s="13" t="s">
        <v>275</v>
      </c>
      <c r="G168" s="4">
        <v>-1.195439999999999E-2</v>
      </c>
      <c r="H168" s="4">
        <v>-4.7461999999999976E-2</v>
      </c>
      <c r="I168" s="4">
        <v>0.31974449999999999</v>
      </c>
      <c r="J168" s="4">
        <v>-0.40591250000000001</v>
      </c>
      <c r="K168" s="4">
        <v>-9.4219799999999992E-2</v>
      </c>
      <c r="L168" s="4">
        <v>-0.113645</v>
      </c>
      <c r="M168" s="4">
        <v>-5.6718000000000018E-2</v>
      </c>
      <c r="N168" s="4">
        <v>0.12639250000000002</v>
      </c>
      <c r="O168" s="4">
        <v>-4.7353579999999999E-2</v>
      </c>
      <c r="P168" s="4">
        <v>-0.20355600000000001</v>
      </c>
      <c r="Q168" s="4">
        <v>-0.18443800000000002</v>
      </c>
      <c r="R168" s="4">
        <v>-0.26653300000000002</v>
      </c>
      <c r="S168" s="14">
        <v>-0.14687430000000001</v>
      </c>
      <c r="T168" s="4">
        <v>0.31974449999999999</v>
      </c>
    </row>
    <row r="169" spans="1:20">
      <c r="A169" s="10" t="s">
        <v>521</v>
      </c>
      <c r="B169" s="10" t="s">
        <v>522</v>
      </c>
      <c r="C169" s="11">
        <v>852322</v>
      </c>
      <c r="D169" s="12">
        <v>2</v>
      </c>
      <c r="E169" s="10" t="s">
        <v>523</v>
      </c>
      <c r="F169" s="13" t="s">
        <v>0</v>
      </c>
      <c r="G169" s="4">
        <v>6.1727300000000013E-2</v>
      </c>
      <c r="H169" s="4">
        <v>-7.3773000000000005E-2</v>
      </c>
      <c r="I169" s="4">
        <v>1.1923534999999998</v>
      </c>
      <c r="J169" s="4">
        <v>-0.133134</v>
      </c>
      <c r="K169" s="4">
        <v>2.5408900000000005E-2</v>
      </c>
      <c r="L169" s="4">
        <v>0.11136200000000002</v>
      </c>
      <c r="M169" s="4">
        <v>-5.9357000000000021E-2</v>
      </c>
      <c r="N169" s="4">
        <v>0.42084650000000001</v>
      </c>
      <c r="O169" s="4">
        <v>0.2356529</v>
      </c>
      <c r="P169" s="4">
        <v>-6.017900000000001E-2</v>
      </c>
      <c r="Q169" s="4">
        <v>-0.193437</v>
      </c>
      <c r="R169" s="4">
        <v>1.9237000000000004E-2</v>
      </c>
      <c r="S169" s="14">
        <v>3.7197499999999967E-2</v>
      </c>
      <c r="T169" s="4">
        <v>1.1923534999999998</v>
      </c>
    </row>
    <row r="170" spans="1:20">
      <c r="A170" s="10" t="s">
        <v>524</v>
      </c>
      <c r="B170" s="10" t="s">
        <v>525</v>
      </c>
      <c r="C170" s="11">
        <v>852323</v>
      </c>
      <c r="D170" s="12">
        <v>2</v>
      </c>
      <c r="E170" s="10" t="s">
        <v>526</v>
      </c>
      <c r="F170" s="13" t="s">
        <v>0</v>
      </c>
      <c r="G170" s="4">
        <v>0.2066443</v>
      </c>
      <c r="H170" s="4">
        <v>-4.3778000000000011E-2</v>
      </c>
      <c r="I170" s="4">
        <v>1.1250334999999998</v>
      </c>
      <c r="J170" s="4">
        <v>0.19058199999999997</v>
      </c>
      <c r="K170" s="4">
        <v>-0.36377479999999995</v>
      </c>
      <c r="L170" s="4">
        <v>-0.143096</v>
      </c>
      <c r="M170" s="4">
        <v>-0.47049700000000005</v>
      </c>
      <c r="N170" s="4">
        <v>0.22813850000000002</v>
      </c>
      <c r="O170" s="4">
        <v>0.23651690000000003</v>
      </c>
      <c r="P170" s="4">
        <v>-0.24542000000000003</v>
      </c>
      <c r="Q170" s="4">
        <v>0.41526100000000005</v>
      </c>
      <c r="R170" s="4">
        <v>-0.25107699999999999</v>
      </c>
      <c r="S170" s="14">
        <v>-0.21083624100000004</v>
      </c>
      <c r="T170" s="4">
        <v>1.1250334999999998</v>
      </c>
    </row>
    <row r="171" spans="1:20">
      <c r="A171" s="10" t="s">
        <v>527</v>
      </c>
      <c r="B171" s="10" t="s">
        <v>528</v>
      </c>
      <c r="C171" s="11">
        <v>852325</v>
      </c>
      <c r="D171" s="12">
        <v>2</v>
      </c>
      <c r="E171" s="10" t="s">
        <v>529</v>
      </c>
      <c r="F171" s="13" t="s">
        <v>0</v>
      </c>
      <c r="G171" s="4">
        <v>-8.5328999999999988E-2</v>
      </c>
      <c r="H171" s="4">
        <v>0.2055767</v>
      </c>
      <c r="I171" s="4">
        <v>1.2970535000000001</v>
      </c>
      <c r="J171" s="4">
        <v>0.17042600000000002</v>
      </c>
      <c r="K171" s="4">
        <v>-5.1484999999999989E-2</v>
      </c>
      <c r="L171" s="4">
        <v>0.59191700000000003</v>
      </c>
      <c r="M171" s="4">
        <v>-0.23306299999999999</v>
      </c>
      <c r="N171" s="4" t="s">
        <v>0</v>
      </c>
      <c r="O171" s="4">
        <v>-0.8736621</v>
      </c>
      <c r="P171" s="4">
        <v>0.52859</v>
      </c>
      <c r="Q171" s="4">
        <v>1.2612000000000012E-2</v>
      </c>
      <c r="R171" s="4">
        <v>0.39378100000000005</v>
      </c>
      <c r="S171" s="14">
        <v>0.25079449999999998</v>
      </c>
      <c r="T171" s="4">
        <v>1.2970535000000001</v>
      </c>
    </row>
    <row r="172" spans="1:20">
      <c r="A172" s="10" t="s">
        <v>530</v>
      </c>
      <c r="B172" s="10" t="s">
        <v>531</v>
      </c>
      <c r="C172" s="11">
        <v>852326</v>
      </c>
      <c r="D172" s="12">
        <v>2</v>
      </c>
      <c r="E172" s="10" t="s">
        <v>532</v>
      </c>
      <c r="F172" s="13" t="s">
        <v>0</v>
      </c>
      <c r="G172" s="4">
        <v>0.1382563</v>
      </c>
      <c r="H172" s="4">
        <v>4.1569000000000023E-2</v>
      </c>
      <c r="I172" s="4">
        <v>1.3383235</v>
      </c>
      <c r="J172" s="4">
        <v>-4.8742000000000008E-2</v>
      </c>
      <c r="K172" s="4" t="s">
        <v>0</v>
      </c>
      <c r="L172" s="4">
        <v>0.14444699999999999</v>
      </c>
      <c r="M172" s="4">
        <v>0.40429400000000004</v>
      </c>
      <c r="N172" s="4">
        <v>2.849350000000006E-2</v>
      </c>
      <c r="O172" s="4">
        <v>0.5111988999999999</v>
      </c>
      <c r="P172" s="4">
        <v>4.0893999999999986E-2</v>
      </c>
      <c r="Q172" s="4">
        <v>0.322884</v>
      </c>
      <c r="R172" s="4">
        <v>-0.13634899999999997</v>
      </c>
      <c r="S172" s="14">
        <v>0.22222349999999996</v>
      </c>
      <c r="T172" s="4">
        <v>1.3383235</v>
      </c>
    </row>
    <row r="173" spans="1:20">
      <c r="A173" s="10" t="s">
        <v>533</v>
      </c>
      <c r="B173" s="10" t="s">
        <v>534</v>
      </c>
      <c r="C173" s="11">
        <v>852327</v>
      </c>
      <c r="D173" s="12">
        <v>2</v>
      </c>
      <c r="E173" s="10" t="s">
        <v>535</v>
      </c>
      <c r="F173" s="13" t="s">
        <v>444</v>
      </c>
      <c r="G173" s="4">
        <v>-1.842089999999999E-2</v>
      </c>
      <c r="H173" s="4">
        <v>0.33559</v>
      </c>
      <c r="I173" s="4">
        <v>0.18717250000000002</v>
      </c>
      <c r="J173" s="4">
        <v>-0.28689310000000001</v>
      </c>
      <c r="K173" s="4">
        <v>-5.9554799999999991E-2</v>
      </c>
      <c r="L173" s="4">
        <v>0.30844400000000005</v>
      </c>
      <c r="M173" s="4">
        <v>0.2293885</v>
      </c>
      <c r="N173" s="4">
        <v>0.58427550000000006</v>
      </c>
      <c r="O173" s="4">
        <v>-0.77374310000000002</v>
      </c>
      <c r="P173" s="4">
        <v>0.43688499999999997</v>
      </c>
      <c r="Q173" s="4">
        <v>-0.32823449999999998</v>
      </c>
      <c r="R173" s="4">
        <v>0.65048399999999995</v>
      </c>
      <c r="S173" s="14">
        <v>-8.5999500000000034E-2</v>
      </c>
      <c r="T173" s="4">
        <v>0.18717250000000002</v>
      </c>
    </row>
    <row r="174" spans="1:20">
      <c r="A174" s="10" t="s">
        <v>536</v>
      </c>
      <c r="B174" s="10" t="s">
        <v>537</v>
      </c>
      <c r="C174" s="11">
        <v>852329</v>
      </c>
      <c r="D174" s="12">
        <v>2</v>
      </c>
      <c r="E174" s="10" t="s">
        <v>538</v>
      </c>
      <c r="F174" s="13" t="s">
        <v>539</v>
      </c>
      <c r="G174" s="4">
        <v>-1.4866299999999992E-2</v>
      </c>
      <c r="H174" s="4">
        <v>5.5891000000000024E-2</v>
      </c>
      <c r="I174" s="4">
        <v>0.95518350000000007</v>
      </c>
      <c r="J174" s="4">
        <v>3.1571000000000016E-2</v>
      </c>
      <c r="K174" s="4">
        <v>3.5050300000000006E-2</v>
      </c>
      <c r="L174" s="4">
        <v>0.17353799999999997</v>
      </c>
      <c r="M174" s="4">
        <v>-0.74385699999999999</v>
      </c>
      <c r="N174" s="4">
        <v>9.4580500000000012E-2</v>
      </c>
      <c r="O174" s="4">
        <v>0.44265490000000002</v>
      </c>
      <c r="P174" s="4">
        <v>0.84464499999999998</v>
      </c>
      <c r="Q174" s="4">
        <v>0.32832</v>
      </c>
      <c r="R174" s="4">
        <v>0.1835176</v>
      </c>
      <c r="S174" s="14">
        <v>0.28106049999999999</v>
      </c>
      <c r="T174" s="4">
        <v>0.95518350000000007</v>
      </c>
    </row>
    <row r="175" spans="1:20">
      <c r="A175" s="10" t="s">
        <v>540</v>
      </c>
      <c r="B175" s="10" t="s">
        <v>541</v>
      </c>
      <c r="C175" s="11">
        <v>852330</v>
      </c>
      <c r="D175" s="12">
        <v>2</v>
      </c>
      <c r="E175" s="10" t="s">
        <v>542</v>
      </c>
      <c r="F175" s="13" t="s">
        <v>0</v>
      </c>
      <c r="G175" s="4">
        <v>-8.4600599999999998E-2</v>
      </c>
      <c r="H175" s="4">
        <v>-0.38690899999999995</v>
      </c>
      <c r="I175" s="4">
        <v>0.94652349999999996</v>
      </c>
      <c r="J175" s="4">
        <v>-1.2170000000000014E-2</v>
      </c>
      <c r="K175" s="4">
        <v>0.14301469999999999</v>
      </c>
      <c r="L175" s="4">
        <v>-0.17177299999999998</v>
      </c>
      <c r="M175" s="4">
        <v>0.18120649999999999</v>
      </c>
      <c r="N175" s="4">
        <v>-0.23322749999999998</v>
      </c>
      <c r="O175" s="4">
        <v>-9.4134300000000004E-2</v>
      </c>
      <c r="P175" s="4">
        <v>0.13719439999999999</v>
      </c>
      <c r="Q175" s="4">
        <v>-5.1872000000000029E-2</v>
      </c>
      <c r="R175" s="4">
        <v>-9.8201999999999984E-2</v>
      </c>
      <c r="S175" s="14">
        <v>8.2526499999999947E-2</v>
      </c>
      <c r="T175" s="4">
        <v>0.94652349999999996</v>
      </c>
    </row>
    <row r="176" spans="1:20">
      <c r="A176" s="10" t="s">
        <v>543</v>
      </c>
      <c r="B176" s="10" t="s">
        <v>544</v>
      </c>
      <c r="C176" s="11">
        <v>852332</v>
      </c>
      <c r="D176" s="12">
        <v>2</v>
      </c>
      <c r="E176" s="10" t="s">
        <v>545</v>
      </c>
      <c r="F176" s="13" t="s">
        <v>0</v>
      </c>
      <c r="G176" s="4">
        <v>-0.15682479999999999</v>
      </c>
      <c r="H176" s="4">
        <v>-0.140427</v>
      </c>
      <c r="I176" s="4">
        <v>0.86809349999999996</v>
      </c>
      <c r="J176" s="4">
        <v>-0.24235899999999999</v>
      </c>
      <c r="K176" s="4">
        <v>-5.912379999999999E-2</v>
      </c>
      <c r="L176" s="4" t="s">
        <v>0</v>
      </c>
      <c r="M176" s="4">
        <v>0.45187500000000003</v>
      </c>
      <c r="N176" s="4">
        <v>0.47671249999999998</v>
      </c>
      <c r="O176" s="4">
        <v>-0.60757410000000001</v>
      </c>
      <c r="P176" s="4">
        <v>4.1799000000000003E-2</v>
      </c>
      <c r="Q176" s="4" t="s">
        <v>0</v>
      </c>
      <c r="R176" s="4">
        <v>0.459955</v>
      </c>
      <c r="S176" s="14" t="s">
        <v>0</v>
      </c>
      <c r="T176" s="4">
        <v>0.86809349999999996</v>
      </c>
    </row>
    <row r="177" spans="1:20">
      <c r="A177" s="10" t="s">
        <v>546</v>
      </c>
      <c r="B177" s="10" t="s">
        <v>547</v>
      </c>
      <c r="C177" s="11">
        <v>852335</v>
      </c>
      <c r="D177" s="12">
        <v>2</v>
      </c>
      <c r="E177" s="10" t="s">
        <v>548</v>
      </c>
      <c r="F177" s="13" t="s">
        <v>0</v>
      </c>
      <c r="G177" s="4">
        <v>0.26265830000000001</v>
      </c>
      <c r="H177" s="4">
        <v>0.10493800000000002</v>
      </c>
      <c r="I177" s="4">
        <v>0.81434450000000003</v>
      </c>
      <c r="J177" s="4">
        <v>0.50368900000000005</v>
      </c>
      <c r="K177" s="4">
        <v>-0.30902879999999999</v>
      </c>
      <c r="L177" s="4">
        <v>2.5145000000000028E-2</v>
      </c>
      <c r="M177" s="4">
        <v>-0.19429300000000002</v>
      </c>
      <c r="N177" s="4">
        <v>9.6469500000000041E-2</v>
      </c>
      <c r="O177" s="4">
        <v>0.55557489999999998</v>
      </c>
      <c r="P177" s="4">
        <v>-5.4341E-2</v>
      </c>
      <c r="Q177" s="4">
        <v>0.21808999999999995</v>
      </c>
      <c r="R177" s="4">
        <v>8.4368900000000011E-2</v>
      </c>
      <c r="S177" s="14">
        <v>-0.51081550000000009</v>
      </c>
      <c r="T177" s="4">
        <v>0.81434450000000003</v>
      </c>
    </row>
    <row r="178" spans="1:20">
      <c r="A178" s="10" t="s">
        <v>549</v>
      </c>
      <c r="B178" s="10" t="s">
        <v>550</v>
      </c>
      <c r="C178" s="11">
        <v>852337</v>
      </c>
      <c r="D178" s="12">
        <v>2</v>
      </c>
      <c r="E178" s="10" t="s">
        <v>551</v>
      </c>
      <c r="F178" s="13" t="s">
        <v>383</v>
      </c>
      <c r="G178" s="4">
        <v>7.104100000000016E-3</v>
      </c>
      <c r="H178" s="4">
        <v>-2.6010000000000005E-2</v>
      </c>
      <c r="I178" s="4">
        <v>1.4304999999999984E-2</v>
      </c>
      <c r="J178" s="4">
        <v>-0.28208569999999994</v>
      </c>
      <c r="K178" s="4">
        <v>-3.0822000000000002E-3</v>
      </c>
      <c r="L178" s="4">
        <v>-6.4235500000000001E-2</v>
      </c>
      <c r="M178" s="4">
        <v>8.0507000000000009E-2</v>
      </c>
      <c r="N178" s="4">
        <v>0.12868599999999997</v>
      </c>
      <c r="O178" s="4">
        <v>-1.6957399999999997E-2</v>
      </c>
      <c r="P178" s="4">
        <v>-0.12352850000000001</v>
      </c>
      <c r="Q178" s="4">
        <v>-0.26584360000000001</v>
      </c>
      <c r="R178" s="4">
        <v>-0.44594249999999996</v>
      </c>
      <c r="S178" s="14">
        <v>-0.1502124</v>
      </c>
      <c r="T178" s="4">
        <v>1.4304999999999984E-2</v>
      </c>
    </row>
    <row r="179" spans="1:20">
      <c r="A179" s="10" t="s">
        <v>552</v>
      </c>
      <c r="B179" s="10" t="s">
        <v>553</v>
      </c>
      <c r="C179" s="11">
        <v>852338</v>
      </c>
      <c r="D179" s="12">
        <v>2</v>
      </c>
      <c r="E179" s="10" t="s">
        <v>554</v>
      </c>
      <c r="F179" s="13" t="s">
        <v>0</v>
      </c>
      <c r="G179" s="4">
        <v>2.0594200000000007E-2</v>
      </c>
      <c r="H179" s="4">
        <v>7.784000000000002E-2</v>
      </c>
      <c r="I179" s="4">
        <v>0.45473350000000001</v>
      </c>
      <c r="J179" s="4">
        <v>-0.151452</v>
      </c>
      <c r="K179" s="4">
        <v>-0.26572180000000001</v>
      </c>
      <c r="L179" s="4">
        <v>-0.109155</v>
      </c>
      <c r="M179" s="4">
        <v>-4.4911000000000006E-2</v>
      </c>
      <c r="N179" s="4">
        <v>-0.17792649999999996</v>
      </c>
      <c r="O179" s="4">
        <v>-0.41412709999999997</v>
      </c>
      <c r="P179" s="4">
        <v>0.17361441</v>
      </c>
      <c r="Q179" s="4">
        <v>6.6073999999999966E-2</v>
      </c>
      <c r="R179" s="4">
        <v>-0.149616</v>
      </c>
      <c r="S179" s="14">
        <v>0.27212949999999997</v>
      </c>
      <c r="T179" s="4">
        <v>0.45473350000000001</v>
      </c>
    </row>
    <row r="180" spans="1:20">
      <c r="A180" s="10" t="s">
        <v>555</v>
      </c>
      <c r="B180" s="10" t="s">
        <v>556</v>
      </c>
      <c r="C180" s="11">
        <v>852341</v>
      </c>
      <c r="D180" s="12">
        <v>2</v>
      </c>
      <c r="E180" s="10" t="s">
        <v>557</v>
      </c>
      <c r="F180" s="13" t="s">
        <v>0</v>
      </c>
      <c r="G180" s="4">
        <v>-5.1558999999999994E-2</v>
      </c>
      <c r="H180" s="4">
        <v>0.19152250000000001</v>
      </c>
      <c r="I180" s="4">
        <v>0.97465349999999995</v>
      </c>
      <c r="J180" s="4">
        <v>-0.36526672999999998</v>
      </c>
      <c r="K180" s="4">
        <v>4.1229220000000004E-2</v>
      </c>
      <c r="L180" s="4">
        <v>0.20208000000000004</v>
      </c>
      <c r="M180" s="4">
        <v>-0.28754400000000002</v>
      </c>
      <c r="N180" s="4">
        <v>-0.13082649999999996</v>
      </c>
      <c r="O180" s="4">
        <v>-0.3935901</v>
      </c>
      <c r="P180" s="4">
        <v>0.31414500000000001</v>
      </c>
      <c r="Q180" s="4">
        <v>0.19833600000000001</v>
      </c>
      <c r="R180" s="4">
        <v>0.27845700000000001</v>
      </c>
      <c r="S180" s="14">
        <v>-8.7704500000000032E-2</v>
      </c>
      <c r="T180" s="4">
        <v>0.97465349999999995</v>
      </c>
    </row>
    <row r="181" spans="1:20">
      <c r="A181" s="10" t="s">
        <v>558</v>
      </c>
      <c r="B181" s="10" t="s">
        <v>558</v>
      </c>
      <c r="C181" s="11">
        <v>852342</v>
      </c>
      <c r="D181" s="12">
        <v>2</v>
      </c>
      <c r="E181" s="10" t="s">
        <v>559</v>
      </c>
      <c r="F181" s="13" t="s">
        <v>0</v>
      </c>
      <c r="G181" s="4">
        <v>-0.2314937</v>
      </c>
      <c r="H181" s="4">
        <v>0.1736009</v>
      </c>
      <c r="I181" s="4">
        <v>1.0916134999999998</v>
      </c>
      <c r="J181" s="4">
        <v>-0.605487</v>
      </c>
      <c r="K181" s="4">
        <v>9.9779100000000009E-2</v>
      </c>
      <c r="L181" s="4">
        <v>0.45111199999999996</v>
      </c>
      <c r="M181" s="4">
        <v>-4.5716000000000007E-2</v>
      </c>
      <c r="N181" s="4">
        <v>-0.34094909999999995</v>
      </c>
      <c r="O181" s="4">
        <v>0.6460248999999999</v>
      </c>
      <c r="P181" s="4">
        <v>0.42350500000000002</v>
      </c>
      <c r="Q181" s="4">
        <v>-7.3716000000000004E-2</v>
      </c>
      <c r="R181" s="4">
        <v>0.38412400000000002</v>
      </c>
      <c r="S181" s="14">
        <v>-8.7199500000000027E-2</v>
      </c>
      <c r="T181" s="4">
        <v>1.0916134999999998</v>
      </c>
    </row>
    <row r="182" spans="1:20">
      <c r="A182" s="10" t="s">
        <v>560</v>
      </c>
      <c r="B182" s="10" t="s">
        <v>561</v>
      </c>
      <c r="C182" s="11">
        <v>852343</v>
      </c>
      <c r="D182" s="12">
        <v>2</v>
      </c>
      <c r="E182" s="10" t="s">
        <v>562</v>
      </c>
      <c r="F182" s="13" t="s">
        <v>0</v>
      </c>
      <c r="G182" s="4">
        <v>0.1702843</v>
      </c>
      <c r="H182" s="4">
        <v>-0.79907299999999992</v>
      </c>
      <c r="I182" s="4">
        <v>0.4053485</v>
      </c>
      <c r="J182" s="4">
        <v>-1.2018869999999999</v>
      </c>
      <c r="K182" s="4">
        <v>-1.0199668</v>
      </c>
      <c r="L182" s="4">
        <v>-1.7834499999999975E-2</v>
      </c>
      <c r="M182" s="4">
        <v>-0.19569049999999999</v>
      </c>
      <c r="N182" s="4" t="s">
        <v>0</v>
      </c>
      <c r="O182" s="4">
        <v>-0.4941064</v>
      </c>
      <c r="P182" s="4">
        <v>0.31400099999999997</v>
      </c>
      <c r="Q182" s="4">
        <v>-1.9130260000000001</v>
      </c>
      <c r="R182" s="4">
        <v>-0.485371</v>
      </c>
      <c r="S182" s="14">
        <v>0.46458149999999998</v>
      </c>
      <c r="T182" s="4">
        <v>0.4053485</v>
      </c>
    </row>
    <row r="183" spans="1:20">
      <c r="A183" s="10" t="s">
        <v>563</v>
      </c>
      <c r="B183" s="10" t="s">
        <v>564</v>
      </c>
      <c r="C183" s="11">
        <v>852344</v>
      </c>
      <c r="D183" s="12">
        <v>2</v>
      </c>
      <c r="E183" s="10" t="s">
        <v>565</v>
      </c>
      <c r="F183" s="13" t="s">
        <v>566</v>
      </c>
      <c r="G183" s="4">
        <v>-6.1788789999999996E-2</v>
      </c>
      <c r="H183" s="4">
        <v>-2.4920999999999999E-2</v>
      </c>
      <c r="I183" s="4">
        <v>0.83491249999999995</v>
      </c>
      <c r="J183" s="4">
        <v>-0.13666500000000001</v>
      </c>
      <c r="K183" s="4">
        <v>-7.5690799999999989E-2</v>
      </c>
      <c r="L183" s="4">
        <v>-0.28349029999999997</v>
      </c>
      <c r="M183" s="4">
        <v>-0.16147400000000003</v>
      </c>
      <c r="N183" s="4">
        <v>-0.17248049999999995</v>
      </c>
      <c r="O183" s="4">
        <v>-0.1120666</v>
      </c>
      <c r="P183" s="4">
        <v>-8.7106000000000017E-2</v>
      </c>
      <c r="Q183" s="4">
        <v>0.31267499999999998</v>
      </c>
      <c r="R183" s="4">
        <v>-3.4369999999999956E-3</v>
      </c>
      <c r="S183" s="14">
        <v>-0.73710650000000011</v>
      </c>
      <c r="T183" s="4">
        <v>0.83491249999999995</v>
      </c>
    </row>
    <row r="184" spans="1:20">
      <c r="A184" s="10" t="s">
        <v>567</v>
      </c>
      <c r="B184" s="10" t="s">
        <v>567</v>
      </c>
      <c r="C184" s="11">
        <v>852346</v>
      </c>
      <c r="D184" s="12">
        <v>2</v>
      </c>
      <c r="E184" s="10" t="s">
        <v>568</v>
      </c>
      <c r="F184" s="13" t="s">
        <v>0</v>
      </c>
      <c r="G184" s="4">
        <v>-0.26410270000000002</v>
      </c>
      <c r="H184" s="4">
        <v>0.24402470000000001</v>
      </c>
      <c r="I184" s="4">
        <v>0.98859350000000001</v>
      </c>
      <c r="J184" s="4">
        <v>-0.32926290000000003</v>
      </c>
      <c r="K184" s="4">
        <v>0.36386720000000006</v>
      </c>
      <c r="L184" s="4">
        <v>0.398617</v>
      </c>
      <c r="M184" s="4">
        <v>0.18376769999999998</v>
      </c>
      <c r="N184" s="4">
        <v>-0.36127369999999998</v>
      </c>
      <c r="O184" s="4">
        <v>0.3919339</v>
      </c>
      <c r="P184" s="4">
        <v>0.35126499999999999</v>
      </c>
      <c r="Q184" s="4">
        <v>0.18273599999999995</v>
      </c>
      <c r="R184" s="4">
        <v>0.30973499999999998</v>
      </c>
      <c r="S184" s="14">
        <v>-0.19404900000000003</v>
      </c>
      <c r="T184" s="4">
        <v>0.98859350000000001</v>
      </c>
    </row>
    <row r="185" spans="1:20">
      <c r="A185" s="10" t="s">
        <v>569</v>
      </c>
      <c r="B185" s="10" t="s">
        <v>570</v>
      </c>
      <c r="C185" s="11">
        <v>852348</v>
      </c>
      <c r="D185" s="12">
        <v>2</v>
      </c>
      <c r="E185" s="10" t="s">
        <v>571</v>
      </c>
      <c r="F185" s="13" t="s">
        <v>0</v>
      </c>
      <c r="G185" s="4">
        <v>-3.0408099999999993E-2</v>
      </c>
      <c r="H185" s="4">
        <v>-3.4201000000000009E-2</v>
      </c>
      <c r="I185" s="4">
        <v>0.74711649999999996</v>
      </c>
      <c r="J185" s="4">
        <v>-9.7339999999999982E-2</v>
      </c>
      <c r="K185" s="4">
        <v>-0.24575879999999997</v>
      </c>
      <c r="L185" s="4">
        <v>2.3240000000000038E-2</v>
      </c>
      <c r="M185" s="4">
        <v>-0.16580700000000001</v>
      </c>
      <c r="N185" s="4">
        <v>0.44052049999999998</v>
      </c>
      <c r="O185" s="4">
        <v>-0.58711410000000008</v>
      </c>
      <c r="P185" s="4">
        <v>-0.21065300000000003</v>
      </c>
      <c r="Q185" s="4">
        <v>0.51159099999999991</v>
      </c>
      <c r="R185" s="4">
        <v>9.88705E-2</v>
      </c>
      <c r="S185" s="14">
        <v>0.24225149999999995</v>
      </c>
      <c r="T185" s="4">
        <v>0.74711649999999996</v>
      </c>
    </row>
    <row r="186" spans="1:20">
      <c r="A186" s="10" t="s">
        <v>572</v>
      </c>
      <c r="B186" s="10" t="s">
        <v>573</v>
      </c>
      <c r="C186" s="11">
        <v>852349</v>
      </c>
      <c r="D186" s="12">
        <v>2</v>
      </c>
      <c r="E186" s="10" t="s">
        <v>574</v>
      </c>
      <c r="F186" s="13" t="s">
        <v>0</v>
      </c>
      <c r="G186" s="4">
        <v>0.23699130000000002</v>
      </c>
      <c r="H186" s="4">
        <v>-0.26886699999999997</v>
      </c>
      <c r="I186" s="4">
        <v>1.1828935</v>
      </c>
      <c r="J186" s="4">
        <v>0.13247500000000001</v>
      </c>
      <c r="K186" s="4">
        <v>-0.26084379999999996</v>
      </c>
      <c r="L186" s="4">
        <v>-0.35939689999999996</v>
      </c>
      <c r="M186" s="4">
        <v>-0.169542</v>
      </c>
      <c r="N186" s="4">
        <v>1.3826500000000019E-2</v>
      </c>
      <c r="O186" s="4">
        <v>-0.19241809999999998</v>
      </c>
      <c r="P186" s="4">
        <v>-1.2193000000000009E-2</v>
      </c>
      <c r="Q186" s="4">
        <v>0.32689399999999996</v>
      </c>
      <c r="R186" s="4">
        <v>-5.8067000000000007E-2</v>
      </c>
      <c r="S186" s="14">
        <v>-4.4099500000000014E-2</v>
      </c>
      <c r="T186" s="4">
        <v>1.1828935</v>
      </c>
    </row>
    <row r="187" spans="1:20">
      <c r="A187" s="10" t="s">
        <v>575</v>
      </c>
      <c r="B187" s="10" t="s">
        <v>576</v>
      </c>
      <c r="C187" s="11">
        <v>852350</v>
      </c>
      <c r="D187" s="12">
        <v>2</v>
      </c>
      <c r="E187" s="10" t="s">
        <v>577</v>
      </c>
      <c r="F187" s="13" t="s">
        <v>0</v>
      </c>
      <c r="G187" s="4">
        <v>-2.727389999999999E-2</v>
      </c>
      <c r="H187" s="4">
        <v>0.17868700000000001</v>
      </c>
      <c r="I187" s="4">
        <v>0.29365950000000002</v>
      </c>
      <c r="J187" s="4">
        <v>0.174487</v>
      </c>
      <c r="K187" s="4">
        <v>7.9587900000000003E-2</v>
      </c>
      <c r="L187" s="4">
        <v>-0.38759169999999998</v>
      </c>
      <c r="M187" s="4">
        <v>0.11597559999999998</v>
      </c>
      <c r="N187" s="4">
        <v>-3.4754499999999966E-2</v>
      </c>
      <c r="O187" s="4">
        <v>-7.6487999999999973E-3</v>
      </c>
      <c r="P187" s="4">
        <v>0.13310549999999999</v>
      </c>
      <c r="Q187" s="4">
        <v>-0.151473</v>
      </c>
      <c r="R187" s="4">
        <v>4.8740000000000172E-3</v>
      </c>
      <c r="S187" s="14">
        <v>8.5099499999999995E-2</v>
      </c>
      <c r="T187" s="4">
        <v>0.29365950000000002</v>
      </c>
    </row>
    <row r="188" spans="1:20">
      <c r="A188" s="10" t="s">
        <v>578</v>
      </c>
      <c r="B188" s="10" t="s">
        <v>579</v>
      </c>
      <c r="C188" s="11">
        <v>852351</v>
      </c>
      <c r="D188" s="12">
        <v>2</v>
      </c>
      <c r="E188" s="10" t="s">
        <v>580</v>
      </c>
      <c r="F188" s="13" t="s">
        <v>0</v>
      </c>
      <c r="G188" s="4">
        <v>-0.1139569</v>
      </c>
      <c r="H188" s="4">
        <v>-0.142234</v>
      </c>
      <c r="I188" s="4">
        <v>1.1387135000000002</v>
      </c>
      <c r="J188" s="4">
        <v>0.12683800000000001</v>
      </c>
      <c r="K188" s="4">
        <v>-3.5071399999999989E-2</v>
      </c>
      <c r="L188" s="4">
        <v>-7.7563999999999966E-2</v>
      </c>
      <c r="M188" s="4">
        <v>-0.195657</v>
      </c>
      <c r="N188" s="4">
        <v>-0.25944849999999997</v>
      </c>
      <c r="O188" s="4">
        <v>-0.2035651</v>
      </c>
      <c r="P188" s="4">
        <v>-1.2938000000000005E-2</v>
      </c>
      <c r="Q188" s="4">
        <v>0.17088100000000001</v>
      </c>
      <c r="R188" s="4">
        <v>-4.4291999999999998E-2</v>
      </c>
      <c r="S188" s="14">
        <v>-7.5806500000000027E-2</v>
      </c>
      <c r="T188" s="4">
        <v>1.1387135000000002</v>
      </c>
    </row>
    <row r="189" spans="1:20">
      <c r="A189" s="10" t="s">
        <v>581</v>
      </c>
      <c r="B189" s="10" t="s">
        <v>582</v>
      </c>
      <c r="C189" s="11">
        <v>852352</v>
      </c>
      <c r="D189" s="12">
        <v>2</v>
      </c>
      <c r="E189" s="10" t="s">
        <v>583</v>
      </c>
      <c r="F189" s="13" t="s">
        <v>584</v>
      </c>
      <c r="G189" s="4">
        <v>0.2547953</v>
      </c>
      <c r="H189" s="4">
        <v>4.411000000000026E-3</v>
      </c>
      <c r="I189" s="4">
        <v>0.42120950000000001</v>
      </c>
      <c r="J189" s="4">
        <v>0.37338100000000002</v>
      </c>
      <c r="K189" s="4">
        <v>-3.3887099999999989E-2</v>
      </c>
      <c r="L189" s="4">
        <v>-0.10832699999999998</v>
      </c>
      <c r="M189" s="4">
        <v>-7.8736E-2</v>
      </c>
      <c r="N189" s="4" t="s">
        <v>0</v>
      </c>
      <c r="O189" s="4">
        <v>-4.1358100000000002E-2</v>
      </c>
      <c r="P189" s="4">
        <v>0.10615359999999999</v>
      </c>
      <c r="Q189" s="4">
        <v>-1.8741999999999981E-2</v>
      </c>
      <c r="R189" s="4">
        <v>-0.15545699999999998</v>
      </c>
      <c r="S189" s="14">
        <v>6.5224999999999866E-3</v>
      </c>
      <c r="T189" s="4">
        <v>0.42120950000000001</v>
      </c>
    </row>
    <row r="190" spans="1:20">
      <c r="A190" s="10" t="s">
        <v>585</v>
      </c>
      <c r="B190" s="10" t="s">
        <v>586</v>
      </c>
      <c r="C190" s="11">
        <v>852353</v>
      </c>
      <c r="D190" s="12">
        <v>2</v>
      </c>
      <c r="E190" s="10" t="s">
        <v>587</v>
      </c>
      <c r="F190" s="13" t="s">
        <v>0</v>
      </c>
      <c r="G190" s="4">
        <v>7.6076300000000013E-2</v>
      </c>
      <c r="H190" s="4">
        <v>1.3787000000000021E-2</v>
      </c>
      <c r="I190" s="4">
        <v>0.75097550000000002</v>
      </c>
      <c r="J190" s="4">
        <v>0.14955299999999999</v>
      </c>
      <c r="K190" s="4">
        <v>-0.1839828</v>
      </c>
      <c r="L190" s="4">
        <v>-0.18958899999999998</v>
      </c>
      <c r="M190" s="4">
        <v>-0.21875500000000001</v>
      </c>
      <c r="N190" s="4">
        <v>9.5643500000000048E-2</v>
      </c>
      <c r="O190" s="4">
        <v>-0.22821810000000001</v>
      </c>
      <c r="P190" s="4">
        <v>4.8228999999999994E-2</v>
      </c>
      <c r="Q190" s="4">
        <v>-0.26537090000000002</v>
      </c>
      <c r="R190" s="4">
        <v>-0.214944</v>
      </c>
      <c r="S190" s="14">
        <v>0.11177049999999999</v>
      </c>
      <c r="T190" s="4">
        <v>0.75097550000000002</v>
      </c>
    </row>
    <row r="191" spans="1:20">
      <c r="A191" s="10" t="s">
        <v>588</v>
      </c>
      <c r="B191" s="10" t="s">
        <v>589</v>
      </c>
      <c r="C191" s="11">
        <v>852357</v>
      </c>
      <c r="D191" s="12">
        <v>2</v>
      </c>
      <c r="E191" s="10" t="s">
        <v>590</v>
      </c>
      <c r="F191" s="13" t="s">
        <v>0</v>
      </c>
      <c r="G191" s="4">
        <v>8.2795300000000016E-2</v>
      </c>
      <c r="H191" s="4">
        <v>7.2875000000000023E-2</v>
      </c>
      <c r="I191" s="4">
        <v>0.98493350000000002</v>
      </c>
      <c r="J191" s="4">
        <v>-7.4564999999999992E-2</v>
      </c>
      <c r="K191" s="4">
        <v>3.4857100000000002E-2</v>
      </c>
      <c r="L191" s="4">
        <v>-3.4150000000000014E-3</v>
      </c>
      <c r="M191" s="4">
        <v>5.4313399999999984E-2</v>
      </c>
      <c r="N191" s="4">
        <v>0.18540750000000006</v>
      </c>
      <c r="O191" s="4">
        <v>0.44793690000000003</v>
      </c>
      <c r="P191" s="4">
        <v>-0.18681000000000003</v>
      </c>
      <c r="Q191" s="4">
        <v>0.12075799999999998</v>
      </c>
      <c r="R191" s="4">
        <v>-0.25248899999999996</v>
      </c>
      <c r="S191" s="14">
        <v>8.1330499999999972E-2</v>
      </c>
      <c r="T191" s="4">
        <v>0.98493350000000002</v>
      </c>
    </row>
    <row r="192" spans="1:20">
      <c r="A192" s="10" t="s">
        <v>591</v>
      </c>
      <c r="B192" s="10" t="s">
        <v>592</v>
      </c>
      <c r="C192" s="11">
        <v>852360</v>
      </c>
      <c r="D192" s="12">
        <v>2</v>
      </c>
      <c r="E192" s="10" t="s">
        <v>593</v>
      </c>
      <c r="F192" s="13" t="s">
        <v>0</v>
      </c>
      <c r="G192" s="4">
        <v>-0.61955270000000007</v>
      </c>
      <c r="H192" s="4" t="s">
        <v>0</v>
      </c>
      <c r="I192" s="4">
        <v>0.55520950000000002</v>
      </c>
      <c r="J192" s="4">
        <v>0.56405900000000009</v>
      </c>
      <c r="K192" s="4">
        <v>0.17950920000000001</v>
      </c>
      <c r="L192" s="4">
        <v>0.47125899999999998</v>
      </c>
      <c r="M192" s="4" t="s">
        <v>0</v>
      </c>
      <c r="N192" s="4" t="s">
        <v>0</v>
      </c>
      <c r="O192" s="4">
        <v>0.64492589999999994</v>
      </c>
      <c r="P192" s="4">
        <v>0.31896800000000003</v>
      </c>
      <c r="Q192" s="4" t="s">
        <v>0</v>
      </c>
      <c r="R192" s="4">
        <v>0.1464512</v>
      </c>
      <c r="S192" s="14">
        <v>0.26701849999999999</v>
      </c>
      <c r="T192" s="4">
        <v>0.55520950000000002</v>
      </c>
    </row>
    <row r="193" spans="1:20">
      <c r="A193" s="10" t="s">
        <v>594</v>
      </c>
      <c r="B193" s="10" t="s">
        <v>595</v>
      </c>
      <c r="C193" s="11">
        <v>852361</v>
      </c>
      <c r="D193" s="12">
        <v>2</v>
      </c>
      <c r="E193" s="10" t="s">
        <v>596</v>
      </c>
      <c r="F193" s="13" t="s">
        <v>0</v>
      </c>
      <c r="G193" s="4">
        <v>-0.19754469999999999</v>
      </c>
      <c r="H193" s="4">
        <v>0.16071240000000001</v>
      </c>
      <c r="I193" s="4">
        <v>1.0676435</v>
      </c>
      <c r="J193" s="4">
        <v>-0.18666200000000002</v>
      </c>
      <c r="K193" s="4">
        <v>9.6237199999999995E-2</v>
      </c>
      <c r="L193" s="4">
        <v>0.10670099999999999</v>
      </c>
      <c r="M193" s="4">
        <v>0.75030699999999995</v>
      </c>
      <c r="N193" s="4">
        <v>-2.2236499999999937E-2</v>
      </c>
      <c r="O193" s="4">
        <v>-0.91073510000000002</v>
      </c>
      <c r="P193" s="4">
        <v>0.68903300000000001</v>
      </c>
      <c r="Q193" s="4">
        <v>0.12817899999999999</v>
      </c>
      <c r="R193" s="4">
        <v>6.5500000000000003E-3</v>
      </c>
      <c r="S193" s="14">
        <v>0.16958749999999995</v>
      </c>
      <c r="T193" s="4">
        <v>1.0676435</v>
      </c>
    </row>
    <row r="194" spans="1:20">
      <c r="A194" s="10" t="s">
        <v>597</v>
      </c>
      <c r="B194" s="10" t="s">
        <v>597</v>
      </c>
      <c r="C194" s="11">
        <v>852363</v>
      </c>
      <c r="D194" s="12">
        <v>2</v>
      </c>
      <c r="E194" s="10" t="s">
        <v>598</v>
      </c>
      <c r="F194" s="13" t="s">
        <v>0</v>
      </c>
      <c r="G194" s="4">
        <v>-8.4924299999999994E-2</v>
      </c>
      <c r="H194" s="4">
        <v>-0.164467</v>
      </c>
      <c r="I194" s="4">
        <v>0.87587350000000008</v>
      </c>
      <c r="J194" s="4">
        <v>-0.704426</v>
      </c>
      <c r="K194" s="4">
        <v>1.7300000000000024E-3</v>
      </c>
      <c r="L194" s="4">
        <v>0.23271399999999998</v>
      </c>
      <c r="M194" s="4">
        <v>-1.1264000000000024E-2</v>
      </c>
      <c r="N194" s="4">
        <v>0.38638150000000004</v>
      </c>
      <c r="O194" s="4">
        <v>0.45902289999999996</v>
      </c>
      <c r="P194" s="4">
        <v>-4.6071000000000001E-2</v>
      </c>
      <c r="Q194" s="4">
        <v>-0.29810009999999998</v>
      </c>
      <c r="R194" s="4">
        <v>0.43531399999999998</v>
      </c>
      <c r="S194" s="14">
        <v>-8.181500000000036E-3</v>
      </c>
      <c r="T194" s="4">
        <v>0.87587350000000008</v>
      </c>
    </row>
    <row r="195" spans="1:20">
      <c r="A195" s="10" t="s">
        <v>599</v>
      </c>
      <c r="B195" s="10" t="s">
        <v>600</v>
      </c>
      <c r="C195" s="11">
        <v>852364</v>
      </c>
      <c r="D195" s="12">
        <v>2</v>
      </c>
      <c r="E195" s="10" t="s">
        <v>601</v>
      </c>
      <c r="F195" s="13" t="s">
        <v>0</v>
      </c>
      <c r="G195" s="4">
        <v>-1.3649217</v>
      </c>
      <c r="H195" s="4">
        <v>2.9842769999999996</v>
      </c>
      <c r="I195" s="4">
        <v>-0.53889949999999998</v>
      </c>
      <c r="J195" s="4">
        <v>-1.343321</v>
      </c>
      <c r="K195" s="4">
        <v>1.8265532</v>
      </c>
      <c r="L195" s="4">
        <v>2.9841690000000001</v>
      </c>
      <c r="M195" s="4">
        <v>2.795709</v>
      </c>
      <c r="N195" s="4">
        <v>-3.0213144999999999</v>
      </c>
      <c r="O195" s="4">
        <v>1.1376279</v>
      </c>
      <c r="P195" s="4">
        <v>2.474097</v>
      </c>
      <c r="Q195" s="4">
        <v>-3.025992</v>
      </c>
      <c r="R195" s="4">
        <v>-0.223162</v>
      </c>
      <c r="S195" s="14">
        <v>-3.2456765000000001</v>
      </c>
      <c r="T195" s="4">
        <v>-0.53889949999999998</v>
      </c>
    </row>
    <row r="196" spans="1:20">
      <c r="A196" s="10" t="s">
        <v>602</v>
      </c>
      <c r="B196" s="10" t="s">
        <v>603</v>
      </c>
      <c r="C196" s="11">
        <v>852365</v>
      </c>
      <c r="D196" s="12">
        <v>2</v>
      </c>
      <c r="E196" s="10" t="s">
        <v>604</v>
      </c>
      <c r="F196" s="13" t="s">
        <v>0</v>
      </c>
      <c r="G196" s="4">
        <v>4.1514300000000004E-2</v>
      </c>
      <c r="H196" s="4">
        <v>-0.20816699999999996</v>
      </c>
      <c r="I196" s="4">
        <v>1.1254534999999999</v>
      </c>
      <c r="J196" s="4">
        <v>-0.3992967</v>
      </c>
      <c r="K196" s="4">
        <v>5.1482800000000002E-2</v>
      </c>
      <c r="L196" s="4">
        <v>-3.814099999999998E-2</v>
      </c>
      <c r="M196" s="4">
        <v>0.180284</v>
      </c>
      <c r="N196" s="4">
        <v>0.14499450000000003</v>
      </c>
      <c r="O196" s="4">
        <v>0.11464489999999999</v>
      </c>
      <c r="P196" s="4">
        <v>-0.309674</v>
      </c>
      <c r="Q196" s="4">
        <v>-0.12236</v>
      </c>
      <c r="R196" s="4">
        <v>-3.7478999999999985E-2</v>
      </c>
      <c r="S196" s="14">
        <v>-8.7086500000000025E-2</v>
      </c>
      <c r="T196" s="4">
        <v>1.1254534999999999</v>
      </c>
    </row>
    <row r="197" spans="1:20">
      <c r="A197" s="10" t="s">
        <v>605</v>
      </c>
      <c r="B197" s="10" t="s">
        <v>605</v>
      </c>
      <c r="C197" s="11">
        <v>852366</v>
      </c>
      <c r="D197" s="12">
        <v>2</v>
      </c>
      <c r="E197" s="10" t="s">
        <v>606</v>
      </c>
      <c r="F197" s="13" t="s">
        <v>0</v>
      </c>
      <c r="G197" s="4">
        <v>6.3244300000000003E-2</v>
      </c>
      <c r="H197" s="4">
        <v>-0.152313</v>
      </c>
      <c r="I197" s="4">
        <v>0.83528049999999998</v>
      </c>
      <c r="J197" s="4">
        <v>-0.34887719</v>
      </c>
      <c r="K197" s="4">
        <v>-0.1947728</v>
      </c>
      <c r="L197" s="4">
        <v>-0.26360800000000001</v>
      </c>
      <c r="M197" s="4">
        <v>0.2127348</v>
      </c>
      <c r="N197" s="4">
        <v>-0.16865649999999996</v>
      </c>
      <c r="O197" s="4">
        <v>5.6073900000000003E-2</v>
      </c>
      <c r="P197" s="4">
        <v>-0.18798900000000002</v>
      </c>
      <c r="Q197" s="4">
        <v>5.4336999999999969E-2</v>
      </c>
      <c r="R197" s="4">
        <v>-0.33970900000000004</v>
      </c>
      <c r="S197" s="14">
        <v>-1.3963500000000018E-2</v>
      </c>
      <c r="T197" s="4">
        <v>0.83528049999999998</v>
      </c>
    </row>
    <row r="198" spans="1:20">
      <c r="A198" s="10" t="s">
        <v>607</v>
      </c>
      <c r="B198" s="10" t="s">
        <v>608</v>
      </c>
      <c r="C198" s="11">
        <v>852369</v>
      </c>
      <c r="D198" s="12">
        <v>2</v>
      </c>
      <c r="E198" s="10" t="s">
        <v>609</v>
      </c>
      <c r="F198" s="13" t="s">
        <v>610</v>
      </c>
      <c r="G198" s="4">
        <v>-5.0072399999999989E-2</v>
      </c>
      <c r="H198" s="4">
        <v>-4.6077000000000007E-2</v>
      </c>
      <c r="I198" s="4">
        <v>0.90889349999999991</v>
      </c>
      <c r="J198" s="4">
        <v>2.4280999999999997E-2</v>
      </c>
      <c r="K198" s="4">
        <v>4.9875000000000058E-3</v>
      </c>
      <c r="L198" s="4">
        <v>-8.8072999999999985E-2</v>
      </c>
      <c r="M198" s="4">
        <v>-0.14274400000000001</v>
      </c>
      <c r="N198" s="4">
        <v>9.3358500000000011E-2</v>
      </c>
      <c r="O198" s="4">
        <v>-0.12152360000000001</v>
      </c>
      <c r="P198" s="4">
        <v>-0.20092700000000002</v>
      </c>
      <c r="Q198" s="4">
        <v>4.5371999999999968E-2</v>
      </c>
      <c r="R198" s="4">
        <v>0.27709700000000004</v>
      </c>
      <c r="S198" s="14">
        <v>0.1711645</v>
      </c>
      <c r="T198" s="4">
        <v>0.90889349999999991</v>
      </c>
    </row>
    <row r="199" spans="1:20">
      <c r="A199" s="10" t="s">
        <v>611</v>
      </c>
      <c r="B199" s="10" t="s">
        <v>612</v>
      </c>
      <c r="C199" s="11">
        <v>852370</v>
      </c>
      <c r="D199" s="12">
        <v>2</v>
      </c>
      <c r="E199" s="10" t="s">
        <v>613</v>
      </c>
      <c r="F199" s="13" t="s">
        <v>0</v>
      </c>
      <c r="G199" s="4">
        <v>-7.1936420000000001E-2</v>
      </c>
      <c r="H199" s="4">
        <v>-9.2515999999999959E-2</v>
      </c>
      <c r="I199" s="4">
        <v>1.1245634999999998</v>
      </c>
      <c r="J199" s="4">
        <v>0.31395599999999996</v>
      </c>
      <c r="K199" s="4">
        <v>5.6703200000000002E-2</v>
      </c>
      <c r="L199" s="4">
        <v>0.32366899999999998</v>
      </c>
      <c r="M199" s="4">
        <v>2.5479999999999975E-2</v>
      </c>
      <c r="N199" s="4">
        <v>0.14471050000000008</v>
      </c>
      <c r="O199" s="4">
        <v>0.30135790000000001</v>
      </c>
      <c r="P199" s="4">
        <v>0.12163499999999999</v>
      </c>
      <c r="Q199" s="4">
        <v>0.16483200000000003</v>
      </c>
      <c r="R199" s="4">
        <v>0.24014289999999999</v>
      </c>
      <c r="S199" s="14">
        <v>0.18421849999999995</v>
      </c>
      <c r="T199" s="4">
        <v>1.1245634999999998</v>
      </c>
    </row>
    <row r="200" spans="1:20">
      <c r="A200" s="10" t="s">
        <v>614</v>
      </c>
      <c r="B200" s="10" t="s">
        <v>615</v>
      </c>
      <c r="C200" s="11">
        <v>852371</v>
      </c>
      <c r="D200" s="12">
        <v>2</v>
      </c>
      <c r="E200" s="10" t="s">
        <v>616</v>
      </c>
      <c r="F200" s="13" t="s">
        <v>617</v>
      </c>
      <c r="G200" s="4">
        <v>2.1692900000000001E-2</v>
      </c>
      <c r="H200" s="4">
        <v>-6.5485999999999961E-2</v>
      </c>
      <c r="I200" s="4">
        <v>0.34463350000000004</v>
      </c>
      <c r="J200" s="4">
        <v>-0.22369600000000001</v>
      </c>
      <c r="K200" s="4">
        <v>-5.0159999999999788E-4</v>
      </c>
      <c r="L200" s="4">
        <v>-6.4743999999999968E-2</v>
      </c>
      <c r="M200" s="4">
        <v>-4.5846999999999999E-2</v>
      </c>
      <c r="N200" s="4">
        <v>0.15039750000000007</v>
      </c>
      <c r="O200" s="4">
        <v>0.1210359</v>
      </c>
      <c r="P200" s="4">
        <v>0.29722799999999999</v>
      </c>
      <c r="Q200" s="4">
        <v>-0.1351</v>
      </c>
      <c r="R200" s="4">
        <v>-0.436033</v>
      </c>
      <c r="S200" s="14">
        <v>-7.6055500000000026E-2</v>
      </c>
      <c r="T200" s="4">
        <v>0.34463350000000004</v>
      </c>
    </row>
    <row r="201" spans="1:20">
      <c r="A201" s="10" t="s">
        <v>618</v>
      </c>
      <c r="B201" s="10" t="s">
        <v>619</v>
      </c>
      <c r="C201" s="11">
        <v>852372</v>
      </c>
      <c r="D201" s="12">
        <v>2</v>
      </c>
      <c r="E201" s="10" t="s">
        <v>620</v>
      </c>
      <c r="F201" s="13" t="s">
        <v>0</v>
      </c>
      <c r="G201" s="4">
        <v>-1.8837099999999996E-2</v>
      </c>
      <c r="H201" s="4">
        <v>-0.21675399999999997</v>
      </c>
      <c r="I201" s="4">
        <v>0.98410349999999991</v>
      </c>
      <c r="J201" s="4">
        <v>9.7204000000000013E-2</v>
      </c>
      <c r="K201" s="4">
        <v>-2.3825100000000002E-2</v>
      </c>
      <c r="L201" s="4">
        <v>-1.5737000000000001E-2</v>
      </c>
      <c r="M201" s="4">
        <v>-3.4138000000000002E-2</v>
      </c>
      <c r="N201" s="4">
        <v>-0.14366649999999997</v>
      </c>
      <c r="O201" s="4">
        <v>4.7334900000000006E-2</v>
      </c>
      <c r="P201" s="4">
        <v>-9.3037000000000036E-2</v>
      </c>
      <c r="Q201" s="4">
        <v>0.15051999999999999</v>
      </c>
      <c r="R201" s="4">
        <v>-8.5327999999999987E-2</v>
      </c>
      <c r="S201" s="14">
        <v>-9.1155000000000264E-3</v>
      </c>
      <c r="T201" s="4">
        <v>0.98410349999999991</v>
      </c>
    </row>
    <row r="202" spans="1:20">
      <c r="A202" s="10" t="s">
        <v>621</v>
      </c>
      <c r="B202" s="10" t="s">
        <v>622</v>
      </c>
      <c r="C202" s="11">
        <v>852373</v>
      </c>
      <c r="D202" s="12">
        <v>2</v>
      </c>
      <c r="E202" s="10" t="s">
        <v>623</v>
      </c>
      <c r="F202" s="13" t="s">
        <v>624</v>
      </c>
      <c r="G202" s="4">
        <v>4.7722300000000009E-2</v>
      </c>
      <c r="H202" s="4">
        <v>2.9228000000000004E-2</v>
      </c>
      <c r="I202" s="4">
        <v>0.9281735000000001</v>
      </c>
      <c r="J202" s="4">
        <v>0.12136799999999998</v>
      </c>
      <c r="K202" s="4">
        <v>-6.89718E-2</v>
      </c>
      <c r="L202" s="4">
        <v>-5.820599999999998E-2</v>
      </c>
      <c r="M202" s="4">
        <v>9.9261699999999981E-2</v>
      </c>
      <c r="N202" s="4">
        <v>-3.6889499999999964E-2</v>
      </c>
      <c r="O202" s="4">
        <v>-5.8740430000000003E-2</v>
      </c>
      <c r="P202" s="4">
        <v>-7.1748000000000034E-2</v>
      </c>
      <c r="Q202" s="4">
        <v>0.27043800000000001</v>
      </c>
      <c r="R202" s="4">
        <v>-3.4506999999999982E-2</v>
      </c>
      <c r="S202" s="14">
        <v>-7.1242500000000014E-2</v>
      </c>
      <c r="T202" s="4">
        <v>0.9281735000000001</v>
      </c>
    </row>
    <row r="203" spans="1:20">
      <c r="A203" s="10" t="s">
        <v>626</v>
      </c>
      <c r="B203" s="10" t="s">
        <v>627</v>
      </c>
      <c r="C203" s="11">
        <v>852376</v>
      </c>
      <c r="D203" s="12">
        <v>2</v>
      </c>
      <c r="E203" s="10" t="s">
        <v>628</v>
      </c>
      <c r="F203" s="13" t="s">
        <v>0</v>
      </c>
      <c r="G203" s="4">
        <v>5.6661300000000012E-2</v>
      </c>
      <c r="H203" s="4">
        <v>-0.15029600000000001</v>
      </c>
      <c r="I203" s="4">
        <v>0.97424349999999993</v>
      </c>
      <c r="J203" s="4">
        <v>-0.17266500000000001</v>
      </c>
      <c r="K203" s="4">
        <v>4.6274048000000005E-2</v>
      </c>
      <c r="L203" s="4">
        <v>0.35958199999999996</v>
      </c>
      <c r="M203" s="4">
        <v>-1.153800000000002E-2</v>
      </c>
      <c r="N203" s="4">
        <v>0.28400449999999999</v>
      </c>
      <c r="O203" s="4">
        <v>0.28696090000000002</v>
      </c>
      <c r="P203" s="4">
        <v>0.12017729999999999</v>
      </c>
      <c r="Q203" s="4">
        <v>-0.13736600000000002</v>
      </c>
      <c r="R203" s="4">
        <v>-6.7271999999999998E-2</v>
      </c>
      <c r="S203" s="14">
        <v>3.915149999999995E-2</v>
      </c>
      <c r="T203" s="4">
        <v>0.97424349999999993</v>
      </c>
    </row>
    <row r="204" spans="1:20">
      <c r="A204" s="10" t="s">
        <v>629</v>
      </c>
      <c r="B204" s="10" t="s">
        <v>630</v>
      </c>
      <c r="C204" s="11">
        <v>852377</v>
      </c>
      <c r="D204" s="12">
        <v>2</v>
      </c>
      <c r="E204" s="10" t="s">
        <v>631</v>
      </c>
      <c r="F204" s="13" t="s">
        <v>0</v>
      </c>
      <c r="G204" s="4">
        <v>0.12438109999999999</v>
      </c>
      <c r="H204" s="4">
        <v>2.4695999999999996E-2</v>
      </c>
      <c r="I204" s="4">
        <v>-2.1992999999999985E-2</v>
      </c>
      <c r="J204" s="4">
        <v>0.13548100000000002</v>
      </c>
      <c r="K204" s="4">
        <v>3.1834879999999996E-2</v>
      </c>
      <c r="L204" s="4">
        <v>0.55867350000000005</v>
      </c>
      <c r="M204" s="4" t="s">
        <v>0</v>
      </c>
      <c r="N204" s="4">
        <v>-2.2831500000000005E-2</v>
      </c>
      <c r="O204" s="4">
        <v>0.17203059999999998</v>
      </c>
      <c r="P204" s="4">
        <v>-0.540327</v>
      </c>
      <c r="Q204" s="4" t="s">
        <v>0</v>
      </c>
      <c r="R204" s="4" t="s">
        <v>0</v>
      </c>
      <c r="S204" s="14">
        <v>-1.2033045</v>
      </c>
      <c r="T204" s="4">
        <v>-2.1992999999999985E-2</v>
      </c>
    </row>
    <row r="205" spans="1:20">
      <c r="A205" s="10" t="s">
        <v>632</v>
      </c>
      <c r="B205" s="10" t="s">
        <v>633</v>
      </c>
      <c r="C205" s="11">
        <v>852379</v>
      </c>
      <c r="D205" s="12">
        <v>2</v>
      </c>
      <c r="E205" s="10" t="s">
        <v>634</v>
      </c>
      <c r="F205" s="13" t="s">
        <v>275</v>
      </c>
      <c r="G205" s="4">
        <v>3.8298100000000002E-2</v>
      </c>
      <c r="H205" s="4">
        <v>-7.1930000000000049E-3</v>
      </c>
      <c r="I205" s="4">
        <v>-1.3079000000000007E-2</v>
      </c>
      <c r="J205" s="4">
        <v>-0.28252250000000001</v>
      </c>
      <c r="K205" s="4">
        <v>-7.0960700000000002E-2</v>
      </c>
      <c r="L205" s="4">
        <v>-6.0787499999999994E-2</v>
      </c>
      <c r="M205" s="4">
        <v>1.5487500000000015E-2</v>
      </c>
      <c r="N205" s="4">
        <v>0.18989449999999997</v>
      </c>
      <c r="O205" s="4">
        <v>-6.9348719999999989E-2</v>
      </c>
      <c r="P205" s="4">
        <v>-0.16397999999999999</v>
      </c>
      <c r="Q205" s="4">
        <v>-0.25665169999999998</v>
      </c>
      <c r="R205" s="4">
        <v>-0.43294650000000001</v>
      </c>
      <c r="S205" s="14">
        <v>-0.15602479999999999</v>
      </c>
      <c r="T205" s="4">
        <v>-1.3079000000000007E-2</v>
      </c>
    </row>
    <row r="206" spans="1:20">
      <c r="A206" s="10" t="s">
        <v>635</v>
      </c>
      <c r="B206" s="10" t="s">
        <v>636</v>
      </c>
      <c r="C206" s="11">
        <v>852378</v>
      </c>
      <c r="D206" s="12">
        <v>2</v>
      </c>
      <c r="E206" s="10" t="s">
        <v>637</v>
      </c>
      <c r="F206" s="13" t="s">
        <v>0</v>
      </c>
      <c r="G206" s="4">
        <v>4.5426300000000003E-2</v>
      </c>
      <c r="H206" s="4">
        <v>-4.1310999999999959E-2</v>
      </c>
      <c r="I206" s="4">
        <v>1.0128634999999999</v>
      </c>
      <c r="J206" s="4">
        <v>-0.10236499999999998</v>
      </c>
      <c r="K206" s="4">
        <v>-2.5813299999999997E-2</v>
      </c>
      <c r="L206" s="4">
        <v>8.4844000000000031E-2</v>
      </c>
      <c r="M206" s="4">
        <v>6.7241699999999988E-2</v>
      </c>
      <c r="N206" s="4">
        <v>0.18347849999999999</v>
      </c>
      <c r="O206" s="4">
        <v>-0.32767109999999999</v>
      </c>
      <c r="P206" s="4">
        <v>0.14602799999999999</v>
      </c>
      <c r="Q206" s="4">
        <v>-0.35206720000000002</v>
      </c>
      <c r="R206" s="4">
        <v>-0.10266499999999998</v>
      </c>
      <c r="S206" s="14">
        <v>0.17350649999999995</v>
      </c>
      <c r="T206" s="4">
        <v>1.0128634999999999</v>
      </c>
    </row>
    <row r="207" spans="1:20">
      <c r="A207" s="10" t="s">
        <v>638</v>
      </c>
      <c r="B207" s="10" t="s">
        <v>638</v>
      </c>
      <c r="C207" s="11">
        <v>852381</v>
      </c>
      <c r="D207" s="12">
        <v>2</v>
      </c>
      <c r="E207" s="10" t="s">
        <v>639</v>
      </c>
      <c r="F207" s="13" t="s">
        <v>0</v>
      </c>
      <c r="G207" s="4">
        <v>-7.0491479999999995E-2</v>
      </c>
      <c r="H207" s="4">
        <v>0.41560799999999998</v>
      </c>
      <c r="I207" s="4">
        <v>0.84568349999999992</v>
      </c>
      <c r="J207" s="4">
        <v>-0.298348</v>
      </c>
      <c r="K207" s="4">
        <v>1.0816531999999999</v>
      </c>
      <c r="L207" s="4">
        <v>1.2619690000000001</v>
      </c>
      <c r="M207" s="4">
        <v>0.23836099999999999</v>
      </c>
      <c r="N207" s="4">
        <v>0.14497850000000001</v>
      </c>
      <c r="O207" s="4">
        <v>1.1532379000000001</v>
      </c>
      <c r="P207" s="4">
        <v>0.947245</v>
      </c>
      <c r="Q207" s="4">
        <v>0.78348799999999996</v>
      </c>
      <c r="R207" s="4">
        <v>1.1361810000000001</v>
      </c>
      <c r="S207" s="14">
        <v>0.5270975</v>
      </c>
      <c r="T207" s="4">
        <v>0.84568349999999992</v>
      </c>
    </row>
    <row r="208" spans="1:20">
      <c r="A208" s="10" t="s">
        <v>640</v>
      </c>
      <c r="B208" s="10" t="s">
        <v>641</v>
      </c>
      <c r="C208" s="11">
        <v>852380</v>
      </c>
      <c r="D208" s="12">
        <v>2</v>
      </c>
      <c r="E208" s="10" t="s">
        <v>642</v>
      </c>
      <c r="F208" s="13" t="s">
        <v>0</v>
      </c>
      <c r="G208" s="4">
        <v>3.3110200000000006E-2</v>
      </c>
      <c r="H208" s="4">
        <v>0.42932700000000001</v>
      </c>
      <c r="I208" s="4">
        <v>1.0680640000000001</v>
      </c>
      <c r="J208" s="4">
        <v>-0.23347699999999999</v>
      </c>
      <c r="K208" s="4">
        <v>3.9768190000000002E-2</v>
      </c>
      <c r="L208" s="4">
        <v>0.59744850000000005</v>
      </c>
      <c r="M208" s="4">
        <v>-0.48789100000000007</v>
      </c>
      <c r="N208" s="4">
        <v>0.74600849999999996</v>
      </c>
      <c r="O208" s="4">
        <v>0.99875789999999987</v>
      </c>
      <c r="P208" s="4">
        <v>0.521343</v>
      </c>
      <c r="Q208" s="4">
        <v>-0.4285022</v>
      </c>
      <c r="R208" s="4">
        <v>0.69963949999999997</v>
      </c>
      <c r="S208" s="14">
        <v>-0.14421529999999999</v>
      </c>
      <c r="T208" s="4">
        <v>1.0680640000000001</v>
      </c>
    </row>
    <row r="209" spans="1:20">
      <c r="A209" s="10" t="s">
        <v>643</v>
      </c>
      <c r="B209" s="10" t="s">
        <v>644</v>
      </c>
      <c r="C209" s="11">
        <v>852382</v>
      </c>
      <c r="D209" s="12">
        <v>2</v>
      </c>
      <c r="E209" s="10" t="s">
        <v>645</v>
      </c>
      <c r="F209" s="13" t="s">
        <v>0</v>
      </c>
      <c r="G209" s="4">
        <v>-9.1827599999999995E-2</v>
      </c>
      <c r="H209" s="4">
        <v>0.26018420000000003</v>
      </c>
      <c r="I209" s="4">
        <v>0.97607349999999993</v>
      </c>
      <c r="J209" s="4">
        <v>-0.222695</v>
      </c>
      <c r="K209" s="4">
        <v>-7.7320799999999995E-2</v>
      </c>
      <c r="L209" s="4">
        <v>6.1051999999999995E-2</v>
      </c>
      <c r="M209" s="4">
        <v>9.4743399999999978E-2</v>
      </c>
      <c r="N209" s="4">
        <v>-0.20604449999999996</v>
      </c>
      <c r="O209" s="4">
        <v>0.26678990000000002</v>
      </c>
      <c r="P209" s="4">
        <v>0.27822419999999998</v>
      </c>
      <c r="Q209" s="4">
        <v>-0.235043</v>
      </c>
      <c r="R209" s="4">
        <v>0.19643080000000002</v>
      </c>
      <c r="S209" s="14">
        <v>1.5463499999999963E-2</v>
      </c>
      <c r="T209" s="4">
        <v>0.97607349999999993</v>
      </c>
    </row>
    <row r="210" spans="1:20">
      <c r="A210" s="10" t="s">
        <v>646</v>
      </c>
      <c r="B210" s="10" t="s">
        <v>647</v>
      </c>
      <c r="C210" s="11">
        <v>852383</v>
      </c>
      <c r="D210" s="12">
        <v>2</v>
      </c>
      <c r="E210" s="10" t="s">
        <v>648</v>
      </c>
      <c r="F210" s="13" t="s">
        <v>649</v>
      </c>
      <c r="G210" s="4">
        <v>-6.0948179999999991E-2</v>
      </c>
      <c r="H210" s="4">
        <v>-6.620899999999999E-2</v>
      </c>
      <c r="I210" s="4">
        <v>0.44949649999999997</v>
      </c>
      <c r="J210" s="4">
        <v>-2.6050000000000018E-2</v>
      </c>
      <c r="K210" s="4">
        <v>6.3975000000000073E-3</v>
      </c>
      <c r="L210" s="4">
        <v>-0.100823</v>
      </c>
      <c r="M210" s="4">
        <v>0.18290989999999999</v>
      </c>
      <c r="N210" s="4">
        <v>0.10190950000000004</v>
      </c>
      <c r="O210" s="4">
        <v>-6.8590499999999999E-2</v>
      </c>
      <c r="P210" s="4">
        <v>-2.9973E-2</v>
      </c>
      <c r="Q210" s="4">
        <v>-9.8108000000000001E-2</v>
      </c>
      <c r="R210" s="4">
        <v>3.0541000000000013E-2</v>
      </c>
      <c r="S210" s="14">
        <v>8.8510499999999992E-2</v>
      </c>
      <c r="T210" s="4">
        <v>0.44949649999999997</v>
      </c>
    </row>
    <row r="211" spans="1:20">
      <c r="A211" s="10" t="s">
        <v>650</v>
      </c>
      <c r="B211" s="10" t="s">
        <v>651</v>
      </c>
      <c r="C211" s="11">
        <v>852385</v>
      </c>
      <c r="D211" s="12">
        <v>2</v>
      </c>
      <c r="E211" s="10" t="s">
        <v>652</v>
      </c>
      <c r="F211" s="13" t="s">
        <v>0</v>
      </c>
      <c r="G211" s="4">
        <v>-4.2237899999999995E-2</v>
      </c>
      <c r="H211" s="4">
        <v>-5.1355999999999985E-2</v>
      </c>
      <c r="I211" s="4">
        <v>1.0904235</v>
      </c>
      <c r="J211" s="4">
        <v>-0.39610830000000002</v>
      </c>
      <c r="K211" s="4">
        <v>-0.34149779999999996</v>
      </c>
      <c r="L211" s="4">
        <v>-0.13255699999999998</v>
      </c>
      <c r="M211" s="4">
        <v>-0.23985100000000001</v>
      </c>
      <c r="N211" s="4">
        <v>9.8503500000000022E-2</v>
      </c>
      <c r="O211" s="4">
        <v>0.23911189999999999</v>
      </c>
      <c r="P211" s="4">
        <v>-0.233991</v>
      </c>
      <c r="Q211" s="4">
        <v>-8.4952000000000027E-2</v>
      </c>
      <c r="R211" s="4">
        <v>0.14804320000000001</v>
      </c>
      <c r="S211" s="14">
        <v>-0.11191310000000003</v>
      </c>
      <c r="T211" s="4">
        <v>1.0904235</v>
      </c>
    </row>
    <row r="212" spans="1:20">
      <c r="A212" s="10" t="s">
        <v>653</v>
      </c>
      <c r="B212" s="10" t="s">
        <v>654</v>
      </c>
      <c r="C212" s="11">
        <v>852386</v>
      </c>
      <c r="D212" s="12">
        <v>2</v>
      </c>
      <c r="E212" s="10" t="s">
        <v>655</v>
      </c>
      <c r="F212" s="13" t="s">
        <v>0</v>
      </c>
      <c r="G212" s="4">
        <v>-3.3201638999999998</v>
      </c>
      <c r="H212" s="4" t="s">
        <v>0</v>
      </c>
      <c r="I212" s="4" t="s">
        <v>0</v>
      </c>
      <c r="J212" s="4" t="s">
        <v>0</v>
      </c>
      <c r="K212" s="4" t="s">
        <v>0</v>
      </c>
      <c r="L212" s="4" t="s">
        <v>0</v>
      </c>
      <c r="M212" s="4" t="s">
        <v>0</v>
      </c>
      <c r="N212" s="4" t="s">
        <v>0</v>
      </c>
      <c r="O212" s="4" t="s">
        <v>0</v>
      </c>
      <c r="P212" s="4" t="s">
        <v>0</v>
      </c>
      <c r="Q212" s="4" t="s">
        <v>0</v>
      </c>
      <c r="R212" s="4" t="s">
        <v>0</v>
      </c>
      <c r="S212" s="14" t="s">
        <v>0</v>
      </c>
      <c r="T212" s="4" t="s">
        <v>0</v>
      </c>
    </row>
    <row r="213" spans="1:20">
      <c r="A213" s="10" t="s">
        <v>656</v>
      </c>
      <c r="B213" s="10" t="s">
        <v>657</v>
      </c>
      <c r="C213" s="11">
        <v>852388</v>
      </c>
      <c r="D213" s="12">
        <v>2</v>
      </c>
      <c r="E213" s="10" t="s">
        <v>658</v>
      </c>
      <c r="F213" s="13" t="s">
        <v>659</v>
      </c>
      <c r="G213" s="4">
        <v>0.12423430000000002</v>
      </c>
      <c r="H213" s="4" t="s">
        <v>0</v>
      </c>
      <c r="I213" s="4">
        <v>1.2626634999999999</v>
      </c>
      <c r="J213" s="4" t="s">
        <v>0</v>
      </c>
      <c r="K213" s="4">
        <v>-0.45528580000000007</v>
      </c>
      <c r="L213" s="4">
        <v>0.24650899999999998</v>
      </c>
      <c r="M213" s="4">
        <v>-0.21160300000000001</v>
      </c>
      <c r="N213" s="4">
        <v>0.97443550000000001</v>
      </c>
      <c r="O213" s="4">
        <v>-0.12877089999999999</v>
      </c>
      <c r="P213" s="4">
        <v>0.33381</v>
      </c>
      <c r="Q213" s="4">
        <v>1.1434E-2</v>
      </c>
      <c r="R213" s="4">
        <v>0.58062199999999997</v>
      </c>
      <c r="S213" s="14">
        <v>0.18221549999999997</v>
      </c>
      <c r="T213" s="4">
        <v>1.2626634999999999</v>
      </c>
    </row>
    <row r="214" spans="1:20">
      <c r="A214" s="10" t="s">
        <v>660</v>
      </c>
      <c r="B214" s="10" t="s">
        <v>661</v>
      </c>
      <c r="C214" s="11">
        <v>852389</v>
      </c>
      <c r="D214" s="12">
        <v>2</v>
      </c>
      <c r="E214" s="10" t="s">
        <v>662</v>
      </c>
      <c r="F214" s="13" t="s">
        <v>0</v>
      </c>
      <c r="G214" s="4">
        <v>0.19657030000000003</v>
      </c>
      <c r="H214" s="4">
        <v>-0.30652899999999994</v>
      </c>
      <c r="I214" s="4">
        <v>0.94430350000000007</v>
      </c>
      <c r="J214" s="4">
        <v>-1.078417</v>
      </c>
      <c r="K214" s="4">
        <v>-0.1308078</v>
      </c>
      <c r="L214" s="4">
        <v>-0.55350299999999997</v>
      </c>
      <c r="M214" s="4">
        <v>0.21190639999999999</v>
      </c>
      <c r="N214" s="4">
        <v>0.63566549999999999</v>
      </c>
      <c r="O214" s="4">
        <v>-0.72171910000000006</v>
      </c>
      <c r="P214" s="4">
        <v>-0.37570300000000001</v>
      </c>
      <c r="Q214" s="4">
        <v>-3.7989999999999968E-3</v>
      </c>
      <c r="R214" s="4">
        <v>0.18807940000000001</v>
      </c>
      <c r="S214" s="14">
        <v>-0.16945470000000001</v>
      </c>
      <c r="T214" s="4">
        <v>0.94430350000000007</v>
      </c>
    </row>
    <row r="215" spans="1:20">
      <c r="A215" s="10" t="s">
        <v>663</v>
      </c>
      <c r="B215" s="10" t="s">
        <v>664</v>
      </c>
      <c r="C215" s="11">
        <v>852390</v>
      </c>
      <c r="D215" s="12">
        <v>2</v>
      </c>
      <c r="E215" s="10" t="s">
        <v>665</v>
      </c>
      <c r="F215" s="13" t="s">
        <v>0</v>
      </c>
      <c r="G215" s="4">
        <v>3.3656000000000005E-2</v>
      </c>
      <c r="H215" s="4">
        <v>0.68943900000000002</v>
      </c>
      <c r="I215" s="4">
        <v>1.7851935000000001</v>
      </c>
      <c r="J215" s="4">
        <v>-1.3322499999999999</v>
      </c>
      <c r="K215" s="4">
        <v>0.49327120000000002</v>
      </c>
      <c r="L215" s="4">
        <v>-0.45129999999999998</v>
      </c>
      <c r="M215" s="4">
        <v>-1.043631</v>
      </c>
      <c r="N215" s="4">
        <v>0.23390750000000005</v>
      </c>
      <c r="O215" s="4">
        <v>0.82426889999999997</v>
      </c>
      <c r="P215" s="4">
        <v>-2.1702129999999999</v>
      </c>
      <c r="Q215" s="4">
        <v>-3.1843120000000003</v>
      </c>
      <c r="R215" s="4">
        <v>-0.23882</v>
      </c>
      <c r="S215" s="14">
        <v>-3.7934764999999997</v>
      </c>
      <c r="T215" s="4">
        <v>1.7851935000000001</v>
      </c>
    </row>
    <row r="216" spans="1:20">
      <c r="A216" s="10" t="s">
        <v>666</v>
      </c>
      <c r="B216" s="10" t="s">
        <v>667</v>
      </c>
      <c r="C216" s="11">
        <v>852391</v>
      </c>
      <c r="D216" s="12">
        <v>2</v>
      </c>
      <c r="E216" s="10" t="s">
        <v>668</v>
      </c>
      <c r="F216" s="13" t="s">
        <v>0</v>
      </c>
      <c r="G216" s="4">
        <v>-6.709061999999999E-2</v>
      </c>
      <c r="H216" s="4">
        <v>-0.11582699999999999</v>
      </c>
      <c r="I216" s="4">
        <v>1.0265434999999998</v>
      </c>
      <c r="J216" s="4">
        <v>-0.216781</v>
      </c>
      <c r="K216" s="4">
        <v>0.19066620000000001</v>
      </c>
      <c r="L216" s="4">
        <v>0.21453900000000004</v>
      </c>
      <c r="M216" s="4">
        <v>0.19749649999999999</v>
      </c>
      <c r="N216" s="4">
        <v>8.699450000000003E-2</v>
      </c>
      <c r="O216" s="4">
        <v>5.4152899999999997E-2</v>
      </c>
      <c r="P216" s="4">
        <v>0.13931089999999999</v>
      </c>
      <c r="Q216" s="4">
        <v>-9.1399999999999815E-3</v>
      </c>
      <c r="R216" s="4">
        <v>0.17346490000000001</v>
      </c>
      <c r="S216" s="14">
        <v>-4.2519500000000016E-2</v>
      </c>
      <c r="T216" s="4">
        <v>1.0265434999999998</v>
      </c>
    </row>
    <row r="217" spans="1:20">
      <c r="A217" s="10" t="s">
        <v>669</v>
      </c>
      <c r="B217" s="10" t="s">
        <v>670</v>
      </c>
      <c r="C217" s="11">
        <v>852392</v>
      </c>
      <c r="D217" s="12">
        <v>2</v>
      </c>
      <c r="E217" s="10" t="s">
        <v>671</v>
      </c>
      <c r="F217" s="13" t="s">
        <v>44</v>
      </c>
      <c r="G217" s="4">
        <v>1.309790000000001E-2</v>
      </c>
      <c r="H217" s="4">
        <v>-0.18760099999999999</v>
      </c>
      <c r="I217" s="4">
        <v>0.56000649999999996</v>
      </c>
      <c r="J217" s="4">
        <v>-3.8743000000000027E-2</v>
      </c>
      <c r="K217" s="4">
        <v>2.6886500000000004E-2</v>
      </c>
      <c r="L217" s="4">
        <v>-6.500999999999979E-3</v>
      </c>
      <c r="M217" s="4">
        <v>1.8359999999999987E-2</v>
      </c>
      <c r="N217" s="4">
        <v>-0.22210449999999995</v>
      </c>
      <c r="O217" s="4">
        <v>5.5261899999999996E-2</v>
      </c>
      <c r="P217" s="4">
        <v>9.8871799999999996E-2</v>
      </c>
      <c r="Q217" s="4">
        <v>0.31218700000000005</v>
      </c>
      <c r="R217" s="4">
        <v>0.1261478</v>
      </c>
      <c r="S217" s="14">
        <v>0.17871949999999998</v>
      </c>
      <c r="T217" s="4">
        <v>0.56000649999999996</v>
      </c>
    </row>
    <row r="218" spans="1:20">
      <c r="A218" s="10" t="s">
        <v>672</v>
      </c>
      <c r="B218" s="10" t="s">
        <v>672</v>
      </c>
      <c r="C218" s="11">
        <v>852393</v>
      </c>
      <c r="D218" s="12">
        <v>2</v>
      </c>
      <c r="E218" s="10" t="s">
        <v>673</v>
      </c>
      <c r="F218" s="13" t="s">
        <v>0</v>
      </c>
      <c r="G218" s="4">
        <v>-0.1108606</v>
      </c>
      <c r="H218" s="4">
        <v>-6.994599999999998E-2</v>
      </c>
      <c r="I218" s="4">
        <v>1.1152435000000001</v>
      </c>
      <c r="J218" s="4">
        <v>0.53389299999999995</v>
      </c>
      <c r="K218" s="4">
        <v>0.8995512</v>
      </c>
      <c r="L218" s="4">
        <v>0.31579900000000005</v>
      </c>
      <c r="M218" s="4">
        <v>0.13477069999999999</v>
      </c>
      <c r="N218" s="4">
        <v>-6.437149999999997E-2</v>
      </c>
      <c r="O218" s="4">
        <v>-0.13786280000000001</v>
      </c>
      <c r="P218" s="4">
        <v>0.12319239999999999</v>
      </c>
      <c r="Q218" s="4">
        <v>0.23526900000000001</v>
      </c>
      <c r="R218" s="4">
        <v>0.11679340000000001</v>
      </c>
      <c r="S218" s="14">
        <v>0.11575149999999995</v>
      </c>
      <c r="T218" s="4">
        <v>1.1152435000000001</v>
      </c>
    </row>
    <row r="219" spans="1:20">
      <c r="A219" s="10" t="s">
        <v>674</v>
      </c>
      <c r="B219" s="10" t="s">
        <v>675</v>
      </c>
      <c r="C219" s="11">
        <v>852394</v>
      </c>
      <c r="D219" s="12">
        <v>2</v>
      </c>
      <c r="E219" s="10" t="s">
        <v>676</v>
      </c>
      <c r="F219" s="13" t="s">
        <v>677</v>
      </c>
      <c r="G219" s="4">
        <v>-7.009725E-2</v>
      </c>
      <c r="H219" s="4">
        <v>0.191112</v>
      </c>
      <c r="I219" s="4">
        <v>1.4436534999999999</v>
      </c>
      <c r="J219" s="4">
        <v>-0.18126100000000001</v>
      </c>
      <c r="K219" s="4">
        <v>0.17432320000000001</v>
      </c>
      <c r="L219" s="4">
        <v>0.14464300000000002</v>
      </c>
      <c r="M219" s="4">
        <v>2.9919999999999947E-3</v>
      </c>
      <c r="N219" s="4">
        <v>-0.28086599999999995</v>
      </c>
      <c r="O219" s="4">
        <v>0.12768290000000002</v>
      </c>
      <c r="P219" s="4">
        <v>0.14686830000000001</v>
      </c>
      <c r="Q219" s="4" t="s">
        <v>0</v>
      </c>
      <c r="R219" s="4">
        <v>0.10642760000000001</v>
      </c>
      <c r="S219" s="14">
        <v>0.13681749999999998</v>
      </c>
      <c r="T219" s="4">
        <v>1.4436534999999999</v>
      </c>
    </row>
    <row r="220" spans="1:20">
      <c r="A220" s="10" t="s">
        <v>678</v>
      </c>
      <c r="B220" s="10" t="s">
        <v>679</v>
      </c>
      <c r="C220" s="11">
        <v>852395</v>
      </c>
      <c r="D220" s="12">
        <v>2</v>
      </c>
      <c r="E220" s="10" t="s">
        <v>680</v>
      </c>
      <c r="F220" s="13" t="s">
        <v>681</v>
      </c>
      <c r="G220" s="4">
        <v>0.11229030000000001</v>
      </c>
      <c r="H220" s="4">
        <v>-0.110517</v>
      </c>
      <c r="I220" s="4">
        <v>0.65486949999999999</v>
      </c>
      <c r="J220" s="4" t="s">
        <v>0</v>
      </c>
      <c r="K220" s="4" t="s">
        <v>0</v>
      </c>
      <c r="L220" s="4" t="s">
        <v>0</v>
      </c>
      <c r="M220" s="4" t="s">
        <v>0</v>
      </c>
      <c r="N220" s="4" t="s">
        <v>0</v>
      </c>
      <c r="O220" s="4">
        <v>-0.49804310000000002</v>
      </c>
      <c r="P220" s="4" t="s">
        <v>0</v>
      </c>
      <c r="Q220" s="4" t="s">
        <v>0</v>
      </c>
      <c r="R220" s="4" t="s">
        <v>0</v>
      </c>
      <c r="S220" s="14" t="s">
        <v>0</v>
      </c>
      <c r="T220" s="4">
        <v>0.65486949999999999</v>
      </c>
    </row>
    <row r="221" spans="1:20">
      <c r="A221" s="10" t="s">
        <v>682</v>
      </c>
      <c r="B221" s="10" t="s">
        <v>683</v>
      </c>
      <c r="C221" s="11">
        <v>852397</v>
      </c>
      <c r="D221" s="12">
        <v>2</v>
      </c>
      <c r="E221" s="10" t="s">
        <v>684</v>
      </c>
      <c r="F221" s="13" t="s">
        <v>0</v>
      </c>
      <c r="G221" s="4">
        <v>-1.3119099999999995E-2</v>
      </c>
      <c r="H221" s="4">
        <v>-0.20065799999999998</v>
      </c>
      <c r="I221" s="4">
        <v>1.1227434999999999</v>
      </c>
      <c r="J221" s="4">
        <v>0.319548</v>
      </c>
      <c r="K221" s="4">
        <v>0.30954820000000005</v>
      </c>
      <c r="L221" s="4">
        <v>0.18335000000000001</v>
      </c>
      <c r="M221" s="4">
        <v>0.2490233</v>
      </c>
      <c r="N221" s="4">
        <v>3.3253500000000047E-2</v>
      </c>
      <c r="O221" s="4">
        <v>0.28783690000000001</v>
      </c>
      <c r="P221" s="4">
        <v>9.5874899999999985E-2</v>
      </c>
      <c r="Q221" s="4">
        <v>0.22440599999999994</v>
      </c>
      <c r="R221" s="4">
        <v>0.29464200000000002</v>
      </c>
      <c r="S221" s="14">
        <v>5.2483499999999961E-2</v>
      </c>
      <c r="T221" s="4">
        <v>1.1227434999999999</v>
      </c>
    </row>
    <row r="222" spans="1:20">
      <c r="A222" s="10" t="s">
        <v>685</v>
      </c>
      <c r="B222" s="10" t="s">
        <v>686</v>
      </c>
      <c r="C222" s="11">
        <v>852398</v>
      </c>
      <c r="D222" s="12">
        <v>2</v>
      </c>
      <c r="E222" s="10" t="s">
        <v>687</v>
      </c>
      <c r="F222" s="13" t="s">
        <v>688</v>
      </c>
      <c r="G222" s="4">
        <v>0.10904630000000001</v>
      </c>
      <c r="H222" s="4">
        <v>7.7952000000000021E-2</v>
      </c>
      <c r="I222" s="4">
        <v>1.0045635000000002</v>
      </c>
      <c r="J222" s="4">
        <v>0.19385199999999997</v>
      </c>
      <c r="K222" s="4">
        <v>-0.24604879999999998</v>
      </c>
      <c r="L222" s="4">
        <v>-8.0179999999999696E-3</v>
      </c>
      <c r="M222" s="4">
        <v>-8.1441000000000013E-2</v>
      </c>
      <c r="N222" s="4">
        <v>-0.13837049999999995</v>
      </c>
      <c r="O222" s="4">
        <v>-0.25739509999999999</v>
      </c>
      <c r="P222" s="4">
        <v>1.2418999999999986E-2</v>
      </c>
      <c r="Q222" s="4">
        <v>7.5675999999999966E-2</v>
      </c>
      <c r="R222" s="4">
        <v>3.3351999999999993E-2</v>
      </c>
      <c r="S222" s="14">
        <v>6.1083499999999957E-2</v>
      </c>
      <c r="T222" s="4">
        <v>1.0045635000000002</v>
      </c>
    </row>
    <row r="223" spans="1:20">
      <c r="A223" s="10" t="s">
        <v>689</v>
      </c>
      <c r="B223" s="10" t="s">
        <v>690</v>
      </c>
      <c r="C223" s="11">
        <v>852399</v>
      </c>
      <c r="D223" s="12">
        <v>2</v>
      </c>
      <c r="E223" s="10" t="s">
        <v>691</v>
      </c>
      <c r="F223" s="13" t="s">
        <v>692</v>
      </c>
      <c r="G223" s="4">
        <v>-0.1076056</v>
      </c>
      <c r="H223" s="4">
        <v>0.25707020000000003</v>
      </c>
      <c r="I223" s="4">
        <v>1.1290835000000001</v>
      </c>
      <c r="J223" s="4">
        <v>0.15582999999999997</v>
      </c>
      <c r="K223" s="4">
        <v>-3.7336899999999992E-2</v>
      </c>
      <c r="L223" s="4">
        <v>-1.4790999999999999E-2</v>
      </c>
      <c r="M223" s="4">
        <v>0.1695759</v>
      </c>
      <c r="N223" s="4">
        <v>-0.22512449999999998</v>
      </c>
      <c r="O223" s="4">
        <v>-3.4370999999999999E-2</v>
      </c>
      <c r="P223" s="4">
        <v>-0.13310700000000003</v>
      </c>
      <c r="Q223" s="4">
        <v>-0.18199000000000001</v>
      </c>
      <c r="R223" s="4">
        <v>0.11100380000000001</v>
      </c>
      <c r="S223" s="14">
        <v>-3.1819500000000028E-2</v>
      </c>
      <c r="T223" s="4">
        <v>1.1290835000000001</v>
      </c>
    </row>
    <row r="224" spans="1:20">
      <c r="A224" s="10" t="s">
        <v>693</v>
      </c>
      <c r="B224" s="10" t="s">
        <v>694</v>
      </c>
      <c r="C224" s="11">
        <v>852401</v>
      </c>
      <c r="D224" s="12">
        <v>2</v>
      </c>
      <c r="E224" s="10" t="s">
        <v>695</v>
      </c>
      <c r="F224" s="13" t="s">
        <v>0</v>
      </c>
      <c r="G224" s="4">
        <v>0.2021483</v>
      </c>
      <c r="H224" s="4">
        <v>-9.8257999999999984E-2</v>
      </c>
      <c r="I224" s="4">
        <v>0.82006950000000001</v>
      </c>
      <c r="J224" s="4">
        <v>0.59369699999999992</v>
      </c>
      <c r="K224" s="4">
        <v>0.35708519999999999</v>
      </c>
      <c r="L224" s="4">
        <v>-0.39224130000000001</v>
      </c>
      <c r="M224" s="4">
        <v>-0.11642900000000003</v>
      </c>
      <c r="N224" s="4">
        <v>0.33605250000000009</v>
      </c>
      <c r="O224" s="4">
        <v>0.19841989999999998</v>
      </c>
      <c r="P224" s="4">
        <v>0.15479589999999999</v>
      </c>
      <c r="Q224" s="4">
        <v>-0.40425840000000002</v>
      </c>
      <c r="R224" s="4">
        <v>-0.76332800000000001</v>
      </c>
      <c r="S224" s="14">
        <v>-0.16454410000000003</v>
      </c>
      <c r="T224" s="4">
        <v>0.82006950000000001</v>
      </c>
    </row>
    <row r="225" spans="1:20">
      <c r="A225" s="10" t="s">
        <v>696</v>
      </c>
      <c r="B225" s="10" t="s">
        <v>697</v>
      </c>
      <c r="C225" s="11">
        <v>852403</v>
      </c>
      <c r="D225" s="12">
        <v>2</v>
      </c>
      <c r="E225" s="10" t="s">
        <v>698</v>
      </c>
      <c r="F225" s="13" t="s">
        <v>0</v>
      </c>
      <c r="G225" s="4">
        <v>-5.2795999999999996E-2</v>
      </c>
      <c r="H225" s="4">
        <v>-0.17943699999999999</v>
      </c>
      <c r="I225" s="4">
        <v>0.9083834999999999</v>
      </c>
      <c r="J225" s="4">
        <v>-0.24898200000000001</v>
      </c>
      <c r="K225" s="4">
        <v>0.30676219999999998</v>
      </c>
      <c r="L225" s="4">
        <v>0.138318</v>
      </c>
      <c r="M225" s="4">
        <v>0.1656984</v>
      </c>
      <c r="N225" s="4">
        <v>0.10606450000000006</v>
      </c>
      <c r="O225" s="4">
        <v>0.20646190000000003</v>
      </c>
      <c r="P225" s="4">
        <v>-0.12037100000000001</v>
      </c>
      <c r="Q225" s="4">
        <v>-0.10078300000000001</v>
      </c>
      <c r="R225" s="4">
        <v>-0.37753999999999999</v>
      </c>
      <c r="S225" s="14">
        <v>5.2624499999999963E-2</v>
      </c>
      <c r="T225" s="4">
        <v>0.9083834999999999</v>
      </c>
    </row>
    <row r="226" spans="1:20">
      <c r="A226" s="10" t="s">
        <v>699</v>
      </c>
      <c r="B226" s="10" t="s">
        <v>700</v>
      </c>
      <c r="C226" s="11">
        <v>852405</v>
      </c>
      <c r="D226" s="12">
        <v>2</v>
      </c>
      <c r="E226" s="10" t="s">
        <v>701</v>
      </c>
      <c r="F226" s="13" t="s">
        <v>0</v>
      </c>
      <c r="G226" s="4">
        <v>-0.11559449999999999</v>
      </c>
      <c r="H226" s="4">
        <v>0.21104521000000001</v>
      </c>
      <c r="I226" s="4">
        <v>1.1995935000000002</v>
      </c>
      <c r="J226" s="4">
        <v>-3.9473000000000036E-2</v>
      </c>
      <c r="K226" s="4">
        <v>0.2441682</v>
      </c>
      <c r="L226" s="4">
        <v>0.29119899999999999</v>
      </c>
      <c r="M226" s="4">
        <v>-0.10599800000000001</v>
      </c>
      <c r="N226" s="4">
        <v>7.1970500000000048E-2</v>
      </c>
      <c r="O226" s="4">
        <v>-5.9113000000000013E-3</v>
      </c>
      <c r="P226" s="4">
        <v>-0.13106499999999999</v>
      </c>
      <c r="Q226" s="4">
        <v>0.10872999999999999</v>
      </c>
      <c r="R226" s="4">
        <v>0.43408599999999997</v>
      </c>
      <c r="S226" s="14">
        <v>0.4838345</v>
      </c>
      <c r="T226" s="4">
        <v>1.1995935000000002</v>
      </c>
    </row>
    <row r="227" spans="1:20">
      <c r="A227" s="10" t="s">
        <v>702</v>
      </c>
      <c r="B227" s="10" t="s">
        <v>703</v>
      </c>
      <c r="C227" s="11">
        <v>852406</v>
      </c>
      <c r="D227" s="12">
        <v>2</v>
      </c>
      <c r="E227" s="10" t="s">
        <v>704</v>
      </c>
      <c r="F227" s="13" t="s">
        <v>137</v>
      </c>
      <c r="G227" s="4">
        <v>-4.307989999999999E-2</v>
      </c>
      <c r="H227" s="4">
        <v>1.5734000000000026E-2</v>
      </c>
      <c r="I227" s="4">
        <v>0.74999950000000004</v>
      </c>
      <c r="J227" s="4">
        <v>-6.4398000000000011E-2</v>
      </c>
      <c r="K227" s="4">
        <v>7.1551200000000009E-2</v>
      </c>
      <c r="L227" s="4">
        <v>-3.9250000000000118E-3</v>
      </c>
      <c r="M227" s="4">
        <v>-0.14462700000000003</v>
      </c>
      <c r="N227" s="4">
        <v>-8.7644999999999529E-3</v>
      </c>
      <c r="O227" s="4">
        <v>0.25315989999999999</v>
      </c>
      <c r="P227" s="4">
        <v>-6.2927000000000011E-2</v>
      </c>
      <c r="Q227" s="4">
        <v>5.0727999999999995E-2</v>
      </c>
      <c r="R227" s="4">
        <v>0.30912800000000001</v>
      </c>
      <c r="S227" s="14">
        <v>-9.371050000000003E-2</v>
      </c>
      <c r="T227" s="4">
        <v>0.74999950000000004</v>
      </c>
    </row>
    <row r="228" spans="1:20">
      <c r="A228" s="10" t="s">
        <v>705</v>
      </c>
      <c r="B228" s="10" t="s">
        <v>706</v>
      </c>
      <c r="C228" s="11">
        <v>852407</v>
      </c>
      <c r="D228" s="12">
        <v>2</v>
      </c>
      <c r="E228" s="10" t="s">
        <v>707</v>
      </c>
      <c r="F228" s="13" t="s">
        <v>0</v>
      </c>
      <c r="G228" s="4">
        <v>-0.17184569999999999</v>
      </c>
      <c r="H228" s="4">
        <v>-2.7546999999999988E-2</v>
      </c>
      <c r="I228" s="4">
        <v>0.76438649999999997</v>
      </c>
      <c r="J228" s="4">
        <v>1.5286999999999995E-2</v>
      </c>
      <c r="K228" s="4">
        <v>4.0724060000000006E-2</v>
      </c>
      <c r="L228" s="4">
        <v>8.1012000000000028E-2</v>
      </c>
      <c r="M228" s="4">
        <v>0.1258591</v>
      </c>
      <c r="N228" s="4">
        <v>-0.11135949999999994</v>
      </c>
      <c r="O228" s="4">
        <v>0.12179990000000002</v>
      </c>
      <c r="P228" s="4">
        <v>5.8020999999999989E-2</v>
      </c>
      <c r="Q228" s="4">
        <v>7.6546999999999976E-2</v>
      </c>
      <c r="R228" s="4">
        <v>0.17925450000000001</v>
      </c>
      <c r="S228" s="14">
        <v>0.20277049999999996</v>
      </c>
      <c r="T228" s="4">
        <v>0.76438649999999997</v>
      </c>
    </row>
    <row r="229" spans="1:20">
      <c r="A229" s="10" t="s">
        <v>708</v>
      </c>
      <c r="B229" s="10" t="s">
        <v>709</v>
      </c>
      <c r="C229" s="11">
        <v>852408</v>
      </c>
      <c r="D229" s="12">
        <v>2</v>
      </c>
      <c r="E229" s="10" t="s">
        <v>710</v>
      </c>
      <c r="F229" s="13" t="s">
        <v>0</v>
      </c>
      <c r="G229" s="4">
        <v>0.19029230000000003</v>
      </c>
      <c r="H229" s="4">
        <v>-0.104293</v>
      </c>
      <c r="I229" s="4">
        <v>1.1328035000000001</v>
      </c>
      <c r="J229" s="4">
        <v>-7.9960000000000031E-2</v>
      </c>
      <c r="K229" s="4">
        <v>3.1364400000000001E-2</v>
      </c>
      <c r="L229" s="4">
        <v>4.5368999999999993E-2</v>
      </c>
      <c r="M229" s="4">
        <v>-0.35049700000000006</v>
      </c>
      <c r="N229" s="4">
        <v>0.15352750000000004</v>
      </c>
      <c r="O229" s="4">
        <v>0.58373789999999992</v>
      </c>
      <c r="P229" s="4">
        <v>-0.20697500000000002</v>
      </c>
      <c r="Q229" s="4">
        <v>-9.8121000000000014E-2</v>
      </c>
      <c r="R229" s="4">
        <v>0.43931100000000001</v>
      </c>
      <c r="S229" s="14">
        <v>-0.17057410000000003</v>
      </c>
      <c r="T229" s="4">
        <v>1.1328035000000001</v>
      </c>
    </row>
    <row r="230" spans="1:20">
      <c r="A230" s="10" t="s">
        <v>711</v>
      </c>
      <c r="B230" s="10" t="s">
        <v>712</v>
      </c>
      <c r="C230" s="11">
        <v>1466445</v>
      </c>
      <c r="D230" s="12">
        <v>2</v>
      </c>
      <c r="E230" s="10" t="s">
        <v>713</v>
      </c>
      <c r="F230" s="13" t="s">
        <v>625</v>
      </c>
      <c r="G230" s="4">
        <v>6.9221300000000013E-2</v>
      </c>
      <c r="H230" s="4">
        <v>-4.4749999999999984E-2</v>
      </c>
      <c r="I230" s="4">
        <v>0.43074950000000001</v>
      </c>
      <c r="J230" s="4">
        <v>-3.8428999999999991E-2</v>
      </c>
      <c r="K230" s="4">
        <v>0.1022989</v>
      </c>
      <c r="L230" s="4">
        <v>3.2467000000000024E-2</v>
      </c>
      <c r="M230" s="4">
        <v>7.3999999999999899E-3</v>
      </c>
      <c r="N230" s="4">
        <v>0.11594950000000004</v>
      </c>
      <c r="O230" s="4">
        <v>-2.08763E-2</v>
      </c>
      <c r="P230" s="4">
        <v>-0.10192800000000002</v>
      </c>
      <c r="Q230" s="4">
        <v>0.105624</v>
      </c>
      <c r="R230" s="4">
        <v>0.1802839</v>
      </c>
      <c r="S230" s="14">
        <v>0.2835395</v>
      </c>
      <c r="T230" s="4">
        <v>0.43074950000000001</v>
      </c>
    </row>
    <row r="231" spans="1:20">
      <c r="A231" s="10" t="s">
        <v>714</v>
      </c>
      <c r="B231" s="10" t="s">
        <v>715</v>
      </c>
      <c r="C231" s="11">
        <v>852410</v>
      </c>
      <c r="D231" s="12">
        <v>2</v>
      </c>
      <c r="E231" s="10" t="s">
        <v>716</v>
      </c>
      <c r="F231" s="13" t="s">
        <v>717</v>
      </c>
      <c r="G231" s="4">
        <v>-4.5919399999999992E-2</v>
      </c>
      <c r="H231" s="4">
        <v>0.14214740000000001</v>
      </c>
      <c r="I231" s="4">
        <v>0.53179549999999998</v>
      </c>
      <c r="J231" s="4">
        <v>-0.20466500000000001</v>
      </c>
      <c r="K231" s="4">
        <v>-0.27463680000000001</v>
      </c>
      <c r="L231" s="4">
        <v>-0.12009899999999998</v>
      </c>
      <c r="M231" s="4">
        <v>-0.19697699999999999</v>
      </c>
      <c r="N231" s="4">
        <v>-9.4438499999999981E-2</v>
      </c>
      <c r="O231" s="4">
        <v>-0.13194410000000001</v>
      </c>
      <c r="P231" s="4">
        <v>0.17595643</v>
      </c>
      <c r="Q231" s="4">
        <v>5.0999999999999934E-3</v>
      </c>
      <c r="R231" s="4">
        <v>-2.6229000000000002E-2</v>
      </c>
      <c r="S231" s="14">
        <v>4.9097499999999961E-2</v>
      </c>
      <c r="T231" s="4">
        <v>0.53179549999999998</v>
      </c>
    </row>
    <row r="232" spans="1:20">
      <c r="A232" s="10" t="s">
        <v>718</v>
      </c>
      <c r="B232" s="10" t="s">
        <v>719</v>
      </c>
      <c r="C232" s="11">
        <v>852411</v>
      </c>
      <c r="D232" s="12">
        <v>2</v>
      </c>
      <c r="E232" s="10" t="s">
        <v>720</v>
      </c>
      <c r="F232" s="13" t="s">
        <v>721</v>
      </c>
      <c r="G232" s="4" t="s">
        <v>0</v>
      </c>
      <c r="H232" s="4">
        <v>0.23890430000000001</v>
      </c>
      <c r="I232" s="4">
        <v>1.1487835</v>
      </c>
      <c r="J232" s="4">
        <v>6.6921000000000008E-2</v>
      </c>
      <c r="K232" s="4" t="s">
        <v>0</v>
      </c>
      <c r="L232" s="4">
        <v>3.0474000000000001E-2</v>
      </c>
      <c r="M232" s="4" t="s">
        <v>0</v>
      </c>
      <c r="N232" s="4" t="s">
        <v>0</v>
      </c>
      <c r="O232" s="4">
        <v>-0.54364610000000002</v>
      </c>
      <c r="P232" s="4" t="s">
        <v>0</v>
      </c>
      <c r="Q232" s="4" t="s">
        <v>0</v>
      </c>
      <c r="R232" s="4">
        <v>4.657E-2</v>
      </c>
      <c r="S232" s="14">
        <v>0.55656149999999993</v>
      </c>
      <c r="T232" s="4">
        <v>1.1487835</v>
      </c>
    </row>
    <row r="233" spans="1:20">
      <c r="A233" s="10" t="s">
        <v>722</v>
      </c>
      <c r="B233" s="10" t="s">
        <v>723</v>
      </c>
      <c r="C233" s="11">
        <v>852414</v>
      </c>
      <c r="D233" s="12">
        <v>2</v>
      </c>
      <c r="E233" s="10" t="s">
        <v>724</v>
      </c>
      <c r="F233" s="13" t="s">
        <v>0</v>
      </c>
      <c r="G233" s="4">
        <v>-1.4583517000000001</v>
      </c>
      <c r="H233" s="4">
        <v>2.7037769999999997</v>
      </c>
      <c r="I233" s="4">
        <v>-0.67390550000000005</v>
      </c>
      <c r="J233" s="4">
        <v>-2.989166</v>
      </c>
      <c r="K233" s="4">
        <v>-0.60266779999999998</v>
      </c>
      <c r="L233" s="4">
        <v>3.1490089999999999</v>
      </c>
      <c r="M233" s="4">
        <v>0.44033</v>
      </c>
      <c r="N233" s="4" t="s">
        <v>0</v>
      </c>
      <c r="O233" s="4" t="s">
        <v>0</v>
      </c>
      <c r="P233" s="4">
        <v>3.933697</v>
      </c>
      <c r="Q233" s="4">
        <v>-1.7077120000000001</v>
      </c>
      <c r="R233" s="4">
        <v>-0.60982800000000004</v>
      </c>
      <c r="S233" s="14">
        <v>-0.52270649999999996</v>
      </c>
      <c r="T233" s="4">
        <v>-0.67390550000000005</v>
      </c>
    </row>
    <row r="234" spans="1:20">
      <c r="A234" s="10" t="s">
        <v>725</v>
      </c>
      <c r="B234" s="10" t="s">
        <v>726</v>
      </c>
      <c r="C234" s="11">
        <v>852415</v>
      </c>
      <c r="D234" s="12">
        <v>2</v>
      </c>
      <c r="E234" s="10" t="s">
        <v>727</v>
      </c>
      <c r="F234" s="13" t="s">
        <v>21</v>
      </c>
      <c r="G234" s="4">
        <v>4.354600000000014E-3</v>
      </c>
      <c r="H234" s="4">
        <v>-7.2320999999999996E-2</v>
      </c>
      <c r="I234" s="4">
        <v>0.62859700000000007</v>
      </c>
      <c r="J234" s="4">
        <v>-0.26565319999999992</v>
      </c>
      <c r="K234" s="4">
        <v>-4.6138600000000002E-2</v>
      </c>
      <c r="L234" s="4">
        <v>-1.5079499999999968E-2</v>
      </c>
      <c r="M234" s="4">
        <v>-3.5356499999999985E-2</v>
      </c>
      <c r="N234" s="4">
        <v>-0.13304900000000003</v>
      </c>
      <c r="O234" s="4">
        <v>-0.1578638</v>
      </c>
      <c r="P234" s="4">
        <v>-3.1896499999999994E-2</v>
      </c>
      <c r="Q234" s="4">
        <v>-0.10049850000000002</v>
      </c>
      <c r="R234" s="4">
        <v>-0.33331850000000002</v>
      </c>
      <c r="S234" s="14">
        <v>0.40383750000000002</v>
      </c>
      <c r="T234" s="4">
        <v>0.62859700000000007</v>
      </c>
    </row>
    <row r="235" spans="1:20">
      <c r="A235" s="10" t="s">
        <v>728</v>
      </c>
      <c r="B235" s="10" t="s">
        <v>729</v>
      </c>
      <c r="C235" s="11">
        <v>852416</v>
      </c>
      <c r="D235" s="12">
        <v>2</v>
      </c>
      <c r="E235" s="10" t="s">
        <v>730</v>
      </c>
      <c r="F235" s="13" t="s">
        <v>731</v>
      </c>
      <c r="G235" s="4">
        <v>-6.5443839999999989E-2</v>
      </c>
      <c r="H235" s="4">
        <v>1.497900000000002E-2</v>
      </c>
      <c r="I235" s="4">
        <v>-9.4198600000000007E-2</v>
      </c>
      <c r="J235" s="4">
        <v>4.5740999999999976E-2</v>
      </c>
      <c r="K235" s="4" t="s">
        <v>0</v>
      </c>
      <c r="L235" s="4">
        <v>-0.17403099999999999</v>
      </c>
      <c r="M235" s="4">
        <v>-0.44810500000000009</v>
      </c>
      <c r="N235" s="4">
        <v>0.22185949999999999</v>
      </c>
      <c r="O235" s="4">
        <v>-0.30355910000000003</v>
      </c>
      <c r="P235" s="4">
        <v>-4.0667000000000009E-2</v>
      </c>
      <c r="Q235" s="4">
        <v>0.12304300000000001</v>
      </c>
      <c r="R235" s="4">
        <v>0.11686000000000001</v>
      </c>
      <c r="S235" s="14">
        <v>0.14363549999999997</v>
      </c>
      <c r="T235" s="4">
        <v>-9.4198600000000007E-2</v>
      </c>
    </row>
    <row r="236" spans="1:20">
      <c r="A236" s="10" t="s">
        <v>732</v>
      </c>
      <c r="B236" s="10" t="s">
        <v>733</v>
      </c>
      <c r="C236" s="11">
        <v>852417</v>
      </c>
      <c r="D236" s="12">
        <v>2</v>
      </c>
      <c r="E236" s="10" t="s">
        <v>734</v>
      </c>
      <c r="F236" s="13" t="s">
        <v>0</v>
      </c>
      <c r="G236" s="4">
        <v>-2.4822299999999992E-2</v>
      </c>
      <c r="H236" s="4">
        <v>0.25234299999999998</v>
      </c>
      <c r="I236" s="4">
        <v>0.4229385</v>
      </c>
      <c r="J236" s="4">
        <v>4.9734E-2</v>
      </c>
      <c r="K236" s="4">
        <v>-0.17757780000000001</v>
      </c>
      <c r="L236" s="4">
        <v>0.39199499999999998</v>
      </c>
      <c r="M236" s="4">
        <v>-0.18604800000000002</v>
      </c>
      <c r="N236" s="4">
        <v>0.65248550000000005</v>
      </c>
      <c r="O236" s="4">
        <v>-0.32271810000000001</v>
      </c>
      <c r="P236" s="4">
        <v>0.52295599999999998</v>
      </c>
      <c r="Q236" s="4">
        <v>7.9999999999968985E-5</v>
      </c>
      <c r="R236" s="4">
        <v>0.73139799999999999</v>
      </c>
      <c r="S236" s="14">
        <v>0.13952049999999999</v>
      </c>
      <c r="T236" s="4">
        <v>0.4229385</v>
      </c>
    </row>
    <row r="237" spans="1:20">
      <c r="A237" s="10" t="s">
        <v>735</v>
      </c>
      <c r="B237" s="10" t="s">
        <v>736</v>
      </c>
      <c r="C237" s="11">
        <v>852418</v>
      </c>
      <c r="D237" s="12">
        <v>2</v>
      </c>
      <c r="E237" s="10" t="s">
        <v>737</v>
      </c>
      <c r="F237" s="13" t="s">
        <v>0</v>
      </c>
      <c r="G237" s="4">
        <v>6.6177299999999994E-2</v>
      </c>
      <c r="H237" s="4">
        <v>-0.15941999999999998</v>
      </c>
      <c r="I237" s="4">
        <v>1.0647834999999999</v>
      </c>
      <c r="J237" s="4">
        <v>-0.128275</v>
      </c>
      <c r="K237" s="4">
        <v>-5.1024799999999995E-2</v>
      </c>
      <c r="L237" s="4">
        <v>-9.3058999999999975E-2</v>
      </c>
      <c r="M237" s="4">
        <v>-0.15922800000000001</v>
      </c>
      <c r="N237" s="4">
        <v>0.16005750000000007</v>
      </c>
      <c r="O237" s="4">
        <v>3.2406300000000006E-2</v>
      </c>
      <c r="P237" s="4">
        <v>-0.12659399999999998</v>
      </c>
      <c r="Q237" s="4">
        <v>1.0516999999999999E-2</v>
      </c>
      <c r="R237" s="4">
        <v>-0.32911199999999996</v>
      </c>
      <c r="S237" s="14">
        <v>2.5746499999999978E-2</v>
      </c>
      <c r="T237" s="4">
        <v>1.0647834999999999</v>
      </c>
    </row>
    <row r="238" spans="1:20">
      <c r="A238" s="10" t="s">
        <v>738</v>
      </c>
      <c r="B238" s="10" t="s">
        <v>739</v>
      </c>
      <c r="C238" s="11">
        <v>852419</v>
      </c>
      <c r="D238" s="12">
        <v>2</v>
      </c>
      <c r="E238" s="10" t="s">
        <v>740</v>
      </c>
      <c r="F238" s="13" t="s">
        <v>308</v>
      </c>
      <c r="G238" s="4">
        <v>7.6807299999999995E-2</v>
      </c>
      <c r="H238" s="4">
        <v>0.12496880000000002</v>
      </c>
      <c r="I238" s="4">
        <v>0.74505549999999998</v>
      </c>
      <c r="J238" s="4">
        <v>1.1697000000000013E-2</v>
      </c>
      <c r="K238" s="4">
        <v>-2.8431600000000001E-2</v>
      </c>
      <c r="L238" s="4">
        <v>0.30671700000000002</v>
      </c>
      <c r="M238" s="4">
        <v>5.1690299999999981E-2</v>
      </c>
      <c r="N238" s="4">
        <v>0.54158450000000002</v>
      </c>
      <c r="O238" s="4">
        <v>-0.68073810000000001</v>
      </c>
      <c r="P238" s="4">
        <v>0.381629</v>
      </c>
      <c r="Q238" s="4">
        <v>-1.9267000000000034E-2</v>
      </c>
      <c r="R238" s="4">
        <v>0.80884899999999993</v>
      </c>
      <c r="S238" s="14">
        <v>0.10550849999999995</v>
      </c>
      <c r="T238" s="4">
        <v>0.74505549999999998</v>
      </c>
    </row>
    <row r="239" spans="1:20">
      <c r="A239" s="10" t="s">
        <v>741</v>
      </c>
      <c r="B239" s="10" t="s">
        <v>742</v>
      </c>
      <c r="C239" s="11">
        <v>852421</v>
      </c>
      <c r="D239" s="12">
        <v>2</v>
      </c>
      <c r="E239" s="10" t="s">
        <v>743</v>
      </c>
      <c r="F239" s="13" t="s">
        <v>12</v>
      </c>
      <c r="G239" s="4">
        <v>1.2944500000000012E-2</v>
      </c>
      <c r="H239" s="4">
        <v>0.17435990000000001</v>
      </c>
      <c r="I239" s="4">
        <v>0.85441350000000005</v>
      </c>
      <c r="J239" s="4">
        <v>-2.1819000000000033E-2</v>
      </c>
      <c r="K239" s="4">
        <v>1.0115200000000005E-2</v>
      </c>
      <c r="L239" s="4">
        <v>9.9125000000000019E-2</v>
      </c>
      <c r="M239" s="4">
        <v>4.813999999999985E-3</v>
      </c>
      <c r="N239" s="4">
        <v>-0.22521449999999996</v>
      </c>
      <c r="O239" s="4">
        <v>-0.26290410000000003</v>
      </c>
      <c r="P239" s="4">
        <v>0.10568139999999999</v>
      </c>
      <c r="Q239" s="4">
        <v>0.25579599999999997</v>
      </c>
      <c r="R239" s="4">
        <v>8.9720000000000077E-3</v>
      </c>
      <c r="S239" s="14">
        <v>0.19287249999999995</v>
      </c>
      <c r="T239" s="4">
        <v>0.85441350000000005</v>
      </c>
    </row>
    <row r="240" spans="1:20">
      <c r="A240" s="10" t="s">
        <v>744</v>
      </c>
      <c r="B240" s="10" t="s">
        <v>745</v>
      </c>
      <c r="C240" s="11">
        <v>852422</v>
      </c>
      <c r="D240" s="12">
        <v>2</v>
      </c>
      <c r="E240" s="10" t="s">
        <v>746</v>
      </c>
      <c r="F240" s="13" t="s">
        <v>0</v>
      </c>
      <c r="G240" s="4">
        <v>0.13663230000000001</v>
      </c>
      <c r="H240" s="4">
        <v>-4.7355000000000008E-2</v>
      </c>
      <c r="I240" s="4">
        <v>1.0325234999999999</v>
      </c>
      <c r="J240" s="4">
        <v>0.34622700000000001</v>
      </c>
      <c r="K240" s="4">
        <v>0.11055860000000001</v>
      </c>
      <c r="L240" s="4">
        <v>0.26043499999999997</v>
      </c>
      <c r="M240" s="4">
        <v>-1.5498000000000012E-2</v>
      </c>
      <c r="N240" s="4">
        <v>-0.51196149999999996</v>
      </c>
      <c r="O240" s="4">
        <v>-8.7759400000000001E-2</v>
      </c>
      <c r="P240" s="4">
        <v>0.1949834</v>
      </c>
      <c r="Q240" s="4">
        <v>0.33126899999999998</v>
      </c>
      <c r="R240" s="4">
        <v>0.42726500000000001</v>
      </c>
      <c r="S240" s="14">
        <v>0.32332549999999999</v>
      </c>
      <c r="T240" s="4">
        <v>1.0325234999999999</v>
      </c>
    </row>
    <row r="241" spans="1:20">
      <c r="A241" s="10" t="s">
        <v>747</v>
      </c>
      <c r="B241" s="10" t="s">
        <v>748</v>
      </c>
      <c r="C241" s="11">
        <v>852423</v>
      </c>
      <c r="D241" s="12">
        <v>2</v>
      </c>
      <c r="E241" s="10" t="s">
        <v>749</v>
      </c>
      <c r="F241" s="13" t="s">
        <v>750</v>
      </c>
      <c r="G241" s="4">
        <v>-0.29834669999999996</v>
      </c>
      <c r="H241" s="4">
        <v>0.48222399999999999</v>
      </c>
      <c r="I241" s="4">
        <v>0.98374349999999999</v>
      </c>
      <c r="J241" s="4">
        <v>-0.34314329999999998</v>
      </c>
      <c r="K241" s="4">
        <v>0.30188119999999996</v>
      </c>
      <c r="L241" s="4">
        <v>0.45500200000000002</v>
      </c>
      <c r="M241" s="4">
        <v>0.1356396</v>
      </c>
      <c r="N241" s="4">
        <v>-0.49609649999999994</v>
      </c>
      <c r="O241" s="4">
        <v>0.19531690000000002</v>
      </c>
      <c r="P241" s="4">
        <v>0.93800300000000003</v>
      </c>
      <c r="Q241" s="4">
        <v>-0.3263375</v>
      </c>
      <c r="R241" s="4">
        <v>0.267737</v>
      </c>
      <c r="S241" s="14">
        <v>-0.43013850000000003</v>
      </c>
      <c r="T241" s="4">
        <v>0.98374349999999999</v>
      </c>
    </row>
    <row r="242" spans="1:20">
      <c r="A242" s="10" t="s">
        <v>751</v>
      </c>
      <c r="B242" s="10" t="s">
        <v>752</v>
      </c>
      <c r="C242" s="11">
        <v>852424</v>
      </c>
      <c r="D242" s="12">
        <v>2</v>
      </c>
      <c r="E242" s="10" t="s">
        <v>753</v>
      </c>
      <c r="F242" s="13" t="s">
        <v>754</v>
      </c>
      <c r="G242" s="4">
        <v>-1.3581499999999996E-2</v>
      </c>
      <c r="H242" s="4">
        <v>-0.20735899999999999</v>
      </c>
      <c r="I242" s="4">
        <v>0.80305950000000004</v>
      </c>
      <c r="J242" s="4">
        <v>-2.6892000000000027E-2</v>
      </c>
      <c r="K242" s="4">
        <v>-0.12407879999999999</v>
      </c>
      <c r="L242" s="4">
        <v>-0.21465699999999999</v>
      </c>
      <c r="M242" s="4">
        <v>-0.17635599999999998</v>
      </c>
      <c r="N242" s="4">
        <v>-0.23088149999999996</v>
      </c>
      <c r="O242" s="4">
        <v>6.9676899999999986E-2</v>
      </c>
      <c r="P242" s="4">
        <v>-0.36733800000000005</v>
      </c>
      <c r="Q242" s="4">
        <v>6.8363000000000007E-2</v>
      </c>
      <c r="R242" s="4">
        <v>-0.30912499999999998</v>
      </c>
      <c r="S242" s="14">
        <v>-0.20012670000000002</v>
      </c>
      <c r="T242" s="4">
        <v>0.80305950000000004</v>
      </c>
    </row>
    <row r="243" spans="1:20">
      <c r="A243" s="10" t="s">
        <v>755</v>
      </c>
      <c r="B243" s="10" t="s">
        <v>756</v>
      </c>
      <c r="C243" s="11">
        <v>852426</v>
      </c>
      <c r="D243" s="12">
        <v>2</v>
      </c>
      <c r="E243" s="10" t="s">
        <v>757</v>
      </c>
      <c r="F243" s="13" t="s">
        <v>0</v>
      </c>
      <c r="G243" s="4">
        <v>4.869430000000001E-2</v>
      </c>
      <c r="H243" s="4">
        <v>0.25090830000000003</v>
      </c>
      <c r="I243" s="4">
        <v>1.2518734999999999</v>
      </c>
      <c r="J243" s="4">
        <v>0.29577999999999999</v>
      </c>
      <c r="K243" s="4" t="s">
        <v>0</v>
      </c>
      <c r="L243" s="4">
        <v>0.31227300000000002</v>
      </c>
      <c r="M243" s="4">
        <v>-0.57493500000000008</v>
      </c>
      <c r="N243" s="4">
        <v>0.22855750000000008</v>
      </c>
      <c r="O243" s="4">
        <v>-0.61534410000000006</v>
      </c>
      <c r="P243" s="4">
        <v>-2.5849000000000011E-2</v>
      </c>
      <c r="Q243" s="4">
        <v>0.95011800000000002</v>
      </c>
      <c r="R243" s="4">
        <v>-0.11249000000000001</v>
      </c>
      <c r="S243" s="14">
        <v>0.37057649999999992</v>
      </c>
      <c r="T243" s="4">
        <v>1.2518734999999999</v>
      </c>
    </row>
    <row r="244" spans="1:20">
      <c r="A244" s="10" t="s">
        <v>758</v>
      </c>
      <c r="B244" s="10" t="s">
        <v>759</v>
      </c>
      <c r="C244" s="11">
        <v>852427</v>
      </c>
      <c r="D244" s="12">
        <v>2</v>
      </c>
      <c r="E244" s="10" t="s">
        <v>760</v>
      </c>
      <c r="F244" s="13" t="s">
        <v>0</v>
      </c>
      <c r="G244" s="4">
        <v>3.807930000000001E-2</v>
      </c>
      <c r="H244" s="4">
        <v>-0.16607599999999997</v>
      </c>
      <c r="I244" s="4">
        <v>0.73556750000000004</v>
      </c>
      <c r="J244" s="4">
        <v>0.14033999999999996</v>
      </c>
      <c r="K244" s="4">
        <v>-0.14382780000000001</v>
      </c>
      <c r="L244" s="4">
        <v>-0.13556099999999999</v>
      </c>
      <c r="M244" s="4">
        <v>-1.405300000000001E-2</v>
      </c>
      <c r="N244" s="4">
        <v>-3.3589499999999939E-2</v>
      </c>
      <c r="O244" s="4">
        <v>-3.3374000000000001E-2</v>
      </c>
      <c r="P244" s="4">
        <v>-5.3987000000000007E-2</v>
      </c>
      <c r="Q244" s="4">
        <v>0.12153399999999998</v>
      </c>
      <c r="R244" s="4">
        <v>-3.2037999999999983E-2</v>
      </c>
      <c r="S244" s="14">
        <v>2.241849999999998E-2</v>
      </c>
      <c r="T244" s="4">
        <v>0.73556750000000004</v>
      </c>
    </row>
    <row r="245" spans="1:20">
      <c r="A245" s="10" t="s">
        <v>761</v>
      </c>
      <c r="B245" s="10" t="s">
        <v>762</v>
      </c>
      <c r="C245" s="11">
        <v>852428</v>
      </c>
      <c r="D245" s="12">
        <v>2</v>
      </c>
      <c r="E245" s="10" t="s">
        <v>763</v>
      </c>
      <c r="F245" s="13" t="s">
        <v>764</v>
      </c>
      <c r="G245" s="4" t="s">
        <v>0</v>
      </c>
      <c r="H245" s="4">
        <v>4.5946000000000015E-2</v>
      </c>
      <c r="I245" s="4">
        <v>1.0629335000000002</v>
      </c>
      <c r="J245" s="4">
        <v>0.24990600000000002</v>
      </c>
      <c r="K245" s="4">
        <v>0.22072020000000001</v>
      </c>
      <c r="L245" s="4">
        <v>6.3705000000000012E-2</v>
      </c>
      <c r="M245" s="4">
        <v>0.10372129999999999</v>
      </c>
      <c r="N245" s="4">
        <v>-2.9030499999999959E-2</v>
      </c>
      <c r="O245" s="4">
        <v>0.33471190000000001</v>
      </c>
      <c r="P245" s="4">
        <v>1.7072000000000004E-2</v>
      </c>
      <c r="Q245" s="4" t="s">
        <v>0</v>
      </c>
      <c r="R245" s="4">
        <v>-0.223639</v>
      </c>
      <c r="S245" s="14">
        <v>0.44171849999999996</v>
      </c>
      <c r="T245" s="4">
        <v>1.0629335000000002</v>
      </c>
    </row>
    <row r="246" spans="1:20">
      <c r="A246" s="10" t="s">
        <v>765</v>
      </c>
      <c r="B246" s="10" t="s">
        <v>766</v>
      </c>
      <c r="C246" s="11">
        <v>852429</v>
      </c>
      <c r="D246" s="12">
        <v>2</v>
      </c>
      <c r="E246" s="10" t="s">
        <v>767</v>
      </c>
      <c r="F246" s="13" t="s">
        <v>0</v>
      </c>
      <c r="G246" s="4">
        <v>-3.5735599999999992E-2</v>
      </c>
      <c r="H246" s="4">
        <v>5.485000000000001E-2</v>
      </c>
      <c r="I246" s="4">
        <v>0.82471150000000004</v>
      </c>
      <c r="J246" s="4" t="s">
        <v>0</v>
      </c>
      <c r="K246" s="4">
        <v>-0.78887980000000002</v>
      </c>
      <c r="L246" s="4" t="s">
        <v>0</v>
      </c>
      <c r="M246" s="4" t="s">
        <v>0</v>
      </c>
      <c r="N246" s="4">
        <v>0.41141349999999999</v>
      </c>
      <c r="O246" s="4">
        <v>-1.5711020999999998</v>
      </c>
      <c r="P246" s="4">
        <v>0.29366700000000001</v>
      </c>
      <c r="Q246" s="4" t="s">
        <v>0</v>
      </c>
      <c r="R246" s="4" t="s">
        <v>0</v>
      </c>
      <c r="S246" s="14" t="s">
        <v>0</v>
      </c>
      <c r="T246" s="4">
        <v>0.82471150000000004</v>
      </c>
    </row>
    <row r="247" spans="1:20">
      <c r="A247" s="10" t="s">
        <v>768</v>
      </c>
      <c r="B247" s="10" t="s">
        <v>769</v>
      </c>
      <c r="C247" s="11">
        <v>852431</v>
      </c>
      <c r="D247" s="12">
        <v>2</v>
      </c>
      <c r="E247" s="10" t="s">
        <v>770</v>
      </c>
      <c r="F247" s="13" t="s">
        <v>0</v>
      </c>
      <c r="G247" s="4">
        <v>0.21368130000000002</v>
      </c>
      <c r="H247" s="4">
        <v>0.14672850000000001</v>
      </c>
      <c r="I247" s="4">
        <v>0.98802350000000005</v>
      </c>
      <c r="J247" s="4">
        <v>6.4599000000000018E-2</v>
      </c>
      <c r="K247" s="4">
        <v>0.1635422</v>
      </c>
      <c r="L247" s="4">
        <v>-5.1442999999999961E-2</v>
      </c>
      <c r="M247" s="4">
        <v>-0.46416500000000005</v>
      </c>
      <c r="N247" s="4">
        <v>0.11645050000000001</v>
      </c>
      <c r="O247" s="4">
        <v>3.6066599999999997E-2</v>
      </c>
      <c r="P247" s="4">
        <v>-0.19209999999999999</v>
      </c>
      <c r="Q247" s="4">
        <v>-2.0407000000000008E-2</v>
      </c>
      <c r="R247" s="4">
        <v>0.25968999999999998</v>
      </c>
      <c r="S247" s="14">
        <v>-6.4457500000000029E-2</v>
      </c>
      <c r="T247" s="4">
        <v>0.98802350000000005</v>
      </c>
    </row>
    <row r="248" spans="1:20">
      <c r="A248" s="10" t="s">
        <v>771</v>
      </c>
      <c r="B248" s="10" t="s">
        <v>772</v>
      </c>
      <c r="C248" s="11">
        <v>852433</v>
      </c>
      <c r="D248" s="12">
        <v>2</v>
      </c>
      <c r="E248" s="10" t="s">
        <v>773</v>
      </c>
      <c r="F248" s="13" t="s">
        <v>0</v>
      </c>
      <c r="G248" s="4">
        <v>-0.10938809999999999</v>
      </c>
      <c r="H248" s="4">
        <v>-0.12090199999999998</v>
      </c>
      <c r="I248" s="4">
        <v>0.44192750000000003</v>
      </c>
      <c r="J248" s="4">
        <v>1.3845609999999999</v>
      </c>
      <c r="K248" s="4" t="s">
        <v>0</v>
      </c>
      <c r="L248" s="4">
        <v>0.10032600000000003</v>
      </c>
      <c r="M248" s="4">
        <v>-3.7643255</v>
      </c>
      <c r="N248" s="4" t="s">
        <v>0</v>
      </c>
      <c r="O248" s="4">
        <v>0.22220790000000001</v>
      </c>
      <c r="P248" s="4">
        <v>-3.2203000000000009E-2</v>
      </c>
      <c r="Q248" s="4" t="s">
        <v>0</v>
      </c>
      <c r="R248" s="4">
        <v>0.13844410000000001</v>
      </c>
      <c r="S248" s="14">
        <v>2.3760005</v>
      </c>
      <c r="T248" s="4">
        <v>0.44192750000000003</v>
      </c>
    </row>
    <row r="249" spans="1:20">
      <c r="A249" s="10" t="s">
        <v>774</v>
      </c>
      <c r="B249" s="10" t="s">
        <v>774</v>
      </c>
      <c r="C249" s="11">
        <v>852435</v>
      </c>
      <c r="D249" s="12">
        <v>2</v>
      </c>
      <c r="E249" s="10" t="s">
        <v>775</v>
      </c>
      <c r="F249" s="13" t="s">
        <v>0</v>
      </c>
      <c r="G249" s="4" t="s">
        <v>0</v>
      </c>
      <c r="H249" s="4" t="s">
        <v>0</v>
      </c>
      <c r="I249" s="4">
        <v>0.75308949999999997</v>
      </c>
      <c r="J249" s="4">
        <v>-0.24249799999999999</v>
      </c>
      <c r="K249" s="4">
        <v>-0.13084579999999998</v>
      </c>
      <c r="L249" s="4">
        <v>0.30943699999999996</v>
      </c>
      <c r="M249" s="4">
        <v>0.19357219999999997</v>
      </c>
      <c r="N249" s="4" t="s">
        <v>0</v>
      </c>
      <c r="O249" s="4">
        <v>-0.134628</v>
      </c>
      <c r="P249" s="4">
        <v>0.14313049999999999</v>
      </c>
      <c r="Q249" s="4" t="s">
        <v>0</v>
      </c>
      <c r="R249" s="4">
        <v>8.7180900000000006E-2</v>
      </c>
      <c r="S249" s="14">
        <v>1.8857499999999972E-2</v>
      </c>
      <c r="T249" s="4">
        <v>0.75308949999999997</v>
      </c>
    </row>
    <row r="250" spans="1:20">
      <c r="A250" s="10" t="s">
        <v>776</v>
      </c>
      <c r="B250" s="10" t="s">
        <v>776</v>
      </c>
      <c r="C250" s="11">
        <v>852436</v>
      </c>
      <c r="D250" s="12">
        <v>2</v>
      </c>
      <c r="E250" s="10" t="s">
        <v>777</v>
      </c>
      <c r="F250" s="13" t="s">
        <v>0</v>
      </c>
      <c r="G250" s="4">
        <v>-0.1898677</v>
      </c>
      <c r="H250" s="4">
        <v>0.27538780000000002</v>
      </c>
      <c r="I250" s="4">
        <v>0.83519750000000004</v>
      </c>
      <c r="J250" s="4">
        <v>-1.2981999999999994E-2</v>
      </c>
      <c r="K250" s="4">
        <v>0.10834980000000001</v>
      </c>
      <c r="L250" s="4">
        <v>0.26886399999999999</v>
      </c>
      <c r="M250" s="4">
        <v>0.16944419999999999</v>
      </c>
      <c r="N250" s="4">
        <v>-0.17400649999999995</v>
      </c>
      <c r="O250" s="4">
        <v>0.3831599</v>
      </c>
      <c r="P250" s="4">
        <v>0.52065099999999997</v>
      </c>
      <c r="Q250" s="4">
        <v>-8.268700000000001E-2</v>
      </c>
      <c r="R250" s="4">
        <v>0.35503300000000004</v>
      </c>
      <c r="S250" s="14">
        <v>-0.13039950000000003</v>
      </c>
      <c r="T250" s="4">
        <v>0.83519750000000004</v>
      </c>
    </row>
    <row r="251" spans="1:20">
      <c r="A251" s="10" t="s">
        <v>778</v>
      </c>
      <c r="B251" s="10" t="s">
        <v>779</v>
      </c>
      <c r="C251" s="11">
        <v>852437</v>
      </c>
      <c r="D251" s="12">
        <v>2</v>
      </c>
      <c r="E251" s="10" t="s">
        <v>780</v>
      </c>
      <c r="F251" s="13" t="s">
        <v>0</v>
      </c>
      <c r="G251" s="4">
        <v>-9.8446699999999998E-2</v>
      </c>
      <c r="H251" s="4">
        <v>0.31874200000000003</v>
      </c>
      <c r="I251" s="4">
        <v>0.83626749999999994</v>
      </c>
      <c r="J251" s="4">
        <v>7.1349999999999969E-2</v>
      </c>
      <c r="K251" s="4">
        <v>4.2921940000000006E-2</v>
      </c>
      <c r="L251" s="4">
        <v>-0.35741509999999999</v>
      </c>
      <c r="M251" s="4">
        <v>0.1315923</v>
      </c>
      <c r="N251" s="4">
        <v>1.9311500000000037E-2</v>
      </c>
      <c r="O251" s="4">
        <v>-0.1655421</v>
      </c>
      <c r="P251" s="4">
        <v>0.18150347999999999</v>
      </c>
      <c r="Q251" s="4">
        <v>-0.27226700000000004</v>
      </c>
      <c r="R251" s="4">
        <v>0.602186</v>
      </c>
      <c r="S251" s="14">
        <v>0.15571749999999995</v>
      </c>
      <c r="T251" s="4">
        <v>0.83626749999999994</v>
      </c>
    </row>
    <row r="252" spans="1:20">
      <c r="A252" s="10" t="s">
        <v>781</v>
      </c>
      <c r="B252" s="10" t="s">
        <v>782</v>
      </c>
      <c r="C252" s="11">
        <v>852439</v>
      </c>
      <c r="D252" s="12">
        <v>2</v>
      </c>
      <c r="E252" s="10" t="s">
        <v>783</v>
      </c>
      <c r="F252" s="13" t="s">
        <v>0</v>
      </c>
      <c r="G252" s="4">
        <v>8.167930000000001E-2</v>
      </c>
      <c r="H252" s="4">
        <v>-4.8411999999999983E-2</v>
      </c>
      <c r="I252" s="4">
        <v>0.98587349999999996</v>
      </c>
      <c r="J252" s="4">
        <v>0.109234</v>
      </c>
      <c r="K252" s="4">
        <v>3.8376270000000004E-2</v>
      </c>
      <c r="L252" s="4">
        <v>-2.2027999999999992E-2</v>
      </c>
      <c r="M252" s="4">
        <v>1.5749999999999931E-3</v>
      </c>
      <c r="N252" s="4">
        <v>0.10890250000000001</v>
      </c>
      <c r="O252" s="4">
        <v>-1.9403400000000001E-2</v>
      </c>
      <c r="P252" s="4">
        <v>4.6461000000000002E-2</v>
      </c>
      <c r="Q252" s="4">
        <v>0.13910499999999998</v>
      </c>
      <c r="R252" s="4">
        <v>-0.28037999999999996</v>
      </c>
      <c r="S252" s="14">
        <v>-5.9180500000000025E-2</v>
      </c>
      <c r="T252" s="4">
        <v>0.98587349999999996</v>
      </c>
    </row>
    <row r="253" spans="1:20">
      <c r="A253" s="10" t="s">
        <v>784</v>
      </c>
      <c r="B253" s="10" t="s">
        <v>785</v>
      </c>
      <c r="C253" s="11">
        <v>852440</v>
      </c>
      <c r="D253" s="12">
        <v>2</v>
      </c>
      <c r="E253" s="10" t="s">
        <v>786</v>
      </c>
      <c r="F253" s="13" t="s">
        <v>787</v>
      </c>
      <c r="G253" s="4">
        <v>4.4488300000000008E-2</v>
      </c>
      <c r="H253" s="4">
        <v>-8.9519999999999877E-3</v>
      </c>
      <c r="I253" s="4">
        <v>1.0732434999999998</v>
      </c>
      <c r="J253" s="4">
        <v>-3.8113999999999981E-2</v>
      </c>
      <c r="K253" s="4">
        <v>-3.1940499999999997E-2</v>
      </c>
      <c r="L253" s="4">
        <v>-8.2510000000000083E-3</v>
      </c>
      <c r="M253" s="4">
        <v>3.6242999999999984E-2</v>
      </c>
      <c r="N253" s="4">
        <v>0.15761350000000007</v>
      </c>
      <c r="O253" s="4">
        <v>0.16303590000000001</v>
      </c>
      <c r="P253" s="4">
        <v>-6.2501000000000001E-2</v>
      </c>
      <c r="Q253" s="4">
        <v>6.6892000000000007E-2</v>
      </c>
      <c r="R253" s="4">
        <v>-0.23735999999999999</v>
      </c>
      <c r="S253" s="14">
        <v>3.746499999999986E-3</v>
      </c>
      <c r="T253" s="4">
        <v>1.0732434999999998</v>
      </c>
    </row>
    <row r="254" spans="1:20">
      <c r="A254" s="10" t="s">
        <v>788</v>
      </c>
      <c r="B254" s="10" t="s">
        <v>789</v>
      </c>
      <c r="C254" s="11">
        <v>852442</v>
      </c>
      <c r="D254" s="12">
        <v>2</v>
      </c>
      <c r="E254" s="10" t="s">
        <v>790</v>
      </c>
      <c r="F254" s="13" t="s">
        <v>0</v>
      </c>
      <c r="G254" s="4">
        <v>0.81118329999999994</v>
      </c>
      <c r="H254" s="4">
        <v>-0.109345</v>
      </c>
      <c r="I254" s="4">
        <v>0.30675950000000002</v>
      </c>
      <c r="J254" s="4">
        <v>1.2910439999999999</v>
      </c>
      <c r="K254" s="4">
        <v>-1.0503168000000001</v>
      </c>
      <c r="L254" s="4">
        <v>-0.81026700000000007</v>
      </c>
      <c r="M254" s="4">
        <v>-1.2446110000000001</v>
      </c>
      <c r="N254" s="4">
        <v>0.98099550000000013</v>
      </c>
      <c r="O254" s="4">
        <v>0.62110589999999999</v>
      </c>
      <c r="P254" s="4">
        <v>-1.5684230000000001</v>
      </c>
      <c r="Q254" s="4">
        <v>1.605148</v>
      </c>
      <c r="R254" s="4">
        <v>-0.9549780000000001</v>
      </c>
      <c r="S254" s="14">
        <v>-0.79936849999999993</v>
      </c>
      <c r="T254" s="4">
        <v>0.30675950000000002</v>
      </c>
    </row>
    <row r="255" spans="1:20">
      <c r="A255" s="10" t="s">
        <v>791</v>
      </c>
      <c r="B255" s="10" t="s">
        <v>792</v>
      </c>
      <c r="C255" s="11">
        <v>852443</v>
      </c>
      <c r="D255" s="12">
        <v>2</v>
      </c>
      <c r="E255" s="10" t="s">
        <v>793</v>
      </c>
      <c r="F255" s="13" t="s">
        <v>7</v>
      </c>
      <c r="G255" s="4">
        <v>-1.6351399999999995E-2</v>
      </c>
      <c r="H255" s="4">
        <v>0.21655274000000002</v>
      </c>
      <c r="I255" s="4">
        <v>0.69687149999999998</v>
      </c>
      <c r="J255" s="4">
        <v>0.159391</v>
      </c>
      <c r="K255" s="4">
        <v>-1.2791499999999997E-2</v>
      </c>
      <c r="L255" s="4">
        <v>0.36773500000000003</v>
      </c>
      <c r="M255" s="4">
        <v>1.6495999999999983E-2</v>
      </c>
      <c r="N255" s="4">
        <v>1.0228254999999999</v>
      </c>
      <c r="O255" s="4">
        <v>-0.6425691</v>
      </c>
      <c r="P255" s="4">
        <v>0.45053599999999999</v>
      </c>
      <c r="Q255" s="4">
        <v>0.10345500000000002</v>
      </c>
      <c r="R255" s="4">
        <v>0.71697199999999994</v>
      </c>
      <c r="S255" s="14">
        <v>-0.10774150000000003</v>
      </c>
      <c r="T255" s="4">
        <v>0.69687149999999998</v>
      </c>
    </row>
    <row r="256" spans="1:20">
      <c r="A256" s="10" t="s">
        <v>794</v>
      </c>
      <c r="B256" s="10" t="s">
        <v>795</v>
      </c>
      <c r="C256" s="11">
        <v>852446</v>
      </c>
      <c r="D256" s="12">
        <v>2</v>
      </c>
      <c r="E256" s="10" t="s">
        <v>796</v>
      </c>
      <c r="F256" s="13" t="s">
        <v>0</v>
      </c>
      <c r="G256" s="4">
        <v>-0.29467469999999996</v>
      </c>
      <c r="H256" s="4">
        <v>3.2220000000000026E-3</v>
      </c>
      <c r="I256" s="4">
        <v>0.97563349999999993</v>
      </c>
      <c r="J256" s="4">
        <v>-0.12248700000000001</v>
      </c>
      <c r="K256" s="4">
        <v>-6.15478E-2</v>
      </c>
      <c r="L256" s="4">
        <v>-2.2499999999997522E-4</v>
      </c>
      <c r="M256" s="4">
        <v>-0.16722499999999998</v>
      </c>
      <c r="N256" s="4">
        <v>-0.23895649999999996</v>
      </c>
      <c r="O256" s="4">
        <v>-0.24390609999999999</v>
      </c>
      <c r="P256" s="4">
        <v>0.363645</v>
      </c>
      <c r="Q256" s="4">
        <v>0.39479899999999996</v>
      </c>
      <c r="R256" s="4">
        <v>0.76153799999999994</v>
      </c>
      <c r="S256" s="14">
        <v>-0.23882450000000002</v>
      </c>
      <c r="T256" s="4">
        <v>0.97563349999999993</v>
      </c>
    </row>
    <row r="257" spans="1:20">
      <c r="A257" s="10" t="s">
        <v>797</v>
      </c>
      <c r="B257" s="10" t="s">
        <v>798</v>
      </c>
      <c r="C257" s="11">
        <v>852447</v>
      </c>
      <c r="D257" s="12">
        <v>2</v>
      </c>
      <c r="E257" s="10" t="s">
        <v>353</v>
      </c>
      <c r="F257" s="13" t="s">
        <v>0</v>
      </c>
      <c r="G257" s="4" t="s">
        <v>0</v>
      </c>
      <c r="H257" s="4" t="s">
        <v>0</v>
      </c>
      <c r="I257" s="4">
        <v>-5.0976365000000001</v>
      </c>
      <c r="J257" s="4" t="s">
        <v>0</v>
      </c>
      <c r="K257" s="4" t="s">
        <v>0</v>
      </c>
      <c r="L257" s="4" t="s">
        <v>0</v>
      </c>
      <c r="M257" s="4" t="s">
        <v>0</v>
      </c>
      <c r="N257" s="4" t="s">
        <v>0</v>
      </c>
      <c r="O257" s="4" t="s">
        <v>0</v>
      </c>
      <c r="P257" s="4">
        <v>5.251699999999998E-2</v>
      </c>
      <c r="Q257" s="4" t="s">
        <v>0</v>
      </c>
      <c r="R257" s="4" t="s">
        <v>0</v>
      </c>
      <c r="S257" s="14">
        <v>-1.9713665</v>
      </c>
      <c r="T257" s="4">
        <v>-5.0976365000000001</v>
      </c>
    </row>
    <row r="258" spans="1:20">
      <c r="A258" s="10" t="s">
        <v>799</v>
      </c>
      <c r="B258" s="10" t="s">
        <v>800</v>
      </c>
      <c r="C258" s="11">
        <v>852448</v>
      </c>
      <c r="D258" s="12">
        <v>2</v>
      </c>
      <c r="E258" s="10" t="s">
        <v>801</v>
      </c>
      <c r="F258" s="13" t="s">
        <v>0</v>
      </c>
      <c r="G258" s="4">
        <v>-6.3150682999999999E-2</v>
      </c>
      <c r="H258" s="4">
        <v>0.17005680000000001</v>
      </c>
      <c r="I258" s="4">
        <v>1.2364834999999998</v>
      </c>
      <c r="J258" s="4">
        <v>-0.16387100000000002</v>
      </c>
      <c r="K258" s="4">
        <v>7.1772600000000006E-2</v>
      </c>
      <c r="L258" s="4">
        <v>0.13921800000000001</v>
      </c>
      <c r="M258" s="4">
        <v>1.2601999999999974E-2</v>
      </c>
      <c r="N258" s="4">
        <v>4.0188500000000016E-2</v>
      </c>
      <c r="O258" s="4">
        <v>0.18682890000000002</v>
      </c>
      <c r="P258" s="4">
        <v>8.4810899999999995E-2</v>
      </c>
      <c r="Q258" s="4">
        <v>-0.21071100000000001</v>
      </c>
      <c r="R258" s="4">
        <v>0.63910699999999998</v>
      </c>
      <c r="S258" s="14">
        <v>3.3834499999999962E-2</v>
      </c>
      <c r="T258" s="4">
        <v>1.2364834999999998</v>
      </c>
    </row>
    <row r="259" spans="1:20">
      <c r="A259" s="10" t="s">
        <v>802</v>
      </c>
      <c r="B259" s="10" t="s">
        <v>803</v>
      </c>
      <c r="C259" s="11">
        <v>852449</v>
      </c>
      <c r="D259" s="12">
        <v>2</v>
      </c>
      <c r="E259" s="10" t="s">
        <v>804</v>
      </c>
      <c r="F259" s="13" t="s">
        <v>566</v>
      </c>
      <c r="G259" s="4">
        <v>0.30796630000000003</v>
      </c>
      <c r="H259" s="4">
        <v>5.7045000000000012E-2</v>
      </c>
      <c r="I259" s="4">
        <v>0.82059950000000004</v>
      </c>
      <c r="J259" s="4">
        <v>-0.20189400000000002</v>
      </c>
      <c r="K259" s="4">
        <v>-0.46784579999999998</v>
      </c>
      <c r="L259" s="4">
        <v>-3.486800000000001E-2</v>
      </c>
      <c r="M259" s="4">
        <v>0.15757369999999998</v>
      </c>
      <c r="N259" s="4" t="s">
        <v>0</v>
      </c>
      <c r="O259" s="4">
        <v>-0.25847910000000002</v>
      </c>
      <c r="P259" s="4">
        <v>0.38144400000000001</v>
      </c>
      <c r="Q259" s="4">
        <v>-0.56717099999999998</v>
      </c>
      <c r="R259" s="4">
        <v>-0.22808999999999999</v>
      </c>
      <c r="S259" s="14">
        <v>-8.6276500000000034E-2</v>
      </c>
      <c r="T259" s="4">
        <v>0.82059950000000004</v>
      </c>
    </row>
    <row r="260" spans="1:20">
      <c r="A260" s="10" t="s">
        <v>805</v>
      </c>
      <c r="B260" s="10" t="s">
        <v>806</v>
      </c>
      <c r="C260" s="11">
        <v>852450</v>
      </c>
      <c r="D260" s="12">
        <v>2</v>
      </c>
      <c r="E260" s="10" t="s">
        <v>807</v>
      </c>
      <c r="F260" s="13" t="s">
        <v>0</v>
      </c>
      <c r="G260" s="4">
        <v>0.47463329999999998</v>
      </c>
      <c r="H260" s="4">
        <v>7.9943000000000014E-2</v>
      </c>
      <c r="I260" s="4">
        <v>0.9188535000000001</v>
      </c>
      <c r="J260" s="4">
        <v>-7.6213000000000031E-2</v>
      </c>
      <c r="K260" s="4" t="s">
        <v>0</v>
      </c>
      <c r="L260" s="4">
        <v>-0.37025079999999999</v>
      </c>
      <c r="M260" s="4">
        <v>-0.18939600000000004</v>
      </c>
      <c r="N260" s="4">
        <v>0.36810050000000005</v>
      </c>
      <c r="O260" s="4">
        <v>-0.98964610000000008</v>
      </c>
      <c r="P260" s="4">
        <v>-9.1558000000000028E-2</v>
      </c>
      <c r="Q260" s="4">
        <v>-0.15803600000000001</v>
      </c>
      <c r="R260" s="4">
        <v>0.93806400000000001</v>
      </c>
      <c r="S260" s="14">
        <v>9.0027499999999983E-2</v>
      </c>
      <c r="T260" s="4">
        <v>0.9188535000000001</v>
      </c>
    </row>
    <row r="261" spans="1:20">
      <c r="A261" s="10" t="s">
        <v>808</v>
      </c>
      <c r="B261" s="10" t="s">
        <v>809</v>
      </c>
      <c r="C261" s="11">
        <v>852451</v>
      </c>
      <c r="D261" s="12">
        <v>2</v>
      </c>
      <c r="E261" s="10" t="s">
        <v>810</v>
      </c>
      <c r="F261" s="13" t="s">
        <v>811</v>
      </c>
      <c r="G261" s="4">
        <v>8.9444300000000004E-2</v>
      </c>
      <c r="H261" s="4">
        <v>-7.6985999999999971E-2</v>
      </c>
      <c r="I261" s="4">
        <v>1.0113835</v>
      </c>
      <c r="J261" s="4">
        <v>-5.2430000000000032E-2</v>
      </c>
      <c r="K261" s="4">
        <v>4.3075000000000058E-3</v>
      </c>
      <c r="L261" s="4">
        <v>2.8784000000000032E-2</v>
      </c>
      <c r="M261" s="4">
        <v>-0.26077600000000001</v>
      </c>
      <c r="N261" s="4">
        <v>-5.3143499999999955E-2</v>
      </c>
      <c r="O261" s="4">
        <v>0.27341789999999999</v>
      </c>
      <c r="P261" s="4">
        <v>-0.12817899999999999</v>
      </c>
      <c r="Q261" s="4">
        <v>-0.22827600000000001</v>
      </c>
      <c r="R261" s="4">
        <v>-0.29980200000000001</v>
      </c>
      <c r="S261" s="14">
        <v>-4.6393500000000032E-2</v>
      </c>
      <c r="T261" s="4">
        <v>1.0113835</v>
      </c>
    </row>
    <row r="262" spans="1:20">
      <c r="A262" s="10" t="s">
        <v>812</v>
      </c>
      <c r="B262" s="10" t="s">
        <v>813</v>
      </c>
      <c r="C262" s="11">
        <v>852452</v>
      </c>
      <c r="D262" s="12">
        <v>2</v>
      </c>
      <c r="E262" s="10" t="s">
        <v>814</v>
      </c>
      <c r="F262" s="13" t="s">
        <v>0</v>
      </c>
      <c r="G262" s="4">
        <v>8.7075299999999994E-2</v>
      </c>
      <c r="H262" s="4">
        <v>-0.156421</v>
      </c>
      <c r="I262" s="4">
        <v>1.0637335000000001</v>
      </c>
      <c r="J262" s="4">
        <v>-1.7438999999999982E-2</v>
      </c>
      <c r="K262" s="4">
        <v>0.3597842</v>
      </c>
      <c r="L262" s="4">
        <v>-1.5411999999999981E-2</v>
      </c>
      <c r="M262" s="4">
        <v>0.14088099999999998</v>
      </c>
      <c r="N262" s="4">
        <v>0.18109350000000002</v>
      </c>
      <c r="O262" s="4">
        <v>5.4603900000000004E-2</v>
      </c>
      <c r="P262" s="4">
        <v>-5.1295000000000007E-2</v>
      </c>
      <c r="Q262" s="4">
        <v>0.14849400000000001</v>
      </c>
      <c r="R262" s="4">
        <v>-0.29761000000000004</v>
      </c>
      <c r="S262" s="14">
        <v>2.412949999999997E-2</v>
      </c>
      <c r="T262" s="4">
        <v>1.0637335000000001</v>
      </c>
    </row>
    <row r="263" spans="1:20">
      <c r="A263" s="10" t="s">
        <v>815</v>
      </c>
      <c r="B263" s="10" t="s">
        <v>816</v>
      </c>
      <c r="C263" s="11">
        <v>852456</v>
      </c>
      <c r="D263" s="12">
        <v>2</v>
      </c>
      <c r="E263" s="10" t="s">
        <v>817</v>
      </c>
      <c r="F263" s="13" t="s">
        <v>0</v>
      </c>
      <c r="G263" s="4">
        <v>-5.7374689999999992E-2</v>
      </c>
      <c r="H263" s="4">
        <v>-3.5058000000000006E-2</v>
      </c>
      <c r="I263" s="4">
        <v>0.92393350000000007</v>
      </c>
      <c r="J263" s="4">
        <v>-3.6314000000000013E-2</v>
      </c>
      <c r="K263" s="4">
        <v>0.1748622</v>
      </c>
      <c r="L263" s="4">
        <v>4.7841999999999996E-2</v>
      </c>
      <c r="M263" s="4">
        <v>0.169513</v>
      </c>
      <c r="N263" s="4">
        <v>-3.2734999999999848E-3</v>
      </c>
      <c r="O263" s="4">
        <v>-9.2296600000000006E-2</v>
      </c>
      <c r="P263" s="4">
        <v>9.0091599999999994E-2</v>
      </c>
      <c r="Q263" s="4">
        <v>0.10680099999999998</v>
      </c>
      <c r="R263" s="4">
        <v>-0.299485</v>
      </c>
      <c r="S263" s="14">
        <v>0.25374949999999996</v>
      </c>
      <c r="T263" s="4">
        <v>0.92393350000000007</v>
      </c>
    </row>
    <row r="264" spans="1:20">
      <c r="A264" s="10" t="s">
        <v>818</v>
      </c>
      <c r="B264" s="10" t="s">
        <v>819</v>
      </c>
      <c r="C264" s="11">
        <v>852457</v>
      </c>
      <c r="D264" s="12">
        <v>2</v>
      </c>
      <c r="E264" s="10" t="s">
        <v>820</v>
      </c>
      <c r="F264" s="13" t="s">
        <v>821</v>
      </c>
      <c r="G264" s="4">
        <v>-3.3109299999999994E-2</v>
      </c>
      <c r="H264" s="4">
        <v>0.11920400000000002</v>
      </c>
      <c r="I264" s="4">
        <v>1.0870934999999999</v>
      </c>
      <c r="J264" s="4">
        <v>-0.2769008</v>
      </c>
      <c r="K264" s="4">
        <v>5.8932800000000007E-2</v>
      </c>
      <c r="L264" s="4">
        <v>7.3582000000000036E-2</v>
      </c>
      <c r="M264" s="4">
        <v>-9.4220000000000026E-2</v>
      </c>
      <c r="N264" s="4">
        <v>-0.22221149999999995</v>
      </c>
      <c r="O264" s="4">
        <v>0.46891889999999997</v>
      </c>
      <c r="P264" s="4">
        <v>3.7033999999999984E-2</v>
      </c>
      <c r="Q264" s="4">
        <v>-0.46314</v>
      </c>
      <c r="R264" s="4">
        <v>0.1931427</v>
      </c>
      <c r="S264" s="14">
        <v>0.21497549999999999</v>
      </c>
      <c r="T264" s="4">
        <v>1.0870934999999999</v>
      </c>
    </row>
    <row r="265" spans="1:20">
      <c r="A265" s="10" t="s">
        <v>822</v>
      </c>
      <c r="B265" s="10" t="s">
        <v>823</v>
      </c>
      <c r="C265" s="11">
        <v>852459</v>
      </c>
      <c r="D265" s="12">
        <v>2</v>
      </c>
      <c r="E265" s="10" t="s">
        <v>824</v>
      </c>
      <c r="F265" s="13" t="s">
        <v>0</v>
      </c>
      <c r="G265" s="4">
        <v>-7.1976509999999994E-2</v>
      </c>
      <c r="H265" s="4">
        <v>0.10972100000000001</v>
      </c>
      <c r="I265" s="4">
        <v>1.3919435</v>
      </c>
      <c r="J265" s="4">
        <v>0.10962899999999998</v>
      </c>
      <c r="K265" s="4">
        <v>-0.52366180000000007</v>
      </c>
      <c r="L265" s="4">
        <v>-0.13928199999999999</v>
      </c>
      <c r="M265" s="4">
        <v>-0.12737899999999999</v>
      </c>
      <c r="N265" s="4">
        <v>-0.2918075</v>
      </c>
      <c r="O265" s="4">
        <v>0.48053289999999999</v>
      </c>
      <c r="P265" s="4">
        <v>-2.2047000000000011E-2</v>
      </c>
      <c r="Q265" s="4">
        <v>1.4905579999999998</v>
      </c>
      <c r="R265" s="4">
        <v>0.42801500000000003</v>
      </c>
      <c r="S265" s="14">
        <v>0.35320249999999992</v>
      </c>
      <c r="T265" s="4">
        <v>1.3919435</v>
      </c>
    </row>
    <row r="266" spans="1:20">
      <c r="A266" s="10" t="s">
        <v>825</v>
      </c>
      <c r="B266" s="10" t="s">
        <v>826</v>
      </c>
      <c r="C266" s="11">
        <v>852462</v>
      </c>
      <c r="D266" s="12">
        <v>2</v>
      </c>
      <c r="E266" s="10" t="s">
        <v>827</v>
      </c>
      <c r="F266" s="13" t="s">
        <v>0</v>
      </c>
      <c r="G266" s="4">
        <v>5.2026300000000011E-2</v>
      </c>
      <c r="H266" s="4">
        <v>-6.3028000000000001E-2</v>
      </c>
      <c r="I266" s="4">
        <v>0.84296350000000009</v>
      </c>
      <c r="J266" s="4">
        <v>-0.26434840000000004</v>
      </c>
      <c r="K266" s="4" t="s">
        <v>0</v>
      </c>
      <c r="L266" s="4">
        <v>9.0729000000000004E-2</v>
      </c>
      <c r="M266" s="4">
        <v>0.80982799999999999</v>
      </c>
      <c r="N266" s="4">
        <v>-0.33332819999999996</v>
      </c>
      <c r="O266" s="4">
        <v>0.21990989999999999</v>
      </c>
      <c r="P266" s="4">
        <v>0.1628539</v>
      </c>
      <c r="Q266" s="4">
        <v>0.25467199999999995</v>
      </c>
      <c r="R266" s="4">
        <v>0.16479985</v>
      </c>
      <c r="S266" s="14">
        <v>-0.36177550000000003</v>
      </c>
      <c r="T266" s="4">
        <v>0.84296350000000009</v>
      </c>
    </row>
    <row r="267" spans="1:20">
      <c r="A267" s="10" t="s">
        <v>828</v>
      </c>
      <c r="B267" s="10" t="s">
        <v>829</v>
      </c>
      <c r="C267" s="11">
        <v>852464</v>
      </c>
      <c r="D267" s="12">
        <v>2</v>
      </c>
      <c r="E267" s="10" t="s">
        <v>830</v>
      </c>
      <c r="F267" s="13" t="s">
        <v>0</v>
      </c>
      <c r="G267" s="4">
        <v>-3.0743299999999994E-2</v>
      </c>
      <c r="H267" s="4">
        <v>-3.7278999999999979E-2</v>
      </c>
      <c r="I267" s="4">
        <v>0.94655349999999994</v>
      </c>
      <c r="J267" s="4">
        <v>0.47924700000000003</v>
      </c>
      <c r="K267" s="4">
        <v>0.1520002</v>
      </c>
      <c r="L267" s="4">
        <v>4.631200000000002E-2</v>
      </c>
      <c r="M267" s="4">
        <v>4.4179999999999983E-2</v>
      </c>
      <c r="N267" s="4">
        <v>0.49816349999999998</v>
      </c>
      <c r="O267" s="4">
        <v>0.40558090000000002</v>
      </c>
      <c r="P267" s="4">
        <v>-0.28498899999999999</v>
      </c>
      <c r="Q267" s="4">
        <v>0.238705</v>
      </c>
      <c r="R267" s="4">
        <v>3.9231000000000016E-2</v>
      </c>
      <c r="S267" s="14">
        <v>6.3502499999999962E-2</v>
      </c>
      <c r="T267" s="4">
        <v>0.94655349999999994</v>
      </c>
    </row>
    <row r="268" spans="1:20">
      <c r="A268" s="10" t="s">
        <v>831</v>
      </c>
      <c r="B268" s="10" t="s">
        <v>832</v>
      </c>
      <c r="C268" s="11">
        <v>852465</v>
      </c>
      <c r="D268" s="12">
        <v>2</v>
      </c>
      <c r="E268" s="10" t="s">
        <v>94</v>
      </c>
      <c r="F268" s="13" t="s">
        <v>95</v>
      </c>
      <c r="G268" s="4">
        <v>-0.10570729999999999</v>
      </c>
      <c r="H268" s="4" t="s">
        <v>0</v>
      </c>
      <c r="I268" s="4">
        <v>0.18514649999999999</v>
      </c>
      <c r="J268" s="4" t="s">
        <v>0</v>
      </c>
      <c r="K268" s="4" t="s">
        <v>0</v>
      </c>
      <c r="L268" s="4" t="s">
        <v>0</v>
      </c>
      <c r="M268" s="4">
        <v>-0.11781300000000003</v>
      </c>
      <c r="N268" s="4" t="s">
        <v>0</v>
      </c>
      <c r="O268" s="4">
        <v>-7.8364000000000003E-3</v>
      </c>
      <c r="P268" s="4" t="s">
        <v>0</v>
      </c>
      <c r="Q268" s="4">
        <v>6.0956999999999983E-2</v>
      </c>
      <c r="R268" s="4">
        <v>0.35539100000000001</v>
      </c>
      <c r="S268" s="14">
        <v>-4.3315500000000035E-2</v>
      </c>
      <c r="T268" s="4">
        <v>0.18514649999999999</v>
      </c>
    </row>
    <row r="269" spans="1:20">
      <c r="A269" s="10" t="s">
        <v>833</v>
      </c>
      <c r="B269" s="10" t="s">
        <v>834</v>
      </c>
      <c r="C269" s="11">
        <v>852467</v>
      </c>
      <c r="D269" s="12">
        <v>2</v>
      </c>
      <c r="E269" s="10" t="s">
        <v>835</v>
      </c>
      <c r="F269" s="13" t="s">
        <v>0</v>
      </c>
      <c r="G269" s="4">
        <v>-0.49283169999999998</v>
      </c>
      <c r="H269" s="4">
        <v>0.90055300000000005</v>
      </c>
      <c r="I269" s="4">
        <v>0.62247249999999998</v>
      </c>
      <c r="J269" s="4">
        <v>-0.69695499999999999</v>
      </c>
      <c r="K269" s="4">
        <v>0.63384819999999997</v>
      </c>
      <c r="L269" s="4">
        <v>1.092079</v>
      </c>
      <c r="M269" s="4">
        <v>0.48843899999999996</v>
      </c>
      <c r="N269" s="4">
        <v>-0.40677789999999997</v>
      </c>
      <c r="O269" s="4">
        <v>0.69030389999999997</v>
      </c>
      <c r="P269" s="4">
        <v>0.80797200000000002</v>
      </c>
      <c r="Q269" s="4">
        <v>-0.72967500000000007</v>
      </c>
      <c r="R269" s="4">
        <v>0.26126890000000003</v>
      </c>
      <c r="S269" s="14">
        <v>-0.65904750000000001</v>
      </c>
      <c r="T269" s="4">
        <v>0.62247249999999998</v>
      </c>
    </row>
    <row r="270" spans="1:20">
      <c r="A270" s="10" t="s">
        <v>836</v>
      </c>
      <c r="B270" s="10" t="s">
        <v>837</v>
      </c>
      <c r="C270" s="11">
        <v>852468</v>
      </c>
      <c r="D270" s="12">
        <v>2</v>
      </c>
      <c r="E270" s="10" t="s">
        <v>838</v>
      </c>
      <c r="F270" s="13" t="s">
        <v>839</v>
      </c>
      <c r="G270" s="4">
        <v>3.5951900000000009E-2</v>
      </c>
      <c r="H270" s="4">
        <v>5.6480000000000141E-3</v>
      </c>
      <c r="I270" s="4">
        <v>1.3102835000000002</v>
      </c>
      <c r="J270" s="4">
        <v>2.3946999999999996E-2</v>
      </c>
      <c r="K270" s="4">
        <v>0.21295120000000001</v>
      </c>
      <c r="L270" s="4">
        <v>0.14425700000000002</v>
      </c>
      <c r="M270" s="4">
        <v>0.1943694</v>
      </c>
      <c r="N270" s="4">
        <v>1.5183500000000016E-2</v>
      </c>
      <c r="O270" s="4">
        <v>0.16700690000000001</v>
      </c>
      <c r="P270" s="4">
        <v>0.14855659999999998</v>
      </c>
      <c r="Q270" s="4">
        <v>0.22283599999999998</v>
      </c>
      <c r="R270" s="4">
        <v>0.30641699999999999</v>
      </c>
      <c r="S270" s="14">
        <v>7.51135E-2</v>
      </c>
      <c r="T270" s="4">
        <v>1.3102835000000002</v>
      </c>
    </row>
    <row r="271" spans="1:20">
      <c r="A271" s="10" t="s">
        <v>840</v>
      </c>
      <c r="B271" s="10" t="s">
        <v>841</v>
      </c>
      <c r="C271" s="11">
        <v>852469</v>
      </c>
      <c r="D271" s="12">
        <v>2</v>
      </c>
      <c r="E271" s="10" t="s">
        <v>842</v>
      </c>
      <c r="F271" s="13" t="s">
        <v>843</v>
      </c>
      <c r="G271" s="4">
        <v>-3.5924999999999915E-3</v>
      </c>
      <c r="H271" s="4">
        <v>-6.7455999999999988E-2</v>
      </c>
      <c r="I271" s="4">
        <v>-0.15600809000000002</v>
      </c>
      <c r="J271" s="4">
        <v>9.1298999999999964E-2</v>
      </c>
      <c r="K271" s="4">
        <v>0.33814120000000003</v>
      </c>
      <c r="L271" s="4">
        <v>2.7934000000000014E-2</v>
      </c>
      <c r="M271" s="4">
        <v>0.24338779999999999</v>
      </c>
      <c r="N271" s="4">
        <v>-0.15036149999999995</v>
      </c>
      <c r="O271" s="4">
        <v>0.23993390000000003</v>
      </c>
      <c r="P271" s="4">
        <v>0.1274305</v>
      </c>
      <c r="Q271" s="4">
        <v>0.13054499999999997</v>
      </c>
      <c r="R271" s="4">
        <v>-3.3408999999999994E-2</v>
      </c>
      <c r="S271" s="14">
        <v>0.14337749999999999</v>
      </c>
      <c r="T271" s="4">
        <v>-0.15600809000000002</v>
      </c>
    </row>
    <row r="272" spans="1:20">
      <c r="A272" s="10" t="s">
        <v>844</v>
      </c>
      <c r="B272" s="10" t="s">
        <v>845</v>
      </c>
      <c r="C272" s="11">
        <v>852470</v>
      </c>
      <c r="D272" s="12">
        <v>2</v>
      </c>
      <c r="E272" s="10" t="s">
        <v>846</v>
      </c>
      <c r="F272" s="13" t="s">
        <v>0</v>
      </c>
      <c r="G272" s="4">
        <v>9.0210000000000012E-3</v>
      </c>
      <c r="H272" s="4">
        <v>0.10952100000000001</v>
      </c>
      <c r="I272" s="4">
        <v>1.0084434999999998</v>
      </c>
      <c r="J272" s="4">
        <v>-0.22659100000000001</v>
      </c>
      <c r="K272" s="4">
        <v>-1.4867799999999994E-2</v>
      </c>
      <c r="L272" s="4">
        <v>-2.4310999999999972E-2</v>
      </c>
      <c r="M272" s="4">
        <v>-6.4188000000000023E-2</v>
      </c>
      <c r="N272" s="4">
        <v>1.3242500000000046E-2</v>
      </c>
      <c r="O272" s="4">
        <v>0.38523089999999999</v>
      </c>
      <c r="P272" s="4">
        <v>-6.971000000000005E-3</v>
      </c>
      <c r="Q272" s="4">
        <v>-5.4086999999999996E-2</v>
      </c>
      <c r="R272" s="4">
        <v>-1.3653999999999999E-2</v>
      </c>
      <c r="S272" s="14">
        <v>-0.10185850000000003</v>
      </c>
      <c r="T272" s="4">
        <v>1.0084434999999998</v>
      </c>
    </row>
    <row r="273" spans="1:20">
      <c r="A273" s="10" t="s">
        <v>847</v>
      </c>
      <c r="B273" s="10" t="s">
        <v>848</v>
      </c>
      <c r="C273" s="11">
        <v>852471</v>
      </c>
      <c r="D273" s="12">
        <v>2</v>
      </c>
      <c r="E273" s="10" t="s">
        <v>849</v>
      </c>
      <c r="F273" s="13" t="s">
        <v>0</v>
      </c>
      <c r="G273" s="4" t="s">
        <v>0</v>
      </c>
      <c r="H273" s="4" t="s">
        <v>0</v>
      </c>
      <c r="I273" s="4">
        <v>1.9345835</v>
      </c>
      <c r="J273" s="4">
        <v>0.51921799999999996</v>
      </c>
      <c r="K273" s="4">
        <v>0.37087519999999996</v>
      </c>
      <c r="L273" s="4">
        <v>-2.5388999999999995E-2</v>
      </c>
      <c r="M273" s="4">
        <v>-0.48163300000000009</v>
      </c>
      <c r="N273" s="4" t="s">
        <v>0</v>
      </c>
      <c r="O273" s="4">
        <v>0.66796789999999995</v>
      </c>
      <c r="P273" s="4">
        <v>-0.57633800000000002</v>
      </c>
      <c r="Q273" s="4">
        <v>0.65170400000000006</v>
      </c>
      <c r="R273" s="4">
        <v>0.15637680000000001</v>
      </c>
      <c r="S273" s="14">
        <v>-0.16342700000000002</v>
      </c>
      <c r="T273" s="4">
        <v>1.9345835</v>
      </c>
    </row>
    <row r="274" spans="1:20">
      <c r="A274" s="10" t="s">
        <v>850</v>
      </c>
      <c r="B274" s="10" t="s">
        <v>851</v>
      </c>
      <c r="C274" s="11">
        <v>852474</v>
      </c>
      <c r="D274" s="12">
        <v>2</v>
      </c>
      <c r="E274" s="10" t="s">
        <v>852</v>
      </c>
      <c r="F274" s="13" t="s">
        <v>0</v>
      </c>
      <c r="G274" s="4">
        <v>0.1217493</v>
      </c>
      <c r="H274" s="4">
        <v>7.2374000000000022E-2</v>
      </c>
      <c r="I274" s="4">
        <v>1.1284934999999998</v>
      </c>
      <c r="J274" s="4">
        <v>0.16711700000000002</v>
      </c>
      <c r="K274" s="4">
        <v>0.31471919999999998</v>
      </c>
      <c r="L274" s="4">
        <v>1.5643000000000018E-2</v>
      </c>
      <c r="M274" s="4">
        <v>0.11645399999999999</v>
      </c>
      <c r="N274" s="4">
        <v>7.6020500000000046E-2</v>
      </c>
      <c r="O274" s="4">
        <v>9.8289900000000013E-2</v>
      </c>
      <c r="P274" s="4">
        <v>0.10072439999999999</v>
      </c>
      <c r="Q274" s="4">
        <v>0.19507499999999994</v>
      </c>
      <c r="R274" s="4">
        <v>-7.0752999999999983E-2</v>
      </c>
      <c r="S274" s="14">
        <v>-0.16597680000000004</v>
      </c>
      <c r="T274" s="4">
        <v>1.1284934999999998</v>
      </c>
    </row>
    <row r="275" spans="1:20">
      <c r="A275" s="10" t="s">
        <v>853</v>
      </c>
      <c r="B275" s="10" t="s">
        <v>854</v>
      </c>
      <c r="C275" s="11">
        <v>852476</v>
      </c>
      <c r="D275" s="12">
        <v>2</v>
      </c>
      <c r="E275" s="10" t="s">
        <v>855</v>
      </c>
      <c r="F275" s="13" t="s">
        <v>0</v>
      </c>
      <c r="G275" s="4">
        <v>-6.4606999999999928E-3</v>
      </c>
      <c r="H275" s="4">
        <v>0.14865850000000003</v>
      </c>
      <c r="I275" s="4">
        <v>0.82381950000000004</v>
      </c>
      <c r="J275" s="4">
        <v>0.34363799999999994</v>
      </c>
      <c r="K275" s="4">
        <v>-0.26757980000000003</v>
      </c>
      <c r="L275" s="4">
        <v>0.31711299999999998</v>
      </c>
      <c r="M275" s="4">
        <v>-0.53472000000000008</v>
      </c>
      <c r="N275" s="4">
        <v>5.3798500000000027E-2</v>
      </c>
      <c r="O275" s="4">
        <v>-9.9479100000000001E-2</v>
      </c>
      <c r="P275" s="4">
        <v>-0.25026599999999999</v>
      </c>
      <c r="Q275" s="4">
        <v>-0.56642999999999999</v>
      </c>
      <c r="R275" s="4">
        <v>-0.40087099999999998</v>
      </c>
      <c r="S275" s="14">
        <v>0.1022515</v>
      </c>
      <c r="T275" s="4">
        <v>0.82381950000000004</v>
      </c>
    </row>
    <row r="276" spans="1:20">
      <c r="A276" s="10" t="s">
        <v>856</v>
      </c>
      <c r="B276" s="10" t="s">
        <v>857</v>
      </c>
      <c r="C276" s="11">
        <v>852477</v>
      </c>
      <c r="D276" s="12">
        <v>2</v>
      </c>
      <c r="E276" s="10" t="s">
        <v>858</v>
      </c>
      <c r="F276" s="13" t="s">
        <v>859</v>
      </c>
      <c r="G276" s="4">
        <v>6.7472300000000013E-2</v>
      </c>
      <c r="H276" s="4">
        <v>-2.0781999999999995E-2</v>
      </c>
      <c r="I276" s="4">
        <v>0.96395350000000002</v>
      </c>
      <c r="J276" s="4">
        <v>0.28242700000000004</v>
      </c>
      <c r="K276" s="4">
        <v>-2.0819999999999866E-4</v>
      </c>
      <c r="L276" s="4">
        <v>0.207866</v>
      </c>
      <c r="M276" s="4">
        <v>3.4313999999999983E-2</v>
      </c>
      <c r="N276" s="4">
        <v>0.35415450000000004</v>
      </c>
      <c r="O276" s="4">
        <v>-0.73180610000000001</v>
      </c>
      <c r="P276" s="4">
        <v>0.31300799999999995</v>
      </c>
      <c r="Q276" s="4">
        <v>0.18602999999999997</v>
      </c>
      <c r="R276" s="4">
        <v>0.24699969999999999</v>
      </c>
      <c r="S276" s="14">
        <v>0.20659949999999999</v>
      </c>
      <c r="T276" s="4">
        <v>0.96395350000000002</v>
      </c>
    </row>
    <row r="277" spans="1:20">
      <c r="A277" s="10" t="s">
        <v>860</v>
      </c>
      <c r="B277" s="10" t="s">
        <v>861</v>
      </c>
      <c r="C277" s="11">
        <v>852479</v>
      </c>
      <c r="D277" s="12">
        <v>2</v>
      </c>
      <c r="E277" s="10" t="s">
        <v>862</v>
      </c>
      <c r="F277" s="13" t="s">
        <v>383</v>
      </c>
      <c r="G277" s="4">
        <v>2.159670000000001E-2</v>
      </c>
      <c r="H277" s="4">
        <v>-4.4181999999999971E-2</v>
      </c>
      <c r="I277" s="4">
        <v>2.6740000000000097E-3</v>
      </c>
      <c r="J277" s="4">
        <v>-0.29460789999999992</v>
      </c>
      <c r="K277" s="4">
        <v>-2.95927E-2</v>
      </c>
      <c r="L277" s="4">
        <v>-7.4759499999999979E-2</v>
      </c>
      <c r="M277" s="4">
        <v>4.9323199999999998E-2</v>
      </c>
      <c r="N277" s="4">
        <v>0.15179599999999993</v>
      </c>
      <c r="O277" s="4">
        <v>-3.0101299999999998E-2</v>
      </c>
      <c r="P277" s="4">
        <v>-0.12702349999999998</v>
      </c>
      <c r="Q277" s="4">
        <v>-0.22321950000000002</v>
      </c>
      <c r="R277" s="4">
        <v>-0.39098850000000002</v>
      </c>
      <c r="S277" s="14">
        <v>-0.10090149999999999</v>
      </c>
      <c r="T277" s="4">
        <v>2.6740000000000097E-3</v>
      </c>
    </row>
    <row r="278" spans="1:20">
      <c r="A278" s="10" t="s">
        <v>863</v>
      </c>
      <c r="B278" s="10" t="s">
        <v>864</v>
      </c>
      <c r="C278" s="11">
        <v>852483</v>
      </c>
      <c r="D278" s="12">
        <v>2</v>
      </c>
      <c r="E278" s="10" t="s">
        <v>865</v>
      </c>
      <c r="F278" s="13" t="s">
        <v>0</v>
      </c>
      <c r="G278" s="4">
        <v>-5.5990479999999995E-2</v>
      </c>
      <c r="H278" s="4">
        <v>9.9153000000000019E-2</v>
      </c>
      <c r="I278" s="4">
        <v>1.1107035000000001</v>
      </c>
      <c r="J278" s="4">
        <v>0.13655499999999998</v>
      </c>
      <c r="K278" s="4">
        <v>0.69229819999999997</v>
      </c>
      <c r="L278" s="4">
        <v>0.27285800000000004</v>
      </c>
      <c r="M278" s="4" t="s">
        <v>0</v>
      </c>
      <c r="N278" s="4" t="s">
        <v>0</v>
      </c>
      <c r="O278" s="4">
        <v>-0.8278101000000001</v>
      </c>
      <c r="P278" s="4">
        <v>0.301844</v>
      </c>
      <c r="Q278" s="4" t="s">
        <v>0</v>
      </c>
      <c r="R278" s="4">
        <v>0.65981500000000004</v>
      </c>
      <c r="S278" s="14">
        <v>-2.9835000000000278E-3</v>
      </c>
      <c r="T278" s="4">
        <v>1.1107035000000001</v>
      </c>
    </row>
    <row r="279" spans="1:20">
      <c r="A279" s="10" t="s">
        <v>866</v>
      </c>
      <c r="B279" s="10" t="s">
        <v>867</v>
      </c>
      <c r="C279" s="11">
        <v>852485</v>
      </c>
      <c r="D279" s="12">
        <v>2</v>
      </c>
      <c r="E279" s="10" t="s">
        <v>868</v>
      </c>
      <c r="F279" s="13" t="s">
        <v>0</v>
      </c>
      <c r="G279" s="4">
        <v>5.7503300000000007E-2</v>
      </c>
      <c r="H279" s="4">
        <v>-2.0973999999999993E-2</v>
      </c>
      <c r="I279" s="4">
        <v>1.2088635000000001</v>
      </c>
      <c r="J279" s="4">
        <v>-0.24837999999999999</v>
      </c>
      <c r="K279" s="4">
        <v>-0.17441779999999998</v>
      </c>
      <c r="L279" s="4">
        <v>7.6780000000000181E-3</v>
      </c>
      <c r="M279" s="4">
        <v>4.4642999999999988E-2</v>
      </c>
      <c r="N279" s="4">
        <v>0.24665750000000009</v>
      </c>
      <c r="O279" s="4">
        <v>-0.27110109999999998</v>
      </c>
      <c r="P279" s="4">
        <v>-0.42362299999999997</v>
      </c>
      <c r="Q279" s="4">
        <v>-0.47920000000000001</v>
      </c>
      <c r="R279" s="4">
        <v>-0.33176499999999998</v>
      </c>
      <c r="S279" s="14">
        <v>4.2642499999999972E-2</v>
      </c>
      <c r="T279" s="4">
        <v>1.2088635000000001</v>
      </c>
    </row>
    <row r="280" spans="1:20">
      <c r="A280" s="10" t="s">
        <v>869</v>
      </c>
      <c r="B280" s="10" t="s">
        <v>870</v>
      </c>
      <c r="C280" s="11">
        <v>852486</v>
      </c>
      <c r="D280" s="12">
        <v>2</v>
      </c>
      <c r="E280" s="10" t="s">
        <v>871</v>
      </c>
      <c r="F280" s="13" t="s">
        <v>872</v>
      </c>
      <c r="G280" s="4">
        <v>-9.7119399999999995E-2</v>
      </c>
      <c r="H280" s="4">
        <v>1.452307</v>
      </c>
      <c r="I280" s="4" t="s">
        <v>0</v>
      </c>
      <c r="J280" s="4">
        <v>0.13427800000000001</v>
      </c>
      <c r="K280" s="4">
        <v>0.13652920000000002</v>
      </c>
      <c r="L280" s="4">
        <v>-0.176422</v>
      </c>
      <c r="M280" s="4">
        <v>-5.1138000000000017E-2</v>
      </c>
      <c r="N280" s="4">
        <v>0.51612650000000004</v>
      </c>
      <c r="O280" s="4">
        <v>-0.15114269999999999</v>
      </c>
      <c r="P280" s="4">
        <v>9.2599999999999905E-3</v>
      </c>
      <c r="Q280" s="4">
        <v>0.26588300000000004</v>
      </c>
      <c r="R280" s="4">
        <v>0.27110400000000001</v>
      </c>
      <c r="S280" s="14">
        <v>-9.1864500000000029E-2</v>
      </c>
      <c r="T280" s="4" t="s">
        <v>0</v>
      </c>
    </row>
    <row r="281" spans="1:20">
      <c r="A281" s="10" t="s">
        <v>873</v>
      </c>
      <c r="B281" s="10" t="s">
        <v>874</v>
      </c>
      <c r="C281" s="11">
        <v>852487</v>
      </c>
      <c r="D281" s="12">
        <v>2</v>
      </c>
      <c r="E281" s="10" t="s">
        <v>875</v>
      </c>
      <c r="F281" s="13" t="s">
        <v>383</v>
      </c>
      <c r="G281" s="4">
        <v>-0.59684570000000003</v>
      </c>
      <c r="H281" s="4">
        <v>-5.6314000000000003E-2</v>
      </c>
      <c r="I281" s="4">
        <v>1.1560000000000015E-2</v>
      </c>
      <c r="J281" s="4">
        <v>-0.32796510000000001</v>
      </c>
      <c r="K281" s="4">
        <v>0.1032063</v>
      </c>
      <c r="L281" s="4">
        <v>-4.9842500000000012E-2</v>
      </c>
      <c r="M281" s="4">
        <v>4.7366500000000006E-2</v>
      </c>
      <c r="N281" s="4">
        <v>0.12375950000000002</v>
      </c>
      <c r="O281" s="4">
        <v>1.7779299999999998E-2</v>
      </c>
      <c r="P281" s="4">
        <v>-0.13713800000000001</v>
      </c>
      <c r="Q281" s="4">
        <v>-0.256573</v>
      </c>
      <c r="R281" s="4">
        <v>-0.29957999999999996</v>
      </c>
      <c r="S281" s="14">
        <v>-0.22876470000000002</v>
      </c>
      <c r="T281" s="4">
        <v>1.1560000000000015E-2</v>
      </c>
    </row>
    <row r="282" spans="1:20">
      <c r="A282" s="10" t="s">
        <v>876</v>
      </c>
      <c r="B282" s="10" t="s">
        <v>877</v>
      </c>
      <c r="C282" s="11">
        <v>852489</v>
      </c>
      <c r="D282" s="12">
        <v>2</v>
      </c>
      <c r="E282" s="10" t="s">
        <v>878</v>
      </c>
      <c r="F282" s="13" t="s">
        <v>275</v>
      </c>
      <c r="G282" s="4">
        <v>-1.9858999999999988E-3</v>
      </c>
      <c r="H282" s="4">
        <v>-4.17300000000001E-3</v>
      </c>
      <c r="I282" s="4">
        <v>-1.983299999999999E-2</v>
      </c>
      <c r="J282" s="4">
        <v>-0.28337309999999999</v>
      </c>
      <c r="K282" s="4">
        <v>-1.7390599999999999E-2</v>
      </c>
      <c r="L282" s="4">
        <v>-1.7826500000000023E-2</v>
      </c>
      <c r="M282" s="4">
        <v>3.2652500000000015E-2</v>
      </c>
      <c r="N282" s="4">
        <v>0.15456550000000002</v>
      </c>
      <c r="O282" s="4">
        <v>-1.3368299999999993E-2</v>
      </c>
      <c r="P282" s="4">
        <v>-0.11600099999999999</v>
      </c>
      <c r="Q282" s="4">
        <v>-0.2594573</v>
      </c>
      <c r="R282" s="4">
        <v>-0.46028550000000001</v>
      </c>
      <c r="S282" s="14">
        <v>-0.20190810000000001</v>
      </c>
      <c r="T282" s="4">
        <v>-1.983299999999999E-2</v>
      </c>
    </row>
    <row r="283" spans="1:20">
      <c r="A283" s="10" t="s">
        <v>879</v>
      </c>
      <c r="B283" s="10" t="s">
        <v>880</v>
      </c>
      <c r="C283" s="11">
        <v>852491</v>
      </c>
      <c r="D283" s="12">
        <v>2</v>
      </c>
      <c r="E283" s="10" t="s">
        <v>881</v>
      </c>
      <c r="F283" s="13" t="s">
        <v>0</v>
      </c>
      <c r="G283" s="4">
        <v>-3.1320099999999997E-2</v>
      </c>
      <c r="H283" s="4">
        <v>-5.7592000000000004E-2</v>
      </c>
      <c r="I283" s="4">
        <v>1.2414934999999998</v>
      </c>
      <c r="J283" s="4">
        <v>4.0553000000000006E-2</v>
      </c>
      <c r="K283" s="4">
        <v>-9.1629799999999983E-2</v>
      </c>
      <c r="L283" s="4">
        <v>0.21276499999999998</v>
      </c>
      <c r="M283" s="4">
        <v>0.10058329999999999</v>
      </c>
      <c r="N283" s="4">
        <v>0.78501550000000009</v>
      </c>
      <c r="O283" s="4">
        <v>-0.67307810000000001</v>
      </c>
      <c r="P283" s="4">
        <v>0.31457299999999999</v>
      </c>
      <c r="Q283" s="4">
        <v>-0.19947300000000001</v>
      </c>
      <c r="R283" s="4">
        <v>0.43767500000000004</v>
      </c>
      <c r="S283" s="14">
        <v>0.11559349999999996</v>
      </c>
      <c r="T283" s="4">
        <v>1.2414934999999998</v>
      </c>
    </row>
    <row r="284" spans="1:20">
      <c r="A284" s="10" t="s">
        <v>882</v>
      </c>
      <c r="B284" s="10" t="s">
        <v>883</v>
      </c>
      <c r="C284" s="11">
        <v>852492</v>
      </c>
      <c r="D284" s="12">
        <v>2</v>
      </c>
      <c r="E284" s="10" t="s">
        <v>884</v>
      </c>
      <c r="F284" s="13" t="s">
        <v>432</v>
      </c>
      <c r="G284" s="4">
        <v>-9.0441999999999953E-3</v>
      </c>
      <c r="H284" s="4">
        <v>5.9760000000000091E-3</v>
      </c>
      <c r="I284" s="4">
        <v>4.80825E-2</v>
      </c>
      <c r="J284" s="4">
        <v>-0.26424420000000004</v>
      </c>
      <c r="K284" s="4">
        <v>-6.9191799999999998E-2</v>
      </c>
      <c r="L284" s="4">
        <v>-0.29831609999999997</v>
      </c>
      <c r="M284" s="4">
        <v>5.8352299999999982E-2</v>
      </c>
      <c r="N284" s="4">
        <v>-0.2914002</v>
      </c>
      <c r="O284" s="4">
        <v>-6.7970699999999995E-2</v>
      </c>
      <c r="P284" s="4">
        <v>-0.12899500000000003</v>
      </c>
      <c r="Q284" s="4">
        <v>-0.162107</v>
      </c>
      <c r="R284" s="4">
        <v>7.701630000000001E-2</v>
      </c>
      <c r="S284" s="14">
        <v>1.2234999999999607E-3</v>
      </c>
      <c r="T284" s="4">
        <v>4.80825E-2</v>
      </c>
    </row>
    <row r="285" spans="1:20">
      <c r="A285" s="10" t="s">
        <v>885</v>
      </c>
      <c r="B285" s="10" t="s">
        <v>886</v>
      </c>
      <c r="C285" s="11">
        <v>852493</v>
      </c>
      <c r="D285" s="12">
        <v>2</v>
      </c>
      <c r="E285" s="10" t="s">
        <v>887</v>
      </c>
      <c r="F285" s="13" t="s">
        <v>0</v>
      </c>
      <c r="G285" s="4" t="s">
        <v>0</v>
      </c>
      <c r="H285" s="4">
        <v>-0.14017399999999999</v>
      </c>
      <c r="I285" s="4">
        <v>0.4960445</v>
      </c>
      <c r="J285" s="4" t="s">
        <v>0</v>
      </c>
      <c r="K285" s="4" t="s">
        <v>0</v>
      </c>
      <c r="L285" s="4" t="s">
        <v>0</v>
      </c>
      <c r="M285" s="4" t="s">
        <v>0</v>
      </c>
      <c r="N285" s="4">
        <v>-5.7399499999999937E-2</v>
      </c>
      <c r="O285" s="4">
        <v>-0.75614510000000001</v>
      </c>
      <c r="P285" s="4" t="s">
        <v>0</v>
      </c>
      <c r="Q285" s="4" t="s">
        <v>0</v>
      </c>
      <c r="R285" s="4">
        <v>3.7028000000000005E-2</v>
      </c>
      <c r="S285" s="14">
        <v>0.85701349999999987</v>
      </c>
      <c r="T285" s="4">
        <v>0.4960445</v>
      </c>
    </row>
    <row r="286" spans="1:20">
      <c r="A286" s="10" t="s">
        <v>888</v>
      </c>
      <c r="B286" s="10" t="s">
        <v>889</v>
      </c>
      <c r="C286" s="11">
        <v>852494</v>
      </c>
      <c r="D286" s="12">
        <v>2</v>
      </c>
      <c r="E286" s="10" t="s">
        <v>890</v>
      </c>
      <c r="F286" s="13" t="s">
        <v>891</v>
      </c>
      <c r="G286" s="4">
        <v>0.1146963</v>
      </c>
      <c r="H286" s="4">
        <v>0.18531450000000002</v>
      </c>
      <c r="I286" s="4">
        <v>1.0741035000000001</v>
      </c>
      <c r="J286" s="4">
        <v>0.19669900000000001</v>
      </c>
      <c r="K286" s="4">
        <v>-0.49496580000000001</v>
      </c>
      <c r="L286" s="4">
        <v>-9.9450999999999984E-2</v>
      </c>
      <c r="M286" s="4">
        <v>-0.60726100000000005</v>
      </c>
      <c r="N286" s="4">
        <v>-0.18722449999999996</v>
      </c>
      <c r="O286" s="4">
        <v>-0.39100309999999999</v>
      </c>
      <c r="P286" s="4">
        <v>0.22144009999999997</v>
      </c>
      <c r="Q286" s="4">
        <v>-0.25118770000000001</v>
      </c>
      <c r="R286" s="4">
        <v>-0.16259300000000002</v>
      </c>
      <c r="S286" s="14">
        <v>-0.3353585</v>
      </c>
      <c r="T286" s="4">
        <v>1.0741035000000001</v>
      </c>
    </row>
    <row r="287" spans="1:20">
      <c r="A287" s="10" t="s">
        <v>892</v>
      </c>
      <c r="B287" s="10" t="s">
        <v>893</v>
      </c>
      <c r="C287" s="11">
        <v>852495</v>
      </c>
      <c r="D287" s="12">
        <v>2</v>
      </c>
      <c r="E287" s="10" t="s">
        <v>894</v>
      </c>
      <c r="F287" s="13" t="s">
        <v>0</v>
      </c>
      <c r="G287" s="4">
        <v>-2.9153999999999992E-2</v>
      </c>
      <c r="H287" s="4">
        <v>-0.15849199999999999</v>
      </c>
      <c r="I287" s="4">
        <v>0.68303650000000005</v>
      </c>
      <c r="J287" s="4">
        <v>-0.28686739999999999</v>
      </c>
      <c r="K287" s="4">
        <v>-1.6078099999999998E-2</v>
      </c>
      <c r="L287" s="4">
        <v>-0.23959989999999998</v>
      </c>
      <c r="M287" s="4">
        <v>-0.23751200000000003</v>
      </c>
      <c r="N287" s="4">
        <v>-0.19942349999999998</v>
      </c>
      <c r="O287" s="4">
        <v>0.46558689999999997</v>
      </c>
      <c r="P287" s="4">
        <v>-0.65919000000000005</v>
      </c>
      <c r="Q287" s="4">
        <v>-3.3592000000000011E-2</v>
      </c>
      <c r="R287" s="4">
        <v>-0.32699999999999996</v>
      </c>
      <c r="S287" s="14">
        <v>-0.12938350000000004</v>
      </c>
      <c r="T287" s="4">
        <v>0.68303650000000005</v>
      </c>
    </row>
    <row r="288" spans="1:20">
      <c r="A288" s="10" t="s">
        <v>895</v>
      </c>
      <c r="B288" s="10" t="s">
        <v>895</v>
      </c>
      <c r="C288" s="11">
        <v>852496</v>
      </c>
      <c r="D288" s="12">
        <v>2</v>
      </c>
      <c r="E288" s="10" t="s">
        <v>896</v>
      </c>
      <c r="F288" s="13" t="s">
        <v>0</v>
      </c>
      <c r="G288" s="4">
        <v>0.43661129999999998</v>
      </c>
      <c r="H288" s="4">
        <v>-0.22354399999999999</v>
      </c>
      <c r="I288" s="4">
        <v>1.1087335</v>
      </c>
      <c r="J288" s="4">
        <v>4.2221999999999982E-2</v>
      </c>
      <c r="K288" s="4">
        <v>1.2665300000000004E-2</v>
      </c>
      <c r="L288" s="4" t="s">
        <v>0</v>
      </c>
      <c r="M288" s="4">
        <v>-0.15215100000000001</v>
      </c>
      <c r="N288" s="4">
        <v>0.17043750000000002</v>
      </c>
      <c r="O288" s="4">
        <v>-0.12801170000000001</v>
      </c>
      <c r="P288" s="4">
        <v>-4.7120000000000217E-3</v>
      </c>
      <c r="Q288" s="4" t="s">
        <v>0</v>
      </c>
      <c r="R288" s="4" t="s">
        <v>0</v>
      </c>
      <c r="S288" s="14">
        <v>-0.12897810000000004</v>
      </c>
      <c r="T288" s="4">
        <v>1.1087335</v>
      </c>
    </row>
    <row r="289" spans="1:20">
      <c r="A289" s="10" t="s">
        <v>897</v>
      </c>
      <c r="B289" s="10" t="s">
        <v>898</v>
      </c>
      <c r="C289" s="11">
        <v>852497</v>
      </c>
      <c r="D289" s="12">
        <v>2</v>
      </c>
      <c r="E289" s="10" t="s">
        <v>899</v>
      </c>
      <c r="F289" s="13" t="s">
        <v>900</v>
      </c>
      <c r="G289" s="4">
        <v>-2.2350899999999993E-2</v>
      </c>
      <c r="H289" s="4">
        <v>7.3837000000000014E-2</v>
      </c>
      <c r="I289" s="4">
        <v>0.96940349999999997</v>
      </c>
      <c r="J289" s="4">
        <v>-1.276900000000003E-2</v>
      </c>
      <c r="K289" s="4">
        <v>9.5912000000000081E-3</v>
      </c>
      <c r="L289" s="4">
        <v>-0.150782</v>
      </c>
      <c r="M289" s="4">
        <v>-3.9660000000000001E-2</v>
      </c>
      <c r="N289" s="4">
        <v>-0.12091649999999998</v>
      </c>
      <c r="O289" s="4">
        <v>-6.8481700000000006E-2</v>
      </c>
      <c r="P289" s="4">
        <v>3.1308000000000002E-2</v>
      </c>
      <c r="Q289" s="4">
        <v>6.0014000000000012E-2</v>
      </c>
      <c r="R289" s="4">
        <v>1.7820000000000058E-3</v>
      </c>
      <c r="S289" s="14">
        <v>4.7191499999999997E-2</v>
      </c>
      <c r="T289" s="4">
        <v>0.96940349999999997</v>
      </c>
    </row>
    <row r="290" spans="1:20">
      <c r="A290" s="10" t="s">
        <v>901</v>
      </c>
      <c r="B290" s="10" t="s">
        <v>902</v>
      </c>
      <c r="C290" s="11">
        <v>852498</v>
      </c>
      <c r="D290" s="12">
        <v>2</v>
      </c>
      <c r="E290" s="10" t="s">
        <v>903</v>
      </c>
      <c r="F290" s="13" t="s">
        <v>0</v>
      </c>
      <c r="G290" s="4">
        <v>-0.30047570000000001</v>
      </c>
      <c r="H290" s="4">
        <v>-0.25498299999999996</v>
      </c>
      <c r="I290" s="4">
        <v>0.60970049999999998</v>
      </c>
      <c r="J290" s="4">
        <v>0.18563100000000005</v>
      </c>
      <c r="K290" s="4">
        <v>1.4297700000000003E-2</v>
      </c>
      <c r="L290" s="4">
        <v>-5.3697999999999968E-2</v>
      </c>
      <c r="M290" s="4">
        <v>-0.29092000000000007</v>
      </c>
      <c r="N290" s="4">
        <v>0.98016550000000002</v>
      </c>
      <c r="O290" s="4">
        <v>0.1536989</v>
      </c>
      <c r="P290" s="4">
        <v>-0.25599500000000003</v>
      </c>
      <c r="Q290" s="4">
        <v>-2.3749999999999993E-2</v>
      </c>
      <c r="R290" s="4">
        <v>0.1448265</v>
      </c>
      <c r="S290" s="14">
        <v>-0.19888050000000002</v>
      </c>
      <c r="T290" s="4">
        <v>0.60970049999999998</v>
      </c>
    </row>
    <row r="291" spans="1:20">
      <c r="A291" s="10" t="s">
        <v>904</v>
      </c>
      <c r="B291" s="10" t="s">
        <v>905</v>
      </c>
      <c r="C291" s="11">
        <v>852499</v>
      </c>
      <c r="D291" s="12">
        <v>2</v>
      </c>
      <c r="E291" s="10" t="s">
        <v>906</v>
      </c>
      <c r="F291" s="13" t="s">
        <v>0</v>
      </c>
      <c r="G291" s="4">
        <v>7.6810299999999998E-2</v>
      </c>
      <c r="H291" s="4">
        <v>-9.095499999999998E-2</v>
      </c>
      <c r="I291" s="4">
        <v>1.1890334999999999</v>
      </c>
      <c r="J291" s="4">
        <v>0.19369699999999995</v>
      </c>
      <c r="K291" s="4">
        <v>-0.11525879999999999</v>
      </c>
      <c r="L291" s="4">
        <v>-0.104129</v>
      </c>
      <c r="M291" s="4">
        <v>-0.18317900000000001</v>
      </c>
      <c r="N291" s="4">
        <v>-3.9208499999999979E-2</v>
      </c>
      <c r="O291" s="4">
        <v>-0.14835860000000001</v>
      </c>
      <c r="P291" s="4">
        <v>-0.13976300000000003</v>
      </c>
      <c r="Q291" s="4">
        <v>0.18647900000000001</v>
      </c>
      <c r="R291" s="4">
        <v>-0.17449400000000001</v>
      </c>
      <c r="S291" s="14">
        <v>0.20075149999999997</v>
      </c>
      <c r="T291" s="4">
        <v>1.1890334999999999</v>
      </c>
    </row>
    <row r="292" spans="1:20">
      <c r="A292" s="10" t="s">
        <v>907</v>
      </c>
      <c r="B292" s="10" t="s">
        <v>908</v>
      </c>
      <c r="C292" s="11">
        <v>852501</v>
      </c>
      <c r="D292" s="12">
        <v>2</v>
      </c>
      <c r="E292" s="10" t="s">
        <v>909</v>
      </c>
      <c r="F292" s="13" t="s">
        <v>264</v>
      </c>
      <c r="G292" s="4">
        <v>-2.9423899999999996E-2</v>
      </c>
      <c r="H292" s="4">
        <v>0.28768330000000003</v>
      </c>
      <c r="I292" s="4">
        <v>1.2177535000000002</v>
      </c>
      <c r="J292" s="4">
        <v>-6.4470000000000027E-2</v>
      </c>
      <c r="K292" s="4">
        <v>-0.26240280000000005</v>
      </c>
      <c r="L292" s="4">
        <v>-0.120811</v>
      </c>
      <c r="M292" s="4">
        <v>-3.5834000000000005E-2</v>
      </c>
      <c r="N292" s="4">
        <v>7.8951500000000063E-2</v>
      </c>
      <c r="O292" s="4">
        <v>-0.1101866</v>
      </c>
      <c r="P292" s="4">
        <v>-0.25668800000000003</v>
      </c>
      <c r="Q292" s="4">
        <v>-0.29560829999999999</v>
      </c>
      <c r="R292" s="4">
        <v>1.3150999999999996E-2</v>
      </c>
      <c r="S292" s="14">
        <v>0.24596249999999997</v>
      </c>
      <c r="T292" s="4">
        <v>1.2177535000000002</v>
      </c>
    </row>
    <row r="293" spans="1:20">
      <c r="A293" s="10" t="s">
        <v>910</v>
      </c>
      <c r="B293" s="10" t="s">
        <v>910</v>
      </c>
      <c r="C293" s="11">
        <v>852503</v>
      </c>
      <c r="D293" s="12">
        <v>2</v>
      </c>
      <c r="E293" s="10" t="s">
        <v>911</v>
      </c>
      <c r="F293" s="13" t="s">
        <v>0</v>
      </c>
      <c r="G293" s="4">
        <v>-0.18808069999999999</v>
      </c>
      <c r="H293" s="4">
        <v>0.19240880000000002</v>
      </c>
      <c r="I293" s="4">
        <v>1.1073035</v>
      </c>
      <c r="J293" s="4">
        <v>-0.24592600000000001</v>
      </c>
      <c r="K293" s="4" t="s">
        <v>0</v>
      </c>
      <c r="L293" s="4">
        <v>0.30610099999999996</v>
      </c>
      <c r="M293" s="4">
        <v>0.22501489999999999</v>
      </c>
      <c r="N293" s="4">
        <v>-0.17337049999999996</v>
      </c>
      <c r="O293" s="4">
        <v>0.30207590000000001</v>
      </c>
      <c r="P293" s="4">
        <v>0.18214796999999999</v>
      </c>
      <c r="Q293" s="4">
        <v>0.135328</v>
      </c>
      <c r="R293" s="4">
        <v>0.41861400000000004</v>
      </c>
      <c r="S293" s="14">
        <v>-0.15072040000000003</v>
      </c>
      <c r="T293" s="4">
        <v>1.1073035</v>
      </c>
    </row>
    <row r="294" spans="1:20">
      <c r="A294" s="10" t="s">
        <v>912</v>
      </c>
      <c r="B294" s="10" t="s">
        <v>913</v>
      </c>
      <c r="C294" s="11">
        <v>852504</v>
      </c>
      <c r="D294" s="12">
        <v>2</v>
      </c>
      <c r="E294" s="10" t="s">
        <v>914</v>
      </c>
      <c r="F294" s="13" t="s">
        <v>0</v>
      </c>
      <c r="G294" s="4">
        <v>-1.8007499999999996E-2</v>
      </c>
      <c r="H294" s="4">
        <v>-0.17269499999999996</v>
      </c>
      <c r="I294" s="4">
        <v>1.0009735000000002</v>
      </c>
      <c r="J294" s="4">
        <v>-0.15128</v>
      </c>
      <c r="K294" s="4">
        <v>0.1052545</v>
      </c>
      <c r="L294" s="4">
        <v>1.2566000000000022E-2</v>
      </c>
      <c r="M294" s="4">
        <v>3.8869999999999738E-3</v>
      </c>
      <c r="N294" s="4">
        <v>5.0018500000000021E-2</v>
      </c>
      <c r="O294" s="4">
        <v>-0.27017010000000002</v>
      </c>
      <c r="P294" s="4">
        <v>-2.0019000000000009E-2</v>
      </c>
      <c r="Q294" s="4">
        <v>9.2013000000000011E-2</v>
      </c>
      <c r="R294" s="4">
        <v>-3.3198000000000005E-2</v>
      </c>
      <c r="S294" s="14">
        <v>9.0884499999999979E-2</v>
      </c>
      <c r="T294" s="4">
        <v>1.0009735000000002</v>
      </c>
    </row>
    <row r="295" spans="1:20">
      <c r="A295" s="10" t="s">
        <v>915</v>
      </c>
      <c r="B295" s="10" t="s">
        <v>916</v>
      </c>
      <c r="C295" s="11">
        <v>852506</v>
      </c>
      <c r="D295" s="12">
        <v>2</v>
      </c>
      <c r="E295" s="10" t="s">
        <v>917</v>
      </c>
      <c r="F295" s="13" t="s">
        <v>918</v>
      </c>
      <c r="G295" s="4">
        <v>-0.42178969999999999</v>
      </c>
      <c r="H295" s="4" t="s">
        <v>0</v>
      </c>
      <c r="I295" s="4">
        <v>1.3735499999999984E-2</v>
      </c>
      <c r="J295" s="4">
        <v>5.7775999999999994E-2</v>
      </c>
      <c r="K295" s="4" t="s">
        <v>0</v>
      </c>
      <c r="L295" s="4" t="s">
        <v>0</v>
      </c>
      <c r="M295" s="4" t="s">
        <v>0</v>
      </c>
      <c r="N295" s="4">
        <v>-3.3706844999999999</v>
      </c>
      <c r="O295" s="4">
        <v>0.56241189999999996</v>
      </c>
      <c r="P295" s="4" t="s">
        <v>0</v>
      </c>
      <c r="Q295" s="4" t="s">
        <v>0</v>
      </c>
      <c r="R295" s="4">
        <v>-0.14058200000000001</v>
      </c>
      <c r="S295" s="14">
        <v>4.0859499999999993E-2</v>
      </c>
      <c r="T295" s="4">
        <v>1.3735499999999984E-2</v>
      </c>
    </row>
    <row r="296" spans="1:20">
      <c r="A296" s="10" t="s">
        <v>919</v>
      </c>
      <c r="B296" s="10" t="s">
        <v>920</v>
      </c>
      <c r="C296" s="11">
        <v>852507</v>
      </c>
      <c r="D296" s="12">
        <v>2</v>
      </c>
      <c r="E296" s="10" t="s">
        <v>921</v>
      </c>
      <c r="F296" s="13" t="s">
        <v>0</v>
      </c>
      <c r="G296" s="4">
        <v>-0.5236807</v>
      </c>
      <c r="H296" s="4">
        <v>0.12736069999999999</v>
      </c>
      <c r="I296" s="4">
        <v>0.9487135000000001</v>
      </c>
      <c r="J296" s="4">
        <v>1.157864</v>
      </c>
      <c r="K296" s="4">
        <v>-0.61614279999999999</v>
      </c>
      <c r="L296" s="4">
        <v>6.6364000000000034E-2</v>
      </c>
      <c r="M296" s="4">
        <v>-0.61623100000000008</v>
      </c>
      <c r="N296" s="4" t="s">
        <v>0</v>
      </c>
      <c r="O296" s="4">
        <v>0.21075189999999999</v>
      </c>
      <c r="P296" s="4">
        <v>-0.52477799999999997</v>
      </c>
      <c r="Q296" s="4">
        <v>-0.64532400000000001</v>
      </c>
      <c r="R296" s="4">
        <v>-1.738818</v>
      </c>
      <c r="S296" s="14">
        <v>-2.3608664999999998</v>
      </c>
      <c r="T296" s="4">
        <v>0.9487135000000001</v>
      </c>
    </row>
    <row r="297" spans="1:20">
      <c r="A297" s="10" t="s">
        <v>922</v>
      </c>
      <c r="B297" s="10" t="s">
        <v>923</v>
      </c>
      <c r="C297" s="11">
        <v>852512</v>
      </c>
      <c r="D297" s="12">
        <v>2</v>
      </c>
      <c r="E297" s="10" t="s">
        <v>924</v>
      </c>
      <c r="F297" s="13" t="s">
        <v>925</v>
      </c>
      <c r="G297" s="4" t="s">
        <v>0</v>
      </c>
      <c r="H297" s="4">
        <v>-0.153027</v>
      </c>
      <c r="I297" s="4">
        <v>0.68049950000000003</v>
      </c>
      <c r="J297" s="4" t="s">
        <v>0</v>
      </c>
      <c r="K297" s="4">
        <v>-0.41166479999999994</v>
      </c>
      <c r="L297" s="4">
        <v>-0.113429</v>
      </c>
      <c r="M297" s="4">
        <v>1.333799</v>
      </c>
      <c r="N297" s="4" t="s">
        <v>0</v>
      </c>
      <c r="O297" s="4">
        <v>-0.1214858</v>
      </c>
      <c r="P297" s="4">
        <v>1.7028669999999999</v>
      </c>
      <c r="Q297" s="4">
        <v>-0.130524</v>
      </c>
      <c r="R297" s="4">
        <v>-2.0442999999999989E-2</v>
      </c>
      <c r="S297" s="14">
        <v>5.6764499999999996E-2</v>
      </c>
      <c r="T297" s="4">
        <v>0.68049950000000003</v>
      </c>
    </row>
    <row r="298" spans="1:20">
      <c r="A298" s="10" t="s">
        <v>926</v>
      </c>
      <c r="B298" s="10" t="s">
        <v>927</v>
      </c>
      <c r="C298" s="11">
        <v>852513</v>
      </c>
      <c r="D298" s="12">
        <v>2</v>
      </c>
      <c r="E298" s="10" t="s">
        <v>928</v>
      </c>
      <c r="F298" s="13" t="s">
        <v>0</v>
      </c>
      <c r="G298" s="4">
        <v>0.12139630000000001</v>
      </c>
      <c r="H298" s="4">
        <v>7.8948000000000018E-2</v>
      </c>
      <c r="I298" s="4">
        <v>1.1015234999999999</v>
      </c>
      <c r="J298" s="4">
        <v>0.26995699999999995</v>
      </c>
      <c r="K298" s="4">
        <v>0.1907162</v>
      </c>
      <c r="L298" s="4">
        <v>-3.6458999999999964E-2</v>
      </c>
      <c r="M298" s="4">
        <v>0.22804350000000001</v>
      </c>
      <c r="N298" s="4">
        <v>-1.1356499999999992E-2</v>
      </c>
      <c r="O298" s="4">
        <v>-0.48252810000000002</v>
      </c>
      <c r="P298" s="4">
        <v>0.43522</v>
      </c>
      <c r="Q298" s="4">
        <v>0.64254999999999995</v>
      </c>
      <c r="R298" s="4">
        <v>0.73744799999999999</v>
      </c>
      <c r="S298" s="14">
        <v>0.19512549999999995</v>
      </c>
      <c r="T298" s="4">
        <v>1.1015234999999999</v>
      </c>
    </row>
    <row r="299" spans="1:20">
      <c r="A299" s="10" t="s">
        <v>929</v>
      </c>
      <c r="B299" s="10" t="s">
        <v>930</v>
      </c>
      <c r="C299" s="11">
        <v>852514</v>
      </c>
      <c r="D299" s="12">
        <v>2</v>
      </c>
      <c r="E299" s="10" t="s">
        <v>931</v>
      </c>
      <c r="F299" s="13" t="s">
        <v>0</v>
      </c>
      <c r="G299" s="4">
        <v>0.58484230000000004</v>
      </c>
      <c r="H299" s="4">
        <v>-3.4585000000000005E-2</v>
      </c>
      <c r="I299" s="4">
        <v>1.1487535000000002</v>
      </c>
      <c r="J299" s="4">
        <v>0.49205599999999999</v>
      </c>
      <c r="K299" s="4">
        <v>-0.43199880000000002</v>
      </c>
      <c r="L299" s="4">
        <v>-0.11400199999999999</v>
      </c>
      <c r="M299" s="4">
        <v>-0.76101800000000008</v>
      </c>
      <c r="N299" s="4">
        <v>0.54357250000000001</v>
      </c>
      <c r="O299" s="4">
        <v>-0.47724909999999998</v>
      </c>
      <c r="P299" s="4">
        <v>-8.6106000000000016E-2</v>
      </c>
      <c r="Q299" s="4">
        <v>-0.44773200000000002</v>
      </c>
      <c r="R299" s="4">
        <v>0.55422899999999997</v>
      </c>
      <c r="S299" s="14">
        <v>-0.18452460000000004</v>
      </c>
      <c r="T299" s="4">
        <v>1.1487535000000002</v>
      </c>
    </row>
    <row r="300" spans="1:20">
      <c r="A300" s="10" t="s">
        <v>932</v>
      </c>
      <c r="B300" s="10" t="s">
        <v>933</v>
      </c>
      <c r="C300" s="11">
        <v>852515</v>
      </c>
      <c r="D300" s="12">
        <v>2</v>
      </c>
      <c r="E300" s="10" t="s">
        <v>934</v>
      </c>
      <c r="F300" s="13" t="s">
        <v>0</v>
      </c>
      <c r="G300" s="4">
        <v>-0.36070570000000002</v>
      </c>
      <c r="H300" s="4">
        <v>0.63671600000000006</v>
      </c>
      <c r="I300" s="4">
        <v>0.95475349999999992</v>
      </c>
      <c r="J300" s="4">
        <v>-0.29092180000000001</v>
      </c>
      <c r="K300" s="4">
        <v>0.39298520000000003</v>
      </c>
      <c r="L300" s="4">
        <v>0.597441</v>
      </c>
      <c r="M300" s="4">
        <v>0.11956699999999998</v>
      </c>
      <c r="N300" s="4">
        <v>-0.41443729999999995</v>
      </c>
      <c r="O300" s="4">
        <v>0.38878489999999999</v>
      </c>
      <c r="P300" s="4">
        <v>0.48290899999999998</v>
      </c>
      <c r="Q300" s="4">
        <v>-0.15940500000000002</v>
      </c>
      <c r="R300" s="4">
        <v>0.353379</v>
      </c>
      <c r="S300" s="14">
        <v>-0.42023250000000001</v>
      </c>
      <c r="T300" s="4">
        <v>0.95475349999999992</v>
      </c>
    </row>
    <row r="301" spans="1:20">
      <c r="A301" s="10" t="s">
        <v>935</v>
      </c>
      <c r="B301" s="10" t="s">
        <v>936</v>
      </c>
      <c r="C301" s="11">
        <v>852516</v>
      </c>
      <c r="D301" s="12">
        <v>2</v>
      </c>
      <c r="E301" s="10" t="s">
        <v>937</v>
      </c>
      <c r="F301" s="13" t="s">
        <v>237</v>
      </c>
      <c r="G301" s="4">
        <v>0.1247963</v>
      </c>
      <c r="H301" s="4">
        <v>8.5655000000000009E-2</v>
      </c>
      <c r="I301" s="4">
        <v>0.66244749999999997</v>
      </c>
      <c r="J301" s="4">
        <v>-5.7319999999999982E-2</v>
      </c>
      <c r="K301" s="4">
        <v>0.22409120000000002</v>
      </c>
      <c r="L301" s="4">
        <v>9.0820000000000345E-3</v>
      </c>
      <c r="M301" s="4">
        <v>0.10281939999999998</v>
      </c>
      <c r="N301" s="4">
        <v>-5.1512244999999997</v>
      </c>
      <c r="O301" s="4">
        <v>-0.1374242</v>
      </c>
      <c r="P301" s="4">
        <v>5.6007000000000001E-2</v>
      </c>
      <c r="Q301" s="4">
        <v>0.112626</v>
      </c>
      <c r="R301" s="4">
        <v>0.35519100000000003</v>
      </c>
      <c r="S301" s="14">
        <v>-2.0542500000000019E-2</v>
      </c>
      <c r="T301" s="4">
        <v>0.66244749999999997</v>
      </c>
    </row>
    <row r="302" spans="1:20">
      <c r="A302" s="10" t="s">
        <v>938</v>
      </c>
      <c r="B302" s="10" t="s">
        <v>939</v>
      </c>
      <c r="C302" s="11">
        <v>852519</v>
      </c>
      <c r="D302" s="12">
        <v>2</v>
      </c>
      <c r="E302" s="10" t="s">
        <v>940</v>
      </c>
      <c r="F302" s="13" t="s">
        <v>0</v>
      </c>
      <c r="G302" s="4">
        <v>0.18882130000000003</v>
      </c>
      <c r="H302" s="4">
        <v>-0.177837</v>
      </c>
      <c r="I302" s="4">
        <v>0.68830449999999999</v>
      </c>
      <c r="J302" s="4">
        <v>5.5902000000000007E-2</v>
      </c>
      <c r="K302" s="4">
        <v>-0.50036380000000003</v>
      </c>
      <c r="L302" s="4">
        <v>-0.51612400000000003</v>
      </c>
      <c r="M302" s="4">
        <v>-0.688944</v>
      </c>
      <c r="N302" s="4">
        <v>9.1495000000000326E-3</v>
      </c>
      <c r="O302" s="4">
        <v>-0.50008609999999998</v>
      </c>
      <c r="P302" s="4">
        <v>-0.88244299999999998</v>
      </c>
      <c r="Q302" s="4">
        <v>0.59618199999999999</v>
      </c>
      <c r="R302" s="4">
        <v>-0.97381800000000007</v>
      </c>
      <c r="S302" s="14">
        <v>-0.78511750000000013</v>
      </c>
      <c r="T302" s="4">
        <v>0.68830449999999999</v>
      </c>
    </row>
    <row r="303" spans="1:20">
      <c r="A303" s="10" t="s">
        <v>941</v>
      </c>
      <c r="B303" s="10" t="s">
        <v>942</v>
      </c>
      <c r="C303" s="11">
        <v>852522</v>
      </c>
      <c r="D303" s="12">
        <v>2</v>
      </c>
      <c r="E303" s="10" t="s">
        <v>943</v>
      </c>
      <c r="F303" s="13" t="s">
        <v>944</v>
      </c>
      <c r="G303" s="4">
        <v>0.16152130000000001</v>
      </c>
      <c r="H303" s="4">
        <v>-0.21971899999999997</v>
      </c>
      <c r="I303" s="4">
        <v>0.29453649999999998</v>
      </c>
      <c r="J303" s="4">
        <v>0.21206900000000001</v>
      </c>
      <c r="K303" s="4">
        <v>-0.21880079999999999</v>
      </c>
      <c r="L303" s="4">
        <v>-0.27291070000000001</v>
      </c>
      <c r="M303" s="4">
        <v>-0.30299699999999996</v>
      </c>
      <c r="N303" s="4">
        <v>-7.0390499999999967E-2</v>
      </c>
      <c r="O303" s="4">
        <v>-0.43806909999999999</v>
      </c>
      <c r="P303" s="4">
        <v>-0.42405800000000005</v>
      </c>
      <c r="Q303" s="4">
        <v>-3.6900000000000266E-3</v>
      </c>
      <c r="R303" s="4">
        <v>3.9109000000000005E-2</v>
      </c>
      <c r="S303" s="14">
        <v>-0.19898940000000004</v>
      </c>
      <c r="T303" s="4">
        <v>0.29453649999999998</v>
      </c>
    </row>
    <row r="304" spans="1:20">
      <c r="A304" s="10" t="s">
        <v>945</v>
      </c>
      <c r="B304" s="10" t="s">
        <v>946</v>
      </c>
      <c r="C304" s="11">
        <v>852523</v>
      </c>
      <c r="D304" s="12">
        <v>2</v>
      </c>
      <c r="E304" s="10" t="s">
        <v>947</v>
      </c>
      <c r="F304" s="13" t="s">
        <v>0</v>
      </c>
      <c r="G304" s="4">
        <v>-8.7734299999999987E-2</v>
      </c>
      <c r="H304" s="4">
        <v>0.14543050000000002</v>
      </c>
      <c r="I304" s="4">
        <v>1.1136534999999999</v>
      </c>
      <c r="J304" s="4">
        <v>-8.2543000000000033E-2</v>
      </c>
      <c r="K304" s="4">
        <v>9.1738299999999995E-2</v>
      </c>
      <c r="L304" s="4">
        <v>0.24159700000000006</v>
      </c>
      <c r="M304" s="4">
        <v>-0.21668299999999999</v>
      </c>
      <c r="N304" s="4">
        <v>0.24644050000000006</v>
      </c>
      <c r="O304" s="4">
        <v>0.35322890000000001</v>
      </c>
      <c r="P304" s="4">
        <v>-0.32159599999999999</v>
      </c>
      <c r="Q304" s="4">
        <v>-0.29458519999999999</v>
      </c>
      <c r="R304" s="4">
        <v>-8.1980999999999998E-2</v>
      </c>
      <c r="S304" s="14">
        <v>-0.14500310000000002</v>
      </c>
      <c r="T304" s="4">
        <v>1.1136534999999999</v>
      </c>
    </row>
    <row r="305" spans="1:20">
      <c r="A305" s="10" t="s">
        <v>948</v>
      </c>
      <c r="B305" s="10" t="s">
        <v>949</v>
      </c>
      <c r="C305" s="11">
        <v>852525</v>
      </c>
      <c r="D305" s="12">
        <v>2</v>
      </c>
      <c r="E305" s="10" t="s">
        <v>950</v>
      </c>
      <c r="F305" s="13" t="s">
        <v>0</v>
      </c>
      <c r="G305" s="4" t="s">
        <v>0</v>
      </c>
      <c r="H305" s="4" t="s">
        <v>0</v>
      </c>
      <c r="I305" s="4">
        <v>0.79601350000000004</v>
      </c>
      <c r="J305" s="4" t="s">
        <v>0</v>
      </c>
      <c r="K305" s="4" t="s">
        <v>0</v>
      </c>
      <c r="L305" s="4">
        <v>2.146719</v>
      </c>
      <c r="M305" s="4">
        <v>0.40647</v>
      </c>
      <c r="N305" s="4" t="s">
        <v>0</v>
      </c>
      <c r="O305" s="4">
        <v>-0.47386709999999999</v>
      </c>
      <c r="P305" s="4">
        <v>0.39313500000000001</v>
      </c>
      <c r="Q305" s="4" t="s">
        <v>0</v>
      </c>
      <c r="R305" s="4" t="s">
        <v>0</v>
      </c>
      <c r="S305" s="14" t="s">
        <v>0</v>
      </c>
      <c r="T305" s="4">
        <v>0.79601350000000004</v>
      </c>
    </row>
    <row r="306" spans="1:20">
      <c r="A306" s="10" t="s">
        <v>951</v>
      </c>
      <c r="B306" s="10" t="s">
        <v>951</v>
      </c>
      <c r="C306" s="11">
        <v>852526</v>
      </c>
      <c r="D306" s="12">
        <v>2</v>
      </c>
      <c r="E306" s="10" t="s">
        <v>952</v>
      </c>
      <c r="F306" s="13" t="s">
        <v>0</v>
      </c>
      <c r="G306" s="4">
        <v>-0.26125370000000003</v>
      </c>
      <c r="H306" s="4">
        <v>0.1769232</v>
      </c>
      <c r="I306" s="4">
        <v>1.0949534999999999</v>
      </c>
      <c r="J306" s="4">
        <v>-0.146118</v>
      </c>
      <c r="K306" s="4">
        <v>-3.55438E-2</v>
      </c>
      <c r="L306" s="4">
        <v>1.1655000000000026E-2</v>
      </c>
      <c r="M306" s="4">
        <v>-8.0954000000000026E-2</v>
      </c>
      <c r="N306" s="4">
        <v>-7.4474999999999403E-3</v>
      </c>
      <c r="O306" s="4">
        <v>2.9740300000000004E-2</v>
      </c>
      <c r="P306" s="4">
        <v>0.28667299999999996</v>
      </c>
      <c r="Q306" s="4">
        <v>1.821000000000017E-3</v>
      </c>
      <c r="R306" s="4">
        <v>0.51708100000000001</v>
      </c>
      <c r="S306" s="14">
        <v>-1.6222500000000029E-2</v>
      </c>
      <c r="T306" s="4">
        <v>1.0949534999999999</v>
      </c>
    </row>
    <row r="307" spans="1:20">
      <c r="A307" s="10" t="s">
        <v>953</v>
      </c>
      <c r="B307" s="10" t="s">
        <v>954</v>
      </c>
      <c r="C307" s="11">
        <v>852528</v>
      </c>
      <c r="D307" s="12">
        <v>2</v>
      </c>
      <c r="E307" s="10" t="s">
        <v>955</v>
      </c>
      <c r="F307" s="13" t="s">
        <v>0</v>
      </c>
      <c r="G307" s="4">
        <v>0.23777029999999999</v>
      </c>
      <c r="H307" s="4">
        <v>-0.149954</v>
      </c>
      <c r="I307" s="4">
        <v>0.99460350000000008</v>
      </c>
      <c r="J307" s="4">
        <v>0.432672</v>
      </c>
      <c r="K307" s="4">
        <v>0.12431210000000001</v>
      </c>
      <c r="L307" s="4">
        <v>1.5612000000000015E-2</v>
      </c>
      <c r="M307" s="4">
        <v>-0.12202100000000002</v>
      </c>
      <c r="N307" s="4">
        <v>-6.8525499999999961E-2</v>
      </c>
      <c r="O307" s="4">
        <v>2.7224500000000006E-2</v>
      </c>
      <c r="P307" s="4">
        <v>-7.6369999999999993E-2</v>
      </c>
      <c r="Q307" s="4">
        <v>0.39216699999999999</v>
      </c>
      <c r="R307" s="4">
        <v>-0.13533799999999999</v>
      </c>
      <c r="S307" s="14">
        <v>7.6613500000000001E-2</v>
      </c>
      <c r="T307" s="4">
        <v>0.99460350000000008</v>
      </c>
    </row>
    <row r="308" spans="1:20">
      <c r="A308" s="10" t="s">
        <v>956</v>
      </c>
      <c r="B308" s="10" t="s">
        <v>957</v>
      </c>
      <c r="C308" s="11">
        <v>852530</v>
      </c>
      <c r="D308" s="12">
        <v>2</v>
      </c>
      <c r="E308" s="10" t="s">
        <v>958</v>
      </c>
      <c r="F308" s="13" t="s">
        <v>959</v>
      </c>
      <c r="G308" s="4">
        <v>-7.5596699999999989E-2</v>
      </c>
      <c r="H308" s="4">
        <v>-0.14379099999999997</v>
      </c>
      <c r="I308" s="4">
        <v>0.97264350000000011</v>
      </c>
      <c r="J308" s="4">
        <v>-0.11304400000000001</v>
      </c>
      <c r="K308" s="4">
        <v>0.30915320000000002</v>
      </c>
      <c r="L308" s="4">
        <v>5.2184000000000008E-2</v>
      </c>
      <c r="M308" s="4">
        <v>0.41334599999999999</v>
      </c>
      <c r="N308" s="4">
        <v>3.2530500000000018E-2</v>
      </c>
      <c r="O308" s="4">
        <v>-0.1890801</v>
      </c>
      <c r="P308" s="4">
        <v>5.9611999999999984E-2</v>
      </c>
      <c r="Q308" s="4">
        <v>0.47862200000000005</v>
      </c>
      <c r="R308" s="4">
        <v>0.19115770000000001</v>
      </c>
      <c r="S308" s="14">
        <v>0.34560649999999998</v>
      </c>
      <c r="T308" s="4">
        <v>0.97264350000000011</v>
      </c>
    </row>
    <row r="309" spans="1:20">
      <c r="A309" s="10" t="s">
        <v>960</v>
      </c>
      <c r="B309" s="10" t="s">
        <v>961</v>
      </c>
      <c r="C309" s="11">
        <v>852531</v>
      </c>
      <c r="D309" s="12">
        <v>2</v>
      </c>
      <c r="E309" s="10" t="s">
        <v>962</v>
      </c>
      <c r="F309" s="13" t="s">
        <v>0</v>
      </c>
      <c r="G309" s="4">
        <v>-0.16580669999999997</v>
      </c>
      <c r="H309" s="4">
        <v>0.51895000000000002</v>
      </c>
      <c r="I309" s="4">
        <v>0.97839350000000003</v>
      </c>
      <c r="J309" s="4">
        <v>-0.550091</v>
      </c>
      <c r="K309" s="4">
        <v>0.17981320000000001</v>
      </c>
      <c r="L309" s="4">
        <v>0.60063500000000003</v>
      </c>
      <c r="M309" s="4">
        <v>0.26452900000000001</v>
      </c>
      <c r="N309" s="4">
        <v>0.43734050000000002</v>
      </c>
      <c r="O309" s="4">
        <v>-5.7256090000000003E-2</v>
      </c>
      <c r="P309" s="4">
        <v>0.84561299999999995</v>
      </c>
      <c r="Q309" s="4">
        <v>-1.0143899999999999</v>
      </c>
      <c r="R309" s="4">
        <v>0.55694900000000003</v>
      </c>
      <c r="S309" s="14">
        <v>-0.63490449999999998</v>
      </c>
      <c r="T309" s="4">
        <v>0.97839350000000003</v>
      </c>
    </row>
    <row r="310" spans="1:20">
      <c r="A310" s="10" t="s">
        <v>963</v>
      </c>
      <c r="B310" s="10" t="s">
        <v>964</v>
      </c>
      <c r="C310" s="11">
        <v>852532</v>
      </c>
      <c r="D310" s="12">
        <v>2</v>
      </c>
      <c r="E310" s="10" t="s">
        <v>965</v>
      </c>
      <c r="F310" s="13" t="s">
        <v>37</v>
      </c>
      <c r="G310" s="4">
        <v>4.1976300000000008E-2</v>
      </c>
      <c r="H310" s="4">
        <v>-0.159577</v>
      </c>
      <c r="I310" s="4">
        <v>0.97741350000000005</v>
      </c>
      <c r="J310" s="4">
        <v>0.16445799999999994</v>
      </c>
      <c r="K310" s="4">
        <v>-0.1308338</v>
      </c>
      <c r="L310" s="4">
        <v>6.883800000000001E-2</v>
      </c>
      <c r="M310" s="4">
        <v>-0.10435900000000001</v>
      </c>
      <c r="N310" s="4">
        <v>0.31611750000000005</v>
      </c>
      <c r="O310" s="4">
        <v>5.4124899999999997E-2</v>
      </c>
      <c r="P310" s="4">
        <v>0.25149129999999997</v>
      </c>
      <c r="Q310" s="4">
        <v>0.20943499999999998</v>
      </c>
      <c r="R310" s="4">
        <v>-0.23293099999999997</v>
      </c>
      <c r="S310" s="14">
        <v>5.4487499999999967E-2</v>
      </c>
      <c r="T310" s="4">
        <v>0.97741350000000005</v>
      </c>
    </row>
    <row r="311" spans="1:20">
      <c r="A311" s="10" t="s">
        <v>966</v>
      </c>
      <c r="B311" s="10" t="s">
        <v>967</v>
      </c>
      <c r="C311" s="11">
        <v>852533</v>
      </c>
      <c r="D311" s="12">
        <v>2</v>
      </c>
      <c r="E311" s="10" t="s">
        <v>968</v>
      </c>
      <c r="F311" s="13" t="s">
        <v>0</v>
      </c>
      <c r="G311" s="4">
        <v>0.11662930000000002</v>
      </c>
      <c r="H311" s="4">
        <v>-0.17837899999999998</v>
      </c>
      <c r="I311" s="4">
        <v>1.1888535</v>
      </c>
      <c r="J311" s="4">
        <v>0.22681999999999997</v>
      </c>
      <c r="K311" s="4" t="s">
        <v>0</v>
      </c>
      <c r="L311" s="4" t="s">
        <v>0</v>
      </c>
      <c r="M311" s="4" t="s">
        <v>0</v>
      </c>
      <c r="N311" s="4">
        <v>1.7860500000000057E-2</v>
      </c>
      <c r="O311" s="4">
        <v>-0.65674710000000003</v>
      </c>
      <c r="P311" s="4" t="s">
        <v>0</v>
      </c>
      <c r="Q311" s="4">
        <v>0.35514300000000004</v>
      </c>
      <c r="R311" s="4">
        <v>0.45413800000000004</v>
      </c>
      <c r="S311" s="14">
        <v>0.12517049999999996</v>
      </c>
      <c r="T311" s="4">
        <v>1.1888535</v>
      </c>
    </row>
    <row r="312" spans="1:20">
      <c r="A312" s="10" t="s">
        <v>969</v>
      </c>
      <c r="B312" s="10" t="s">
        <v>970</v>
      </c>
      <c r="C312" s="11">
        <v>852535</v>
      </c>
      <c r="D312" s="12">
        <v>2</v>
      </c>
      <c r="E312" s="10" t="s">
        <v>971</v>
      </c>
      <c r="F312" s="13" t="s">
        <v>972</v>
      </c>
      <c r="G312" s="4">
        <v>-0.14572950000000001</v>
      </c>
      <c r="H312" s="4">
        <v>7.0859000000000005E-2</v>
      </c>
      <c r="I312" s="4">
        <v>0.4744545</v>
      </c>
      <c r="J312" s="4">
        <v>-2.6957999999999982E-2</v>
      </c>
      <c r="K312" s="4">
        <v>-0.1742088</v>
      </c>
      <c r="L312" s="4">
        <v>0.13667699999999999</v>
      </c>
      <c r="M312" s="4">
        <v>-6.0082000000000024E-2</v>
      </c>
      <c r="N312" s="4">
        <v>0.16397250000000008</v>
      </c>
      <c r="O312" s="4">
        <v>-0.26310909999999998</v>
      </c>
      <c r="P312" s="4">
        <v>-0.16847400000000001</v>
      </c>
      <c r="Q312" s="4">
        <v>-2.6660000000000017E-3</v>
      </c>
      <c r="R312" s="4">
        <v>-9.545099999999998E-2</v>
      </c>
      <c r="S312" s="14">
        <v>1.8018499999999965E-2</v>
      </c>
      <c r="T312" s="4">
        <v>0.4744545</v>
      </c>
    </row>
    <row r="313" spans="1:20">
      <c r="A313" s="10" t="s">
        <v>973</v>
      </c>
      <c r="B313" s="10" t="s">
        <v>974</v>
      </c>
      <c r="C313" s="11">
        <v>852536</v>
      </c>
      <c r="D313" s="12">
        <v>2</v>
      </c>
      <c r="E313" s="10" t="s">
        <v>975</v>
      </c>
      <c r="F313" s="13" t="s">
        <v>976</v>
      </c>
      <c r="G313" s="4">
        <v>-9.7671299999999989E-2</v>
      </c>
      <c r="H313" s="4">
        <v>-6.7223999999999978E-2</v>
      </c>
      <c r="I313" s="4">
        <v>0.21801149999999997</v>
      </c>
      <c r="J313" s="4">
        <v>0.24214600000000003</v>
      </c>
      <c r="K313" s="4">
        <v>-7.4009999999999979E-3</v>
      </c>
      <c r="L313" s="4">
        <v>7.6618000000000019E-2</v>
      </c>
      <c r="M313" s="4">
        <v>9.3988399999999986E-2</v>
      </c>
      <c r="N313" s="4">
        <v>-0.18160649999999998</v>
      </c>
      <c r="O313" s="4">
        <v>-6.0850000000000001E-3</v>
      </c>
      <c r="P313" s="4">
        <v>-1.6332000000000013E-2</v>
      </c>
      <c r="Q313" s="4">
        <v>0.13017400000000001</v>
      </c>
      <c r="R313" s="4">
        <v>0.21197560000000001</v>
      </c>
      <c r="S313" s="14">
        <v>-2.5091500000000017E-2</v>
      </c>
      <c r="T313" s="4">
        <v>0.21801149999999997</v>
      </c>
    </row>
    <row r="314" spans="1:20">
      <c r="A314" s="10" t="s">
        <v>977</v>
      </c>
      <c r="B314" s="10" t="s">
        <v>977</v>
      </c>
      <c r="C314" s="11">
        <v>852537</v>
      </c>
      <c r="D314" s="12">
        <v>2</v>
      </c>
      <c r="E314" s="10" t="s">
        <v>978</v>
      </c>
      <c r="F314" s="13" t="s">
        <v>0</v>
      </c>
      <c r="G314" s="4">
        <v>-7.8581499999999999E-2</v>
      </c>
      <c r="H314" s="4" t="s">
        <v>0</v>
      </c>
      <c r="I314" s="4">
        <v>1.0171834999999998</v>
      </c>
      <c r="J314" s="4">
        <v>-0.133302</v>
      </c>
      <c r="K314" s="4" t="s">
        <v>0</v>
      </c>
      <c r="L314" s="4">
        <v>7.0491000000000026E-2</v>
      </c>
      <c r="M314" s="4">
        <v>0.28814200000000001</v>
      </c>
      <c r="N314" s="4">
        <v>-0.34036519999999998</v>
      </c>
      <c r="O314" s="4">
        <v>4.7254899999999996E-2</v>
      </c>
      <c r="P314" s="4">
        <v>-1.9034000000000023E-2</v>
      </c>
      <c r="Q314" s="4">
        <v>-0.55901000000000001</v>
      </c>
      <c r="R314" s="4">
        <v>6.3580000000000025E-3</v>
      </c>
      <c r="S314" s="14">
        <v>4.52515E-2</v>
      </c>
      <c r="T314" s="4">
        <v>1.0171834999999998</v>
      </c>
    </row>
    <row r="315" spans="1:20">
      <c r="A315" s="10" t="s">
        <v>979</v>
      </c>
      <c r="B315" s="10" t="s">
        <v>980</v>
      </c>
      <c r="C315" s="11">
        <v>852538</v>
      </c>
      <c r="D315" s="12">
        <v>2</v>
      </c>
      <c r="E315" s="10" t="s">
        <v>981</v>
      </c>
      <c r="F315" s="13" t="s">
        <v>0</v>
      </c>
      <c r="G315" s="4">
        <v>7.3021300000000011E-2</v>
      </c>
      <c r="H315" s="4">
        <v>-0.17190599999999998</v>
      </c>
      <c r="I315" s="4">
        <v>0.98216350000000008</v>
      </c>
      <c r="J315" s="4">
        <v>7.7641000000000016E-2</v>
      </c>
      <c r="K315" s="4">
        <v>-0.14474380000000001</v>
      </c>
      <c r="L315" s="4">
        <v>-9.4890000000000002E-2</v>
      </c>
      <c r="M315" s="4">
        <v>-0.20479500000000003</v>
      </c>
      <c r="N315" s="4">
        <v>-0.12512549999999995</v>
      </c>
      <c r="O315" s="4">
        <v>7.2575899999999999E-2</v>
      </c>
      <c r="P315" s="4">
        <v>-0.26707600000000004</v>
      </c>
      <c r="Q315" s="4">
        <v>-5.1827000000000012E-2</v>
      </c>
      <c r="R315" s="4">
        <v>-4.1609000000000007E-2</v>
      </c>
      <c r="S315" s="14">
        <v>-8.1059500000000034E-2</v>
      </c>
      <c r="T315" s="4">
        <v>0.98216350000000008</v>
      </c>
    </row>
    <row r="316" spans="1:20">
      <c r="A316" s="10" t="s">
        <v>982</v>
      </c>
      <c r="B316" s="10" t="s">
        <v>983</v>
      </c>
      <c r="C316" s="11">
        <v>852539</v>
      </c>
      <c r="D316" s="12">
        <v>2</v>
      </c>
      <c r="E316" s="10" t="s">
        <v>984</v>
      </c>
      <c r="F316" s="13" t="s">
        <v>0</v>
      </c>
      <c r="G316" s="4">
        <v>0.11634130000000001</v>
      </c>
      <c r="H316" s="4">
        <v>-0.27303699999999997</v>
      </c>
      <c r="I316" s="4">
        <v>0.56826949999999998</v>
      </c>
      <c r="J316" s="4">
        <v>0.34772900000000001</v>
      </c>
      <c r="K316" s="4">
        <v>3.3664100000000002E-2</v>
      </c>
      <c r="L316" s="4">
        <v>-0.100714</v>
      </c>
      <c r="M316" s="4">
        <v>1.2419999999999987E-2</v>
      </c>
      <c r="N316" s="4" t="s">
        <v>0</v>
      </c>
      <c r="O316" s="4">
        <v>0.27763890000000002</v>
      </c>
      <c r="P316" s="4">
        <v>-2.6350000000000012E-2</v>
      </c>
      <c r="Q316" s="4">
        <v>0.369473</v>
      </c>
      <c r="R316" s="4">
        <v>-9.087999999999985E-3</v>
      </c>
      <c r="S316" s="14">
        <v>0.16574849999999997</v>
      </c>
      <c r="T316" s="4">
        <v>0.56826949999999998</v>
      </c>
    </row>
    <row r="317" spans="1:20">
      <c r="A317" s="10" t="s">
        <v>985</v>
      </c>
      <c r="B317" s="10" t="s">
        <v>985</v>
      </c>
      <c r="C317" s="11">
        <v>852540</v>
      </c>
      <c r="D317" s="12">
        <v>2</v>
      </c>
      <c r="E317" s="10" t="s">
        <v>986</v>
      </c>
      <c r="F317" s="13" t="s">
        <v>0</v>
      </c>
      <c r="G317" s="4" t="s">
        <v>0</v>
      </c>
      <c r="H317" s="4">
        <v>-0.203045</v>
      </c>
      <c r="I317" s="4">
        <v>0.2277805</v>
      </c>
      <c r="J317" s="4">
        <v>-0.50373599999999996</v>
      </c>
      <c r="K317" s="4">
        <v>0.26652220000000004</v>
      </c>
      <c r="L317" s="4">
        <v>-0.14326599999999998</v>
      </c>
      <c r="M317" s="4">
        <v>6.6475199999999984E-2</v>
      </c>
      <c r="N317" s="4" t="s">
        <v>0</v>
      </c>
      <c r="O317" s="4">
        <v>0.53041189999999994</v>
      </c>
      <c r="P317" s="4">
        <v>-0.76485800000000004</v>
      </c>
      <c r="Q317" s="4">
        <v>7.9222000000000015E-2</v>
      </c>
      <c r="R317" s="4" t="s">
        <v>0</v>
      </c>
      <c r="S317" s="14">
        <v>-0.31075630000000004</v>
      </c>
      <c r="T317" s="4">
        <v>0.2277805</v>
      </c>
    </row>
    <row r="318" spans="1:20">
      <c r="A318" s="10" t="s">
        <v>987</v>
      </c>
      <c r="B318" s="10" t="s">
        <v>987</v>
      </c>
      <c r="C318" s="11">
        <v>852541</v>
      </c>
      <c r="D318" s="12">
        <v>2</v>
      </c>
      <c r="E318" s="10" t="s">
        <v>988</v>
      </c>
      <c r="F318" s="13" t="s">
        <v>0</v>
      </c>
      <c r="G318" s="4">
        <v>1.2187983</v>
      </c>
      <c r="H318" s="4">
        <v>0.16652980000000001</v>
      </c>
      <c r="I318" s="4">
        <v>0.9820835</v>
      </c>
      <c r="J318" s="4">
        <v>0.25147999999999998</v>
      </c>
      <c r="K318" s="4" t="s">
        <v>0</v>
      </c>
      <c r="L318" s="4">
        <v>1.0642390000000002</v>
      </c>
      <c r="M318" s="4" t="s">
        <v>0</v>
      </c>
      <c r="N318" s="4" t="s">
        <v>0</v>
      </c>
      <c r="O318" s="4">
        <v>-0.13512730000000001</v>
      </c>
      <c r="P318" s="4" t="s">
        <v>0</v>
      </c>
      <c r="Q318" s="4" t="s">
        <v>0</v>
      </c>
      <c r="R318" s="4">
        <v>-0.20211500000000002</v>
      </c>
      <c r="S318" s="14">
        <v>0.59992249999999991</v>
      </c>
      <c r="T318" s="4">
        <v>0.9820835</v>
      </c>
    </row>
    <row r="319" spans="1:20">
      <c r="A319" s="10" t="s">
        <v>989</v>
      </c>
      <c r="B319" s="10" t="s">
        <v>989</v>
      </c>
      <c r="C319" s="11">
        <v>852544</v>
      </c>
      <c r="D319" s="12">
        <v>2</v>
      </c>
      <c r="E319" s="10" t="s">
        <v>990</v>
      </c>
      <c r="F319" s="13" t="s">
        <v>0</v>
      </c>
      <c r="G319" s="4">
        <v>-3.6459799999999994E-2</v>
      </c>
      <c r="H319" s="4">
        <v>-0.194134</v>
      </c>
      <c r="I319" s="4">
        <v>0.81887549999999998</v>
      </c>
      <c r="J319" s="4">
        <v>-0.15987400000000002</v>
      </c>
      <c r="K319" s="4">
        <v>0.18265020000000001</v>
      </c>
      <c r="L319" s="4">
        <v>6.8956999999999991E-2</v>
      </c>
      <c r="M319" s="4">
        <v>-0.12374500000000002</v>
      </c>
      <c r="N319" s="4">
        <v>0.32770050000000006</v>
      </c>
      <c r="O319" s="4">
        <v>0.57221389999999994</v>
      </c>
      <c r="P319" s="4">
        <v>-0.57706900000000005</v>
      </c>
      <c r="Q319" s="4">
        <v>-0.22962399999999999</v>
      </c>
      <c r="R319" s="4">
        <v>-2.2116999999999998E-2</v>
      </c>
      <c r="S319" s="14">
        <v>-0.18321670000000004</v>
      </c>
      <c r="T319" s="4">
        <v>0.81887549999999998</v>
      </c>
    </row>
    <row r="320" spans="1:20">
      <c r="A320" s="10" t="s">
        <v>991</v>
      </c>
      <c r="B320" s="10" t="s">
        <v>992</v>
      </c>
      <c r="C320" s="11">
        <v>852546</v>
      </c>
      <c r="D320" s="12">
        <v>2</v>
      </c>
      <c r="E320" s="10" t="s">
        <v>993</v>
      </c>
      <c r="F320" s="13" t="s">
        <v>0</v>
      </c>
      <c r="G320" s="4">
        <v>-0.1076607</v>
      </c>
      <c r="H320" s="4">
        <v>0.1272875</v>
      </c>
      <c r="I320" s="4">
        <v>1.1373734999999998</v>
      </c>
      <c r="J320" s="4">
        <v>0.60897500000000004</v>
      </c>
      <c r="K320" s="4">
        <v>1.7017932</v>
      </c>
      <c r="L320" s="4">
        <v>0.25699300000000003</v>
      </c>
      <c r="M320" s="4">
        <v>0.52032500000000004</v>
      </c>
      <c r="N320" s="4">
        <v>0.40682850000000004</v>
      </c>
      <c r="O320" s="4">
        <v>0.43186190000000002</v>
      </c>
      <c r="P320" s="4">
        <v>1.074981</v>
      </c>
      <c r="Q320" s="4">
        <v>1.3195779999999999</v>
      </c>
      <c r="R320" s="4">
        <v>-0.35542300000000004</v>
      </c>
      <c r="S320" s="14">
        <v>-0.52960650000000009</v>
      </c>
      <c r="T320" s="4">
        <v>1.1373734999999998</v>
      </c>
    </row>
    <row r="321" spans="1:20">
      <c r="A321" s="10" t="s">
        <v>994</v>
      </c>
      <c r="B321" s="10" t="s">
        <v>995</v>
      </c>
      <c r="C321" s="11">
        <v>852547</v>
      </c>
      <c r="D321" s="12">
        <v>2</v>
      </c>
      <c r="E321" s="10" t="s">
        <v>996</v>
      </c>
      <c r="F321" s="13" t="s">
        <v>997</v>
      </c>
      <c r="G321" s="4">
        <v>3.1210200000000007E-2</v>
      </c>
      <c r="H321" s="4">
        <v>1.0347000000000023E-2</v>
      </c>
      <c r="I321" s="4">
        <v>1.0474535</v>
      </c>
      <c r="J321" s="4">
        <v>0.12395600000000001</v>
      </c>
      <c r="K321" s="4">
        <v>-1.1836999999999993E-2</v>
      </c>
      <c r="L321" s="4">
        <v>-2.5283999999999973E-2</v>
      </c>
      <c r="M321" s="4">
        <v>7.5416599999999986E-2</v>
      </c>
      <c r="N321" s="4">
        <v>-6.4354999999999829E-3</v>
      </c>
      <c r="O321" s="4">
        <v>-4.7502000000000003E-2</v>
      </c>
      <c r="P321" s="4">
        <v>-4.6922000000000019E-2</v>
      </c>
      <c r="Q321" s="4">
        <v>0.21086599999999994</v>
      </c>
      <c r="R321" s="4">
        <v>-0.14363800000000002</v>
      </c>
      <c r="S321" s="14">
        <v>-9.0885000000000271E-3</v>
      </c>
      <c r="T321" s="4">
        <v>1.0474535</v>
      </c>
    </row>
    <row r="322" spans="1:20">
      <c r="A322" s="10" t="s">
        <v>998</v>
      </c>
      <c r="B322" s="10" t="s">
        <v>999</v>
      </c>
      <c r="C322" s="11">
        <v>852548</v>
      </c>
      <c r="D322" s="12">
        <v>2</v>
      </c>
      <c r="E322" s="10" t="s">
        <v>1000</v>
      </c>
      <c r="F322" s="13" t="s">
        <v>0</v>
      </c>
      <c r="G322" s="4">
        <v>-0.13069619999999998</v>
      </c>
      <c r="H322" s="4">
        <v>0.10687700000000001</v>
      </c>
      <c r="I322" s="4">
        <v>0.67442449999999998</v>
      </c>
      <c r="J322" s="4" t="s">
        <v>0</v>
      </c>
      <c r="K322" s="4" t="s">
        <v>0</v>
      </c>
      <c r="L322" s="4">
        <v>-1.1868339999999999</v>
      </c>
      <c r="M322" s="4" t="s">
        <v>0</v>
      </c>
      <c r="N322" s="4">
        <v>0.15557949999999998</v>
      </c>
      <c r="O322" s="4">
        <v>1.1097779000000001</v>
      </c>
      <c r="P322" s="4">
        <v>-0.68930100000000005</v>
      </c>
      <c r="Q322" s="4" t="s">
        <v>0</v>
      </c>
      <c r="R322" s="4" t="s">
        <v>0</v>
      </c>
      <c r="S322" s="14">
        <v>-0.29795150000000004</v>
      </c>
      <c r="T322" s="4">
        <v>0.67442449999999998</v>
      </c>
    </row>
    <row r="323" spans="1:20">
      <c r="A323" s="10" t="s">
        <v>1001</v>
      </c>
      <c r="B323" s="10" t="s">
        <v>1002</v>
      </c>
      <c r="C323" s="11">
        <v>852549</v>
      </c>
      <c r="D323" s="12">
        <v>2</v>
      </c>
      <c r="E323" s="10" t="s">
        <v>1003</v>
      </c>
      <c r="F323" s="13" t="s">
        <v>0</v>
      </c>
      <c r="G323" s="4">
        <v>4.7579300000000005E-2</v>
      </c>
      <c r="H323" s="4">
        <v>-6.6841000000000012E-2</v>
      </c>
      <c r="I323" s="4">
        <v>1.0188334999999999</v>
      </c>
      <c r="J323" s="4">
        <v>3.5455999999999988E-2</v>
      </c>
      <c r="K323" s="4">
        <v>0.15820719999999999</v>
      </c>
      <c r="L323" s="4">
        <v>-7.9959999999999976E-2</v>
      </c>
      <c r="M323" s="4">
        <v>6.2228799999999987E-2</v>
      </c>
      <c r="N323" s="4">
        <v>0.17139350000000009</v>
      </c>
      <c r="O323" s="4">
        <v>-3.5667000000000004E-2</v>
      </c>
      <c r="P323" s="4">
        <v>3.3482999999999985E-2</v>
      </c>
      <c r="Q323" s="4">
        <v>-5.8408999999999989E-2</v>
      </c>
      <c r="R323" s="4">
        <v>-0.15747199999999997</v>
      </c>
      <c r="S323" s="14">
        <v>6.675049999999999E-2</v>
      </c>
      <c r="T323" s="4">
        <v>1.0188334999999999</v>
      </c>
    </row>
    <row r="324" spans="1:20">
      <c r="A324" s="10" t="s">
        <v>1004</v>
      </c>
      <c r="B324" s="10" t="s">
        <v>1005</v>
      </c>
      <c r="C324" s="11">
        <v>852550</v>
      </c>
      <c r="D324" s="12">
        <v>2</v>
      </c>
      <c r="E324" s="10" t="s">
        <v>1006</v>
      </c>
      <c r="F324" s="13" t="s">
        <v>0</v>
      </c>
      <c r="G324" s="4">
        <v>0.25002030000000003</v>
      </c>
      <c r="H324" s="4">
        <v>1.7669000000000018E-2</v>
      </c>
      <c r="I324" s="4">
        <v>0.81189449999999996</v>
      </c>
      <c r="J324" s="4">
        <v>0.54170199999999991</v>
      </c>
      <c r="K324" s="4">
        <v>-0.32017079999999998</v>
      </c>
      <c r="L324" s="4">
        <v>-0.17977199999999999</v>
      </c>
      <c r="M324" s="4">
        <v>-0.58829600000000004</v>
      </c>
      <c r="N324" s="4">
        <v>9.0876500000000027E-2</v>
      </c>
      <c r="O324" s="4">
        <v>0.18815290000000001</v>
      </c>
      <c r="P324" s="4">
        <v>-0.48790600000000006</v>
      </c>
      <c r="Q324" s="4">
        <v>0.63669200000000004</v>
      </c>
      <c r="R324" s="4">
        <v>-0.682813</v>
      </c>
      <c r="S324" s="14">
        <v>-0.39117650000000004</v>
      </c>
      <c r="T324" s="4">
        <v>0.81189449999999996</v>
      </c>
    </row>
    <row r="325" spans="1:20">
      <c r="A325" s="10" t="s">
        <v>1007</v>
      </c>
      <c r="B325" s="10" t="s">
        <v>1008</v>
      </c>
      <c r="C325" s="11">
        <v>852551</v>
      </c>
      <c r="D325" s="12">
        <v>2</v>
      </c>
      <c r="E325" s="10" t="s">
        <v>1009</v>
      </c>
      <c r="F325" s="13" t="s">
        <v>0</v>
      </c>
      <c r="G325" s="4">
        <v>0.43662229999999996</v>
      </c>
      <c r="H325" s="4">
        <v>-4.0423999999999988E-2</v>
      </c>
      <c r="I325" s="4">
        <v>0.97289349999999997</v>
      </c>
      <c r="J325" s="4">
        <v>0.18868800000000002</v>
      </c>
      <c r="K325" s="4">
        <v>-0.16545879999999999</v>
      </c>
      <c r="L325" s="4">
        <v>2.5872000000000006E-2</v>
      </c>
      <c r="M325" s="4">
        <v>-0.248111</v>
      </c>
      <c r="N325" s="4">
        <v>0.67755549999999998</v>
      </c>
      <c r="O325" s="4">
        <v>0.32595689999999999</v>
      </c>
      <c r="P325" s="4">
        <v>-0.60555199999999998</v>
      </c>
      <c r="Q325" s="4">
        <v>0.83072799999999991</v>
      </c>
      <c r="R325" s="4">
        <v>-0.40207500000000007</v>
      </c>
      <c r="S325" s="14">
        <v>-0.22208000000000003</v>
      </c>
      <c r="T325" s="4">
        <v>0.97289349999999997</v>
      </c>
    </row>
    <row r="326" spans="1:20">
      <c r="A326" s="10" t="s">
        <v>1010</v>
      </c>
      <c r="B326" s="10" t="s">
        <v>1011</v>
      </c>
      <c r="C326" s="11">
        <v>852553</v>
      </c>
      <c r="D326" s="12">
        <v>2</v>
      </c>
      <c r="E326" s="10" t="s">
        <v>793</v>
      </c>
      <c r="F326" s="13" t="s">
        <v>7</v>
      </c>
      <c r="G326" s="4">
        <v>-0.12874039999999998</v>
      </c>
      <c r="H326" s="4">
        <v>0.26171640000000002</v>
      </c>
      <c r="I326" s="4">
        <v>0.47724250000000001</v>
      </c>
      <c r="J326" s="4">
        <v>0.20200100000000004</v>
      </c>
      <c r="K326" s="4">
        <v>0.76234119999999994</v>
      </c>
      <c r="L326" s="4">
        <v>0.60265900000000006</v>
      </c>
      <c r="M326" s="4">
        <v>9.2231899999999978E-2</v>
      </c>
      <c r="N326" s="4">
        <v>1.0015955000000001</v>
      </c>
      <c r="O326" s="4">
        <v>-0.5727291000000001</v>
      </c>
      <c r="P326" s="4">
        <v>0.54298800000000003</v>
      </c>
      <c r="Q326" s="4">
        <v>-2.8888000000000025E-2</v>
      </c>
      <c r="R326" s="4">
        <v>0.58959799999999996</v>
      </c>
      <c r="S326" s="14">
        <v>2.1701499999999985E-2</v>
      </c>
      <c r="T326" s="4">
        <v>0.47724250000000001</v>
      </c>
    </row>
    <row r="327" spans="1:20">
      <c r="A327" s="10" t="s">
        <v>1012</v>
      </c>
      <c r="B327" s="10" t="s">
        <v>1013</v>
      </c>
      <c r="C327" s="11">
        <v>852554</v>
      </c>
      <c r="D327" s="12">
        <v>2</v>
      </c>
      <c r="E327" s="10" t="s">
        <v>1014</v>
      </c>
      <c r="F327" s="13" t="s">
        <v>0</v>
      </c>
      <c r="G327" s="4">
        <v>6.2621300000000019E-2</v>
      </c>
      <c r="H327" s="4">
        <v>2.4569000000000007E-2</v>
      </c>
      <c r="I327" s="4">
        <v>1.1424235</v>
      </c>
      <c r="J327" s="4">
        <v>-9.6237000000000017E-2</v>
      </c>
      <c r="K327" s="4">
        <v>-0.21160880000000001</v>
      </c>
      <c r="L327" s="4">
        <v>-2.4279999999999968E-2</v>
      </c>
      <c r="M327" s="4">
        <v>-0.235627</v>
      </c>
      <c r="N327" s="4">
        <v>3.8560500000000053E-2</v>
      </c>
      <c r="O327" s="4">
        <v>-0.34822809999999998</v>
      </c>
      <c r="P327" s="4">
        <v>-0.31269600000000003</v>
      </c>
      <c r="Q327" s="4">
        <v>-0.18291100000000002</v>
      </c>
      <c r="R327" s="4">
        <v>-9.5386999999999972E-2</v>
      </c>
      <c r="S327" s="14">
        <v>-2.6641500000000012E-2</v>
      </c>
      <c r="T327" s="4">
        <v>1.1424235</v>
      </c>
    </row>
    <row r="328" spans="1:20">
      <c r="A328" s="10" t="s">
        <v>1015</v>
      </c>
      <c r="B328" s="10" t="s">
        <v>1016</v>
      </c>
      <c r="C328" s="11">
        <v>852555</v>
      </c>
      <c r="D328" s="12">
        <v>2</v>
      </c>
      <c r="E328" s="10" t="s">
        <v>884</v>
      </c>
      <c r="F328" s="13" t="s">
        <v>432</v>
      </c>
      <c r="G328" s="4">
        <v>-3.9349699999999994E-2</v>
      </c>
      <c r="H328" s="4">
        <v>-1.566099999999998E-2</v>
      </c>
      <c r="I328" s="4">
        <v>0.48484649999999996</v>
      </c>
      <c r="J328" s="4">
        <v>0.189363</v>
      </c>
      <c r="K328" s="4">
        <v>-0.19572979999999998</v>
      </c>
      <c r="L328" s="4">
        <v>-3.1022999999999967E-2</v>
      </c>
      <c r="M328" s="4">
        <v>0.13440389999999999</v>
      </c>
      <c r="N328" s="4">
        <v>-0.28154749999999995</v>
      </c>
      <c r="O328" s="4">
        <v>8.7857900000000017E-2</v>
      </c>
      <c r="P328" s="4">
        <v>-0.15904800000000002</v>
      </c>
      <c r="Q328" s="4">
        <v>-0.33227748000000001</v>
      </c>
      <c r="R328" s="4">
        <v>4.2871000000000006E-2</v>
      </c>
      <c r="S328" s="14">
        <v>1.3302499999999967E-2</v>
      </c>
      <c r="T328" s="4">
        <v>0.48484649999999996</v>
      </c>
    </row>
    <row r="329" spans="1:20">
      <c r="A329" s="10" t="s">
        <v>1017</v>
      </c>
      <c r="B329" s="10" t="s">
        <v>1018</v>
      </c>
      <c r="C329" s="11">
        <v>852557</v>
      </c>
      <c r="D329" s="12">
        <v>2</v>
      </c>
      <c r="E329" s="10" t="s">
        <v>1019</v>
      </c>
      <c r="F329" s="13" t="s">
        <v>0</v>
      </c>
      <c r="G329" s="4">
        <v>9.0246300000000002E-2</v>
      </c>
      <c r="H329" s="4">
        <v>0.2756207</v>
      </c>
      <c r="I329" s="4">
        <v>1.1979934999999999</v>
      </c>
      <c r="J329" s="4">
        <v>0.66374399999999989</v>
      </c>
      <c r="K329" s="4">
        <v>-3.4678500000000001E-2</v>
      </c>
      <c r="L329" s="4">
        <v>4.610000000000003E-2</v>
      </c>
      <c r="M329" s="4" t="s">
        <v>0</v>
      </c>
      <c r="N329" s="4">
        <v>0.49649150000000009</v>
      </c>
      <c r="O329" s="4">
        <v>0.17256589999999999</v>
      </c>
      <c r="P329" s="4">
        <v>0.12116269999999998</v>
      </c>
      <c r="Q329" s="4">
        <v>-0.14230200000000001</v>
      </c>
      <c r="R329" s="4">
        <v>0.40660799999999997</v>
      </c>
      <c r="S329" s="14">
        <v>0.21417749999999997</v>
      </c>
      <c r="T329" s="4">
        <v>1.1979934999999999</v>
      </c>
    </row>
    <row r="330" spans="1:20">
      <c r="A330" s="10" t="s">
        <v>1020</v>
      </c>
      <c r="B330" s="10" t="s">
        <v>1021</v>
      </c>
      <c r="C330" s="11">
        <v>852559</v>
      </c>
      <c r="D330" s="12">
        <v>2</v>
      </c>
      <c r="E330" s="10" t="s">
        <v>1022</v>
      </c>
      <c r="F330" s="13" t="s">
        <v>0</v>
      </c>
      <c r="G330" s="4">
        <v>0.49554029999999999</v>
      </c>
      <c r="H330" s="4">
        <v>-8.5794000000000009E-2</v>
      </c>
      <c r="I330" s="4">
        <v>1.3020535</v>
      </c>
      <c r="J330" s="4">
        <v>0.78117400000000004</v>
      </c>
      <c r="K330" s="4">
        <v>-0.68579480000000004</v>
      </c>
      <c r="L330" s="4">
        <v>-0.19347999999999999</v>
      </c>
      <c r="M330" s="4">
        <v>-0.69116300000000008</v>
      </c>
      <c r="N330" s="4">
        <v>0.72039549999999997</v>
      </c>
      <c r="O330" s="4">
        <v>7.667690000000002E-2</v>
      </c>
      <c r="P330" s="4">
        <v>-0.68333600000000005</v>
      </c>
      <c r="Q330" s="4">
        <v>0.66316799999999998</v>
      </c>
      <c r="R330" s="4">
        <v>-0.54181400000000002</v>
      </c>
      <c r="S330" s="14">
        <v>-0.56488450000000001</v>
      </c>
      <c r="T330" s="4">
        <v>1.3020535</v>
      </c>
    </row>
    <row r="331" spans="1:20">
      <c r="A331" s="10" t="s">
        <v>1023</v>
      </c>
      <c r="B331" s="10" t="s">
        <v>1024</v>
      </c>
      <c r="C331" s="11">
        <v>852560</v>
      </c>
      <c r="D331" s="12">
        <v>2</v>
      </c>
      <c r="E331" s="10" t="s">
        <v>1025</v>
      </c>
      <c r="F331" s="13" t="s">
        <v>95</v>
      </c>
      <c r="G331" s="4">
        <v>-0.13054159999999998</v>
      </c>
      <c r="H331" s="4">
        <v>-5.3293000000000007E-2</v>
      </c>
      <c r="I331" s="4">
        <v>0.26137549999999998</v>
      </c>
      <c r="J331" s="4" t="s">
        <v>0</v>
      </c>
      <c r="K331" s="4">
        <v>5.363700000000006E-3</v>
      </c>
      <c r="L331" s="4">
        <v>-0.10666899999999999</v>
      </c>
      <c r="M331" s="4">
        <v>0.199625</v>
      </c>
      <c r="N331" s="4">
        <v>0.12987750000000009</v>
      </c>
      <c r="O331" s="4">
        <v>-0.35177510000000001</v>
      </c>
      <c r="P331" s="4">
        <v>0.301479</v>
      </c>
      <c r="Q331" s="4">
        <v>0.35231300000000004</v>
      </c>
      <c r="R331" s="4">
        <v>-0.19741899999999998</v>
      </c>
      <c r="S331" s="14">
        <v>-7.477250000000002E-2</v>
      </c>
      <c r="T331" s="4">
        <v>0.26137549999999998</v>
      </c>
    </row>
    <row r="332" spans="1:20">
      <c r="A332" s="10" t="s">
        <v>1026</v>
      </c>
      <c r="B332" s="10" t="s">
        <v>1027</v>
      </c>
      <c r="C332" s="11">
        <v>852561</v>
      </c>
      <c r="D332" s="12">
        <v>2</v>
      </c>
      <c r="E332" s="10" t="s">
        <v>1028</v>
      </c>
      <c r="F332" s="13" t="s">
        <v>1029</v>
      </c>
      <c r="G332" s="4">
        <v>7.2251300000000018E-2</v>
      </c>
      <c r="H332" s="4">
        <v>0.26033230000000002</v>
      </c>
      <c r="I332" s="4">
        <v>0.8429835</v>
      </c>
      <c r="J332" s="4">
        <v>-0.43150850000000002</v>
      </c>
      <c r="K332" s="4">
        <v>0.31172719999999998</v>
      </c>
      <c r="L332" s="4">
        <v>0.18396999999999997</v>
      </c>
      <c r="M332" s="4">
        <v>-0.19501700000000002</v>
      </c>
      <c r="N332" s="4">
        <v>0.20783150000000006</v>
      </c>
      <c r="O332" s="4">
        <v>0.4055029</v>
      </c>
      <c r="P332" s="4">
        <v>0.1302247</v>
      </c>
      <c r="Q332" s="4">
        <v>-0.14005200000000001</v>
      </c>
      <c r="R332" s="4">
        <v>0.30703800000000003</v>
      </c>
      <c r="S332" s="14">
        <v>-7.2187500000000016E-2</v>
      </c>
      <c r="T332" s="4">
        <v>0.8429835</v>
      </c>
    </row>
    <row r="333" spans="1:20">
      <c r="A333" s="10" t="s">
        <v>1030</v>
      </c>
      <c r="B333" s="10" t="s">
        <v>1031</v>
      </c>
      <c r="C333" s="11">
        <v>852563</v>
      </c>
      <c r="D333" s="12">
        <v>2</v>
      </c>
      <c r="E333" s="10" t="s">
        <v>1032</v>
      </c>
      <c r="F333" s="13" t="s">
        <v>0</v>
      </c>
      <c r="G333" s="4">
        <v>3.6342400000000011E-2</v>
      </c>
      <c r="H333" s="4">
        <v>9.7639000000000017E-2</v>
      </c>
      <c r="I333" s="4">
        <v>0.83412149999999996</v>
      </c>
      <c r="J333" s="4">
        <v>-0.17586400000000002</v>
      </c>
      <c r="K333" s="4">
        <v>-6.8167800000000001E-2</v>
      </c>
      <c r="L333" s="4">
        <v>2.6292000000000038E-2</v>
      </c>
      <c r="M333" s="4">
        <v>6.8831399999999987E-2</v>
      </c>
      <c r="N333" s="4">
        <v>3.6446500000000048E-2</v>
      </c>
      <c r="O333" s="4">
        <v>-9.0809100000000004E-2</v>
      </c>
      <c r="P333" s="4">
        <v>-9.8751000000000033E-2</v>
      </c>
      <c r="Q333" s="4">
        <v>4.5555000000000012E-2</v>
      </c>
      <c r="R333" s="4">
        <v>-8.3528999999999992E-2</v>
      </c>
      <c r="S333" s="14">
        <v>6.6990499999999953E-2</v>
      </c>
      <c r="T333" s="4">
        <v>0.83412149999999996</v>
      </c>
    </row>
    <row r="334" spans="1:20">
      <c r="A334" s="10" t="s">
        <v>1033</v>
      </c>
      <c r="B334" s="10" t="s">
        <v>1034</v>
      </c>
      <c r="C334" s="11">
        <v>852564</v>
      </c>
      <c r="D334" s="12">
        <v>2</v>
      </c>
      <c r="E334" s="10" t="s">
        <v>1035</v>
      </c>
      <c r="F334" s="13" t="s">
        <v>0</v>
      </c>
      <c r="G334" s="4">
        <v>9.736930000000002E-2</v>
      </c>
      <c r="H334" s="4">
        <v>-0.33807699999999996</v>
      </c>
      <c r="I334" s="4">
        <v>1.0437335000000001</v>
      </c>
      <c r="J334" s="4">
        <v>7.8492000000000006E-2</v>
      </c>
      <c r="K334" s="4">
        <v>6.8705500000000003E-2</v>
      </c>
      <c r="L334" s="4">
        <v>-0.23269859999999998</v>
      </c>
      <c r="M334" s="4">
        <v>-0.29154900000000006</v>
      </c>
      <c r="N334" s="4">
        <v>-0.23471149999999996</v>
      </c>
      <c r="O334" s="4">
        <v>-5.115633E-2</v>
      </c>
      <c r="P334" s="4">
        <v>-0.29683500000000002</v>
      </c>
      <c r="Q334" s="4">
        <v>-7.2751999999999983E-2</v>
      </c>
      <c r="R334" s="4">
        <v>-0.34466799999999997</v>
      </c>
      <c r="S334" s="14">
        <v>-6.0084500000000013E-2</v>
      </c>
      <c r="T334" s="4">
        <v>1.0437335000000001</v>
      </c>
    </row>
    <row r="335" spans="1:20">
      <c r="A335" s="10" t="s">
        <v>1036</v>
      </c>
      <c r="B335" s="10" t="s">
        <v>1037</v>
      </c>
      <c r="C335" s="11">
        <v>852566</v>
      </c>
      <c r="D335" s="12">
        <v>2</v>
      </c>
      <c r="E335" s="10" t="s">
        <v>1038</v>
      </c>
      <c r="F335" s="13" t="s">
        <v>0</v>
      </c>
      <c r="G335" s="4">
        <v>3.08230000000001E-3</v>
      </c>
      <c r="H335" s="4">
        <v>0.45808000000000004</v>
      </c>
      <c r="I335" s="4">
        <v>0.93937349999999997</v>
      </c>
      <c r="J335" s="4">
        <v>0.14646299999999995</v>
      </c>
      <c r="K335" s="4">
        <v>-7.9899799999999993E-2</v>
      </c>
      <c r="L335" s="4">
        <v>0.37582099999999996</v>
      </c>
      <c r="M335" s="4">
        <v>6.9451499999999985E-2</v>
      </c>
      <c r="N335" s="4" t="s">
        <v>0</v>
      </c>
      <c r="O335" s="4">
        <v>-0.55899510000000008</v>
      </c>
      <c r="P335" s="4">
        <v>0.38423099999999999</v>
      </c>
      <c r="Q335" s="4">
        <v>0.12048500000000001</v>
      </c>
      <c r="R335" s="4">
        <v>0.63501600000000002</v>
      </c>
      <c r="S335" s="14">
        <v>-5.5836500000000039E-2</v>
      </c>
      <c r="T335" s="4">
        <v>0.93937349999999997</v>
      </c>
    </row>
    <row r="336" spans="1:20">
      <c r="A336" s="10" t="s">
        <v>1039</v>
      </c>
      <c r="B336" s="10" t="s">
        <v>1040</v>
      </c>
      <c r="C336" s="11">
        <v>852565</v>
      </c>
      <c r="D336" s="12">
        <v>2</v>
      </c>
      <c r="E336" s="10" t="s">
        <v>1041</v>
      </c>
      <c r="F336" s="13" t="s">
        <v>0</v>
      </c>
      <c r="G336" s="4">
        <v>0.10850129999999999</v>
      </c>
      <c r="H336" s="4">
        <v>-0.15990799999999997</v>
      </c>
      <c r="I336" s="4">
        <v>0.90610350000000006</v>
      </c>
      <c r="J336" s="4">
        <v>-0.141343</v>
      </c>
      <c r="K336" s="4">
        <v>-0.10295479999999999</v>
      </c>
      <c r="L336" s="4">
        <v>-7.9618999999999995E-2</v>
      </c>
      <c r="M336" s="4">
        <v>-0.15615599999999999</v>
      </c>
      <c r="N336" s="4">
        <v>7.8015500000000015E-2</v>
      </c>
      <c r="O336" s="4">
        <v>-0.18765309999999999</v>
      </c>
      <c r="P336" s="4">
        <v>-0.19199700000000003</v>
      </c>
      <c r="Q336" s="4">
        <v>0.12117</v>
      </c>
      <c r="R336" s="4">
        <v>4.7880000000000006E-2</v>
      </c>
      <c r="S336" s="14">
        <v>-6.5512500000000029E-2</v>
      </c>
      <c r="T336" s="4">
        <v>0.90610350000000006</v>
      </c>
    </row>
    <row r="337" spans="1:20">
      <c r="A337" s="10" t="s">
        <v>1042</v>
      </c>
      <c r="B337" s="10" t="s">
        <v>1043</v>
      </c>
      <c r="C337" s="11">
        <v>852567</v>
      </c>
      <c r="D337" s="12">
        <v>2</v>
      </c>
      <c r="E337" s="10" t="s">
        <v>1044</v>
      </c>
      <c r="F337" s="13" t="s">
        <v>0</v>
      </c>
      <c r="G337" s="4">
        <v>-9.2202599999999996E-2</v>
      </c>
      <c r="H337" s="4">
        <v>8.7164000000000019E-2</v>
      </c>
      <c r="I337" s="4">
        <v>0.89613350000000003</v>
      </c>
      <c r="J337" s="4">
        <v>0.21545799999999998</v>
      </c>
      <c r="K337" s="4">
        <v>4.4280570000000005E-2</v>
      </c>
      <c r="L337" s="4">
        <v>0.13902000000000003</v>
      </c>
      <c r="M337" s="4">
        <v>1.4046999999999976E-2</v>
      </c>
      <c r="N337" s="4">
        <v>-0.20767149999999995</v>
      </c>
      <c r="O337" s="4">
        <v>3.4098700000000003E-2</v>
      </c>
      <c r="P337" s="4">
        <v>9.172219999999999E-2</v>
      </c>
      <c r="Q337" s="4">
        <v>-8.5409999999999986E-2</v>
      </c>
      <c r="R337" s="4">
        <v>0.84333999999999998</v>
      </c>
      <c r="S337" s="14">
        <v>-0.10447250000000002</v>
      </c>
      <c r="T337" s="4">
        <v>0.89613350000000003</v>
      </c>
    </row>
    <row r="338" spans="1:20">
      <c r="A338" s="10" t="s">
        <v>1045</v>
      </c>
      <c r="B338" s="10" t="s">
        <v>1046</v>
      </c>
      <c r="C338" s="11">
        <v>852568</v>
      </c>
      <c r="D338" s="12">
        <v>2</v>
      </c>
      <c r="E338" s="10" t="s">
        <v>1047</v>
      </c>
      <c r="F338" s="13" t="s">
        <v>0</v>
      </c>
      <c r="G338" s="4">
        <v>0.10279730000000001</v>
      </c>
      <c r="H338" s="4">
        <v>-1.0215999999999975E-2</v>
      </c>
      <c r="I338" s="4">
        <v>1.1284434999999999</v>
      </c>
      <c r="J338" s="4" t="s">
        <v>0</v>
      </c>
      <c r="K338" s="4" t="s">
        <v>0</v>
      </c>
      <c r="L338" s="4">
        <v>0.12894</v>
      </c>
      <c r="M338" s="4" t="s">
        <v>0</v>
      </c>
      <c r="N338" s="4">
        <v>0.43133450000000007</v>
      </c>
      <c r="O338" s="4">
        <v>-0.6116661000000001</v>
      </c>
      <c r="P338" s="4">
        <v>-0.10050500000000001</v>
      </c>
      <c r="Q338" s="4">
        <v>0.45651599999999998</v>
      </c>
      <c r="R338" s="4">
        <v>0.66555799999999998</v>
      </c>
      <c r="S338" s="14">
        <v>-0.12438170000000003</v>
      </c>
      <c r="T338" s="4">
        <v>1.1284434999999999</v>
      </c>
    </row>
    <row r="339" spans="1:20">
      <c r="A339" s="10" t="s">
        <v>1048</v>
      </c>
      <c r="B339" s="10" t="s">
        <v>1049</v>
      </c>
      <c r="C339" s="11">
        <v>852569</v>
      </c>
      <c r="D339" s="12">
        <v>2</v>
      </c>
      <c r="E339" s="10" t="s">
        <v>1050</v>
      </c>
      <c r="F339" s="13" t="s">
        <v>0</v>
      </c>
      <c r="G339" s="4">
        <v>6.2415300000000007E-2</v>
      </c>
      <c r="H339" s="4">
        <v>-1.0259999999999991E-2</v>
      </c>
      <c r="I339" s="4">
        <v>0.95554349999999999</v>
      </c>
      <c r="J339" s="4">
        <v>-0.22819200000000001</v>
      </c>
      <c r="K339" s="4">
        <v>5.5206070000000003E-2</v>
      </c>
      <c r="L339" s="4">
        <v>-5.0146999999999997E-2</v>
      </c>
      <c r="M339" s="4">
        <v>7.4451899999999988E-2</v>
      </c>
      <c r="N339" s="4">
        <v>0.38235350000000001</v>
      </c>
      <c r="O339" s="4">
        <v>6.4096900000000012E-2</v>
      </c>
      <c r="P339" s="4">
        <v>5.3073999999999982E-2</v>
      </c>
      <c r="Q339" s="4">
        <v>-0.160996</v>
      </c>
      <c r="R339" s="4">
        <v>-0.41650700000000007</v>
      </c>
      <c r="S339" s="14">
        <v>0.28401749999999998</v>
      </c>
      <c r="T339" s="4">
        <v>0.95554349999999999</v>
      </c>
    </row>
    <row r="340" spans="1:20">
      <c r="A340" s="10" t="s">
        <v>1051</v>
      </c>
      <c r="B340" s="10" t="s">
        <v>1052</v>
      </c>
      <c r="C340" s="11">
        <v>852572</v>
      </c>
      <c r="D340" s="12">
        <v>2</v>
      </c>
      <c r="E340" s="10" t="s">
        <v>353</v>
      </c>
      <c r="F340" s="13" t="s">
        <v>0</v>
      </c>
      <c r="G340" s="4">
        <v>-4.0706799999999994E-2</v>
      </c>
      <c r="H340" s="4">
        <v>0.86444399999999999</v>
      </c>
      <c r="I340" s="4">
        <v>0.96978350000000002</v>
      </c>
      <c r="J340" s="4">
        <v>0.198069</v>
      </c>
      <c r="K340" s="4">
        <v>0.23233420000000002</v>
      </c>
      <c r="L340" s="4">
        <v>0.7619490000000001</v>
      </c>
      <c r="M340" s="4">
        <v>0.25019239999999998</v>
      </c>
      <c r="N340" s="4">
        <v>0.47883450000000005</v>
      </c>
      <c r="O340" s="4">
        <v>-0.1746801</v>
      </c>
      <c r="P340" s="4">
        <v>0.91829099999999997</v>
      </c>
      <c r="Q340" s="4">
        <v>0.41978900000000002</v>
      </c>
      <c r="R340" s="4">
        <v>0.62314500000000006</v>
      </c>
      <c r="S340" s="14">
        <v>-0.12955950000000002</v>
      </c>
      <c r="T340" s="4">
        <v>0.96978350000000002</v>
      </c>
    </row>
    <row r="341" spans="1:20">
      <c r="A341" s="10" t="s">
        <v>1053</v>
      </c>
      <c r="B341" s="10" t="s">
        <v>1053</v>
      </c>
      <c r="C341" s="11">
        <v>852574</v>
      </c>
      <c r="D341" s="12">
        <v>2</v>
      </c>
      <c r="E341" s="10" t="s">
        <v>1054</v>
      </c>
      <c r="F341" s="13" t="s">
        <v>0</v>
      </c>
      <c r="G341" s="4">
        <v>-0.99906570000000006</v>
      </c>
      <c r="H341" s="4">
        <v>-0.10145899999999999</v>
      </c>
      <c r="I341" s="4">
        <v>1.2548534999999998</v>
      </c>
      <c r="J341" s="4">
        <v>0.11291400000000001</v>
      </c>
      <c r="K341" s="4">
        <v>0.15213320000000002</v>
      </c>
      <c r="L341" s="4">
        <v>-0.20927899999999999</v>
      </c>
      <c r="M341" s="4">
        <v>7.5770599999999994E-2</v>
      </c>
      <c r="N341" s="4">
        <v>0.40382550000000006</v>
      </c>
      <c r="O341" s="4">
        <v>8.5260000000000197E-4</v>
      </c>
      <c r="P341" s="4">
        <v>5.8522999999999992E-2</v>
      </c>
      <c r="Q341" s="4">
        <v>-2.8488999999999987E-2</v>
      </c>
      <c r="R341" s="4">
        <v>-0.107378</v>
      </c>
      <c r="S341" s="14">
        <v>5.9887499999999982E-2</v>
      </c>
      <c r="T341" s="4">
        <v>1.2548534999999998</v>
      </c>
    </row>
    <row r="342" spans="1:20">
      <c r="A342" s="10" t="s">
        <v>1055</v>
      </c>
      <c r="B342" s="10" t="s">
        <v>1056</v>
      </c>
      <c r="C342" s="11">
        <v>852575</v>
      </c>
      <c r="D342" s="12">
        <v>2</v>
      </c>
      <c r="E342" s="10" t="s">
        <v>1057</v>
      </c>
      <c r="F342" s="13" t="s">
        <v>0</v>
      </c>
      <c r="G342" s="4">
        <v>3.2211600000000007E-2</v>
      </c>
      <c r="H342" s="4">
        <v>8.111500000000002E-2</v>
      </c>
      <c r="I342" s="4">
        <v>0.99604349999999997</v>
      </c>
      <c r="J342" s="4">
        <v>1.3544999999999974E-2</v>
      </c>
      <c r="K342" s="4">
        <v>-2.6134899999999989E-2</v>
      </c>
      <c r="L342" s="4">
        <v>0.17864599999999997</v>
      </c>
      <c r="M342" s="4">
        <v>-1.5075000000000005E-2</v>
      </c>
      <c r="N342" s="4">
        <v>0.11667750000000005</v>
      </c>
      <c r="O342" s="4">
        <v>0.34942090000000003</v>
      </c>
      <c r="P342" s="4">
        <v>-0.15982299999999999</v>
      </c>
      <c r="Q342" s="4">
        <v>1.702999999999999E-2</v>
      </c>
      <c r="R342" s="4">
        <v>0.29009099999999999</v>
      </c>
      <c r="S342" s="14">
        <v>6.6618499999999969E-2</v>
      </c>
      <c r="T342" s="4">
        <v>0.99604349999999997</v>
      </c>
    </row>
    <row r="343" spans="1:20">
      <c r="A343" s="10" t="s">
        <v>1058</v>
      </c>
      <c r="B343" s="10" t="s">
        <v>1059</v>
      </c>
      <c r="C343" s="11">
        <v>852576</v>
      </c>
      <c r="D343" s="12">
        <v>2</v>
      </c>
      <c r="E343" s="10" t="s">
        <v>1060</v>
      </c>
      <c r="F343" s="13" t="s">
        <v>0</v>
      </c>
      <c r="G343" s="4">
        <v>3.031650000000001E-2</v>
      </c>
      <c r="H343" s="4">
        <v>-7.5657999999999975E-2</v>
      </c>
      <c r="I343" s="4">
        <v>1.0721634999999998</v>
      </c>
      <c r="J343" s="4">
        <v>0.26859700000000003</v>
      </c>
      <c r="K343" s="4">
        <v>3.1960400000000007E-2</v>
      </c>
      <c r="L343" s="4">
        <v>-5.5240000000000011E-2</v>
      </c>
      <c r="M343" s="4">
        <v>0.28368700000000002</v>
      </c>
      <c r="N343" s="4">
        <v>-0.92036949999999995</v>
      </c>
      <c r="O343" s="4">
        <v>-0.15551909999999999</v>
      </c>
      <c r="P343" s="4">
        <v>6.991399999999999E-2</v>
      </c>
      <c r="Q343" s="4">
        <v>0.19517800000000002</v>
      </c>
      <c r="R343" s="4">
        <v>0.34973300000000002</v>
      </c>
      <c r="S343" s="14">
        <v>7.0491499999999985E-2</v>
      </c>
      <c r="T343" s="4">
        <v>1.0721634999999998</v>
      </c>
    </row>
    <row r="344" spans="1:20">
      <c r="A344" s="10" t="s">
        <v>1061</v>
      </c>
      <c r="B344" s="10" t="s">
        <v>1062</v>
      </c>
      <c r="C344" s="11">
        <v>852577</v>
      </c>
      <c r="D344" s="12">
        <v>2</v>
      </c>
      <c r="E344" s="10" t="s">
        <v>1063</v>
      </c>
      <c r="F344" s="13" t="s">
        <v>0</v>
      </c>
      <c r="G344" s="4">
        <v>0.1383123</v>
      </c>
      <c r="H344" s="4" t="s">
        <v>0</v>
      </c>
      <c r="I344" s="4">
        <v>0.51001850000000004</v>
      </c>
      <c r="J344" s="4" t="s">
        <v>0</v>
      </c>
      <c r="K344" s="4" t="s">
        <v>0</v>
      </c>
      <c r="L344" s="4" t="s">
        <v>0</v>
      </c>
      <c r="M344" s="4" t="s">
        <v>0</v>
      </c>
      <c r="N344" s="4">
        <v>-0.93613950000000001</v>
      </c>
      <c r="O344" s="4">
        <v>-0.52406410000000003</v>
      </c>
      <c r="P344" s="4">
        <v>4.486699999999999E-2</v>
      </c>
      <c r="Q344" s="4">
        <v>0.18507000000000001</v>
      </c>
      <c r="R344" s="4">
        <v>-9.6686999999999995E-2</v>
      </c>
      <c r="S344" s="14">
        <v>-0.96574850000000012</v>
      </c>
      <c r="T344" s="4">
        <v>0.51001850000000004</v>
      </c>
    </row>
    <row r="345" spans="1:20">
      <c r="A345" s="10" t="s">
        <v>1064</v>
      </c>
      <c r="B345" s="10" t="s">
        <v>1065</v>
      </c>
      <c r="C345" s="11">
        <v>852578</v>
      </c>
      <c r="D345" s="12">
        <v>2</v>
      </c>
      <c r="E345" s="10" t="s">
        <v>1066</v>
      </c>
      <c r="F345" s="13" t="s">
        <v>0</v>
      </c>
      <c r="G345" s="4">
        <v>-4.9729599999999992E-2</v>
      </c>
      <c r="H345" s="4">
        <v>7.0887000000000006E-2</v>
      </c>
      <c r="I345" s="4">
        <v>1.1275235000000001</v>
      </c>
      <c r="J345" s="4">
        <v>0.16768699999999997</v>
      </c>
      <c r="K345" s="4">
        <v>9.8408200000000001E-2</v>
      </c>
      <c r="L345" s="4">
        <v>-0.151861</v>
      </c>
      <c r="M345" s="4">
        <v>0.60759299999999994</v>
      </c>
      <c r="N345" s="4">
        <v>0.14301450000000004</v>
      </c>
      <c r="O345" s="4">
        <v>-0.17565410000000001</v>
      </c>
      <c r="P345" s="4">
        <v>-2.6621000000000006E-2</v>
      </c>
      <c r="Q345" s="4">
        <v>-0.30935650000000003</v>
      </c>
      <c r="R345" s="4">
        <v>1.0796E-2</v>
      </c>
      <c r="S345" s="14">
        <v>4.9676499999999957E-2</v>
      </c>
      <c r="T345" s="4">
        <v>1.1275235000000001</v>
      </c>
    </row>
    <row r="346" spans="1:20">
      <c r="A346" s="10" t="s">
        <v>1067</v>
      </c>
      <c r="B346" s="10" t="s">
        <v>1068</v>
      </c>
      <c r="C346" s="11">
        <v>852579</v>
      </c>
      <c r="D346" s="12">
        <v>2</v>
      </c>
      <c r="E346" s="10" t="s">
        <v>1069</v>
      </c>
      <c r="F346" s="13" t="s">
        <v>0</v>
      </c>
      <c r="G346" s="4" t="s">
        <v>0</v>
      </c>
      <c r="H346" s="4">
        <v>-0.132661</v>
      </c>
      <c r="I346" s="4">
        <v>1.1284035000000001</v>
      </c>
      <c r="J346" s="4" t="s">
        <v>0</v>
      </c>
      <c r="K346" s="4">
        <v>0.15213120000000002</v>
      </c>
      <c r="L346" s="4">
        <v>0.20900700000000005</v>
      </c>
      <c r="M346" s="4" t="s">
        <v>0</v>
      </c>
      <c r="N346" s="4" t="s">
        <v>0</v>
      </c>
      <c r="O346" s="4">
        <v>0.2367939</v>
      </c>
      <c r="P346" s="4">
        <v>-2.3440000000000127E-3</v>
      </c>
      <c r="Q346" s="4" t="s">
        <v>0</v>
      </c>
      <c r="R346" s="4">
        <v>0.35156999999999999</v>
      </c>
      <c r="S346" s="14">
        <v>-0.35647450000000003</v>
      </c>
      <c r="T346" s="4">
        <v>1.1284035000000001</v>
      </c>
    </row>
    <row r="347" spans="1:20">
      <c r="A347" s="10" t="s">
        <v>1070</v>
      </c>
      <c r="B347" s="10" t="s">
        <v>1071</v>
      </c>
      <c r="C347" s="11">
        <v>852580</v>
      </c>
      <c r="D347" s="12">
        <v>2</v>
      </c>
      <c r="E347" s="10" t="s">
        <v>1072</v>
      </c>
      <c r="F347" s="13" t="s">
        <v>1073</v>
      </c>
      <c r="G347" s="4" t="s">
        <v>0</v>
      </c>
      <c r="H347" s="4">
        <v>3.7461000000000022E-2</v>
      </c>
      <c r="I347" s="4">
        <v>0.65264849999999996</v>
      </c>
      <c r="J347" s="4">
        <v>-6.288999999999989E-3</v>
      </c>
      <c r="K347" s="4">
        <v>0.1581342</v>
      </c>
      <c r="L347" s="4">
        <v>9.2855999999999994E-2</v>
      </c>
      <c r="M347" s="4">
        <v>-0.36101500000000009</v>
      </c>
      <c r="N347" s="4" t="s">
        <v>0</v>
      </c>
      <c r="O347" s="4">
        <v>0.11119590000000001</v>
      </c>
      <c r="P347" s="4">
        <v>-5.0322000000000006E-2</v>
      </c>
      <c r="Q347" s="4" t="s">
        <v>0</v>
      </c>
      <c r="R347" s="4">
        <v>0.21519730000000001</v>
      </c>
      <c r="S347" s="14">
        <v>0.21940949999999998</v>
      </c>
      <c r="T347" s="4">
        <v>0.65264849999999996</v>
      </c>
    </row>
    <row r="348" spans="1:20">
      <c r="A348" s="10" t="s">
        <v>1074</v>
      </c>
      <c r="B348" s="10" t="s">
        <v>1075</v>
      </c>
      <c r="C348" s="11">
        <v>852582</v>
      </c>
      <c r="D348" s="12">
        <v>2</v>
      </c>
      <c r="E348" s="10" t="s">
        <v>1076</v>
      </c>
      <c r="F348" s="13" t="s">
        <v>1077</v>
      </c>
      <c r="G348" s="4">
        <v>5.1574300000000003E-2</v>
      </c>
      <c r="H348" s="4">
        <v>-0.10366099999999998</v>
      </c>
      <c r="I348" s="4">
        <v>0.30323450000000002</v>
      </c>
      <c r="J348" s="4">
        <v>0.12363599999999997</v>
      </c>
      <c r="K348" s="4">
        <v>-0.2146218</v>
      </c>
      <c r="L348" s="4">
        <v>-0.180449</v>
      </c>
      <c r="M348" s="4">
        <v>-0.21633100000000002</v>
      </c>
      <c r="N348" s="4">
        <v>-0.16582749999999996</v>
      </c>
      <c r="O348" s="4">
        <v>6.6914899999999999E-2</v>
      </c>
      <c r="P348" s="4">
        <v>-0.11238799999999999</v>
      </c>
      <c r="Q348" s="4">
        <v>0.18893399999999999</v>
      </c>
      <c r="R348" s="4">
        <v>-4.6525999999999984E-2</v>
      </c>
      <c r="S348" s="14">
        <v>2.5349999999996209E-4</v>
      </c>
      <c r="T348" s="4">
        <v>0.30323450000000002</v>
      </c>
    </row>
    <row r="349" spans="1:20">
      <c r="A349" s="10" t="s">
        <v>1078</v>
      </c>
      <c r="B349" s="10" t="s">
        <v>1079</v>
      </c>
      <c r="C349" s="11">
        <v>852583</v>
      </c>
      <c r="D349" s="12">
        <v>2</v>
      </c>
      <c r="E349" s="10" t="s">
        <v>1080</v>
      </c>
      <c r="F349" s="13" t="s">
        <v>0</v>
      </c>
      <c r="G349" s="4">
        <v>-0.27692470000000002</v>
      </c>
      <c r="H349" s="4">
        <v>0.559087</v>
      </c>
      <c r="I349" s="4">
        <v>1.2327035</v>
      </c>
      <c r="J349" s="4">
        <v>-6.2937000000000021E-2</v>
      </c>
      <c r="K349" s="4">
        <v>0.38425719999999997</v>
      </c>
      <c r="L349" s="4">
        <v>0.15469300000000002</v>
      </c>
      <c r="M349" s="4" t="s">
        <v>0</v>
      </c>
      <c r="N349" s="4" t="s">
        <v>0</v>
      </c>
      <c r="O349" s="4">
        <v>-0.21714410000000001</v>
      </c>
      <c r="P349" s="4" t="s">
        <v>0</v>
      </c>
      <c r="Q349" s="4">
        <v>-0.2468707</v>
      </c>
      <c r="R349" s="4" t="s">
        <v>0</v>
      </c>
      <c r="S349" s="14">
        <v>-0.2538087</v>
      </c>
      <c r="T349" s="4">
        <v>1.2327035</v>
      </c>
    </row>
    <row r="350" spans="1:20">
      <c r="A350" s="10" t="s">
        <v>1081</v>
      </c>
      <c r="B350" s="10" t="s">
        <v>1082</v>
      </c>
      <c r="C350" s="11">
        <v>852584</v>
      </c>
      <c r="D350" s="12">
        <v>2</v>
      </c>
      <c r="E350" s="10" t="s">
        <v>1083</v>
      </c>
      <c r="F350" s="13" t="s">
        <v>1084</v>
      </c>
      <c r="G350" s="4">
        <v>0.24537730000000002</v>
      </c>
      <c r="H350" s="4">
        <v>-4.2179999999999995E-3</v>
      </c>
      <c r="I350" s="4">
        <v>1.1001135</v>
      </c>
      <c r="J350" s="4">
        <v>0.119676</v>
      </c>
      <c r="K350" s="4">
        <v>0.25989620000000002</v>
      </c>
      <c r="L350" s="4">
        <v>-0.164993</v>
      </c>
      <c r="M350" s="4">
        <v>7.8860199999999991E-2</v>
      </c>
      <c r="N350" s="4">
        <v>7.6705000000000245E-3</v>
      </c>
      <c r="O350" s="4">
        <v>4.5765900000000005E-2</v>
      </c>
      <c r="P350" s="4">
        <v>2.3139999999999827E-3</v>
      </c>
      <c r="Q350" s="4">
        <v>0.17998500000000001</v>
      </c>
      <c r="R350" s="4">
        <v>0.20046900000000001</v>
      </c>
      <c r="S350" s="14">
        <v>-0.21044366000000003</v>
      </c>
      <c r="T350" s="4">
        <v>1.1001135</v>
      </c>
    </row>
    <row r="351" spans="1:20">
      <c r="A351" s="10" t="s">
        <v>1085</v>
      </c>
      <c r="B351" s="10" t="s">
        <v>1086</v>
      </c>
      <c r="C351" s="11">
        <v>852585</v>
      </c>
      <c r="D351" s="12">
        <v>2</v>
      </c>
      <c r="E351" s="10" t="s">
        <v>307</v>
      </c>
      <c r="F351" s="13" t="s">
        <v>308</v>
      </c>
      <c r="G351" s="4">
        <v>1.3453800000000002E-2</v>
      </c>
      <c r="H351" s="4">
        <v>0.15839400000000001</v>
      </c>
      <c r="I351" s="4">
        <v>0.24924049999999998</v>
      </c>
      <c r="J351" s="4">
        <v>9.5735999999999988E-2</v>
      </c>
      <c r="K351" s="4">
        <v>-0.13270779999999999</v>
      </c>
      <c r="L351" s="4">
        <v>0.42423100000000002</v>
      </c>
      <c r="M351" s="4">
        <v>-0.11657000000000003</v>
      </c>
      <c r="N351" s="4">
        <v>0.87470550000000014</v>
      </c>
      <c r="O351" s="4">
        <v>-0.39749309999999999</v>
      </c>
      <c r="P351" s="4">
        <v>0.31261</v>
      </c>
      <c r="Q351" s="4">
        <v>-1.4825000000000033E-2</v>
      </c>
      <c r="R351" s="4">
        <v>0.63136999999999999</v>
      </c>
      <c r="S351" s="14">
        <v>-6.2357500000000038E-2</v>
      </c>
      <c r="T351" s="4">
        <v>0.24924049999999998</v>
      </c>
    </row>
    <row r="352" spans="1:20">
      <c r="A352" s="10" t="s">
        <v>1087</v>
      </c>
      <c r="B352" s="10" t="s">
        <v>1088</v>
      </c>
      <c r="C352" s="11">
        <v>852586</v>
      </c>
      <c r="D352" s="12">
        <v>2</v>
      </c>
      <c r="E352" s="10" t="s">
        <v>1089</v>
      </c>
      <c r="F352" s="13" t="s">
        <v>1090</v>
      </c>
      <c r="G352" s="4">
        <v>0.19948730000000003</v>
      </c>
      <c r="H352" s="4">
        <v>-5.2959000000000006E-2</v>
      </c>
      <c r="I352" s="4">
        <v>0.85231350000000006</v>
      </c>
      <c r="J352" s="4">
        <v>-0.10666700000000001</v>
      </c>
      <c r="K352" s="4">
        <v>-0.10786679999999998</v>
      </c>
      <c r="L352" s="4">
        <v>-9.3571999999999989E-2</v>
      </c>
      <c r="M352" s="4">
        <v>0.12288289999999999</v>
      </c>
      <c r="N352" s="4">
        <v>-9.0488499999999972E-2</v>
      </c>
      <c r="O352" s="4">
        <v>-9.6287700000000004E-2</v>
      </c>
      <c r="P352" s="4">
        <v>0.24407649999999997</v>
      </c>
      <c r="Q352" s="4">
        <v>3.9445999999999981E-2</v>
      </c>
      <c r="R352" s="4">
        <v>-0.13975899999999999</v>
      </c>
      <c r="S352" s="14">
        <v>3.4489499999999979E-2</v>
      </c>
      <c r="T352" s="4">
        <v>0.85231350000000006</v>
      </c>
    </row>
    <row r="353" spans="1:20">
      <c r="A353" s="10" t="s">
        <v>1091</v>
      </c>
      <c r="B353" s="10" t="s">
        <v>1092</v>
      </c>
      <c r="C353" s="11">
        <v>852589</v>
      </c>
      <c r="D353" s="12">
        <v>2</v>
      </c>
      <c r="E353" s="10" t="s">
        <v>1093</v>
      </c>
      <c r="F353" s="13" t="s">
        <v>0</v>
      </c>
      <c r="G353" s="4">
        <v>2.2150500000000004E-2</v>
      </c>
      <c r="H353" s="4">
        <v>-0.22311600000000001</v>
      </c>
      <c r="I353" s="4">
        <v>1.0284235000000002</v>
      </c>
      <c r="J353" s="4">
        <v>-0.27838099999999999</v>
      </c>
      <c r="K353" s="4">
        <v>-0.1435988</v>
      </c>
      <c r="L353" s="4">
        <v>-0.24607649999999998</v>
      </c>
      <c r="M353" s="4">
        <v>-0.17431199999999999</v>
      </c>
      <c r="N353" s="4">
        <v>0.17395550000000004</v>
      </c>
      <c r="O353" s="4">
        <v>-0.24800510000000001</v>
      </c>
      <c r="P353" s="4">
        <v>6.3382999999999995E-2</v>
      </c>
      <c r="Q353" s="4">
        <v>0.28380100000000003</v>
      </c>
      <c r="R353" s="4">
        <v>0.12101490000000001</v>
      </c>
      <c r="S353" s="14">
        <v>-0.47818050000000001</v>
      </c>
      <c r="T353" s="4">
        <v>1.0284235000000002</v>
      </c>
    </row>
    <row r="354" spans="1:20">
      <c r="A354" s="10" t="s">
        <v>1094</v>
      </c>
      <c r="B354" s="10" t="s">
        <v>1095</v>
      </c>
      <c r="C354" s="11">
        <v>852591</v>
      </c>
      <c r="D354" s="12">
        <v>2</v>
      </c>
      <c r="E354" s="10" t="s">
        <v>1096</v>
      </c>
      <c r="F354" s="13" t="s">
        <v>1097</v>
      </c>
      <c r="G354" s="4">
        <v>1.5852300000000014E-2</v>
      </c>
      <c r="H354" s="4">
        <v>-0.14943300000000001</v>
      </c>
      <c r="I354" s="4">
        <v>0.67434249999999996</v>
      </c>
      <c r="J354" s="4">
        <v>0.23574800000000001</v>
      </c>
      <c r="K354" s="4">
        <v>9.3254400000000015E-2</v>
      </c>
      <c r="L354" s="4">
        <v>-2.3336999999999997E-2</v>
      </c>
      <c r="M354" s="4">
        <v>0.15599543999999999</v>
      </c>
      <c r="N354" s="4">
        <v>-0.21138549999999998</v>
      </c>
      <c r="O354" s="4">
        <v>-2.2095000000000004E-2</v>
      </c>
      <c r="P354" s="4">
        <v>3.6260999999999988E-2</v>
      </c>
      <c r="Q354" s="4">
        <v>8.531999999999984E-3</v>
      </c>
      <c r="R354" s="4">
        <v>-0.14773099999999997</v>
      </c>
      <c r="S354" s="14">
        <v>-4.5296500000000017E-2</v>
      </c>
      <c r="T354" s="4">
        <v>0.67434249999999996</v>
      </c>
    </row>
    <row r="355" spans="1:20">
      <c r="A355" s="10" t="s">
        <v>1098</v>
      </c>
      <c r="B355" s="10" t="s">
        <v>1099</v>
      </c>
      <c r="C355" s="11">
        <v>852592</v>
      </c>
      <c r="D355" s="12">
        <v>2</v>
      </c>
      <c r="E355" s="10" t="s">
        <v>1100</v>
      </c>
      <c r="F355" s="13" t="s">
        <v>1101</v>
      </c>
      <c r="G355" s="4">
        <v>-7.7876000000000001E-2</v>
      </c>
      <c r="H355" s="4">
        <v>2.3533000000000026E-2</v>
      </c>
      <c r="I355" s="4">
        <v>0.89299350000000011</v>
      </c>
      <c r="J355" s="4">
        <v>4.5657000000000003E-2</v>
      </c>
      <c r="K355" s="4">
        <v>-0.39119879999999996</v>
      </c>
      <c r="L355" s="4">
        <v>-0.179452</v>
      </c>
      <c r="M355" s="4">
        <v>6.0923599999999994E-2</v>
      </c>
      <c r="N355" s="4">
        <v>-6.9001499999999938E-2</v>
      </c>
      <c r="O355" s="4">
        <v>-0.69455310000000003</v>
      </c>
      <c r="P355" s="4">
        <v>6.7181999999999992E-2</v>
      </c>
      <c r="Q355" s="4">
        <v>-9.5001000000000002E-2</v>
      </c>
      <c r="R355" s="4">
        <v>0.16580052000000001</v>
      </c>
      <c r="S355" s="14">
        <v>0.35235449999999996</v>
      </c>
      <c r="T355" s="4">
        <v>0.89299350000000011</v>
      </c>
    </row>
    <row r="356" spans="1:20">
      <c r="A356" s="10" t="s">
        <v>1102</v>
      </c>
      <c r="B356" s="10" t="s">
        <v>1103</v>
      </c>
      <c r="C356" s="11">
        <v>852594</v>
      </c>
      <c r="D356" s="12">
        <v>2</v>
      </c>
      <c r="E356" s="10" t="s">
        <v>1104</v>
      </c>
      <c r="F356" s="13" t="s">
        <v>0</v>
      </c>
      <c r="G356" s="4">
        <v>7.6979300000000001E-2</v>
      </c>
      <c r="H356" s="4">
        <v>7.7022000000000007E-2</v>
      </c>
      <c r="I356" s="4">
        <v>0.67246550000000005</v>
      </c>
      <c r="J356" s="4">
        <v>0.19090999999999997</v>
      </c>
      <c r="K356" s="4">
        <v>4.4123610000000008E-2</v>
      </c>
      <c r="L356" s="4" t="s">
        <v>0</v>
      </c>
      <c r="M356" s="4">
        <v>1.943289</v>
      </c>
      <c r="N356" s="4">
        <v>3.4511500000000028E-2</v>
      </c>
      <c r="O356" s="4">
        <v>0.75561789999999995</v>
      </c>
      <c r="P356" s="4">
        <v>-0.10208100000000003</v>
      </c>
      <c r="Q356" s="4">
        <v>2.7627000000000013E-2</v>
      </c>
      <c r="R356" s="4">
        <v>-0.152083</v>
      </c>
      <c r="S356" s="14">
        <v>-0.16141960000000002</v>
      </c>
      <c r="T356" s="4">
        <v>0.67246550000000005</v>
      </c>
    </row>
    <row r="357" spans="1:20">
      <c r="A357" s="10" t="s">
        <v>1105</v>
      </c>
      <c r="B357" s="10" t="s">
        <v>1105</v>
      </c>
      <c r="C357" s="11">
        <v>852595</v>
      </c>
      <c r="D357" s="12">
        <v>2</v>
      </c>
      <c r="E357" s="10" t="s">
        <v>1106</v>
      </c>
      <c r="F357" s="13" t="s">
        <v>0</v>
      </c>
      <c r="G357" s="4">
        <v>0.25050410000000001</v>
      </c>
      <c r="H357" s="4" t="s">
        <v>0</v>
      </c>
      <c r="I357" s="4">
        <v>9.2735000000000012E-2</v>
      </c>
      <c r="J357" s="4">
        <v>0.11174900000000004</v>
      </c>
      <c r="K357" s="4" t="s">
        <v>0</v>
      </c>
      <c r="L357" s="4" t="s">
        <v>0</v>
      </c>
      <c r="M357" s="4" t="s">
        <v>0</v>
      </c>
      <c r="N357" s="4" t="s">
        <v>0</v>
      </c>
      <c r="O357" s="4">
        <v>0.17364360000000001</v>
      </c>
      <c r="P357" s="4" t="s">
        <v>0</v>
      </c>
      <c r="Q357" s="4" t="s">
        <v>0</v>
      </c>
      <c r="R357" s="4">
        <v>1.0316195000000001</v>
      </c>
      <c r="S357" s="14" t="s">
        <v>0</v>
      </c>
      <c r="T357" s="4">
        <v>9.2735000000000012E-2</v>
      </c>
    </row>
    <row r="358" spans="1:20">
      <c r="A358" s="10" t="s">
        <v>1107</v>
      </c>
      <c r="B358" s="10" t="s">
        <v>1108</v>
      </c>
      <c r="C358" s="11">
        <v>852605</v>
      </c>
      <c r="D358" s="12">
        <v>2</v>
      </c>
      <c r="E358" s="10" t="s">
        <v>1109</v>
      </c>
      <c r="F358" s="13" t="s">
        <v>0</v>
      </c>
      <c r="G358" s="4">
        <v>-0.19078789999999998</v>
      </c>
      <c r="H358" s="4" t="s">
        <v>0</v>
      </c>
      <c r="I358" s="4" t="s">
        <v>0</v>
      </c>
      <c r="J358" s="4">
        <v>0.12034300000000003</v>
      </c>
      <c r="K358" s="4">
        <v>1.4816773000000001</v>
      </c>
      <c r="L358" s="4">
        <v>0.39330950000000003</v>
      </c>
      <c r="M358" s="4">
        <v>0.4150605</v>
      </c>
      <c r="N358" s="4">
        <v>0.18341949999999996</v>
      </c>
      <c r="O358" s="4">
        <v>0.26698759999999999</v>
      </c>
      <c r="P358" s="4" t="s">
        <v>0</v>
      </c>
      <c r="Q358" s="4">
        <v>0.80602399999999985</v>
      </c>
      <c r="R358" s="4" t="s">
        <v>0</v>
      </c>
      <c r="S358" s="14" t="s">
        <v>0</v>
      </c>
      <c r="T358" s="4" t="s">
        <v>0</v>
      </c>
    </row>
    <row r="359" spans="1:20">
      <c r="A359" s="10" t="s">
        <v>1110</v>
      </c>
      <c r="B359" s="10" t="s">
        <v>1111</v>
      </c>
      <c r="C359" s="11">
        <v>850354</v>
      </c>
      <c r="D359" s="12">
        <v>3</v>
      </c>
      <c r="E359" s="10" t="s">
        <v>1112</v>
      </c>
      <c r="F359" s="13" t="s">
        <v>0</v>
      </c>
      <c r="G359" s="4">
        <v>1.6284000000000021E-3</v>
      </c>
      <c r="H359" s="4">
        <v>-9.8058000000000006E-2</v>
      </c>
      <c r="I359" s="4">
        <v>-0.11185110000000001</v>
      </c>
      <c r="J359" s="4">
        <v>5.5369999999999975E-2</v>
      </c>
      <c r="K359" s="4" t="s">
        <v>0</v>
      </c>
      <c r="L359" s="4">
        <v>0.32095300000000004</v>
      </c>
      <c r="M359" s="4">
        <v>0.1851245</v>
      </c>
      <c r="N359" s="4">
        <v>-0.22551749999999995</v>
      </c>
      <c r="O359" s="4">
        <v>0.1727619</v>
      </c>
      <c r="P359" s="4">
        <v>0.12696259999999998</v>
      </c>
      <c r="Q359" s="4">
        <v>0.21493599999999996</v>
      </c>
      <c r="R359" s="4">
        <v>-0.10133200000000001</v>
      </c>
      <c r="S359" s="14">
        <v>0.1105235</v>
      </c>
      <c r="T359" s="4" t="s">
        <v>0</v>
      </c>
    </row>
    <row r="360" spans="1:20">
      <c r="A360" s="10" t="s">
        <v>1113</v>
      </c>
      <c r="B360" s="10" t="s">
        <v>1114</v>
      </c>
      <c r="C360" s="11">
        <v>850348</v>
      </c>
      <c r="D360" s="12">
        <v>3</v>
      </c>
      <c r="E360" s="10" t="s">
        <v>1115</v>
      </c>
      <c r="F360" s="13" t="s">
        <v>1116</v>
      </c>
      <c r="G360" s="4">
        <v>0.34205430000000003</v>
      </c>
      <c r="H360" s="4">
        <v>0.20953650000000001</v>
      </c>
      <c r="I360" s="4">
        <v>0.1318125</v>
      </c>
      <c r="J360" s="4">
        <v>0.34509300000000004</v>
      </c>
      <c r="K360" s="4">
        <v>-0.2684628</v>
      </c>
      <c r="L360" s="4">
        <v>3.0123999999999984E-2</v>
      </c>
      <c r="M360" s="4">
        <v>-0.31881499999999996</v>
      </c>
      <c r="N360" s="4">
        <v>0.69523550000000012</v>
      </c>
      <c r="O360" s="4">
        <v>-0.1897691</v>
      </c>
      <c r="P360" s="4">
        <v>-0.32070699999999996</v>
      </c>
      <c r="Q360" s="4">
        <v>0.58159500000000008</v>
      </c>
      <c r="R360" s="4">
        <v>-0.29699500000000001</v>
      </c>
      <c r="S360" s="14">
        <v>-0.18593170000000003</v>
      </c>
      <c r="T360" s="4" t="s">
        <v>0</v>
      </c>
    </row>
    <row r="361" spans="1:20">
      <c r="A361" s="10" t="s">
        <v>1117</v>
      </c>
      <c r="B361" s="10" t="s">
        <v>1118</v>
      </c>
      <c r="C361" s="11">
        <v>850347</v>
      </c>
      <c r="D361" s="12">
        <v>3</v>
      </c>
      <c r="E361" s="10" t="s">
        <v>1119</v>
      </c>
      <c r="F361" s="13" t="s">
        <v>625</v>
      </c>
      <c r="G361" s="4">
        <v>-1.3929399999999995E-2</v>
      </c>
      <c r="H361" s="4">
        <v>0.13683990000000001</v>
      </c>
      <c r="I361" s="4">
        <v>-9.1107099999999996E-2</v>
      </c>
      <c r="J361" s="4">
        <v>-2.0834000000000019E-2</v>
      </c>
      <c r="K361" s="4">
        <v>-6.8501800000000002E-2</v>
      </c>
      <c r="L361" s="4">
        <v>-0.11453099999999999</v>
      </c>
      <c r="M361" s="4">
        <v>-0.18187</v>
      </c>
      <c r="N361" s="4">
        <v>-0.23163149999999996</v>
      </c>
      <c r="O361" s="4">
        <v>-9.47181E-2</v>
      </c>
      <c r="P361" s="4">
        <v>-0.26325900000000002</v>
      </c>
      <c r="Q361" s="4">
        <v>-0.2890026</v>
      </c>
      <c r="R361" s="4">
        <v>-0.17447199999999999</v>
      </c>
      <c r="S361" s="14">
        <v>9.8096499999999975E-2</v>
      </c>
      <c r="T361" s="4" t="s">
        <v>0</v>
      </c>
    </row>
    <row r="362" spans="1:20">
      <c r="A362" s="10" t="s">
        <v>1120</v>
      </c>
      <c r="B362" s="10" t="s">
        <v>1121</v>
      </c>
      <c r="C362" s="11">
        <v>850346</v>
      </c>
      <c r="D362" s="12">
        <v>3</v>
      </c>
      <c r="E362" s="10" t="s">
        <v>1122</v>
      </c>
      <c r="F362" s="13" t="s">
        <v>0</v>
      </c>
      <c r="G362" s="4">
        <v>6.9034299999999993E-2</v>
      </c>
      <c r="H362" s="4">
        <v>9.908900000000001E-2</v>
      </c>
      <c r="I362" s="4">
        <v>0.18156949999999999</v>
      </c>
      <c r="J362" s="4">
        <v>0.18315399999999998</v>
      </c>
      <c r="K362" s="4">
        <v>-0.15399579999999999</v>
      </c>
      <c r="L362" s="4">
        <v>7.0844000000000018E-2</v>
      </c>
      <c r="M362" s="4">
        <v>0.18965689999999999</v>
      </c>
      <c r="N362" s="4">
        <v>0.19861450000000003</v>
      </c>
      <c r="O362" s="4">
        <v>0.2654069</v>
      </c>
      <c r="P362" s="4">
        <v>0.10257139999999999</v>
      </c>
      <c r="Q362" s="4">
        <v>0.31322</v>
      </c>
      <c r="R362" s="4">
        <v>7.750760000000001E-2</v>
      </c>
      <c r="S362" s="14">
        <v>0.28386649999999997</v>
      </c>
      <c r="T362" s="4" t="s">
        <v>0</v>
      </c>
    </row>
    <row r="363" spans="1:20">
      <c r="A363" s="10" t="s">
        <v>1123</v>
      </c>
      <c r="B363" s="10" t="s">
        <v>1124</v>
      </c>
      <c r="C363" s="11">
        <v>850345</v>
      </c>
      <c r="D363" s="12">
        <v>3</v>
      </c>
      <c r="E363" s="10" t="s">
        <v>1125</v>
      </c>
      <c r="F363" s="13" t="s">
        <v>0</v>
      </c>
      <c r="G363" s="4">
        <v>-2.2407999999999942E-3</v>
      </c>
      <c r="H363" s="4">
        <v>-9.6276999999999974E-2</v>
      </c>
      <c r="I363" s="4">
        <v>-2.4994500000000003E-2</v>
      </c>
      <c r="J363" s="4">
        <v>-0.16379100000000002</v>
      </c>
      <c r="K363" s="4">
        <v>0.16432820000000001</v>
      </c>
      <c r="L363" s="4">
        <v>-0.10320599999999999</v>
      </c>
      <c r="M363" s="4">
        <v>0.11926129999999999</v>
      </c>
      <c r="N363" s="4">
        <v>1.1226500000000028E-2</v>
      </c>
      <c r="O363" s="4">
        <v>8.2009899999999997E-2</v>
      </c>
      <c r="P363" s="4">
        <v>-9.2270999999999992E-2</v>
      </c>
      <c r="Q363" s="4">
        <v>2.5158000000000014E-2</v>
      </c>
      <c r="R363" s="4">
        <v>1.8408000000000008E-2</v>
      </c>
      <c r="S363" s="14">
        <v>-6.3683500000000032E-2</v>
      </c>
      <c r="T363" s="4" t="s">
        <v>0</v>
      </c>
    </row>
    <row r="364" spans="1:20">
      <c r="A364" s="10" t="s">
        <v>1126</v>
      </c>
      <c r="B364" s="10" t="s">
        <v>1127</v>
      </c>
      <c r="C364" s="11">
        <v>850344</v>
      </c>
      <c r="D364" s="12">
        <v>3</v>
      </c>
      <c r="E364" s="10" t="s">
        <v>1128</v>
      </c>
      <c r="F364" s="13" t="s">
        <v>1129</v>
      </c>
      <c r="G364" s="4" t="s">
        <v>0</v>
      </c>
      <c r="H364" s="4">
        <v>-5.6648000000000004E-2</v>
      </c>
      <c r="I364" s="4">
        <v>-0.16601109</v>
      </c>
      <c r="J364" s="4">
        <v>0.21480399999999994</v>
      </c>
      <c r="K364" s="4" t="s">
        <v>0</v>
      </c>
      <c r="L364" s="4">
        <v>-0.20777499999999999</v>
      </c>
      <c r="M364" s="4" t="s">
        <v>0</v>
      </c>
      <c r="N364" s="4">
        <v>-0.36123159999999999</v>
      </c>
      <c r="O364" s="4">
        <v>-0.58213710000000007</v>
      </c>
      <c r="P364" s="4">
        <v>6.8977999999999984E-2</v>
      </c>
      <c r="Q364" s="4" t="s">
        <v>0</v>
      </c>
      <c r="R364" s="4">
        <v>-0.176764</v>
      </c>
      <c r="S364" s="14">
        <v>0.2612505</v>
      </c>
      <c r="T364" s="4" t="s">
        <v>0</v>
      </c>
    </row>
    <row r="365" spans="1:20">
      <c r="A365" s="10" t="s">
        <v>1130</v>
      </c>
      <c r="B365" s="10" t="s">
        <v>1131</v>
      </c>
      <c r="C365" s="11">
        <v>850343</v>
      </c>
      <c r="D365" s="12">
        <v>3</v>
      </c>
      <c r="E365" s="10" t="s">
        <v>1132</v>
      </c>
      <c r="F365" s="13" t="s">
        <v>1133</v>
      </c>
      <c r="G365" s="4">
        <v>-6.1237799999999995E-2</v>
      </c>
      <c r="H365" s="4">
        <v>-1.910199999999998E-2</v>
      </c>
      <c r="I365" s="4">
        <v>-0.1967999</v>
      </c>
      <c r="J365" s="4">
        <v>0.33952999999999994</v>
      </c>
      <c r="K365" s="4">
        <v>-0.1163698</v>
      </c>
      <c r="L365" s="4">
        <v>0.177504</v>
      </c>
      <c r="M365" s="4">
        <v>5.5373399999999989E-2</v>
      </c>
      <c r="N365" s="4">
        <v>-6.2162499999999954E-2</v>
      </c>
      <c r="O365" s="4">
        <v>-0.18367909999999998</v>
      </c>
      <c r="P365" s="4">
        <v>1.6204999999999997E-2</v>
      </c>
      <c r="Q365" s="4">
        <v>-0.105907</v>
      </c>
      <c r="R365" s="4">
        <v>0.10990080000000001</v>
      </c>
      <c r="S365" s="14">
        <v>-4.2739500000000014E-2</v>
      </c>
      <c r="T365" s="4" t="s">
        <v>0</v>
      </c>
    </row>
    <row r="366" spans="1:20">
      <c r="A366" s="10" t="s">
        <v>1134</v>
      </c>
      <c r="B366" s="10" t="s">
        <v>1135</v>
      </c>
      <c r="C366" s="11">
        <v>850342</v>
      </c>
      <c r="D366" s="12">
        <v>3</v>
      </c>
      <c r="E366" s="10" t="s">
        <v>1136</v>
      </c>
      <c r="F366" s="13" t="s">
        <v>0</v>
      </c>
      <c r="G366" s="4">
        <v>0.36813230000000002</v>
      </c>
      <c r="H366" s="4">
        <v>0.33840900000000002</v>
      </c>
      <c r="I366" s="4">
        <v>-0.53878950000000003</v>
      </c>
      <c r="J366" s="4">
        <v>-0.27423259999999999</v>
      </c>
      <c r="K366" s="4">
        <v>-0.19540779999999999</v>
      </c>
      <c r="L366" s="4">
        <v>0.526779</v>
      </c>
      <c r="M366" s="4">
        <v>-0.239982</v>
      </c>
      <c r="N366" s="4">
        <v>-7.2955499999999951E-2</v>
      </c>
      <c r="O366" s="4">
        <v>0.5862968999999999</v>
      </c>
      <c r="P366" s="4">
        <v>0.15073329999999999</v>
      </c>
      <c r="Q366" s="4">
        <v>-0.37424540000000001</v>
      </c>
      <c r="R366" s="4">
        <v>-0.50730200000000003</v>
      </c>
      <c r="S366" s="14">
        <v>-1.1032765</v>
      </c>
      <c r="T366" s="4" t="s">
        <v>0</v>
      </c>
    </row>
    <row r="367" spans="1:20">
      <c r="A367" s="10" t="s">
        <v>1137</v>
      </c>
      <c r="B367" s="10" t="s">
        <v>1138</v>
      </c>
      <c r="C367" s="11">
        <v>850334</v>
      </c>
      <c r="D367" s="12">
        <v>3</v>
      </c>
      <c r="E367" s="10" t="s">
        <v>1139</v>
      </c>
      <c r="F367" s="13" t="s">
        <v>0</v>
      </c>
      <c r="G367" s="4">
        <v>-0.1088324</v>
      </c>
      <c r="H367" s="4">
        <v>-0.103965</v>
      </c>
      <c r="I367" s="4">
        <v>-1.5849500000000016E-2</v>
      </c>
      <c r="J367" s="4">
        <v>-0.34066960000000002</v>
      </c>
      <c r="K367" s="4">
        <v>-0.46820680000000003</v>
      </c>
      <c r="L367" s="4">
        <v>0.11696400000000001</v>
      </c>
      <c r="M367" s="4">
        <v>-0.12693400000000002</v>
      </c>
      <c r="N367" s="4">
        <v>0.10597150000000005</v>
      </c>
      <c r="O367" s="4">
        <v>-0.42524210000000001</v>
      </c>
      <c r="P367" s="4">
        <v>-9.6735999999999989E-2</v>
      </c>
      <c r="Q367" s="4">
        <v>-1.8280999999999992E-2</v>
      </c>
      <c r="R367" s="4">
        <v>0.30361499999999997</v>
      </c>
      <c r="S367" s="14">
        <v>7.2230499999999975E-2</v>
      </c>
      <c r="T367" s="4" t="s">
        <v>0</v>
      </c>
    </row>
    <row r="368" spans="1:20">
      <c r="A368" s="10" t="s">
        <v>1140</v>
      </c>
      <c r="B368" s="10" t="s">
        <v>1141</v>
      </c>
      <c r="C368" s="11">
        <v>850333</v>
      </c>
      <c r="D368" s="12">
        <v>3</v>
      </c>
      <c r="E368" s="10" t="s">
        <v>1142</v>
      </c>
      <c r="F368" s="13" t="s">
        <v>0</v>
      </c>
      <c r="G368" s="4">
        <v>0.26405230000000002</v>
      </c>
      <c r="H368" s="4">
        <v>0.16268010000000002</v>
      </c>
      <c r="I368" s="4">
        <v>4.7066499999999983E-2</v>
      </c>
      <c r="J368" s="4">
        <v>0.89284399999999997</v>
      </c>
      <c r="K368" s="4" t="s">
        <v>0</v>
      </c>
      <c r="L368" s="4">
        <v>-0.77029799999999993</v>
      </c>
      <c r="M368" s="4">
        <v>-0.47351300000000007</v>
      </c>
      <c r="N368" s="4" t="s">
        <v>0</v>
      </c>
      <c r="O368" s="4">
        <v>-0.59298510000000004</v>
      </c>
      <c r="P368" s="4">
        <v>-0.276364</v>
      </c>
      <c r="Q368" s="4">
        <v>-0.88251499999999994</v>
      </c>
      <c r="R368" s="4">
        <v>-2.4446880000000002</v>
      </c>
      <c r="S368" s="14">
        <v>-1.3492765</v>
      </c>
      <c r="T368" s="4" t="s">
        <v>0</v>
      </c>
    </row>
    <row r="369" spans="1:20">
      <c r="A369" s="10" t="s">
        <v>1143</v>
      </c>
      <c r="B369" s="10" t="s">
        <v>1144</v>
      </c>
      <c r="C369" s="11">
        <v>850332</v>
      </c>
      <c r="D369" s="12">
        <v>3</v>
      </c>
      <c r="E369" s="10" t="s">
        <v>1145</v>
      </c>
      <c r="F369" s="13" t="s">
        <v>0</v>
      </c>
      <c r="G369" s="4" t="s">
        <v>0</v>
      </c>
      <c r="H369" s="4" t="s">
        <v>0</v>
      </c>
      <c r="I369" s="4" t="s">
        <v>0</v>
      </c>
      <c r="J369" s="4">
        <v>3.620384</v>
      </c>
      <c r="K369" s="4" t="s">
        <v>0</v>
      </c>
      <c r="L369" s="4" t="s">
        <v>0</v>
      </c>
      <c r="M369" s="4" t="s">
        <v>0</v>
      </c>
      <c r="N369" s="4" t="s">
        <v>0</v>
      </c>
      <c r="O369" s="4">
        <v>1.9396279000000001</v>
      </c>
      <c r="P369" s="4" t="s">
        <v>0</v>
      </c>
      <c r="Q369" s="4" t="s">
        <v>0</v>
      </c>
      <c r="R369" s="4" t="s">
        <v>0</v>
      </c>
      <c r="S369" s="14" t="s">
        <v>0</v>
      </c>
      <c r="T369" s="4" t="s">
        <v>0</v>
      </c>
    </row>
    <row r="370" spans="1:20">
      <c r="A370" s="10" t="s">
        <v>1146</v>
      </c>
      <c r="B370" s="10" t="s">
        <v>1147</v>
      </c>
      <c r="C370" s="11">
        <v>850331</v>
      </c>
      <c r="D370" s="12">
        <v>3</v>
      </c>
      <c r="E370" s="10" t="s">
        <v>1148</v>
      </c>
      <c r="F370" s="13" t="s">
        <v>0</v>
      </c>
      <c r="G370" s="4">
        <v>-0.28835869999999997</v>
      </c>
      <c r="H370" s="4" t="s">
        <v>0</v>
      </c>
      <c r="I370" s="4">
        <v>-0.5199085</v>
      </c>
      <c r="J370" s="4">
        <v>-0.81952899999999995</v>
      </c>
      <c r="K370" s="4" t="s">
        <v>0</v>
      </c>
      <c r="L370" s="4" t="s">
        <v>0</v>
      </c>
      <c r="M370" s="4">
        <v>0.11027849999999999</v>
      </c>
      <c r="N370" s="4">
        <v>-0.37227035999999997</v>
      </c>
      <c r="O370" s="4">
        <v>1.8491879</v>
      </c>
      <c r="P370" s="4">
        <v>0.911995</v>
      </c>
      <c r="Q370" s="4">
        <v>7.7340999999999993E-2</v>
      </c>
      <c r="R370" s="4">
        <v>0.38234299999999999</v>
      </c>
      <c r="S370" s="14">
        <v>0.58570149999999988</v>
      </c>
      <c r="T370" s="4" t="s">
        <v>0</v>
      </c>
    </row>
    <row r="371" spans="1:20">
      <c r="A371" s="10" t="s">
        <v>1149</v>
      </c>
      <c r="B371" s="10" t="s">
        <v>1150</v>
      </c>
      <c r="C371" s="11">
        <v>850329</v>
      </c>
      <c r="D371" s="12">
        <v>3</v>
      </c>
      <c r="E371" s="10" t="s">
        <v>1151</v>
      </c>
      <c r="F371" s="13" t="s">
        <v>0</v>
      </c>
      <c r="G371" s="4">
        <v>7.6767300000000011E-2</v>
      </c>
      <c r="H371" s="4">
        <v>-7.0679999999999993E-2</v>
      </c>
      <c r="I371" s="4">
        <v>4.2979500000000004E-2</v>
      </c>
      <c r="J371" s="4">
        <v>7.3728999999999989E-2</v>
      </c>
      <c r="K371" s="4">
        <v>-3.5027299999999997E-2</v>
      </c>
      <c r="L371" s="4">
        <v>-0.10390199999999999</v>
      </c>
      <c r="M371" s="4">
        <v>-5.5346000000000006E-2</v>
      </c>
      <c r="N371" s="4">
        <v>-0.15474149999999998</v>
      </c>
      <c r="O371" s="4">
        <v>-0.1075702</v>
      </c>
      <c r="P371" s="4">
        <v>5.9365999999999988E-2</v>
      </c>
      <c r="Q371" s="4">
        <v>9.7040000000000015E-2</v>
      </c>
      <c r="R371" s="4">
        <v>-7.2099999999999942E-4</v>
      </c>
      <c r="S371" s="14">
        <v>-0.13961120000000005</v>
      </c>
      <c r="T371" s="4" t="s">
        <v>0</v>
      </c>
    </row>
    <row r="372" spans="1:20">
      <c r="A372" s="10" t="s">
        <v>1152</v>
      </c>
      <c r="B372" s="10" t="s">
        <v>1153</v>
      </c>
      <c r="C372" s="11">
        <v>850328</v>
      </c>
      <c r="D372" s="12">
        <v>3</v>
      </c>
      <c r="E372" s="10" t="s">
        <v>1154</v>
      </c>
      <c r="F372" s="13" t="s">
        <v>0</v>
      </c>
      <c r="G372" s="4">
        <v>5.2632300000000007E-2</v>
      </c>
      <c r="H372" s="4">
        <v>-2.4804999999999994E-2</v>
      </c>
      <c r="I372" s="4">
        <v>2.0713499999999996E-2</v>
      </c>
      <c r="J372" s="4">
        <v>0.39722399999999997</v>
      </c>
      <c r="K372" s="4">
        <v>8.4200500000000011E-2</v>
      </c>
      <c r="L372" s="4">
        <v>-4.5534999999999992E-2</v>
      </c>
      <c r="M372" s="4">
        <v>2.1253999999999995E-2</v>
      </c>
      <c r="N372" s="4">
        <v>2.2538500000000017E-2</v>
      </c>
      <c r="O372" s="4">
        <v>6.6340900000000008E-2</v>
      </c>
      <c r="P372" s="4">
        <v>2.4253999999999998E-2</v>
      </c>
      <c r="Q372" s="4">
        <v>2.2332000000000019E-2</v>
      </c>
      <c r="R372" s="4">
        <v>-0.11713799999999999</v>
      </c>
      <c r="S372" s="14">
        <v>8.8904999999999679E-3</v>
      </c>
      <c r="T372" s="4" t="s">
        <v>0</v>
      </c>
    </row>
    <row r="373" spans="1:20">
      <c r="A373" s="10" t="s">
        <v>1155</v>
      </c>
      <c r="B373" s="10" t="s">
        <v>1156</v>
      </c>
      <c r="C373" s="11">
        <v>850327</v>
      </c>
      <c r="D373" s="12">
        <v>3</v>
      </c>
      <c r="E373" s="10" t="s">
        <v>1157</v>
      </c>
      <c r="F373" s="13" t="s">
        <v>0</v>
      </c>
      <c r="G373" s="4">
        <v>0.31655529999999998</v>
      </c>
      <c r="H373" s="4">
        <v>0.24926790000000001</v>
      </c>
      <c r="I373" s="4">
        <v>-0.1185345</v>
      </c>
      <c r="J373" s="4">
        <v>0.71148400000000001</v>
      </c>
      <c r="K373" s="4">
        <v>-0.34202679999999996</v>
      </c>
      <c r="L373" s="4">
        <v>-0.29217789999999999</v>
      </c>
      <c r="M373" s="4">
        <v>-0.63839699999999999</v>
      </c>
      <c r="N373" s="4">
        <v>0.11723350000000005</v>
      </c>
      <c r="O373" s="4">
        <v>8.30959E-2</v>
      </c>
      <c r="P373" s="4">
        <v>-0.45200399999999996</v>
      </c>
      <c r="Q373" s="4">
        <v>1.192588</v>
      </c>
      <c r="R373" s="4">
        <v>-1.319688</v>
      </c>
      <c r="S373" s="14">
        <v>-0.55030749999999995</v>
      </c>
      <c r="T373" s="4" t="s">
        <v>0</v>
      </c>
    </row>
    <row r="374" spans="1:20">
      <c r="A374" s="10" t="s">
        <v>1158</v>
      </c>
      <c r="B374" s="10" t="s">
        <v>1159</v>
      </c>
      <c r="C374" s="11">
        <v>850326</v>
      </c>
      <c r="D374" s="12">
        <v>3</v>
      </c>
      <c r="E374" s="10" t="s">
        <v>1160</v>
      </c>
      <c r="F374" s="13" t="s">
        <v>1161</v>
      </c>
      <c r="G374" s="4">
        <v>-6.1146159999999991E-2</v>
      </c>
      <c r="H374" s="4">
        <v>3.1135000000000024E-2</v>
      </c>
      <c r="I374" s="4">
        <v>-0.12723039999999999</v>
      </c>
      <c r="J374" s="4">
        <v>-0.24215</v>
      </c>
      <c r="K374" s="4">
        <v>5.4348320000000006E-2</v>
      </c>
      <c r="L374" s="4">
        <v>-8.373899999999998E-2</v>
      </c>
      <c r="M374" s="4">
        <v>4.2789999999999981E-2</v>
      </c>
      <c r="N374" s="4">
        <v>-5.7355499999999948E-2</v>
      </c>
      <c r="O374" s="4">
        <v>0.20224190000000003</v>
      </c>
      <c r="P374" s="4">
        <v>-7.7016000000000029E-2</v>
      </c>
      <c r="Q374" s="4">
        <v>-0.168824</v>
      </c>
      <c r="R374" s="4">
        <v>-0.11160899999999999</v>
      </c>
      <c r="S374" s="14">
        <v>-4.1484500000000035E-2</v>
      </c>
      <c r="T374" s="4" t="s">
        <v>0</v>
      </c>
    </row>
    <row r="375" spans="1:20">
      <c r="A375" s="10" t="s">
        <v>1162</v>
      </c>
      <c r="B375" s="10" t="s">
        <v>1163</v>
      </c>
      <c r="C375" s="11">
        <v>850325</v>
      </c>
      <c r="D375" s="12">
        <v>3</v>
      </c>
      <c r="E375" s="10" t="s">
        <v>1164</v>
      </c>
      <c r="F375" s="13" t="s">
        <v>0</v>
      </c>
      <c r="G375" s="4">
        <v>5.070630000000001E-2</v>
      </c>
      <c r="H375" s="4">
        <v>9.6977000000000008E-2</v>
      </c>
      <c r="I375" s="4">
        <v>-7.7445000000000153E-3</v>
      </c>
      <c r="J375" s="4">
        <v>0.14837300000000003</v>
      </c>
      <c r="K375" s="4">
        <v>-1.6896999999999995E-2</v>
      </c>
      <c r="L375" s="4">
        <v>2.3058999999999996E-2</v>
      </c>
      <c r="M375" s="4">
        <v>-1.2255000000000016E-2</v>
      </c>
      <c r="N375" s="4">
        <v>0.14249350000000005</v>
      </c>
      <c r="O375" s="4">
        <v>-0.125114</v>
      </c>
      <c r="P375" s="4">
        <v>8.2891999999999993E-2</v>
      </c>
      <c r="Q375" s="4">
        <v>1.8193000000000015E-2</v>
      </c>
      <c r="R375" s="4">
        <v>0.2345006</v>
      </c>
      <c r="S375" s="14">
        <v>0.23679649999999997</v>
      </c>
      <c r="T375" s="4" t="s">
        <v>0</v>
      </c>
    </row>
    <row r="376" spans="1:20">
      <c r="A376" s="10" t="s">
        <v>1165</v>
      </c>
      <c r="B376" s="10" t="s">
        <v>1166</v>
      </c>
      <c r="C376" s="11">
        <v>850324</v>
      </c>
      <c r="D376" s="12">
        <v>3</v>
      </c>
      <c r="E376" s="10" t="s">
        <v>1167</v>
      </c>
      <c r="F376" s="13" t="s">
        <v>0</v>
      </c>
      <c r="G376" s="4">
        <v>-3.5795099999999996E-2</v>
      </c>
      <c r="H376" s="4" t="s">
        <v>0</v>
      </c>
      <c r="I376" s="4">
        <v>0.36148650000000004</v>
      </c>
      <c r="J376" s="4">
        <v>-0.116618</v>
      </c>
      <c r="K376" s="4">
        <v>0.1322894</v>
      </c>
      <c r="L376" s="4">
        <v>0.44867500000000005</v>
      </c>
      <c r="M376" s="4">
        <v>5.4226199999999988E-2</v>
      </c>
      <c r="N376" s="4" t="s">
        <v>0</v>
      </c>
      <c r="O376" s="4">
        <v>0.3522999</v>
      </c>
      <c r="P376" s="4">
        <v>0.18020650999999999</v>
      </c>
      <c r="Q376" s="4" t="s">
        <v>0</v>
      </c>
      <c r="R376" s="4">
        <v>0.75013399999999997</v>
      </c>
      <c r="S376" s="14">
        <v>0.45107849999999999</v>
      </c>
      <c r="T376" s="4" t="s">
        <v>0</v>
      </c>
    </row>
    <row r="377" spans="1:20">
      <c r="A377" s="10" t="s">
        <v>1168</v>
      </c>
      <c r="B377" s="10" t="s">
        <v>1169</v>
      </c>
      <c r="C377" s="11">
        <v>850323</v>
      </c>
      <c r="D377" s="12">
        <v>3</v>
      </c>
      <c r="E377" s="10" t="s">
        <v>1170</v>
      </c>
      <c r="F377" s="13" t="s">
        <v>0</v>
      </c>
      <c r="G377" s="4">
        <v>0.24742730000000002</v>
      </c>
      <c r="H377" s="4">
        <v>-1.8293229999999998</v>
      </c>
      <c r="I377" s="4">
        <v>5.7826500000000003E-2</v>
      </c>
      <c r="J377" s="4">
        <v>0.39496899999999996</v>
      </c>
      <c r="K377" s="4">
        <v>-0.30360580000000004</v>
      </c>
      <c r="L377" s="4">
        <v>-0.12978799999999999</v>
      </c>
      <c r="M377" s="4">
        <v>-0.13039600000000004</v>
      </c>
      <c r="N377" s="4" t="s">
        <v>0</v>
      </c>
      <c r="O377" s="4">
        <v>-0.35370609999999997</v>
      </c>
      <c r="P377" s="4">
        <v>3.062899999999999E-2</v>
      </c>
      <c r="Q377" s="4">
        <v>6.3160999999999967E-2</v>
      </c>
      <c r="R377" s="4">
        <v>4.9284000000000008E-2</v>
      </c>
      <c r="S377" s="14">
        <v>9.8544999999999605E-3</v>
      </c>
      <c r="T377" s="4" t="s">
        <v>0</v>
      </c>
    </row>
    <row r="378" spans="1:20">
      <c r="A378" s="10" t="s">
        <v>1171</v>
      </c>
      <c r="B378" s="10" t="s">
        <v>1172</v>
      </c>
      <c r="C378" s="11">
        <v>850322</v>
      </c>
      <c r="D378" s="12">
        <v>3</v>
      </c>
      <c r="E378" s="10" t="s">
        <v>1173</v>
      </c>
      <c r="F378" s="13" t="s">
        <v>0</v>
      </c>
      <c r="G378" s="4">
        <v>-0.14148179999999999</v>
      </c>
      <c r="H378" s="4">
        <v>0.16180040000000001</v>
      </c>
      <c r="I378" s="4">
        <v>6.7709500000000006E-2</v>
      </c>
      <c r="J378" s="4">
        <v>-0.76939400000000002</v>
      </c>
      <c r="K378" s="4">
        <v>0.61891019999999997</v>
      </c>
      <c r="L378" s="4">
        <v>0.81782900000000003</v>
      </c>
      <c r="M378" s="4">
        <v>0.18285369999999998</v>
      </c>
      <c r="N378" s="4">
        <v>-0.24761249999999996</v>
      </c>
      <c r="O378" s="4">
        <v>1.1982879</v>
      </c>
      <c r="P378" s="4">
        <v>0.72256600000000004</v>
      </c>
      <c r="Q378" s="4">
        <v>-0.12332800000000002</v>
      </c>
      <c r="R378" s="4">
        <v>0.192911</v>
      </c>
      <c r="S378" s="14">
        <v>-0.23152120000000004</v>
      </c>
      <c r="T378" s="4" t="s">
        <v>0</v>
      </c>
    </row>
    <row r="379" spans="1:20">
      <c r="A379" s="10" t="s">
        <v>1174</v>
      </c>
      <c r="B379" s="10" t="s">
        <v>1175</v>
      </c>
      <c r="C379" s="11">
        <v>850321</v>
      </c>
      <c r="D379" s="12">
        <v>3</v>
      </c>
      <c r="E379" s="10" t="s">
        <v>1176</v>
      </c>
      <c r="F379" s="13" t="s">
        <v>0</v>
      </c>
      <c r="G379" s="4">
        <v>0.23142430000000003</v>
      </c>
      <c r="H379" s="4">
        <v>0.90338600000000002</v>
      </c>
      <c r="I379" s="4" t="s">
        <v>0</v>
      </c>
      <c r="J379" s="4">
        <v>-1.293922</v>
      </c>
      <c r="K379" s="4" t="s">
        <v>0</v>
      </c>
      <c r="L379" s="4">
        <v>-2.5306109999999999</v>
      </c>
      <c r="M379" s="4">
        <v>0.56472299999999997</v>
      </c>
      <c r="N379" s="4" t="s">
        <v>0</v>
      </c>
      <c r="O379" s="4">
        <v>0.38540190000000002</v>
      </c>
      <c r="P379" s="4" t="s">
        <v>0</v>
      </c>
      <c r="Q379" s="4" t="s">
        <v>0</v>
      </c>
      <c r="R379" s="4" t="s">
        <v>0</v>
      </c>
      <c r="S379" s="14">
        <v>-0.52386750000000004</v>
      </c>
      <c r="T379" s="4" t="s">
        <v>0</v>
      </c>
    </row>
    <row r="380" spans="1:20">
      <c r="A380" s="10" t="s">
        <v>1177</v>
      </c>
      <c r="B380" s="10" t="s">
        <v>1178</v>
      </c>
      <c r="C380" s="11">
        <v>850320</v>
      </c>
      <c r="D380" s="12">
        <v>3</v>
      </c>
      <c r="E380" s="10" t="s">
        <v>1179</v>
      </c>
      <c r="F380" s="13" t="s">
        <v>391</v>
      </c>
      <c r="G380" s="4">
        <v>4.4775300000000004E-2</v>
      </c>
      <c r="H380" s="4">
        <v>-6.035099999999996E-2</v>
      </c>
      <c r="I380" s="4">
        <v>-7.3846900000000007E-2</v>
      </c>
      <c r="J380" s="4">
        <v>-0.18057800000000002</v>
      </c>
      <c r="K380" s="4">
        <v>-0.26547180000000004</v>
      </c>
      <c r="L380" s="4">
        <v>-0.31686739999999997</v>
      </c>
      <c r="M380" s="4">
        <v>2.4725999999999998E-2</v>
      </c>
      <c r="N380" s="4">
        <v>-6.3212499999999949E-2</v>
      </c>
      <c r="O380" s="4">
        <v>6.5292899999999987E-2</v>
      </c>
      <c r="P380" s="4">
        <v>-0.245639</v>
      </c>
      <c r="Q380" s="4">
        <v>-0.27063559999999998</v>
      </c>
      <c r="R380" s="4">
        <v>-0.42205199999999998</v>
      </c>
      <c r="S380" s="14">
        <v>-0.12702370000000002</v>
      </c>
      <c r="T380" s="4" t="s">
        <v>0</v>
      </c>
    </row>
    <row r="381" spans="1:20">
      <c r="A381" s="10" t="s">
        <v>1180</v>
      </c>
      <c r="B381" s="10" t="s">
        <v>1181</v>
      </c>
      <c r="C381" s="11">
        <v>850318</v>
      </c>
      <c r="D381" s="12">
        <v>3</v>
      </c>
      <c r="E381" s="10" t="s">
        <v>1182</v>
      </c>
      <c r="F381" s="13" t="s">
        <v>1183</v>
      </c>
      <c r="G381" s="4">
        <v>-0.1861197</v>
      </c>
      <c r="H381" s="4">
        <v>7.1690000000000004E-2</v>
      </c>
      <c r="I381" s="4">
        <v>0.12069950000000002</v>
      </c>
      <c r="J381" s="4">
        <v>-8.3960000000000035E-2</v>
      </c>
      <c r="K381" s="4">
        <v>0.57936319999999997</v>
      </c>
      <c r="L381" s="4">
        <v>-2.5225999999999971E-2</v>
      </c>
      <c r="M381" s="4">
        <v>-5.4268000000000011E-2</v>
      </c>
      <c r="N381" s="4">
        <v>-0.29662449999999996</v>
      </c>
      <c r="O381" s="4">
        <v>-2.09494E-2</v>
      </c>
      <c r="P381" s="4">
        <v>5.3595000000000004E-2</v>
      </c>
      <c r="Q381" s="4">
        <v>-3.4905999999999993E-2</v>
      </c>
      <c r="R381" s="4">
        <v>0.34517600000000004</v>
      </c>
      <c r="S381" s="14">
        <v>-3.695550000000003E-2</v>
      </c>
      <c r="T381" s="4" t="s">
        <v>0</v>
      </c>
    </row>
    <row r="382" spans="1:20">
      <c r="A382" s="10" t="s">
        <v>1184</v>
      </c>
      <c r="B382" s="10" t="s">
        <v>1185</v>
      </c>
      <c r="C382" s="11">
        <v>850317</v>
      </c>
      <c r="D382" s="12">
        <v>3</v>
      </c>
      <c r="E382" s="10" t="s">
        <v>1186</v>
      </c>
      <c r="F382" s="13" t="s">
        <v>0</v>
      </c>
      <c r="G382" s="4">
        <v>-0.65814269999999997</v>
      </c>
      <c r="H382" s="4">
        <v>1.0722929999999999</v>
      </c>
      <c r="I382" s="4">
        <v>-0.29775850000000004</v>
      </c>
      <c r="J382" s="4">
        <v>-0.46348200000000001</v>
      </c>
      <c r="K382" s="4">
        <v>0.81354519999999997</v>
      </c>
      <c r="L382" s="4">
        <v>0.92157900000000004</v>
      </c>
      <c r="M382" s="4">
        <v>0.39571400000000001</v>
      </c>
      <c r="N382" s="4">
        <v>-0.93621849999999995</v>
      </c>
      <c r="O382" s="4">
        <v>0.73764189999999996</v>
      </c>
      <c r="P382" s="4">
        <v>1.1525729999999998</v>
      </c>
      <c r="Q382" s="4">
        <v>-0.70242399999999994</v>
      </c>
      <c r="R382" s="4">
        <v>0.487344</v>
      </c>
      <c r="S382" s="14">
        <v>-0.75271949999999999</v>
      </c>
      <c r="T382" s="4" t="s">
        <v>0</v>
      </c>
    </row>
    <row r="383" spans="1:20">
      <c r="A383" s="10" t="s">
        <v>1187</v>
      </c>
      <c r="B383" s="10" t="s">
        <v>1188</v>
      </c>
      <c r="C383" s="11">
        <v>850314</v>
      </c>
      <c r="D383" s="12">
        <v>3</v>
      </c>
      <c r="E383" s="10" t="s">
        <v>1189</v>
      </c>
      <c r="F383" s="13" t="s">
        <v>0</v>
      </c>
      <c r="G383" s="4">
        <v>-0.2179257</v>
      </c>
      <c r="H383" s="4">
        <v>-2.3691999999999991E-2</v>
      </c>
      <c r="I383" s="4">
        <v>5.6933499999999998E-2</v>
      </c>
      <c r="J383" s="4">
        <v>-0.29280539999999999</v>
      </c>
      <c r="K383" s="4">
        <v>0.26821919999999999</v>
      </c>
      <c r="L383" s="4">
        <v>0.22213499999999997</v>
      </c>
      <c r="M383" s="4">
        <v>0.29430299999999998</v>
      </c>
      <c r="N383" s="4">
        <v>-9.6816499999999972E-2</v>
      </c>
      <c r="O383" s="4">
        <v>0.5117659</v>
      </c>
      <c r="P383" s="4">
        <v>0.12688869999999999</v>
      </c>
      <c r="Q383" s="4">
        <v>-8.3998000000000017E-2</v>
      </c>
      <c r="R383" s="4">
        <v>-0.1777</v>
      </c>
      <c r="S383" s="14">
        <v>-9.7453500000000026E-2</v>
      </c>
      <c r="T383" s="4" t="s">
        <v>0</v>
      </c>
    </row>
    <row r="384" spans="1:20">
      <c r="A384" s="10" t="s">
        <v>1190</v>
      </c>
      <c r="B384" s="10" t="s">
        <v>1191</v>
      </c>
      <c r="C384" s="11">
        <v>850313</v>
      </c>
      <c r="D384" s="12">
        <v>3</v>
      </c>
      <c r="E384" s="10" t="s">
        <v>1192</v>
      </c>
      <c r="F384" s="13" t="s">
        <v>1193</v>
      </c>
      <c r="G384" s="4">
        <v>4.6471300000000007E-2</v>
      </c>
      <c r="H384" s="4">
        <v>1.3437000000000004E-2</v>
      </c>
      <c r="I384" s="4">
        <v>9.2861499999999986E-2</v>
      </c>
      <c r="J384" s="4">
        <v>6.706200000000001E-2</v>
      </c>
      <c r="K384" s="4">
        <v>0.14859020000000001</v>
      </c>
      <c r="L384" s="4">
        <v>0.15540700000000002</v>
      </c>
      <c r="M384" s="4">
        <v>-2.1638000000000018E-2</v>
      </c>
      <c r="N384" s="4">
        <v>1.6296500000000047E-2</v>
      </c>
      <c r="O384" s="4">
        <v>-0.19927010000000001</v>
      </c>
      <c r="P384" s="4">
        <v>0.52903699999999998</v>
      </c>
      <c r="Q384" s="4">
        <v>-1.0552000000000006E-2</v>
      </c>
      <c r="R384" s="4">
        <v>0.289663</v>
      </c>
      <c r="S384" s="14">
        <v>-0.16795260000000004</v>
      </c>
      <c r="T384" s="4" t="s">
        <v>0</v>
      </c>
    </row>
    <row r="385" spans="1:20">
      <c r="A385" s="10" t="s">
        <v>1194</v>
      </c>
      <c r="B385" s="10" t="s">
        <v>1195</v>
      </c>
      <c r="C385" s="11">
        <v>850312</v>
      </c>
      <c r="D385" s="12">
        <v>3</v>
      </c>
      <c r="E385" s="10" t="s">
        <v>1196</v>
      </c>
      <c r="F385" s="13" t="s">
        <v>0</v>
      </c>
      <c r="G385" s="4">
        <v>-5.2376499999999993E-2</v>
      </c>
      <c r="H385" s="4">
        <v>-0.15948799999999999</v>
      </c>
      <c r="I385" s="4">
        <v>-3.8222500000000006E-2</v>
      </c>
      <c r="J385" s="4">
        <v>-4.095399999999999E-2</v>
      </c>
      <c r="K385" s="4">
        <v>0.1731692</v>
      </c>
      <c r="L385" s="4">
        <v>-2.6727999999999974E-2</v>
      </c>
      <c r="M385" s="4">
        <v>0.28424300000000002</v>
      </c>
      <c r="N385" s="4">
        <v>-3.9355499999999988E-2</v>
      </c>
      <c r="O385" s="4">
        <v>-9.0265600000000001E-2</v>
      </c>
      <c r="P385" s="4">
        <v>-7.8767000000000031E-2</v>
      </c>
      <c r="Q385" s="4">
        <v>0.25393899999999997</v>
      </c>
      <c r="R385" s="4">
        <v>-0.111675</v>
      </c>
      <c r="S385" s="14">
        <v>-3.773500000000013E-3</v>
      </c>
      <c r="T385" s="4" t="s">
        <v>0</v>
      </c>
    </row>
    <row r="386" spans="1:20">
      <c r="A386" s="10" t="s">
        <v>1197</v>
      </c>
      <c r="B386" s="10" t="s">
        <v>1197</v>
      </c>
      <c r="C386" s="11">
        <v>850310</v>
      </c>
      <c r="D386" s="12">
        <v>3</v>
      </c>
      <c r="E386" s="10" t="s">
        <v>1198</v>
      </c>
      <c r="F386" s="13" t="s">
        <v>0</v>
      </c>
      <c r="G386" s="4">
        <v>-7.309911999999999E-2</v>
      </c>
      <c r="H386" s="4">
        <v>-0.15632499999999996</v>
      </c>
      <c r="I386" s="4">
        <v>4.6434999999999949E-3</v>
      </c>
      <c r="J386" s="4">
        <v>-8.0735000000000001E-2</v>
      </c>
      <c r="K386" s="4">
        <v>7.4141000000000068E-3</v>
      </c>
      <c r="L386" s="4">
        <v>0.26437600000000006</v>
      </c>
      <c r="M386" s="4">
        <v>0.15219345999999997</v>
      </c>
      <c r="N386" s="4">
        <v>3.0266500000000029E-2</v>
      </c>
      <c r="O386" s="4">
        <v>0.24183389999999999</v>
      </c>
      <c r="P386" s="4">
        <v>7.9671999999999993E-2</v>
      </c>
      <c r="Q386" s="4">
        <v>-0.53266000000000002</v>
      </c>
      <c r="R386" s="4">
        <v>-0.35914600000000008</v>
      </c>
      <c r="S386" s="14">
        <v>5.0194499999999975E-2</v>
      </c>
      <c r="T386" s="4" t="s">
        <v>0</v>
      </c>
    </row>
    <row r="387" spans="1:20">
      <c r="A387" s="10" t="s">
        <v>1199</v>
      </c>
      <c r="B387" s="10" t="s">
        <v>1200</v>
      </c>
      <c r="C387" s="11">
        <v>850307</v>
      </c>
      <c r="D387" s="12">
        <v>3</v>
      </c>
      <c r="E387" s="10" t="s">
        <v>1201</v>
      </c>
      <c r="F387" s="13" t="s">
        <v>0</v>
      </c>
      <c r="G387" s="4">
        <v>0.11801630000000002</v>
      </c>
      <c r="H387" s="4">
        <v>-0.51369500000000001</v>
      </c>
      <c r="I387" s="4">
        <v>-0.2460572</v>
      </c>
      <c r="J387" s="4">
        <v>-0.42707090000000003</v>
      </c>
      <c r="K387" s="4">
        <v>-0.19629579999999999</v>
      </c>
      <c r="L387" s="4">
        <v>-0.16955899999999999</v>
      </c>
      <c r="M387" s="4">
        <v>-0.21327199999999999</v>
      </c>
      <c r="N387" s="4">
        <v>-0.12615949999999998</v>
      </c>
      <c r="O387" s="4">
        <v>0.58702689999999991</v>
      </c>
      <c r="P387" s="4">
        <v>-0.45095799999999997</v>
      </c>
      <c r="Q387" s="4">
        <v>-1.6229999999999856E-3</v>
      </c>
      <c r="R387" s="4">
        <v>-0.27417800000000003</v>
      </c>
      <c r="S387" s="14">
        <v>-0.33331450000000001</v>
      </c>
      <c r="T387" s="4" t="s">
        <v>0</v>
      </c>
    </row>
    <row r="388" spans="1:20">
      <c r="A388" s="10" t="s">
        <v>1202</v>
      </c>
      <c r="B388" s="10" t="s">
        <v>1203</v>
      </c>
      <c r="C388" s="11">
        <v>850306</v>
      </c>
      <c r="D388" s="12">
        <v>3</v>
      </c>
      <c r="E388" s="10" t="s">
        <v>1204</v>
      </c>
      <c r="F388" s="13" t="s">
        <v>0</v>
      </c>
      <c r="G388" s="4">
        <v>2.2878000000000065E-3</v>
      </c>
      <c r="H388" s="4">
        <v>0.15364540000000002</v>
      </c>
      <c r="I388" s="4">
        <v>0.10049350000000001</v>
      </c>
      <c r="J388" s="4" t="s">
        <v>0</v>
      </c>
      <c r="K388" s="4">
        <v>-0.37461979999999995</v>
      </c>
      <c r="L388" s="4" t="s">
        <v>0</v>
      </c>
      <c r="M388" s="4">
        <v>-0.42396500000000004</v>
      </c>
      <c r="N388" s="4" t="s">
        <v>0</v>
      </c>
      <c r="O388" s="4">
        <v>0.27488990000000002</v>
      </c>
      <c r="P388" s="4">
        <v>0.11853329999999999</v>
      </c>
      <c r="Q388" s="4">
        <v>-0.47023500000000001</v>
      </c>
      <c r="R388" s="4" t="s">
        <v>0</v>
      </c>
      <c r="S388" s="14" t="s">
        <v>0</v>
      </c>
      <c r="T388" s="4" t="s">
        <v>0</v>
      </c>
    </row>
    <row r="389" spans="1:20">
      <c r="A389" s="10" t="s">
        <v>1205</v>
      </c>
      <c r="B389" s="10" t="s">
        <v>1206</v>
      </c>
      <c r="C389" s="11">
        <v>850305</v>
      </c>
      <c r="D389" s="12">
        <v>3</v>
      </c>
      <c r="E389" s="10" t="s">
        <v>1207</v>
      </c>
      <c r="F389" s="13" t="s">
        <v>0</v>
      </c>
      <c r="G389" s="4">
        <v>-9.3400799999999992E-2</v>
      </c>
      <c r="H389" s="4">
        <v>-4.9697999999999992E-2</v>
      </c>
      <c r="I389" s="4">
        <v>3.0917499999999987E-2</v>
      </c>
      <c r="J389" s="4">
        <v>0.13730500000000001</v>
      </c>
      <c r="K389" s="4">
        <v>0.1803382</v>
      </c>
      <c r="L389" s="4">
        <v>-2.5643009999999999</v>
      </c>
      <c r="M389" s="4">
        <v>0.15250581999999999</v>
      </c>
      <c r="N389" s="4">
        <v>1.2658500000000017E-2</v>
      </c>
      <c r="O389" s="4">
        <v>0.26201190000000002</v>
      </c>
      <c r="P389" s="4">
        <v>6.9950000000000012E-3</v>
      </c>
      <c r="Q389" s="4">
        <v>3.7055000000000005E-2</v>
      </c>
      <c r="R389" s="4">
        <v>0.34895600000000004</v>
      </c>
      <c r="S389" s="14">
        <v>0.14092849999999996</v>
      </c>
      <c r="T389" s="4" t="s">
        <v>0</v>
      </c>
    </row>
    <row r="390" spans="1:20">
      <c r="A390" s="10" t="s">
        <v>1208</v>
      </c>
      <c r="B390" s="10" t="s">
        <v>1209</v>
      </c>
      <c r="C390" s="11">
        <v>850304</v>
      </c>
      <c r="D390" s="12">
        <v>3</v>
      </c>
      <c r="E390" s="10" t="s">
        <v>1210</v>
      </c>
      <c r="F390" s="13" t="s">
        <v>0</v>
      </c>
      <c r="G390" s="4">
        <v>6.1720000000000108E-3</v>
      </c>
      <c r="H390" s="4">
        <v>-0.15848699999999996</v>
      </c>
      <c r="I390" s="4">
        <v>2.652850000000001E-2</v>
      </c>
      <c r="J390" s="4">
        <v>-0.116505</v>
      </c>
      <c r="K390" s="4">
        <v>5.7470400000000005E-2</v>
      </c>
      <c r="L390" s="4">
        <v>-6.5266999999999964E-2</v>
      </c>
      <c r="M390" s="4">
        <v>-6.7288000000000014E-2</v>
      </c>
      <c r="N390" s="4">
        <v>0.14623050000000004</v>
      </c>
      <c r="O390" s="4">
        <v>0.29404390000000002</v>
      </c>
      <c r="P390" s="4">
        <v>6.6074999999999995E-2</v>
      </c>
      <c r="Q390" s="4">
        <v>-0.10300500000000001</v>
      </c>
      <c r="R390" s="4">
        <v>-0.52593200000000007</v>
      </c>
      <c r="S390" s="14">
        <v>8.053349999999998E-2</v>
      </c>
      <c r="T390" s="4" t="s">
        <v>0</v>
      </c>
    </row>
    <row r="391" spans="1:20">
      <c r="A391" s="10" t="s">
        <v>1211</v>
      </c>
      <c r="B391" s="10" t="s">
        <v>1211</v>
      </c>
      <c r="C391" s="11">
        <v>850300</v>
      </c>
      <c r="D391" s="12">
        <v>3</v>
      </c>
      <c r="E391" s="10" t="s">
        <v>353</v>
      </c>
      <c r="F391" s="13" t="s">
        <v>0</v>
      </c>
      <c r="G391" s="4" t="s">
        <v>0</v>
      </c>
      <c r="H391" s="4">
        <v>0.88152000000000008</v>
      </c>
      <c r="I391" s="4" t="s">
        <v>0</v>
      </c>
      <c r="J391" s="4" t="s">
        <v>0</v>
      </c>
      <c r="K391" s="4" t="s">
        <v>0</v>
      </c>
      <c r="L391" s="4" t="s">
        <v>0</v>
      </c>
      <c r="M391" s="4" t="s">
        <v>0</v>
      </c>
      <c r="N391" s="4">
        <v>0.50763350000000007</v>
      </c>
      <c r="O391" s="4" t="s">
        <v>0</v>
      </c>
      <c r="P391" s="4" t="s">
        <v>0</v>
      </c>
      <c r="Q391" s="4" t="s">
        <v>0</v>
      </c>
      <c r="R391" s="4" t="s">
        <v>0</v>
      </c>
      <c r="S391" s="14" t="s">
        <v>0</v>
      </c>
      <c r="T391" s="4" t="s">
        <v>0</v>
      </c>
    </row>
    <row r="392" spans="1:20">
      <c r="A392" s="10" t="s">
        <v>1212</v>
      </c>
      <c r="B392" s="10" t="s">
        <v>1213</v>
      </c>
      <c r="C392" s="11">
        <v>850301</v>
      </c>
      <c r="D392" s="12">
        <v>3</v>
      </c>
      <c r="E392" s="10" t="s">
        <v>1214</v>
      </c>
      <c r="F392" s="13" t="s">
        <v>0</v>
      </c>
      <c r="G392" s="4">
        <v>-6.6372649999999991E-2</v>
      </c>
      <c r="H392" s="4">
        <v>-0.14153299999999999</v>
      </c>
      <c r="I392" s="4">
        <v>0.14600049999999998</v>
      </c>
      <c r="J392" s="4">
        <v>-0.27016509999999999</v>
      </c>
      <c r="K392" s="4">
        <v>0.13469600000000001</v>
      </c>
      <c r="L392" s="4">
        <v>7.7647999999999995E-2</v>
      </c>
      <c r="M392" s="4">
        <v>0.21067469999999999</v>
      </c>
      <c r="N392" s="4">
        <v>0.13717650000000003</v>
      </c>
      <c r="O392" s="4">
        <v>4.9321899999999995E-2</v>
      </c>
      <c r="P392" s="4">
        <v>5.9328999999999993E-2</v>
      </c>
      <c r="Q392" s="4">
        <v>0.5996760000000001</v>
      </c>
      <c r="R392" s="4">
        <v>0.167663482</v>
      </c>
      <c r="S392" s="14">
        <v>-1.9033500000000037E-2</v>
      </c>
      <c r="T392" s="4" t="s">
        <v>0</v>
      </c>
    </row>
    <row r="393" spans="1:20">
      <c r="A393" s="10" t="s">
        <v>1215</v>
      </c>
      <c r="B393" s="10" t="s">
        <v>1216</v>
      </c>
      <c r="C393" s="11">
        <v>850298</v>
      </c>
      <c r="D393" s="12">
        <v>3</v>
      </c>
      <c r="E393" s="10" t="s">
        <v>1217</v>
      </c>
      <c r="F393" s="13" t="s">
        <v>0</v>
      </c>
      <c r="G393" s="4">
        <v>5.237130000000001E-2</v>
      </c>
      <c r="H393" s="4">
        <v>-7.8331999999999985E-2</v>
      </c>
      <c r="I393" s="4">
        <v>-0.12354030000000001</v>
      </c>
      <c r="J393" s="4">
        <v>2.0278000000000018E-2</v>
      </c>
      <c r="K393" s="4">
        <v>0.13096370000000002</v>
      </c>
      <c r="L393" s="4">
        <v>-0.11742799999999998</v>
      </c>
      <c r="M393" s="4">
        <v>1.8547999999999981E-2</v>
      </c>
      <c r="N393" s="4">
        <v>3.3289500000000027E-2</v>
      </c>
      <c r="O393" s="4">
        <v>5.6422900000000005E-2</v>
      </c>
      <c r="P393" s="4">
        <v>1.4208999999999999E-2</v>
      </c>
      <c r="Q393" s="4">
        <v>-4.298000000000024E-3</v>
      </c>
      <c r="R393" s="4">
        <v>-0.33079400000000003</v>
      </c>
      <c r="S393" s="14">
        <v>2.3113499999999981E-2</v>
      </c>
      <c r="T393" s="4" t="s">
        <v>0</v>
      </c>
    </row>
    <row r="394" spans="1:20">
      <c r="A394" s="10" t="s">
        <v>1218</v>
      </c>
      <c r="B394" s="10" t="s">
        <v>1219</v>
      </c>
      <c r="C394" s="11">
        <v>850297</v>
      </c>
      <c r="D394" s="12">
        <v>3</v>
      </c>
      <c r="E394" s="10" t="s">
        <v>1220</v>
      </c>
      <c r="F394" s="13" t="s">
        <v>1221</v>
      </c>
      <c r="G394" s="4">
        <v>-6.9688309999999989E-2</v>
      </c>
      <c r="H394" s="4">
        <v>-6.986999999999996E-2</v>
      </c>
      <c r="I394" s="4">
        <v>-0.15315118</v>
      </c>
      <c r="J394" s="4">
        <v>-0.29054999999999997</v>
      </c>
      <c r="K394" s="4">
        <v>-7.3101799999999995E-2</v>
      </c>
      <c r="L394" s="4">
        <v>-7.1359999999999757E-3</v>
      </c>
      <c r="M394" s="4">
        <v>-0.17452799999999999</v>
      </c>
      <c r="N394" s="4">
        <v>-0.2809912</v>
      </c>
      <c r="O394" s="4">
        <v>-0.23930409999999999</v>
      </c>
      <c r="P394" s="4">
        <v>-0.11805199999999999</v>
      </c>
      <c r="Q394" s="4">
        <v>3.7883999999999973E-2</v>
      </c>
      <c r="R394" s="4">
        <v>7.2807800000000006E-2</v>
      </c>
      <c r="S394" s="14">
        <v>9.7594499999999973E-2</v>
      </c>
      <c r="T394" s="4" t="s">
        <v>0</v>
      </c>
    </row>
    <row r="395" spans="1:20">
      <c r="A395" s="10" t="s">
        <v>1222</v>
      </c>
      <c r="B395" s="10" t="s">
        <v>1223</v>
      </c>
      <c r="C395" s="11">
        <v>850295</v>
      </c>
      <c r="D395" s="12">
        <v>3</v>
      </c>
      <c r="E395" s="10" t="s">
        <v>1224</v>
      </c>
      <c r="F395" s="13" t="s">
        <v>0</v>
      </c>
      <c r="G395" s="4" t="s">
        <v>0</v>
      </c>
      <c r="H395" s="4" t="s">
        <v>0</v>
      </c>
      <c r="I395" s="4">
        <v>-1.5932165</v>
      </c>
      <c r="J395" s="4">
        <v>0.63914300000000002</v>
      </c>
      <c r="K395" s="4" t="s">
        <v>0</v>
      </c>
      <c r="L395" s="4">
        <v>1.0833000000000037E-2</v>
      </c>
      <c r="M395" s="4">
        <v>0.25841899999999995</v>
      </c>
      <c r="N395" s="4" t="s">
        <v>0</v>
      </c>
      <c r="O395" s="4">
        <v>1.5529279</v>
      </c>
      <c r="P395" s="4" t="s">
        <v>0</v>
      </c>
      <c r="Q395" s="4">
        <v>2.7788580000000001</v>
      </c>
      <c r="R395" s="4" t="s">
        <v>0</v>
      </c>
      <c r="S395" s="14" t="s">
        <v>0</v>
      </c>
      <c r="T395" s="4" t="s">
        <v>0</v>
      </c>
    </row>
    <row r="396" spans="1:20">
      <c r="A396" s="10" t="s">
        <v>1225</v>
      </c>
      <c r="B396" s="10" t="s">
        <v>1226</v>
      </c>
      <c r="C396" s="11">
        <v>850358</v>
      </c>
      <c r="D396" s="12">
        <v>3</v>
      </c>
      <c r="E396" s="10" t="s">
        <v>1227</v>
      </c>
      <c r="F396" s="13" t="s">
        <v>0</v>
      </c>
      <c r="G396" s="4">
        <v>4.407330000000001E-2</v>
      </c>
      <c r="H396" s="4">
        <v>-6.088799999999997E-2</v>
      </c>
      <c r="I396" s="4">
        <v>-6.84004E-2</v>
      </c>
      <c r="J396" s="4">
        <v>0.18014199999999997</v>
      </c>
      <c r="K396" s="4">
        <v>-9.1728799999999999E-2</v>
      </c>
      <c r="L396" s="4">
        <v>1.1292999999999997E-2</v>
      </c>
      <c r="M396" s="4">
        <v>-7.8273000000000009E-2</v>
      </c>
      <c r="N396" s="4">
        <v>-0.29697999999999997</v>
      </c>
      <c r="O396" s="4">
        <v>-1.2608500000000002E-2</v>
      </c>
      <c r="P396" s="4">
        <v>-0.15720100000000004</v>
      </c>
      <c r="Q396" s="4">
        <v>-2.5888999999999995E-2</v>
      </c>
      <c r="R396" s="4">
        <v>-2.8163999999999995E-2</v>
      </c>
      <c r="S396" s="14">
        <v>-4.9105000000000398E-3</v>
      </c>
      <c r="T396" s="4" t="s">
        <v>0</v>
      </c>
    </row>
    <row r="397" spans="1:20">
      <c r="A397" s="10" t="s">
        <v>1228</v>
      </c>
      <c r="B397" s="10" t="s">
        <v>1229</v>
      </c>
      <c r="C397" s="11">
        <v>850359</v>
      </c>
      <c r="D397" s="12">
        <v>3</v>
      </c>
      <c r="E397" s="10" t="s">
        <v>307</v>
      </c>
      <c r="F397" s="13" t="s">
        <v>308</v>
      </c>
      <c r="G397" s="4" t="s">
        <v>0</v>
      </c>
      <c r="H397" s="4">
        <v>3.3942E-2</v>
      </c>
      <c r="I397" s="4">
        <v>3.4069500000000003E-2</v>
      </c>
      <c r="J397" s="4" t="s">
        <v>0</v>
      </c>
      <c r="K397" s="4">
        <v>-0.38915480000000002</v>
      </c>
      <c r="L397" s="4">
        <v>0.37453599999999998</v>
      </c>
      <c r="M397" s="4" t="s">
        <v>0</v>
      </c>
      <c r="N397" s="4">
        <v>2.603850000000002E-2</v>
      </c>
      <c r="O397" s="4">
        <v>-0.69846110000000006</v>
      </c>
      <c r="P397" s="4" t="s">
        <v>0</v>
      </c>
      <c r="Q397" s="4" t="s">
        <v>0</v>
      </c>
      <c r="R397" s="4">
        <v>1.362112</v>
      </c>
      <c r="S397" s="14">
        <v>0.15750749999999997</v>
      </c>
      <c r="T397" s="4" t="s">
        <v>0</v>
      </c>
    </row>
    <row r="398" spans="1:20">
      <c r="A398" s="10" t="s">
        <v>1230</v>
      </c>
      <c r="B398" s="10" t="s">
        <v>1231</v>
      </c>
      <c r="C398" s="11">
        <v>850360</v>
      </c>
      <c r="D398" s="12">
        <v>3</v>
      </c>
      <c r="E398" s="10" t="s">
        <v>1232</v>
      </c>
      <c r="F398" s="13" t="s">
        <v>0</v>
      </c>
      <c r="G398" s="4">
        <v>-6.6571559999999988E-2</v>
      </c>
      <c r="H398" s="4">
        <v>-8.9558999999999972E-2</v>
      </c>
      <c r="I398" s="4">
        <v>8.5191500000000003E-2</v>
      </c>
      <c r="J398" s="4">
        <v>-9.5237999999999989E-2</v>
      </c>
      <c r="K398" s="4">
        <v>-0.30988680000000002</v>
      </c>
      <c r="L398" s="4">
        <v>-4.7231999999999996E-2</v>
      </c>
      <c r="M398" s="4">
        <v>-0.12777000000000002</v>
      </c>
      <c r="N398" s="4">
        <v>0.10703750000000006</v>
      </c>
      <c r="O398" s="4">
        <v>-0.11940400000000001</v>
      </c>
      <c r="P398" s="4">
        <v>-0.10522999999999999</v>
      </c>
      <c r="Q398" s="4">
        <v>0.45037299999999997</v>
      </c>
      <c r="R398" s="4">
        <v>0.274366</v>
      </c>
      <c r="S398" s="14">
        <v>-9.1894500000000032E-2</v>
      </c>
      <c r="T398" s="4" t="s">
        <v>0</v>
      </c>
    </row>
    <row r="399" spans="1:20">
      <c r="A399" s="10" t="s">
        <v>1233</v>
      </c>
      <c r="B399" s="10" t="s">
        <v>1234</v>
      </c>
      <c r="C399" s="11">
        <v>850361</v>
      </c>
      <c r="D399" s="12">
        <v>3</v>
      </c>
      <c r="E399" s="10" t="s">
        <v>1235</v>
      </c>
      <c r="F399" s="13" t="s">
        <v>0</v>
      </c>
      <c r="G399" s="4">
        <v>3.9023000000000113E-3</v>
      </c>
      <c r="H399" s="4">
        <v>-3.909999999999747E-4</v>
      </c>
      <c r="I399" s="4">
        <v>0.25647049999999999</v>
      </c>
      <c r="J399" s="4">
        <v>0.21676500000000004</v>
      </c>
      <c r="K399" s="4">
        <v>0.46434520000000001</v>
      </c>
      <c r="L399" s="4">
        <v>1.3576000000000032E-2</v>
      </c>
      <c r="M399" s="4">
        <v>0.40419300000000002</v>
      </c>
      <c r="N399" s="4">
        <v>-0.47220929999999994</v>
      </c>
      <c r="O399" s="4">
        <v>-0.35014109999999998</v>
      </c>
      <c r="P399" s="4">
        <v>-0.23399700000000001</v>
      </c>
      <c r="Q399" s="4">
        <v>-1.712402</v>
      </c>
      <c r="R399" s="4">
        <v>-0.253023</v>
      </c>
      <c r="S399" s="14">
        <v>-0.31619950000000002</v>
      </c>
      <c r="T399" s="4" t="s">
        <v>0</v>
      </c>
    </row>
    <row r="400" spans="1:20">
      <c r="A400" s="10" t="s">
        <v>1236</v>
      </c>
      <c r="B400" s="10" t="s">
        <v>1237</v>
      </c>
      <c r="C400" s="11">
        <v>850366</v>
      </c>
      <c r="D400" s="12">
        <v>3</v>
      </c>
      <c r="E400" s="10" t="s">
        <v>1238</v>
      </c>
      <c r="F400" s="13" t="s">
        <v>0</v>
      </c>
      <c r="G400" s="4">
        <v>3.4415400000000013E-2</v>
      </c>
      <c r="H400" s="4">
        <v>-9.5998E-2</v>
      </c>
      <c r="I400" s="4">
        <v>-0.1314903</v>
      </c>
      <c r="J400" s="4">
        <v>-9.6415000000000028E-2</v>
      </c>
      <c r="K400" s="4">
        <v>5.0630040000000001E-2</v>
      </c>
      <c r="L400" s="4">
        <v>6.0150000000000037E-2</v>
      </c>
      <c r="M400" s="4">
        <v>2.661899999999999E-2</v>
      </c>
      <c r="N400" s="4">
        <v>-4.7335499999999975E-2</v>
      </c>
      <c r="O400" s="4">
        <v>-0.40908410000000001</v>
      </c>
      <c r="P400" s="4">
        <v>0.19855399999999998</v>
      </c>
      <c r="Q400" s="4">
        <v>-0.21920300000000001</v>
      </c>
      <c r="R400" s="4">
        <v>-0.12200999999999998</v>
      </c>
      <c r="S400" s="14">
        <v>-8.5406500000000024E-2</v>
      </c>
      <c r="T400" s="4" t="s">
        <v>0</v>
      </c>
    </row>
    <row r="401" spans="1:20">
      <c r="A401" s="10" t="s">
        <v>1239</v>
      </c>
      <c r="B401" s="10" t="s">
        <v>1240</v>
      </c>
      <c r="C401" s="11">
        <v>850367</v>
      </c>
      <c r="D401" s="12">
        <v>3</v>
      </c>
      <c r="E401" s="10" t="s">
        <v>1241</v>
      </c>
      <c r="F401" s="13" t="s">
        <v>1242</v>
      </c>
      <c r="G401" s="4">
        <v>-6.9003989999999987E-2</v>
      </c>
      <c r="H401" s="4">
        <v>1.0489000000000026E-2</v>
      </c>
      <c r="I401" s="4">
        <v>-0.12250340000000001</v>
      </c>
      <c r="J401" s="4">
        <v>2.8670000000000084E-3</v>
      </c>
      <c r="K401" s="4">
        <v>-2.8140299999999993E-2</v>
      </c>
      <c r="L401" s="4">
        <v>5.6160000000000099E-3</v>
      </c>
      <c r="M401" s="4">
        <v>-3.3760000000000179E-3</v>
      </c>
      <c r="N401" s="4">
        <v>-0.33300549999999995</v>
      </c>
      <c r="O401" s="4">
        <v>-4.0422999999999987E-3</v>
      </c>
      <c r="P401" s="4">
        <v>3.1614000000000003E-2</v>
      </c>
      <c r="Q401" s="4">
        <v>3.4859999999999891E-3</v>
      </c>
      <c r="R401" s="4">
        <v>0.13689110000000002</v>
      </c>
      <c r="S401" s="14">
        <v>0.23629249999999996</v>
      </c>
      <c r="T401" s="4" t="s">
        <v>0</v>
      </c>
    </row>
    <row r="402" spans="1:20">
      <c r="A402" s="10" t="s">
        <v>1243</v>
      </c>
      <c r="B402" s="10" t="s">
        <v>1244</v>
      </c>
      <c r="C402" s="11">
        <v>850369</v>
      </c>
      <c r="D402" s="12">
        <v>3</v>
      </c>
      <c r="E402" s="10" t="s">
        <v>1245</v>
      </c>
      <c r="F402" s="13" t="s">
        <v>0</v>
      </c>
      <c r="G402" s="4">
        <v>2.7888600000000013E-2</v>
      </c>
      <c r="H402" s="4">
        <v>3.4302000000000027E-2</v>
      </c>
      <c r="I402" s="4">
        <v>-8.7420700000000004E-2</v>
      </c>
      <c r="J402" s="4">
        <v>-4.4884000000000035E-2</v>
      </c>
      <c r="K402" s="4">
        <v>-9.6124799999999982E-2</v>
      </c>
      <c r="L402" s="4">
        <v>-9.6706999999999987E-2</v>
      </c>
      <c r="M402" s="4">
        <v>-0.15908900000000001</v>
      </c>
      <c r="N402" s="4">
        <v>-0.35600169999999998</v>
      </c>
      <c r="O402" s="4">
        <v>-0.24878310000000001</v>
      </c>
      <c r="P402" s="4">
        <v>0.11109589999999998</v>
      </c>
      <c r="Q402" s="4">
        <v>5.9052999999999967E-2</v>
      </c>
      <c r="R402" s="4">
        <v>-0.19428900000000002</v>
      </c>
      <c r="S402" s="14">
        <v>-0.12294040000000003</v>
      </c>
      <c r="T402" s="4" t="s">
        <v>0</v>
      </c>
    </row>
    <row r="403" spans="1:20">
      <c r="A403" s="10" t="s">
        <v>1246</v>
      </c>
      <c r="B403" s="10" t="s">
        <v>1247</v>
      </c>
      <c r="C403" s="11">
        <v>850370</v>
      </c>
      <c r="D403" s="12">
        <v>3</v>
      </c>
      <c r="E403" s="10" t="s">
        <v>1248</v>
      </c>
      <c r="F403" s="13" t="s">
        <v>0</v>
      </c>
      <c r="G403" s="4">
        <v>-7.1802139999999987E-2</v>
      </c>
      <c r="H403" s="4">
        <v>-0.13008</v>
      </c>
      <c r="I403" s="4">
        <v>-0.24769570000000002</v>
      </c>
      <c r="J403" s="4">
        <v>-0.37776170000000003</v>
      </c>
      <c r="K403" s="4">
        <v>0.22663620000000001</v>
      </c>
      <c r="L403" s="4">
        <v>9.7976000000000008E-2</v>
      </c>
      <c r="M403" s="4">
        <v>-2.0882000000000012E-2</v>
      </c>
      <c r="N403" s="4">
        <v>-0.25968149999999995</v>
      </c>
      <c r="O403" s="4">
        <v>0.1084049</v>
      </c>
      <c r="P403" s="4">
        <v>-6.0142000000000001E-2</v>
      </c>
      <c r="Q403" s="4">
        <v>-0.101466</v>
      </c>
      <c r="R403" s="4">
        <v>-0.28363799999999995</v>
      </c>
      <c r="S403" s="14">
        <v>-0.27292140000000004</v>
      </c>
      <c r="T403" s="4" t="s">
        <v>0</v>
      </c>
    </row>
    <row r="404" spans="1:20">
      <c r="A404" s="10" t="s">
        <v>1249</v>
      </c>
      <c r="B404" s="10" t="s">
        <v>1249</v>
      </c>
      <c r="C404" s="11">
        <v>850373</v>
      </c>
      <c r="D404" s="12">
        <v>3</v>
      </c>
      <c r="E404" s="10" t="s">
        <v>1250</v>
      </c>
      <c r="F404" s="13" t="s">
        <v>0</v>
      </c>
      <c r="G404" s="4">
        <v>-4.8997899999999997E-2</v>
      </c>
      <c r="H404" s="4">
        <v>-0.28990499999999997</v>
      </c>
      <c r="I404" s="4">
        <v>-0.20415</v>
      </c>
      <c r="J404" s="4">
        <v>-0.12932400000000002</v>
      </c>
      <c r="K404" s="4">
        <v>0.22991920000000002</v>
      </c>
      <c r="L404" s="4">
        <v>0.16958699999999999</v>
      </c>
      <c r="M404" s="4">
        <v>-0.30315000000000003</v>
      </c>
      <c r="N404" s="4" t="s">
        <v>0</v>
      </c>
      <c r="O404" s="4">
        <v>-9.715399999999999E-3</v>
      </c>
      <c r="P404" s="4">
        <v>-0.16555600000000004</v>
      </c>
      <c r="Q404" s="4">
        <v>-0.16871800000000001</v>
      </c>
      <c r="R404" s="4">
        <v>-0.17846599999999999</v>
      </c>
      <c r="S404" s="14">
        <v>-0.19062410000000002</v>
      </c>
      <c r="T404" s="4" t="s">
        <v>0</v>
      </c>
    </row>
    <row r="405" spans="1:20">
      <c r="A405" s="10" t="s">
        <v>1251</v>
      </c>
      <c r="B405" s="10" t="s">
        <v>1251</v>
      </c>
      <c r="C405" s="11">
        <v>850375</v>
      </c>
      <c r="D405" s="12">
        <v>3</v>
      </c>
      <c r="E405" s="10" t="s">
        <v>1252</v>
      </c>
      <c r="F405" s="13" t="s">
        <v>0</v>
      </c>
      <c r="G405" s="4">
        <v>3.1764500000000001E-2</v>
      </c>
      <c r="H405" s="4">
        <v>-0.13460599999999998</v>
      </c>
      <c r="I405" s="4">
        <v>-9.8618600000000001E-2</v>
      </c>
      <c r="J405" s="4">
        <v>-1.4429999999999998E-2</v>
      </c>
      <c r="K405" s="4">
        <v>0.10350020000000001</v>
      </c>
      <c r="L405" s="4">
        <v>-3.1828999999999996E-2</v>
      </c>
      <c r="M405" s="4">
        <v>-5.0319000000000003E-2</v>
      </c>
      <c r="N405" s="4">
        <v>0.17115049999999998</v>
      </c>
      <c r="O405" s="4">
        <v>0.1317509</v>
      </c>
      <c r="P405" s="4">
        <v>8.4555799999999987E-2</v>
      </c>
      <c r="Q405" s="4">
        <v>5.4888999999999966E-2</v>
      </c>
      <c r="R405" s="4">
        <v>-0.217558</v>
      </c>
      <c r="S405" s="14">
        <v>1.2168499999999971E-2</v>
      </c>
      <c r="T405" s="4" t="s">
        <v>0</v>
      </c>
    </row>
    <row r="406" spans="1:20">
      <c r="A406" s="10" t="s">
        <v>1253</v>
      </c>
      <c r="B406" s="10" t="s">
        <v>1254</v>
      </c>
      <c r="C406" s="11">
        <v>850376</v>
      </c>
      <c r="D406" s="12">
        <v>3</v>
      </c>
      <c r="E406" s="10" t="s">
        <v>1255</v>
      </c>
      <c r="F406" s="13" t="s">
        <v>0</v>
      </c>
      <c r="G406" s="4">
        <v>-9.9195399999999989E-2</v>
      </c>
      <c r="H406" s="4">
        <v>-0.16519500000000001</v>
      </c>
      <c r="I406" s="4">
        <v>-0.21566469999999999</v>
      </c>
      <c r="J406" s="4">
        <v>5.8601999999999987E-2</v>
      </c>
      <c r="K406" s="4">
        <v>-9.4833799999999996E-2</v>
      </c>
      <c r="L406" s="4">
        <v>-7.9399999999999998E-2</v>
      </c>
      <c r="M406" s="4">
        <v>0.16479259999999998</v>
      </c>
      <c r="N406" s="4">
        <v>-0.22764549999999997</v>
      </c>
      <c r="O406" s="4">
        <v>9.7921900000000006E-2</v>
      </c>
      <c r="P406" s="4">
        <v>-0.218528</v>
      </c>
      <c r="Q406" s="4">
        <v>-1.7400000000000748E-4</v>
      </c>
      <c r="R406" s="4">
        <v>-6.0010000000000063E-3</v>
      </c>
      <c r="S406" s="14">
        <v>-6.2819500000000028E-2</v>
      </c>
      <c r="T406" s="4" t="s">
        <v>0</v>
      </c>
    </row>
    <row r="407" spans="1:20">
      <c r="A407" s="10" t="s">
        <v>1256</v>
      </c>
      <c r="B407" s="10" t="s">
        <v>1257</v>
      </c>
      <c r="C407" s="11">
        <v>850388</v>
      </c>
      <c r="D407" s="12">
        <v>3</v>
      </c>
      <c r="E407" s="10" t="s">
        <v>1258</v>
      </c>
      <c r="F407" s="13" t="s">
        <v>0</v>
      </c>
      <c r="G407" s="4">
        <v>-0.2383817</v>
      </c>
      <c r="H407" s="4">
        <v>0.20977700000000002</v>
      </c>
      <c r="I407" s="4">
        <v>0.14164349999999998</v>
      </c>
      <c r="J407" s="4">
        <v>0.19430699999999995</v>
      </c>
      <c r="K407" s="4">
        <v>0.31116319999999997</v>
      </c>
      <c r="L407" s="4">
        <v>0.40870899999999999</v>
      </c>
      <c r="M407" s="4">
        <v>0.22725279999999998</v>
      </c>
      <c r="N407" s="4">
        <v>0.31955149999999999</v>
      </c>
      <c r="O407" s="4">
        <v>0.42964590000000003</v>
      </c>
      <c r="P407" s="4">
        <v>0.1612479</v>
      </c>
      <c r="Q407" s="4">
        <v>3.4675000000000011E-2</v>
      </c>
      <c r="R407" s="4">
        <v>0.73339900000000002</v>
      </c>
      <c r="S407" s="14">
        <v>0.2521795</v>
      </c>
      <c r="T407" s="4" t="s">
        <v>0</v>
      </c>
    </row>
    <row r="408" spans="1:20">
      <c r="A408" s="10" t="s">
        <v>1259</v>
      </c>
      <c r="B408" s="10" t="s">
        <v>1260</v>
      </c>
      <c r="C408" s="11">
        <v>850391</v>
      </c>
      <c r="D408" s="12">
        <v>3</v>
      </c>
      <c r="E408" s="10" t="s">
        <v>1261</v>
      </c>
      <c r="F408" s="13" t="s">
        <v>0</v>
      </c>
      <c r="G408" s="4">
        <v>-0.32817069999999998</v>
      </c>
      <c r="H408" s="4">
        <v>-0.23895199999999997</v>
      </c>
      <c r="I408" s="4">
        <v>5.4885500000000004E-2</v>
      </c>
      <c r="J408" s="4">
        <v>0.11404799999999998</v>
      </c>
      <c r="K408" s="4">
        <v>-2.1161399999999997E-2</v>
      </c>
      <c r="L408" s="4">
        <v>0.27683400000000002</v>
      </c>
      <c r="M408" s="4">
        <v>0.24109439999999999</v>
      </c>
      <c r="N408" s="4">
        <v>-0.19613449999999996</v>
      </c>
      <c r="O408" s="4">
        <v>0.16170190000000001</v>
      </c>
      <c r="P408" s="4">
        <v>-0.16773100000000002</v>
      </c>
      <c r="Q408" s="4">
        <v>5.9794000000000014E-2</v>
      </c>
      <c r="R408" s="4">
        <v>5.8900000000000008E-2</v>
      </c>
      <c r="S408" s="14">
        <v>7.768449999999999E-2</v>
      </c>
      <c r="T408" s="4" t="s">
        <v>0</v>
      </c>
    </row>
    <row r="409" spans="1:20">
      <c r="A409" s="10" t="s">
        <v>1262</v>
      </c>
      <c r="B409" s="10" t="s">
        <v>1263</v>
      </c>
      <c r="C409" s="11">
        <v>850392</v>
      </c>
      <c r="D409" s="12">
        <v>3</v>
      </c>
      <c r="E409" s="10" t="s">
        <v>1264</v>
      </c>
      <c r="F409" s="13" t="s">
        <v>0</v>
      </c>
      <c r="G409" s="4">
        <v>-9.3926099999999985E-2</v>
      </c>
      <c r="H409" s="4" t="s">
        <v>0</v>
      </c>
      <c r="I409" s="4">
        <v>0.24382749999999997</v>
      </c>
      <c r="J409" s="4">
        <v>0.19512599999999997</v>
      </c>
      <c r="K409" s="4" t="s">
        <v>0</v>
      </c>
      <c r="L409" s="4" t="s">
        <v>0</v>
      </c>
      <c r="M409" s="4">
        <v>-0.26527999999999996</v>
      </c>
      <c r="N409" s="4">
        <v>-0.5006124999999999</v>
      </c>
      <c r="O409" s="4">
        <v>-0.47212009999999999</v>
      </c>
      <c r="P409" s="4">
        <v>0.25376569999999998</v>
      </c>
      <c r="Q409" s="4" t="s">
        <v>0</v>
      </c>
      <c r="R409" s="4">
        <v>9.5196500000000003E-2</v>
      </c>
      <c r="S409" s="14">
        <v>-9.0122500000000022E-2</v>
      </c>
      <c r="T409" s="4" t="s">
        <v>0</v>
      </c>
    </row>
    <row r="410" spans="1:20">
      <c r="A410" s="10" t="s">
        <v>1265</v>
      </c>
      <c r="B410" s="10" t="s">
        <v>1266</v>
      </c>
      <c r="C410" s="11">
        <v>850395</v>
      </c>
      <c r="D410" s="12">
        <v>3</v>
      </c>
      <c r="E410" s="10" t="s">
        <v>1267</v>
      </c>
      <c r="F410" s="13" t="s">
        <v>0</v>
      </c>
      <c r="G410" s="4">
        <v>-2.616299999999995E-3</v>
      </c>
      <c r="H410" s="4">
        <v>-0.161272</v>
      </c>
      <c r="I410" s="4">
        <v>3.7640499999999993E-2</v>
      </c>
      <c r="J410" s="4">
        <v>-3.6191000000000029E-2</v>
      </c>
      <c r="K410" s="4">
        <v>-4.6981200000000001E-2</v>
      </c>
      <c r="L410" s="4">
        <v>2.130999999999994E-3</v>
      </c>
      <c r="M410" s="4">
        <v>-0.15650700000000003</v>
      </c>
      <c r="N410" s="4">
        <v>1.2611500000000053E-2</v>
      </c>
      <c r="O410" s="4">
        <v>-0.2092231</v>
      </c>
      <c r="P410" s="4">
        <v>-0.26769999999999999</v>
      </c>
      <c r="Q410" s="4">
        <v>-9.7171000000000007E-2</v>
      </c>
      <c r="R410" s="4">
        <v>0.14085890000000001</v>
      </c>
      <c r="S410" s="14">
        <v>0.15002149999999997</v>
      </c>
      <c r="T410" s="4" t="s">
        <v>0</v>
      </c>
    </row>
    <row r="411" spans="1:20">
      <c r="A411" s="10" t="s">
        <v>1268</v>
      </c>
      <c r="B411" s="10" t="s">
        <v>1269</v>
      </c>
      <c r="C411" s="11">
        <v>850396</v>
      </c>
      <c r="D411" s="12">
        <v>3</v>
      </c>
      <c r="E411" s="10" t="s">
        <v>1270</v>
      </c>
      <c r="F411" s="13" t="s">
        <v>0</v>
      </c>
      <c r="G411" s="4">
        <v>-7.8259200000000001E-2</v>
      </c>
      <c r="H411" s="4">
        <v>-5.2829999999999822E-3</v>
      </c>
      <c r="I411" s="4">
        <v>-4.6431500000000001E-2</v>
      </c>
      <c r="J411" s="4">
        <v>-6.0354000000000019E-2</v>
      </c>
      <c r="K411" s="4">
        <v>-0.10598779999999999</v>
      </c>
      <c r="L411" s="4">
        <v>8.4013000000000004E-2</v>
      </c>
      <c r="M411" s="4">
        <v>-0.17125500000000002</v>
      </c>
      <c r="N411" s="4">
        <v>-0.17336749999999995</v>
      </c>
      <c r="O411" s="4">
        <v>-5.03867E-2</v>
      </c>
      <c r="P411" s="4">
        <v>0.18891338999999999</v>
      </c>
      <c r="Q411" s="4">
        <v>0.11469099999999999</v>
      </c>
      <c r="R411" s="4">
        <v>0.16419759</v>
      </c>
      <c r="S411" s="14">
        <v>0.1239015</v>
      </c>
      <c r="T411" s="4" t="s">
        <v>0</v>
      </c>
    </row>
    <row r="412" spans="1:20">
      <c r="A412" s="10" t="s">
        <v>1271</v>
      </c>
      <c r="B412" s="10" t="s">
        <v>1272</v>
      </c>
      <c r="C412" s="11">
        <v>850397</v>
      </c>
      <c r="D412" s="12">
        <v>3</v>
      </c>
      <c r="E412" s="10" t="s">
        <v>1273</v>
      </c>
      <c r="F412" s="13" t="s">
        <v>383</v>
      </c>
      <c r="G412" s="4">
        <v>1.2653000000000109E-3</v>
      </c>
      <c r="H412" s="4">
        <v>-7.4078999999999978E-2</v>
      </c>
      <c r="I412" s="4">
        <v>-1.1780000000000013E-2</v>
      </c>
      <c r="J412" s="4">
        <v>-0.29929769999999994</v>
      </c>
      <c r="K412" s="4">
        <v>1.3189600000000003E-2</v>
      </c>
      <c r="L412" s="4">
        <v>-6.3796499999999978E-2</v>
      </c>
      <c r="M412" s="4">
        <v>9.8727800000000004E-2</v>
      </c>
      <c r="N412" s="4">
        <v>0.18704500000000002</v>
      </c>
      <c r="O412" s="4">
        <v>2.7717000000000006E-2</v>
      </c>
      <c r="P412" s="4">
        <v>-0.12685850000000001</v>
      </c>
      <c r="Q412" s="4">
        <v>-0.18543850000000001</v>
      </c>
      <c r="R412" s="4">
        <v>-0.32429649999999999</v>
      </c>
      <c r="S412" s="14">
        <v>-0.11987769999999999</v>
      </c>
      <c r="T412" s="4" t="s">
        <v>0</v>
      </c>
    </row>
    <row r="413" spans="1:20">
      <c r="A413" s="10" t="s">
        <v>1274</v>
      </c>
      <c r="B413" s="10" t="s">
        <v>1275</v>
      </c>
      <c r="C413" s="11">
        <v>850398</v>
      </c>
      <c r="D413" s="12">
        <v>3</v>
      </c>
      <c r="E413" s="10" t="s">
        <v>1276</v>
      </c>
      <c r="F413" s="13" t="s">
        <v>0</v>
      </c>
      <c r="G413" s="4" t="s">
        <v>0</v>
      </c>
      <c r="H413" s="4" t="s">
        <v>0</v>
      </c>
      <c r="I413" s="4">
        <v>0.13050149999999999</v>
      </c>
      <c r="J413" s="4">
        <v>6.9583000000000006E-2</v>
      </c>
      <c r="K413" s="4">
        <v>-0.12962579999999999</v>
      </c>
      <c r="L413" s="4">
        <v>-0.24193789999999998</v>
      </c>
      <c r="M413" s="4">
        <v>0.16412099999999999</v>
      </c>
      <c r="N413" s="4">
        <v>-1.5159145000000001</v>
      </c>
      <c r="O413" s="4">
        <v>0.19472890000000001</v>
      </c>
      <c r="P413" s="4">
        <v>-1.2174429999999998</v>
      </c>
      <c r="Q413" s="4" t="s">
        <v>0</v>
      </c>
      <c r="R413" s="4" t="s">
        <v>0</v>
      </c>
      <c r="S413" s="14">
        <v>4.8991499999999966E-2</v>
      </c>
      <c r="T413" s="4" t="s">
        <v>0</v>
      </c>
    </row>
    <row r="414" spans="1:20">
      <c r="A414" s="10" t="s">
        <v>1277</v>
      </c>
      <c r="B414" s="10" t="s">
        <v>1278</v>
      </c>
      <c r="C414" s="11">
        <v>850399</v>
      </c>
      <c r="D414" s="12">
        <v>3</v>
      </c>
      <c r="E414" s="10" t="s">
        <v>1279</v>
      </c>
      <c r="F414" s="13" t="s">
        <v>692</v>
      </c>
      <c r="G414" s="4">
        <v>7.2936300000000009E-2</v>
      </c>
      <c r="H414" s="4">
        <v>5.4706000000000005E-2</v>
      </c>
      <c r="I414" s="4">
        <v>-3.9345500000000005E-2</v>
      </c>
      <c r="J414" s="4">
        <v>0.12577499999999997</v>
      </c>
      <c r="K414" s="4">
        <v>-0.26299280000000003</v>
      </c>
      <c r="L414" s="4">
        <v>-6.3674999999999982E-2</v>
      </c>
      <c r="M414" s="4">
        <v>-7.0881E-2</v>
      </c>
      <c r="N414" s="4">
        <v>-0.46835739999999998</v>
      </c>
      <c r="O414" s="4">
        <v>-0.1458458</v>
      </c>
      <c r="P414" s="4">
        <v>3.0993999999999994E-2</v>
      </c>
      <c r="Q414" s="4">
        <v>-9.4656000000000018E-2</v>
      </c>
      <c r="R414" s="4">
        <v>-0.10029299999999999</v>
      </c>
      <c r="S414" s="14">
        <v>4.5914499999999969E-2</v>
      </c>
      <c r="T414" s="4" t="s">
        <v>0</v>
      </c>
    </row>
    <row r="415" spans="1:20">
      <c r="A415" s="10" t="s">
        <v>1280</v>
      </c>
      <c r="B415" s="10" t="s">
        <v>1281</v>
      </c>
      <c r="C415" s="11">
        <v>850401</v>
      </c>
      <c r="D415" s="12">
        <v>3</v>
      </c>
      <c r="E415" s="10" t="s">
        <v>1282</v>
      </c>
      <c r="F415" s="13" t="s">
        <v>1283</v>
      </c>
      <c r="G415" s="4">
        <v>6.3967300000000005E-2</v>
      </c>
      <c r="H415" s="4">
        <v>5.2373000000000003E-2</v>
      </c>
      <c r="I415" s="4">
        <v>-3.0177499999999996E-2</v>
      </c>
      <c r="J415" s="4">
        <v>0.23361099999999996</v>
      </c>
      <c r="K415" s="4">
        <v>5.6503000000000039E-3</v>
      </c>
      <c r="L415" s="4">
        <v>-2.8843999999999981E-2</v>
      </c>
      <c r="M415" s="4">
        <v>-3.1723000000000001E-2</v>
      </c>
      <c r="N415" s="4">
        <v>-3.1335499999999961E-2</v>
      </c>
      <c r="O415" s="4">
        <v>2.5130699999999999E-2</v>
      </c>
      <c r="P415" s="4">
        <v>1.7144999999999994E-2</v>
      </c>
      <c r="Q415" s="4">
        <v>-0.189725</v>
      </c>
      <c r="R415" s="4">
        <v>-0.18878900000000001</v>
      </c>
      <c r="S415" s="14">
        <v>-8.3138500000000032E-2</v>
      </c>
      <c r="T415" s="4" t="s">
        <v>0</v>
      </c>
    </row>
    <row r="416" spans="1:20">
      <c r="A416" s="10" t="s">
        <v>1284</v>
      </c>
      <c r="B416" s="10" t="s">
        <v>1285</v>
      </c>
      <c r="C416" s="11">
        <v>850402</v>
      </c>
      <c r="D416" s="12">
        <v>3</v>
      </c>
      <c r="E416" s="10" t="s">
        <v>1286</v>
      </c>
      <c r="F416" s="13" t="s">
        <v>0</v>
      </c>
      <c r="G416" s="4">
        <v>-5.6394679999999996E-2</v>
      </c>
      <c r="H416" s="4">
        <v>0.11683500000000001</v>
      </c>
      <c r="I416" s="4">
        <v>0.26106249999999998</v>
      </c>
      <c r="J416" s="4">
        <v>5.0109999999999988E-2</v>
      </c>
      <c r="K416" s="4">
        <v>-5.7853799999999997E-2</v>
      </c>
      <c r="L416" s="4">
        <v>0.107929</v>
      </c>
      <c r="M416" s="4">
        <v>0.15720841999999999</v>
      </c>
      <c r="N416" s="4">
        <v>0.19795650000000009</v>
      </c>
      <c r="O416" s="4">
        <v>0.30852190000000002</v>
      </c>
      <c r="P416" s="4">
        <v>-9.9928000000000017E-2</v>
      </c>
      <c r="Q416" s="4">
        <v>3.506999999999999E-2</v>
      </c>
      <c r="R416" s="4">
        <v>0.60957400000000006</v>
      </c>
      <c r="S416" s="14">
        <v>0.18149749999999998</v>
      </c>
      <c r="T416" s="4" t="s">
        <v>0</v>
      </c>
    </row>
    <row r="417" spans="1:20">
      <c r="A417" s="10" t="s">
        <v>1287</v>
      </c>
      <c r="B417" s="10" t="s">
        <v>1288</v>
      </c>
      <c r="C417" s="11">
        <v>850403</v>
      </c>
      <c r="D417" s="12">
        <v>3</v>
      </c>
      <c r="E417" s="10" t="s">
        <v>1289</v>
      </c>
      <c r="F417" s="13" t="s">
        <v>0</v>
      </c>
      <c r="G417" s="4">
        <v>-0.37550589999999995</v>
      </c>
      <c r="H417" s="4">
        <v>-0.34820299999999993</v>
      </c>
      <c r="I417" s="4">
        <v>0.66633949999999997</v>
      </c>
      <c r="J417" s="4">
        <v>1.0327039999999998</v>
      </c>
      <c r="K417" s="4" t="s">
        <v>0</v>
      </c>
      <c r="L417" s="4" t="s">
        <v>0</v>
      </c>
      <c r="M417" s="4">
        <v>0.88830500000000001</v>
      </c>
      <c r="N417" s="4" t="s">
        <v>0</v>
      </c>
      <c r="O417" s="4">
        <v>0.21746290000000001</v>
      </c>
      <c r="P417" s="4">
        <v>1.648847</v>
      </c>
      <c r="Q417" s="4">
        <v>3.367848</v>
      </c>
      <c r="R417" s="4">
        <v>0.46394750000000001</v>
      </c>
      <c r="S417" s="14">
        <v>1.7382534999999999</v>
      </c>
      <c r="T417" s="4" t="s">
        <v>0</v>
      </c>
    </row>
    <row r="418" spans="1:20">
      <c r="A418" s="10" t="s">
        <v>1290</v>
      </c>
      <c r="B418" s="10" t="s">
        <v>1291</v>
      </c>
      <c r="C418" s="11">
        <v>850409</v>
      </c>
      <c r="D418" s="12">
        <v>3</v>
      </c>
      <c r="E418" s="10" t="s">
        <v>1292</v>
      </c>
      <c r="F418" s="13" t="s">
        <v>1293</v>
      </c>
      <c r="G418" s="4">
        <v>-9.3535499999999994E-2</v>
      </c>
      <c r="H418" s="4">
        <v>4.1420000000000068E-3</v>
      </c>
      <c r="I418" s="4">
        <v>-0.1014902</v>
      </c>
      <c r="J418" s="4">
        <v>6.3761000000000012E-2</v>
      </c>
      <c r="K418" s="4" t="s">
        <v>0</v>
      </c>
      <c r="L418" s="4">
        <v>-0.19991999999999999</v>
      </c>
      <c r="M418" s="4">
        <v>-0.137987</v>
      </c>
      <c r="N418" s="4">
        <v>-9.1455499999999967E-2</v>
      </c>
      <c r="O418" s="4">
        <v>-1.4326600000000002E-2</v>
      </c>
      <c r="P418" s="4">
        <v>-4.1375000000000023E-2</v>
      </c>
      <c r="Q418" s="4">
        <v>-0.28435730000000004</v>
      </c>
      <c r="R418" s="4">
        <v>4.28400000000001E-3</v>
      </c>
      <c r="S418" s="14">
        <v>2.3147499999999988E-2</v>
      </c>
      <c r="T418" s="4" t="s">
        <v>0</v>
      </c>
    </row>
    <row r="419" spans="1:20">
      <c r="A419" s="10" t="s">
        <v>1294</v>
      </c>
      <c r="B419" s="10" t="s">
        <v>1294</v>
      </c>
      <c r="C419" s="11">
        <v>850410</v>
      </c>
      <c r="D419" s="12">
        <v>3</v>
      </c>
      <c r="E419" s="10" t="s">
        <v>1295</v>
      </c>
      <c r="F419" s="13" t="s">
        <v>0</v>
      </c>
      <c r="G419" s="4">
        <v>-9.7046300000000002E-2</v>
      </c>
      <c r="H419" s="4">
        <v>6.7976000000000009E-2</v>
      </c>
      <c r="I419" s="4">
        <v>-1.6200464999999999</v>
      </c>
      <c r="J419" s="4">
        <v>-7.3998999999999981E-2</v>
      </c>
      <c r="K419" s="4">
        <v>0.43352020000000002</v>
      </c>
      <c r="L419" s="4">
        <v>-0.445023</v>
      </c>
      <c r="M419" s="4">
        <v>8.2370899999999983E-2</v>
      </c>
      <c r="N419" s="4">
        <v>0.15869149999999999</v>
      </c>
      <c r="O419" s="4">
        <v>-0.1007672</v>
      </c>
      <c r="P419" s="4">
        <v>-0.65644800000000003</v>
      </c>
      <c r="Q419" s="4">
        <v>-0.44072800000000001</v>
      </c>
      <c r="R419" s="4">
        <v>-0.26266999999999996</v>
      </c>
      <c r="S419" s="14">
        <v>-4.9816500000000014E-2</v>
      </c>
      <c r="T419" s="4" t="s">
        <v>0</v>
      </c>
    </row>
    <row r="420" spans="1:20">
      <c r="A420" s="10" t="s">
        <v>1296</v>
      </c>
      <c r="B420" s="10" t="s">
        <v>1297</v>
      </c>
      <c r="C420" s="11">
        <v>850413</v>
      </c>
      <c r="D420" s="12">
        <v>3</v>
      </c>
      <c r="E420" s="10" t="s">
        <v>1298</v>
      </c>
      <c r="F420" s="13" t="s">
        <v>308</v>
      </c>
      <c r="G420" s="4">
        <v>4.6644300000000014E-2</v>
      </c>
      <c r="H420" s="4">
        <v>0.2767946</v>
      </c>
      <c r="I420" s="4">
        <v>0.22271150000000001</v>
      </c>
      <c r="J420" s="4">
        <v>0.29418399999999995</v>
      </c>
      <c r="K420" s="4">
        <v>0.17164119999999999</v>
      </c>
      <c r="L420" s="4">
        <v>0.34143800000000002</v>
      </c>
      <c r="M420" s="4" t="s">
        <v>0</v>
      </c>
      <c r="N420" s="4">
        <v>1.0435655000000001</v>
      </c>
      <c r="O420" s="4">
        <v>-0.56194410000000006</v>
      </c>
      <c r="P420" s="4">
        <v>0.27016200000000001</v>
      </c>
      <c r="Q420" s="4">
        <v>2.5777999999999968E-2</v>
      </c>
      <c r="R420" s="4">
        <v>0.64261000000000001</v>
      </c>
      <c r="S420" s="14">
        <v>-0.15667750000000003</v>
      </c>
      <c r="T420" s="4" t="s">
        <v>0</v>
      </c>
    </row>
    <row r="421" spans="1:20">
      <c r="A421" s="10" t="s">
        <v>1299</v>
      </c>
      <c r="B421" s="10" t="s">
        <v>1300</v>
      </c>
      <c r="C421" s="11">
        <v>850414</v>
      </c>
      <c r="D421" s="12">
        <v>3</v>
      </c>
      <c r="E421" s="10" t="s">
        <v>1301</v>
      </c>
      <c r="F421" s="13" t="s">
        <v>0</v>
      </c>
      <c r="G421" s="4">
        <v>-4.6779999999999988E-2</v>
      </c>
      <c r="H421" s="4">
        <v>6.4242000000000021E-2</v>
      </c>
      <c r="I421" s="4">
        <v>-6.440520000000001E-2</v>
      </c>
      <c r="J421" s="4">
        <v>0.22873599999999999</v>
      </c>
      <c r="K421" s="4">
        <v>-0.1071328</v>
      </c>
      <c r="L421" s="4">
        <v>-9.4002999999999975E-2</v>
      </c>
      <c r="M421" s="4">
        <v>0.19245399999999999</v>
      </c>
      <c r="N421" s="4">
        <v>-8.6854999999999571E-3</v>
      </c>
      <c r="O421" s="4">
        <v>-6.7292600000000008E-2</v>
      </c>
      <c r="P421" s="4">
        <v>-5.6423000000000001E-2</v>
      </c>
      <c r="Q421" s="4">
        <v>-6.6485000000000016E-2</v>
      </c>
      <c r="R421" s="4">
        <v>-0.43338500000000002</v>
      </c>
      <c r="S421" s="14">
        <v>-3.9966500000000016E-2</v>
      </c>
      <c r="T421" s="4" t="s">
        <v>0</v>
      </c>
    </row>
    <row r="422" spans="1:20">
      <c r="A422" s="10" t="s">
        <v>1302</v>
      </c>
      <c r="B422" s="10" t="s">
        <v>1303</v>
      </c>
      <c r="C422" s="11">
        <v>850415</v>
      </c>
      <c r="D422" s="12">
        <v>3</v>
      </c>
      <c r="E422" s="10" t="s">
        <v>1304</v>
      </c>
      <c r="F422" s="13" t="s">
        <v>0</v>
      </c>
      <c r="G422" s="4">
        <v>-7.3418209999999998E-2</v>
      </c>
      <c r="H422" s="4" t="s">
        <v>0</v>
      </c>
      <c r="I422" s="4">
        <v>-2.2688264999999999</v>
      </c>
      <c r="J422" s="4">
        <v>0.31558099999999994</v>
      </c>
      <c r="K422" s="4" t="s">
        <v>0</v>
      </c>
      <c r="L422" s="4">
        <v>-0.159525</v>
      </c>
      <c r="M422" s="4">
        <v>2.792189</v>
      </c>
      <c r="N422" s="4" t="s">
        <v>0</v>
      </c>
      <c r="O422" s="4">
        <v>-0.1337294</v>
      </c>
      <c r="P422" s="4">
        <v>-0.223632</v>
      </c>
      <c r="Q422" s="4">
        <v>0.11981599999999998</v>
      </c>
      <c r="R422" s="4">
        <v>-0.37480199999999997</v>
      </c>
      <c r="S422" s="14">
        <v>-3.3744500000000038E-2</v>
      </c>
      <c r="T422" s="4" t="s">
        <v>0</v>
      </c>
    </row>
    <row r="423" spans="1:20">
      <c r="A423" s="10" t="s">
        <v>1305</v>
      </c>
      <c r="B423" s="10" t="s">
        <v>1305</v>
      </c>
      <c r="C423" s="11">
        <v>850418</v>
      </c>
      <c r="D423" s="12">
        <v>3</v>
      </c>
      <c r="E423" s="10" t="s">
        <v>1306</v>
      </c>
      <c r="F423" s="13" t="s">
        <v>0</v>
      </c>
      <c r="G423" s="4">
        <v>8.0177300000000007E-2</v>
      </c>
      <c r="H423" s="4">
        <v>-5.1085999999999993E-2</v>
      </c>
      <c r="I423" s="4">
        <v>0.1522905</v>
      </c>
      <c r="J423" s="4">
        <v>-0.3072781</v>
      </c>
      <c r="K423" s="4">
        <v>0.2078142</v>
      </c>
      <c r="L423" s="4">
        <v>0.370722</v>
      </c>
      <c r="M423" s="4">
        <v>0.21436759999999999</v>
      </c>
      <c r="N423" s="4">
        <v>0.14074850000000005</v>
      </c>
      <c r="O423" s="4">
        <v>0.1635839</v>
      </c>
      <c r="P423" s="4">
        <v>0.29383100000000001</v>
      </c>
      <c r="Q423" s="4">
        <v>0.21992600000000001</v>
      </c>
      <c r="R423" s="4">
        <v>4.1925000000000018E-2</v>
      </c>
      <c r="S423" s="14">
        <v>-9.1915000000000191E-3</v>
      </c>
      <c r="T423" s="4" t="s">
        <v>0</v>
      </c>
    </row>
    <row r="424" spans="1:20">
      <c r="A424" s="10" t="s">
        <v>1307</v>
      </c>
      <c r="B424" s="10" t="s">
        <v>1308</v>
      </c>
      <c r="C424" s="11">
        <v>850419</v>
      </c>
      <c r="D424" s="12">
        <v>3</v>
      </c>
      <c r="E424" s="10" t="s">
        <v>1309</v>
      </c>
      <c r="F424" s="13" t="s">
        <v>229</v>
      </c>
      <c r="G424" s="4">
        <v>7.3927300000000001E-2</v>
      </c>
      <c r="H424" s="4">
        <v>5.4047000000000012E-2</v>
      </c>
      <c r="I424" s="4">
        <v>0.10306149999999997</v>
      </c>
      <c r="J424" s="4">
        <v>6.6153000000000017E-2</v>
      </c>
      <c r="K424" s="4">
        <v>-0.1764848</v>
      </c>
      <c r="L424" s="4">
        <v>-3.1435999999999964E-2</v>
      </c>
      <c r="M424" s="4">
        <v>-2.960500000000002E-2</v>
      </c>
      <c r="N424" s="4">
        <v>-0.15702649999999996</v>
      </c>
      <c r="O424" s="4">
        <v>-0.1589651</v>
      </c>
      <c r="P424" s="4">
        <v>-2.5544000000000011E-2</v>
      </c>
      <c r="Q424" s="4">
        <v>3.1519999999999992E-2</v>
      </c>
      <c r="R424" s="4">
        <v>-0.15454199999999998</v>
      </c>
      <c r="S424" s="14">
        <v>0.18319349999999995</v>
      </c>
      <c r="T424" s="4" t="s">
        <v>0</v>
      </c>
    </row>
    <row r="425" spans="1:20">
      <c r="A425" s="10" t="s">
        <v>1310</v>
      </c>
      <c r="B425" s="10" t="s">
        <v>1311</v>
      </c>
      <c r="C425" s="11">
        <v>850420</v>
      </c>
      <c r="D425" s="12">
        <v>3</v>
      </c>
      <c r="E425" s="10" t="s">
        <v>1312</v>
      </c>
      <c r="F425" s="13" t="s">
        <v>0</v>
      </c>
      <c r="G425" s="4">
        <v>0.19395030000000002</v>
      </c>
      <c r="H425" s="4">
        <v>4.8468000000000011E-2</v>
      </c>
      <c r="I425" s="4">
        <v>-8.1255400000000005E-2</v>
      </c>
      <c r="J425" s="4">
        <v>-0.19983100000000001</v>
      </c>
      <c r="K425" s="4">
        <v>-0.10306180000000001</v>
      </c>
      <c r="L425" s="4">
        <v>-6.9971000000000005E-2</v>
      </c>
      <c r="M425" s="4">
        <v>-0.38888300000000009</v>
      </c>
      <c r="N425" s="4">
        <v>0.1366425</v>
      </c>
      <c r="O425" s="4">
        <v>0.74129789999999995</v>
      </c>
      <c r="P425" s="4">
        <v>-0.262405</v>
      </c>
      <c r="Q425" s="4">
        <v>0.32914400000000005</v>
      </c>
      <c r="R425" s="4">
        <v>-0.21839600000000001</v>
      </c>
      <c r="S425" s="14">
        <v>-0.32810650000000002</v>
      </c>
      <c r="T425" s="4" t="s">
        <v>0</v>
      </c>
    </row>
    <row r="426" spans="1:20">
      <c r="A426" s="10" t="s">
        <v>1313</v>
      </c>
      <c r="B426" s="10" t="s">
        <v>1314</v>
      </c>
      <c r="C426" s="11">
        <v>850421</v>
      </c>
      <c r="D426" s="12">
        <v>3</v>
      </c>
      <c r="E426" s="10" t="s">
        <v>1315</v>
      </c>
      <c r="F426" s="13" t="s">
        <v>0</v>
      </c>
      <c r="G426" s="4">
        <v>0.37978329999999999</v>
      </c>
      <c r="H426" s="4">
        <v>0.10924800000000001</v>
      </c>
      <c r="I426" s="4">
        <v>8.8034499999999988E-2</v>
      </c>
      <c r="J426" s="4">
        <v>0.122977</v>
      </c>
      <c r="K426" s="4">
        <v>0.27284419999999998</v>
      </c>
      <c r="L426" s="4">
        <v>-5.1321999999999979E-2</v>
      </c>
      <c r="M426" s="4">
        <v>8.7596699999999986E-2</v>
      </c>
      <c r="N426" s="4">
        <v>0.20809149999999998</v>
      </c>
      <c r="O426" s="4">
        <v>-2.2708800000000001E-2</v>
      </c>
      <c r="P426" s="4">
        <v>0.25055729999999998</v>
      </c>
      <c r="Q426" s="4">
        <v>1.9564999999999999E-2</v>
      </c>
      <c r="R426" s="4">
        <v>0.16722696000000001</v>
      </c>
      <c r="S426" s="14">
        <v>7.4544499999999958E-2</v>
      </c>
      <c r="T426" s="4" t="s">
        <v>0</v>
      </c>
    </row>
    <row r="427" spans="1:20">
      <c r="A427" s="10" t="s">
        <v>1316</v>
      </c>
      <c r="B427" s="10" t="s">
        <v>1317</v>
      </c>
      <c r="C427" s="11">
        <v>850422</v>
      </c>
      <c r="D427" s="12">
        <v>3</v>
      </c>
      <c r="E427" s="10" t="s">
        <v>1318</v>
      </c>
      <c r="F427" s="13" t="s">
        <v>1319</v>
      </c>
      <c r="G427" s="4">
        <v>-3.3710999999999949E-3</v>
      </c>
      <c r="H427" s="4">
        <v>5.0233000000000028E-2</v>
      </c>
      <c r="I427" s="4">
        <v>-5.0372500000000001E-2</v>
      </c>
      <c r="J427" s="4">
        <v>3.8655999999999968E-2</v>
      </c>
      <c r="K427" s="4">
        <v>9.7200599999999998E-2</v>
      </c>
      <c r="L427" s="4">
        <v>-1.1573E-2</v>
      </c>
      <c r="M427" s="4">
        <v>0.27893899999999999</v>
      </c>
      <c r="N427" s="4">
        <v>-7.8292499999999987E-2</v>
      </c>
      <c r="O427" s="4">
        <v>0.19348090000000001</v>
      </c>
      <c r="P427" s="4">
        <v>6.5018999999999993E-2</v>
      </c>
      <c r="Q427" s="4">
        <v>-9.9390000000000006E-2</v>
      </c>
      <c r="R427" s="4">
        <v>-0.34834500000000002</v>
      </c>
      <c r="S427" s="14">
        <v>4.2664999999999786E-3</v>
      </c>
      <c r="T427" s="4" t="s">
        <v>0</v>
      </c>
    </row>
    <row r="428" spans="1:20">
      <c r="A428" s="10" t="s">
        <v>1320</v>
      </c>
      <c r="B428" s="10" t="s">
        <v>1321</v>
      </c>
      <c r="C428" s="11">
        <v>850424</v>
      </c>
      <c r="D428" s="12">
        <v>3</v>
      </c>
      <c r="E428" s="10" t="s">
        <v>1322</v>
      </c>
      <c r="F428" s="13" t="s">
        <v>0</v>
      </c>
      <c r="G428" s="4">
        <v>-0.18801970000000001</v>
      </c>
      <c r="H428" s="4">
        <v>-0.31840499999999994</v>
      </c>
      <c r="I428" s="4">
        <v>-0.11108270000000001</v>
      </c>
      <c r="J428" s="4">
        <v>0.10442400000000002</v>
      </c>
      <c r="K428" s="4">
        <v>1.1785732</v>
      </c>
      <c r="L428" s="4">
        <v>0.22303899999999999</v>
      </c>
      <c r="M428" s="4">
        <v>0.31661399999999995</v>
      </c>
      <c r="N428" s="4">
        <v>0.62787550000000003</v>
      </c>
      <c r="O428" s="4">
        <v>0.6654909</v>
      </c>
      <c r="P428" s="4">
        <v>-0.21827800000000003</v>
      </c>
      <c r="Q428" s="4">
        <v>-0.84761599999999993</v>
      </c>
      <c r="R428" s="4">
        <v>-3.9444000000000007E-2</v>
      </c>
      <c r="S428" s="14">
        <v>-0.4944075</v>
      </c>
      <c r="T428" s="4" t="s">
        <v>0</v>
      </c>
    </row>
    <row r="429" spans="1:20">
      <c r="A429" s="10" t="s">
        <v>1323</v>
      </c>
      <c r="B429" s="10" t="s">
        <v>1324</v>
      </c>
      <c r="C429" s="11">
        <v>850427</v>
      </c>
      <c r="D429" s="12">
        <v>3</v>
      </c>
      <c r="E429" s="10" t="s">
        <v>1325</v>
      </c>
      <c r="F429" s="13" t="s">
        <v>0</v>
      </c>
      <c r="G429" s="4">
        <v>8.281730000000001E-2</v>
      </c>
      <c r="H429" s="4" t="s">
        <v>0</v>
      </c>
      <c r="I429" s="4">
        <v>0.14827449999999998</v>
      </c>
      <c r="J429" s="4" t="s">
        <v>0</v>
      </c>
      <c r="K429" s="4" t="s">
        <v>0</v>
      </c>
      <c r="L429" s="4">
        <v>0.64269399999999999</v>
      </c>
      <c r="M429" s="4">
        <v>0.36272300000000002</v>
      </c>
      <c r="N429" s="4">
        <v>0.15791750000000004</v>
      </c>
      <c r="O429" s="4">
        <v>-0.19072409999999998</v>
      </c>
      <c r="P429" s="4">
        <v>-0.37235499999999999</v>
      </c>
      <c r="Q429" s="4" t="s">
        <v>0</v>
      </c>
      <c r="R429" s="4">
        <v>7.9531600000000008E-2</v>
      </c>
      <c r="S429" s="14">
        <v>0.28541249999999996</v>
      </c>
      <c r="T429" s="4" t="s">
        <v>0</v>
      </c>
    </row>
    <row r="430" spans="1:20">
      <c r="A430" s="10" t="s">
        <v>1326</v>
      </c>
      <c r="B430" s="10" t="s">
        <v>1327</v>
      </c>
      <c r="C430" s="11">
        <v>850430</v>
      </c>
      <c r="D430" s="12">
        <v>3</v>
      </c>
      <c r="E430" s="10" t="s">
        <v>1328</v>
      </c>
      <c r="F430" s="13" t="s">
        <v>1329</v>
      </c>
      <c r="G430" s="4">
        <v>0.20783830000000003</v>
      </c>
      <c r="H430" s="4" t="s">
        <v>0</v>
      </c>
      <c r="I430" s="4">
        <v>0.27068449999999999</v>
      </c>
      <c r="J430" s="4">
        <v>-4.4059999999999988E-2</v>
      </c>
      <c r="K430" s="4">
        <v>-0.32874179999999997</v>
      </c>
      <c r="L430" s="4">
        <v>-9.3997999999999998E-2</v>
      </c>
      <c r="M430" s="4">
        <v>-0.154533</v>
      </c>
      <c r="N430" s="4">
        <v>1.7691500000000027E-2</v>
      </c>
      <c r="O430" s="4">
        <v>-0.1097012</v>
      </c>
      <c r="P430" s="4">
        <v>-7.2582000000000035E-2</v>
      </c>
      <c r="Q430" s="4" t="s">
        <v>0</v>
      </c>
      <c r="R430" s="4">
        <v>0.12936550000000002</v>
      </c>
      <c r="S430" s="14">
        <v>2.9687499999999978E-2</v>
      </c>
      <c r="T430" s="4" t="s">
        <v>0</v>
      </c>
    </row>
    <row r="431" spans="1:20">
      <c r="A431" s="10" t="s">
        <v>1330</v>
      </c>
      <c r="B431" s="10" t="s">
        <v>1331</v>
      </c>
      <c r="C431" s="11">
        <v>850431</v>
      </c>
      <c r="D431" s="12">
        <v>3</v>
      </c>
      <c r="E431" s="10" t="s">
        <v>1332</v>
      </c>
      <c r="F431" s="13" t="s">
        <v>0</v>
      </c>
      <c r="G431" s="4">
        <v>0.10193930000000001</v>
      </c>
      <c r="H431" s="4" t="s">
        <v>0</v>
      </c>
      <c r="I431" s="4">
        <v>0.14608149999999998</v>
      </c>
      <c r="J431" s="4">
        <v>-0.22701000000000002</v>
      </c>
      <c r="K431" s="4">
        <v>0.1394427</v>
      </c>
      <c r="L431" s="4">
        <v>-2.8611999999999971E-2</v>
      </c>
      <c r="M431" s="4" t="s">
        <v>0</v>
      </c>
      <c r="N431" s="4">
        <v>0.12442150000000007</v>
      </c>
      <c r="O431" s="4">
        <v>0.15494090000000002</v>
      </c>
      <c r="P431" s="4">
        <v>-0.23794999999999999</v>
      </c>
      <c r="Q431" s="4">
        <v>-0.10177</v>
      </c>
      <c r="R431" s="4">
        <v>8.7719900000000003E-2</v>
      </c>
      <c r="S431" s="14">
        <v>0.11599349999999997</v>
      </c>
      <c r="T431" s="4" t="s">
        <v>0</v>
      </c>
    </row>
    <row r="432" spans="1:20">
      <c r="A432" s="10" t="s">
        <v>1333</v>
      </c>
      <c r="B432" s="10" t="s">
        <v>1334</v>
      </c>
      <c r="C432" s="11">
        <v>850432</v>
      </c>
      <c r="D432" s="12">
        <v>3</v>
      </c>
      <c r="E432" s="10" t="s">
        <v>1335</v>
      </c>
      <c r="F432" s="13" t="s">
        <v>0</v>
      </c>
      <c r="G432" s="4">
        <v>-0.22862769999999999</v>
      </c>
      <c r="H432" s="4" t="s">
        <v>0</v>
      </c>
      <c r="I432" s="4" t="s">
        <v>0</v>
      </c>
      <c r="J432" s="4">
        <v>0.14034999999999997</v>
      </c>
      <c r="K432" s="4" t="s">
        <v>0</v>
      </c>
      <c r="L432" s="4">
        <v>0.50043300000000002</v>
      </c>
      <c r="M432" s="4" t="s">
        <v>0</v>
      </c>
      <c r="N432" s="4" t="s">
        <v>0</v>
      </c>
      <c r="O432" s="4">
        <v>0.43013289999999998</v>
      </c>
      <c r="P432" s="4" t="s">
        <v>0</v>
      </c>
      <c r="Q432" s="4" t="s">
        <v>0</v>
      </c>
      <c r="R432" s="4" t="s">
        <v>0</v>
      </c>
      <c r="S432" s="14">
        <v>-0.14954420000000002</v>
      </c>
      <c r="T432" s="4" t="s">
        <v>0</v>
      </c>
    </row>
    <row r="433" spans="1:20">
      <c r="A433" s="10" t="s">
        <v>1336</v>
      </c>
      <c r="B433" s="10" t="s">
        <v>1337</v>
      </c>
      <c r="C433" s="11">
        <v>850433</v>
      </c>
      <c r="D433" s="12">
        <v>3</v>
      </c>
      <c r="E433" s="10" t="s">
        <v>1338</v>
      </c>
      <c r="F433" s="13" t="s">
        <v>0</v>
      </c>
      <c r="G433" s="4">
        <v>-0.69240469999999998</v>
      </c>
      <c r="H433" s="4">
        <v>-0.36424099999999993</v>
      </c>
      <c r="I433" s="4">
        <v>-0.14525740000000001</v>
      </c>
      <c r="J433" s="4">
        <v>0.19011099999999997</v>
      </c>
      <c r="K433" s="4" t="s">
        <v>0</v>
      </c>
      <c r="L433" s="4">
        <v>0.35459099999999999</v>
      </c>
      <c r="M433" s="4" t="s">
        <v>0</v>
      </c>
      <c r="N433" s="4" t="s">
        <v>0</v>
      </c>
      <c r="O433" s="4">
        <v>-0.34014709999999998</v>
      </c>
      <c r="P433" s="4" t="s">
        <v>0</v>
      </c>
      <c r="Q433" s="4" t="s">
        <v>0</v>
      </c>
      <c r="R433" s="4">
        <v>-0.471275</v>
      </c>
      <c r="S433" s="14">
        <v>0.26199149999999999</v>
      </c>
      <c r="T433" s="4" t="s">
        <v>0</v>
      </c>
    </row>
    <row r="434" spans="1:20">
      <c r="A434" s="10" t="s">
        <v>1339</v>
      </c>
      <c r="B434" s="10" t="s">
        <v>1340</v>
      </c>
      <c r="C434" s="11">
        <v>850434</v>
      </c>
      <c r="D434" s="12">
        <v>3</v>
      </c>
      <c r="E434" s="10" t="s">
        <v>307</v>
      </c>
      <c r="F434" s="13" t="s">
        <v>308</v>
      </c>
      <c r="G434" s="4">
        <v>5.2696000000000132E-3</v>
      </c>
      <c r="H434" s="4">
        <v>0.13553270000000001</v>
      </c>
      <c r="I434" s="4">
        <v>0.2508435</v>
      </c>
      <c r="J434" s="4">
        <v>0.11137999999999998</v>
      </c>
      <c r="K434" s="4">
        <v>0.13006040000000002</v>
      </c>
      <c r="L434" s="4">
        <v>0.29186900000000005</v>
      </c>
      <c r="M434" s="4">
        <v>-0.128497</v>
      </c>
      <c r="N434" s="4">
        <v>0.87470550000000014</v>
      </c>
      <c r="O434" s="4">
        <v>-0.47375309999999998</v>
      </c>
      <c r="P434" s="4">
        <v>0.549987</v>
      </c>
      <c r="Q434" s="4">
        <v>9.3104999999999993E-2</v>
      </c>
      <c r="R434" s="4">
        <v>0.60946400000000001</v>
      </c>
      <c r="S434" s="14">
        <v>-0.14009630000000001</v>
      </c>
      <c r="T434" s="4" t="s">
        <v>0</v>
      </c>
    </row>
    <row r="435" spans="1:20">
      <c r="A435" s="10" t="s">
        <v>1341</v>
      </c>
      <c r="B435" s="10" t="s">
        <v>1342</v>
      </c>
      <c r="C435" s="11">
        <v>850435</v>
      </c>
      <c r="D435" s="12">
        <v>3</v>
      </c>
      <c r="E435" s="10" t="s">
        <v>1343</v>
      </c>
      <c r="F435" s="13" t="s">
        <v>0</v>
      </c>
      <c r="G435" s="4">
        <v>-1.7223999999999996E-2</v>
      </c>
      <c r="H435" s="4">
        <v>-4.4743000000000005E-2</v>
      </c>
      <c r="I435" s="4">
        <v>0.14812550000000002</v>
      </c>
      <c r="J435" s="4">
        <v>3.6875999999999964E-2</v>
      </c>
      <c r="K435" s="4">
        <v>0.11501070000000001</v>
      </c>
      <c r="L435" s="4">
        <v>-9.4802999999999998E-2</v>
      </c>
      <c r="M435" s="4">
        <v>0.10622159999999999</v>
      </c>
      <c r="N435" s="4">
        <v>1.3051500000000049E-2</v>
      </c>
      <c r="O435" s="4">
        <v>0.2874989</v>
      </c>
      <c r="P435" s="4">
        <v>0.10004629999999999</v>
      </c>
      <c r="Q435" s="4">
        <v>-0.15199600000000002</v>
      </c>
      <c r="R435" s="4">
        <v>-0.33396900000000007</v>
      </c>
      <c r="S435" s="14">
        <v>1.8773499999999971E-2</v>
      </c>
      <c r="T435" s="4" t="s">
        <v>0</v>
      </c>
    </row>
    <row r="436" spans="1:20">
      <c r="A436" s="10" t="s">
        <v>1344</v>
      </c>
      <c r="B436" s="10" t="s">
        <v>1345</v>
      </c>
      <c r="C436" s="11">
        <v>850437</v>
      </c>
      <c r="D436" s="12">
        <v>3</v>
      </c>
      <c r="E436" s="10" t="s">
        <v>1346</v>
      </c>
      <c r="F436" s="13" t="s">
        <v>0</v>
      </c>
      <c r="G436" s="4">
        <v>7.7393299999999998E-2</v>
      </c>
      <c r="H436" s="4">
        <v>7.3510000000000242E-3</v>
      </c>
      <c r="I436" s="4">
        <v>0.14505649999999998</v>
      </c>
      <c r="J436" s="4">
        <v>0.36070399999999997</v>
      </c>
      <c r="K436" s="4">
        <v>-0.1209848</v>
      </c>
      <c r="L436" s="4">
        <v>-6.2685999999999964E-2</v>
      </c>
      <c r="M436" s="4">
        <v>-0.183837</v>
      </c>
      <c r="N436" s="4">
        <v>-0.11493149999999996</v>
      </c>
      <c r="O436" s="4">
        <v>-0.1078465</v>
      </c>
      <c r="P436" s="4">
        <v>0.28362100000000001</v>
      </c>
      <c r="Q436" s="4">
        <v>-0.215202</v>
      </c>
      <c r="R436" s="4">
        <v>0.31853700000000001</v>
      </c>
      <c r="S436" s="14">
        <v>-0.25039410000000001</v>
      </c>
      <c r="T436" s="4" t="s">
        <v>0</v>
      </c>
    </row>
    <row r="437" spans="1:20">
      <c r="A437" s="10" t="s">
        <v>1347</v>
      </c>
      <c r="B437" s="10" t="s">
        <v>1347</v>
      </c>
      <c r="C437" s="11">
        <v>1466399</v>
      </c>
      <c r="D437" s="12">
        <v>3</v>
      </c>
      <c r="E437" s="10" t="s">
        <v>1348</v>
      </c>
      <c r="F437" s="13" t="s">
        <v>0</v>
      </c>
      <c r="G437" s="4" t="s">
        <v>0</v>
      </c>
      <c r="H437" s="4">
        <v>4.2075000000000001E-2</v>
      </c>
      <c r="I437" s="4">
        <v>0.16781049999999997</v>
      </c>
      <c r="J437" s="4" t="s">
        <v>0</v>
      </c>
      <c r="K437" s="4">
        <v>-1.7479700000000001E-2</v>
      </c>
      <c r="L437" s="4">
        <v>5.4032000000000024E-2</v>
      </c>
      <c r="M437" s="4" t="s">
        <v>0</v>
      </c>
      <c r="N437" s="4">
        <v>-4.9872499999999986E-2</v>
      </c>
      <c r="O437" s="4">
        <v>-0.20685509999999999</v>
      </c>
      <c r="P437" s="4">
        <v>-7.8164000000000011E-2</v>
      </c>
      <c r="Q437" s="4">
        <v>0.43523700000000004</v>
      </c>
      <c r="R437" s="4">
        <v>0.60895500000000002</v>
      </c>
      <c r="S437" s="14">
        <v>-0.14092950000000004</v>
      </c>
      <c r="T437" s="4" t="s">
        <v>0</v>
      </c>
    </row>
    <row r="438" spans="1:20">
      <c r="A438" s="10" t="s">
        <v>1349</v>
      </c>
      <c r="B438" s="10" t="s">
        <v>1349</v>
      </c>
      <c r="C438" s="11">
        <v>850439</v>
      </c>
      <c r="D438" s="12">
        <v>3</v>
      </c>
      <c r="E438" s="10" t="s">
        <v>1350</v>
      </c>
      <c r="F438" s="13" t="s">
        <v>0</v>
      </c>
      <c r="G438" s="4">
        <v>0.1062593</v>
      </c>
      <c r="H438" s="4">
        <v>-6.5366000000000007E-2</v>
      </c>
      <c r="I438" s="4">
        <v>-0.15458511</v>
      </c>
      <c r="J438" s="4" t="s">
        <v>0</v>
      </c>
      <c r="K438" s="4">
        <v>-0.35395679999999996</v>
      </c>
      <c r="L438" s="4">
        <v>-0.13581199999999999</v>
      </c>
      <c r="M438" s="4">
        <v>-0.32798099999999997</v>
      </c>
      <c r="N438" s="4">
        <v>-0.16158649999999997</v>
      </c>
      <c r="O438" s="4">
        <v>1.4716600000000003E-2</v>
      </c>
      <c r="P438" s="4">
        <v>-0.16795399999999999</v>
      </c>
      <c r="Q438" s="4">
        <v>0.5538860000000001</v>
      </c>
      <c r="R438" s="4">
        <v>0.19341640000000002</v>
      </c>
      <c r="S438" s="14">
        <v>-6.4551500000000039E-2</v>
      </c>
      <c r="T438" s="4" t="s">
        <v>0</v>
      </c>
    </row>
    <row r="439" spans="1:20">
      <c r="A439" s="10" t="s">
        <v>1351</v>
      </c>
      <c r="B439" s="10" t="s">
        <v>1352</v>
      </c>
      <c r="C439" s="11">
        <v>850440</v>
      </c>
      <c r="D439" s="12">
        <v>3</v>
      </c>
      <c r="E439" s="10" t="s">
        <v>1353</v>
      </c>
      <c r="F439" s="13" t="s">
        <v>0</v>
      </c>
      <c r="G439" s="4">
        <v>4.174000000000011E-3</v>
      </c>
      <c r="H439" s="4">
        <v>-4.9478999999999967E-2</v>
      </c>
      <c r="I439" s="4">
        <v>6.5952499999999997E-2</v>
      </c>
      <c r="J439" s="4">
        <v>-7.4205000000000021E-2</v>
      </c>
      <c r="K439" s="4">
        <v>-0.25009579999999998</v>
      </c>
      <c r="L439" s="4">
        <v>5.2414999999999989E-2</v>
      </c>
      <c r="M439" s="4">
        <v>-4.9430000000000029E-3</v>
      </c>
      <c r="N439" s="4">
        <v>-0.13036249999999996</v>
      </c>
      <c r="O439" s="4">
        <v>-0.1086033</v>
      </c>
      <c r="P439" s="4">
        <v>3.9033999999999985E-2</v>
      </c>
      <c r="Q439" s="4">
        <v>6.9552999999999976E-2</v>
      </c>
      <c r="R439" s="4">
        <v>-0.156191</v>
      </c>
      <c r="S439" s="14">
        <v>0.19370349999999997</v>
      </c>
      <c r="T439" s="4" t="s">
        <v>0</v>
      </c>
    </row>
    <row r="440" spans="1:20">
      <c r="A440" s="10" t="s">
        <v>1354</v>
      </c>
      <c r="B440" s="10" t="s">
        <v>1355</v>
      </c>
      <c r="C440" s="11">
        <v>850444</v>
      </c>
      <c r="D440" s="12">
        <v>3</v>
      </c>
      <c r="E440" s="10" t="s">
        <v>1356</v>
      </c>
      <c r="F440" s="13" t="s">
        <v>0</v>
      </c>
      <c r="G440" s="4">
        <v>-0.2334937</v>
      </c>
      <c r="H440" s="4">
        <v>0.40030300000000002</v>
      </c>
      <c r="I440" s="4">
        <v>9.143049999999997E-2</v>
      </c>
      <c r="J440" s="4">
        <v>-0.18686700000000001</v>
      </c>
      <c r="K440" s="4">
        <v>0.71107520000000002</v>
      </c>
      <c r="L440" s="4">
        <v>0.96897899999999992</v>
      </c>
      <c r="M440" s="4">
        <v>0.5343</v>
      </c>
      <c r="N440" s="4">
        <v>0.32556750000000001</v>
      </c>
      <c r="O440" s="4">
        <v>0.51388889999999998</v>
      </c>
      <c r="P440" s="4">
        <v>0.91422000000000003</v>
      </c>
      <c r="Q440" s="4">
        <v>0.34998599999999996</v>
      </c>
      <c r="R440" s="4">
        <v>0.81873799999999997</v>
      </c>
      <c r="S440" s="14">
        <v>-2.0177500000000015E-2</v>
      </c>
      <c r="T440" s="4" t="s">
        <v>0</v>
      </c>
    </row>
    <row r="441" spans="1:20">
      <c r="A441" s="10" t="s">
        <v>1357</v>
      </c>
      <c r="B441" s="10" t="s">
        <v>1358</v>
      </c>
      <c r="C441" s="11">
        <v>850445</v>
      </c>
      <c r="D441" s="12">
        <v>3</v>
      </c>
      <c r="E441" s="10" t="s">
        <v>1359</v>
      </c>
      <c r="F441" s="13" t="s">
        <v>717</v>
      </c>
      <c r="G441" s="4">
        <v>1.4305300000000007E-2</v>
      </c>
      <c r="H441" s="4">
        <v>0.12688630000000001</v>
      </c>
      <c r="I441" s="4">
        <v>9.8756499999999969E-2</v>
      </c>
      <c r="J441" s="4">
        <v>3.1505999999999978E-2</v>
      </c>
      <c r="K441" s="4">
        <v>-0.31906780000000001</v>
      </c>
      <c r="L441" s="4">
        <v>-0.13628799999999999</v>
      </c>
      <c r="M441" s="4">
        <v>-6.5863000000000005E-2</v>
      </c>
      <c r="N441" s="4">
        <v>-1.1644499999999947E-2</v>
      </c>
      <c r="O441" s="4">
        <v>-0.1025156</v>
      </c>
      <c r="P441" s="4">
        <v>0.1007984</v>
      </c>
      <c r="Q441" s="4">
        <v>0.15842200000000001</v>
      </c>
      <c r="R441" s="4">
        <v>-2.1626000000000006E-2</v>
      </c>
      <c r="S441" s="14">
        <v>-8.0275000000000207E-3</v>
      </c>
      <c r="T441" s="4" t="s">
        <v>0</v>
      </c>
    </row>
    <row r="442" spans="1:20">
      <c r="A442" s="10" t="s">
        <v>1360</v>
      </c>
      <c r="B442" s="10" t="s">
        <v>1361</v>
      </c>
      <c r="C442" s="11">
        <v>850447</v>
      </c>
      <c r="D442" s="12">
        <v>3</v>
      </c>
      <c r="E442" s="10" t="s">
        <v>1362</v>
      </c>
      <c r="F442" s="13" t="s">
        <v>1364</v>
      </c>
      <c r="G442" s="4">
        <v>-2.816479999999999E-2</v>
      </c>
      <c r="H442" s="4">
        <v>1.1341000000000018E-2</v>
      </c>
      <c r="I442" s="4">
        <v>0.21650550000000002</v>
      </c>
      <c r="J442" s="4">
        <v>0.17274099999999998</v>
      </c>
      <c r="K442" s="4">
        <v>-8.9525799999999989E-2</v>
      </c>
      <c r="L442" s="4">
        <v>-0.16730699999999998</v>
      </c>
      <c r="M442" s="4">
        <v>4.6458999999999986E-2</v>
      </c>
      <c r="N442" s="4">
        <v>0.16190150000000003</v>
      </c>
      <c r="O442" s="4">
        <v>9.9560900000000008E-2</v>
      </c>
      <c r="P442" s="4">
        <v>-0.15345400000000003</v>
      </c>
      <c r="Q442" s="4">
        <v>-1.6570000000000196E-3</v>
      </c>
      <c r="R442" s="4">
        <v>0.23511409999999999</v>
      </c>
      <c r="S442" s="14">
        <v>2.8719499999999981E-2</v>
      </c>
      <c r="T442" s="4" t="s">
        <v>0</v>
      </c>
    </row>
    <row r="443" spans="1:20">
      <c r="A443" s="10" t="s">
        <v>1365</v>
      </c>
      <c r="B443" s="10" t="s">
        <v>1365</v>
      </c>
      <c r="C443" s="11">
        <v>850449</v>
      </c>
      <c r="D443" s="12">
        <v>3</v>
      </c>
      <c r="E443" s="10" t="s">
        <v>1366</v>
      </c>
      <c r="F443" s="13" t="s">
        <v>0</v>
      </c>
      <c r="G443" s="4">
        <v>8.8563300000000011E-2</v>
      </c>
      <c r="H443" s="4">
        <v>0.1361154</v>
      </c>
      <c r="I443" s="4">
        <v>4.3730500000000005E-2</v>
      </c>
      <c r="J443" s="4">
        <v>-8.2400000000000029E-2</v>
      </c>
      <c r="K443" s="4">
        <v>-5.4927799999999999E-2</v>
      </c>
      <c r="L443" s="4">
        <v>1.3938000000000006E-2</v>
      </c>
      <c r="M443" s="4">
        <v>0.1988955</v>
      </c>
      <c r="N443" s="4">
        <v>0.27845750000000002</v>
      </c>
      <c r="O443" s="4">
        <v>-0.12689690000000001</v>
      </c>
      <c r="P443" s="4">
        <v>0.14405609999999999</v>
      </c>
      <c r="Q443" s="4">
        <v>-0.29813270000000003</v>
      </c>
      <c r="R443" s="4">
        <v>-0.131684</v>
      </c>
      <c r="S443" s="14">
        <v>3.7298499999999984E-2</v>
      </c>
      <c r="T443" s="4" t="s">
        <v>0</v>
      </c>
    </row>
    <row r="444" spans="1:20">
      <c r="A444" s="10" t="s">
        <v>1367</v>
      </c>
      <c r="B444" s="10" t="s">
        <v>1368</v>
      </c>
      <c r="C444" s="11">
        <v>850450</v>
      </c>
      <c r="D444" s="12">
        <v>3</v>
      </c>
      <c r="E444" s="10" t="s">
        <v>1369</v>
      </c>
      <c r="F444" s="13" t="s">
        <v>0</v>
      </c>
      <c r="G444" s="4">
        <v>-7.5760499999999995E-2</v>
      </c>
      <c r="H444" s="4">
        <v>-7.5950999999999963E-2</v>
      </c>
      <c r="I444" s="4">
        <v>-2.3502500000000009E-2</v>
      </c>
      <c r="J444" s="4">
        <v>0.13715499999999997</v>
      </c>
      <c r="K444" s="4">
        <v>-0.15512979999999998</v>
      </c>
      <c r="L444" s="4">
        <v>-7.9660999999999982E-2</v>
      </c>
      <c r="M444" s="4">
        <v>-0.27507000000000004</v>
      </c>
      <c r="N444" s="4">
        <v>-0.28590429999999994</v>
      </c>
      <c r="O444" s="4">
        <v>-2.7367200000000001E-2</v>
      </c>
      <c r="P444" s="4">
        <v>-0.26365100000000002</v>
      </c>
      <c r="Q444" s="4">
        <v>0.39410099999999998</v>
      </c>
      <c r="R444" s="4">
        <v>4.5157000000000003E-2</v>
      </c>
      <c r="S444" s="14">
        <v>-4.0269500000000014E-2</v>
      </c>
      <c r="T444" s="4" t="s">
        <v>0</v>
      </c>
    </row>
    <row r="445" spans="1:20">
      <c r="A445" s="10" t="s">
        <v>1370</v>
      </c>
      <c r="B445" s="10" t="s">
        <v>1370</v>
      </c>
      <c r="C445" s="11">
        <v>850452</v>
      </c>
      <c r="D445" s="12">
        <v>3</v>
      </c>
      <c r="E445" s="10" t="s">
        <v>1371</v>
      </c>
      <c r="F445" s="13" t="s">
        <v>0</v>
      </c>
      <c r="G445" s="4">
        <v>3.5210000000000005E-2</v>
      </c>
      <c r="H445" s="4">
        <v>6.7071000000000019E-2</v>
      </c>
      <c r="I445" s="4">
        <v>-0.1081936</v>
      </c>
      <c r="J445" s="4">
        <v>-6.7535999999999985E-2</v>
      </c>
      <c r="K445" s="4">
        <v>0.33440119999999995</v>
      </c>
      <c r="L445" s="4">
        <v>0.33611100000000005</v>
      </c>
      <c r="M445" s="4">
        <v>-1.3630000000000031E-3</v>
      </c>
      <c r="N445" s="4">
        <v>0.17451650000000007</v>
      </c>
      <c r="O445" s="4">
        <v>0.2495329</v>
      </c>
      <c r="P445" s="4">
        <v>-4.4242000000000004E-2</v>
      </c>
      <c r="Q445" s="4">
        <v>-9.6889000000000003E-2</v>
      </c>
      <c r="R445" s="4">
        <v>-5.7624999999999982E-2</v>
      </c>
      <c r="S445" s="14">
        <v>-0.3023901</v>
      </c>
      <c r="T445" s="4" t="s">
        <v>0</v>
      </c>
    </row>
    <row r="446" spans="1:20">
      <c r="A446" s="10" t="s">
        <v>1372</v>
      </c>
      <c r="B446" s="10" t="s">
        <v>1373</v>
      </c>
      <c r="C446" s="11">
        <v>850453</v>
      </c>
      <c r="D446" s="12">
        <v>3</v>
      </c>
      <c r="E446" s="10" t="s">
        <v>1374</v>
      </c>
      <c r="F446" s="13" t="s">
        <v>0</v>
      </c>
      <c r="G446" s="4">
        <v>4.8207100000000003E-2</v>
      </c>
      <c r="H446" s="4">
        <v>-1.0466000000000003E-2</v>
      </c>
      <c r="I446" s="4">
        <v>-0.1078683</v>
      </c>
      <c r="J446" s="4">
        <v>-0.46025799999999994</v>
      </c>
      <c r="K446" s="4">
        <v>-3.1564599999999998E-2</v>
      </c>
      <c r="L446" s="4">
        <v>-9.2721500000000012E-2</v>
      </c>
      <c r="M446" s="4">
        <v>-0.19892650000000001</v>
      </c>
      <c r="N446" s="4">
        <v>-0.20976850000000002</v>
      </c>
      <c r="O446" s="4">
        <v>-0.19486340000000002</v>
      </c>
      <c r="P446" s="4">
        <v>-8.8718999999999965E-2</v>
      </c>
      <c r="Q446" s="4">
        <v>0.75157399999999996</v>
      </c>
      <c r="R446" s="4">
        <v>0.32740950000000002</v>
      </c>
      <c r="S446" s="14">
        <v>5.0747500000000001E-2</v>
      </c>
      <c r="T446" s="4" t="s">
        <v>0</v>
      </c>
    </row>
    <row r="447" spans="1:20">
      <c r="A447" s="10" t="s">
        <v>1375</v>
      </c>
      <c r="B447" s="10" t="s">
        <v>1376</v>
      </c>
      <c r="C447" s="11">
        <v>850454</v>
      </c>
      <c r="D447" s="12">
        <v>3</v>
      </c>
      <c r="E447" s="10" t="s">
        <v>1377</v>
      </c>
      <c r="F447" s="13" t="s">
        <v>1378</v>
      </c>
      <c r="G447" s="4">
        <v>8.3446000000000076E-3</v>
      </c>
      <c r="H447" s="4">
        <v>-8.7447999999999998E-2</v>
      </c>
      <c r="I447" s="4">
        <v>-7.8173400000000004E-2</v>
      </c>
      <c r="J447" s="4" t="s">
        <v>0</v>
      </c>
      <c r="K447" s="4">
        <v>0.3184032</v>
      </c>
      <c r="L447" s="4">
        <v>0.25526499999999996</v>
      </c>
      <c r="M447" s="4">
        <v>0.693577</v>
      </c>
      <c r="N447" s="4">
        <v>-0.24114649999999996</v>
      </c>
      <c r="O447" s="4">
        <v>0.3944339</v>
      </c>
      <c r="P447" s="4">
        <v>-0.10759099999999999</v>
      </c>
      <c r="Q447" s="4">
        <v>-0.11304600000000001</v>
      </c>
      <c r="R447" s="4">
        <v>1.7306000000000016E-2</v>
      </c>
      <c r="S447" s="14" t="s">
        <v>0</v>
      </c>
      <c r="T447" s="4" t="s">
        <v>0</v>
      </c>
    </row>
    <row r="448" spans="1:20">
      <c r="A448" s="10" t="s">
        <v>1379</v>
      </c>
      <c r="B448" s="10" t="s">
        <v>1380</v>
      </c>
      <c r="C448" s="11">
        <v>850455</v>
      </c>
      <c r="D448" s="12">
        <v>3</v>
      </c>
      <c r="E448" s="10" t="s">
        <v>1381</v>
      </c>
      <c r="F448" s="13" t="s">
        <v>1382</v>
      </c>
      <c r="G448" s="4">
        <v>-4.8500999999999961E-3</v>
      </c>
      <c r="H448" s="4">
        <v>-2.2619999999999973E-2</v>
      </c>
      <c r="I448" s="4">
        <v>4.6166499999999999E-2</v>
      </c>
      <c r="J448" s="4">
        <v>3.8505000000000011E-2</v>
      </c>
      <c r="K448" s="4">
        <v>-4.7196099999999991E-2</v>
      </c>
      <c r="L448" s="4">
        <v>1.3215000000000032E-2</v>
      </c>
      <c r="M448" s="4">
        <v>9.0397299999999986E-2</v>
      </c>
      <c r="N448" s="4">
        <v>-0.11396749999999994</v>
      </c>
      <c r="O448" s="4">
        <v>0.19265889999999999</v>
      </c>
      <c r="P448" s="4">
        <v>7.5403999999999985E-2</v>
      </c>
      <c r="Q448" s="4">
        <v>-0.15822900000000001</v>
      </c>
      <c r="R448" s="4">
        <v>-4.9743999999999983E-2</v>
      </c>
      <c r="S448" s="14">
        <v>6.4856499999999984E-2</v>
      </c>
      <c r="T448" s="4" t="s">
        <v>0</v>
      </c>
    </row>
    <row r="449" spans="1:20">
      <c r="A449" s="10" t="s">
        <v>1383</v>
      </c>
      <c r="B449" s="10" t="s">
        <v>1384</v>
      </c>
      <c r="C449" s="11">
        <v>850456</v>
      </c>
      <c r="D449" s="12">
        <v>3</v>
      </c>
      <c r="E449" s="10" t="s">
        <v>1385</v>
      </c>
      <c r="F449" s="13" t="s">
        <v>0</v>
      </c>
      <c r="G449" s="4">
        <v>-0.26764670000000002</v>
      </c>
      <c r="H449" s="4" t="s">
        <v>0</v>
      </c>
      <c r="I449" s="4">
        <v>-0.25531179999999998</v>
      </c>
      <c r="J449" s="4">
        <v>0.303761</v>
      </c>
      <c r="K449" s="4">
        <v>-0.2241948</v>
      </c>
      <c r="L449" s="4" t="s">
        <v>0</v>
      </c>
      <c r="M449" s="4" t="s">
        <v>0</v>
      </c>
      <c r="N449" s="4" t="s">
        <v>0</v>
      </c>
      <c r="O449" s="4">
        <v>0.1479559</v>
      </c>
      <c r="P449" s="4">
        <v>-0.33530599999999999</v>
      </c>
      <c r="Q449" s="4" t="s">
        <v>0</v>
      </c>
      <c r="R449" s="4">
        <v>7.08700000000001E-3</v>
      </c>
      <c r="S449" s="14">
        <v>0.29807449999999996</v>
      </c>
      <c r="T449" s="4" t="s">
        <v>0</v>
      </c>
    </row>
    <row r="450" spans="1:20">
      <c r="A450" s="10" t="s">
        <v>1386</v>
      </c>
      <c r="B450" s="10" t="s">
        <v>1387</v>
      </c>
      <c r="C450" s="11">
        <v>850457</v>
      </c>
      <c r="D450" s="12">
        <v>3</v>
      </c>
      <c r="E450" s="10" t="s">
        <v>1388</v>
      </c>
      <c r="F450" s="13" t="s">
        <v>1389</v>
      </c>
      <c r="G450" s="4">
        <v>0.41580729999999999</v>
      </c>
      <c r="H450" s="4" t="s">
        <v>0</v>
      </c>
      <c r="I450" s="4">
        <v>0.13512550000000001</v>
      </c>
      <c r="J450" s="4">
        <v>-0.27817930000000002</v>
      </c>
      <c r="K450" s="4">
        <v>0.1222607</v>
      </c>
      <c r="L450" s="4">
        <v>0.24271399999999999</v>
      </c>
      <c r="M450" s="4">
        <v>-0.15688700000000003</v>
      </c>
      <c r="N450" s="4">
        <v>-0.34932559999999996</v>
      </c>
      <c r="O450" s="4">
        <v>5.4323900000000001E-2</v>
      </c>
      <c r="P450" s="4">
        <v>1.4893999999999991E-2</v>
      </c>
      <c r="Q450" s="4" t="s">
        <v>0</v>
      </c>
      <c r="R450" s="4">
        <v>-0.11006999999999997</v>
      </c>
      <c r="S450" s="14" t="s">
        <v>0</v>
      </c>
      <c r="T450" s="4" t="s">
        <v>0</v>
      </c>
    </row>
    <row r="451" spans="1:20">
      <c r="A451" s="10" t="s">
        <v>1390</v>
      </c>
      <c r="B451" s="10" t="s">
        <v>1390</v>
      </c>
      <c r="C451" s="11">
        <v>850464</v>
      </c>
      <c r="D451" s="12">
        <v>3</v>
      </c>
      <c r="E451" s="10" t="s">
        <v>1198</v>
      </c>
      <c r="F451" s="13" t="s">
        <v>0</v>
      </c>
      <c r="G451" s="4" t="s">
        <v>0</v>
      </c>
      <c r="H451" s="4">
        <v>1.0571870000000001</v>
      </c>
      <c r="I451" s="4">
        <v>0.22463100000000003</v>
      </c>
      <c r="J451" s="4">
        <v>-1.042745</v>
      </c>
      <c r="K451" s="4">
        <v>1.6114773</v>
      </c>
      <c r="L451" s="4">
        <v>1.0043104999999999</v>
      </c>
      <c r="M451" s="4">
        <v>0.44063449999999998</v>
      </c>
      <c r="N451" s="4">
        <v>1.1743085</v>
      </c>
      <c r="O451" s="4">
        <v>1.5592336</v>
      </c>
      <c r="P451" s="4">
        <v>-0.76595799999999992</v>
      </c>
      <c r="Q451" s="4">
        <v>8.2100000000000006E-2</v>
      </c>
      <c r="R451" s="4">
        <v>0.74045450000000002</v>
      </c>
      <c r="S451" s="14">
        <v>0.72816449999999999</v>
      </c>
      <c r="T451" s="4" t="s">
        <v>0</v>
      </c>
    </row>
    <row r="452" spans="1:20">
      <c r="A452" s="10" t="s">
        <v>1391</v>
      </c>
      <c r="B452" s="10" t="s">
        <v>1391</v>
      </c>
      <c r="C452" s="11">
        <v>850466</v>
      </c>
      <c r="D452" s="12">
        <v>3</v>
      </c>
      <c r="E452" s="10" t="s">
        <v>1392</v>
      </c>
      <c r="F452" s="13" t="s">
        <v>0</v>
      </c>
      <c r="G452" s="4">
        <v>-0.62862289999999998</v>
      </c>
      <c r="H452" s="4">
        <v>1.3772469999999999</v>
      </c>
      <c r="I452" s="4">
        <v>0.39896000000000004</v>
      </c>
      <c r="J452" s="4">
        <v>-0.805898</v>
      </c>
      <c r="K452" s="4">
        <v>1.3551972999999999</v>
      </c>
      <c r="L452" s="4">
        <v>1.3696705</v>
      </c>
      <c r="M452" s="4">
        <v>1.1705345</v>
      </c>
      <c r="N452" s="4">
        <v>0.84894849999999999</v>
      </c>
      <c r="O452" s="4">
        <v>1.3791836</v>
      </c>
      <c r="P452" s="4">
        <v>2.1411160000000002</v>
      </c>
      <c r="Q452" s="4">
        <v>1.4470339999999999</v>
      </c>
      <c r="R452" s="4">
        <v>-0.60157349999999998</v>
      </c>
      <c r="S452" s="14">
        <v>-1.0225065</v>
      </c>
      <c r="T452" s="4" t="s">
        <v>0</v>
      </c>
    </row>
    <row r="453" spans="1:20">
      <c r="A453" s="10" t="s">
        <v>1393</v>
      </c>
      <c r="B453" s="10" t="s">
        <v>1394</v>
      </c>
      <c r="C453" s="11">
        <v>851563</v>
      </c>
      <c r="D453" s="12">
        <v>4</v>
      </c>
      <c r="E453" s="10" t="s">
        <v>1395</v>
      </c>
      <c r="F453" s="13" t="s">
        <v>0</v>
      </c>
      <c r="G453" s="4">
        <v>0.1140533</v>
      </c>
      <c r="H453" s="4">
        <v>7.616500000000001E-2</v>
      </c>
      <c r="I453" s="4">
        <v>1.7451500000000009E-2</v>
      </c>
      <c r="J453" s="4">
        <v>-6.2839000000000034E-2</v>
      </c>
      <c r="K453" s="4" t="s">
        <v>0</v>
      </c>
      <c r="L453" s="4">
        <v>5.1239000000000035E-2</v>
      </c>
      <c r="M453" s="4">
        <v>0.11764729999999998</v>
      </c>
      <c r="N453" s="4">
        <v>-0.16591749999999997</v>
      </c>
      <c r="O453" s="4" t="s">
        <v>0</v>
      </c>
      <c r="P453" s="4">
        <v>0.31461899999999998</v>
      </c>
      <c r="Q453" s="4">
        <v>-0.57355200000000006</v>
      </c>
      <c r="R453" s="4">
        <v>-1.3444999999999985E-2</v>
      </c>
      <c r="S453" s="14">
        <v>-0.34938449999999999</v>
      </c>
      <c r="T453" s="4" t="s">
        <v>0</v>
      </c>
    </row>
    <row r="454" spans="1:20">
      <c r="A454" s="10" t="s">
        <v>1396</v>
      </c>
      <c r="B454" s="10" t="s">
        <v>1397</v>
      </c>
      <c r="C454" s="11">
        <v>851562</v>
      </c>
      <c r="D454" s="12">
        <v>4</v>
      </c>
      <c r="E454" s="10" t="s">
        <v>1398</v>
      </c>
      <c r="F454" s="13" t="s">
        <v>1399</v>
      </c>
      <c r="G454" s="4">
        <v>0.12460830000000001</v>
      </c>
      <c r="H454" s="4">
        <v>-8.7846000000000007E-2</v>
      </c>
      <c r="I454" s="4">
        <v>-5.1464999999999983E-3</v>
      </c>
      <c r="J454" s="4">
        <v>-3.3519000000000021E-2</v>
      </c>
      <c r="K454" s="4">
        <v>-0.12249479999999999</v>
      </c>
      <c r="L454" s="4">
        <v>-9.773599999999999E-2</v>
      </c>
      <c r="M454" s="4">
        <v>-0.11612500000000001</v>
      </c>
      <c r="N454" s="4">
        <v>-0.19175049999999996</v>
      </c>
      <c r="O454" s="4">
        <v>7.4048900000000001E-2</v>
      </c>
      <c r="P454" s="4">
        <v>-3.032600000000002E-2</v>
      </c>
      <c r="Q454" s="4">
        <v>0.16418399999999994</v>
      </c>
      <c r="R454" s="4">
        <v>-0.12773399999999999</v>
      </c>
      <c r="S454" s="14">
        <v>0.37451050000000002</v>
      </c>
      <c r="T454" s="4" t="s">
        <v>0</v>
      </c>
    </row>
    <row r="455" spans="1:20">
      <c r="A455" s="10" t="s">
        <v>1400</v>
      </c>
      <c r="B455" s="10" t="s">
        <v>1401</v>
      </c>
      <c r="C455" s="11">
        <v>851561</v>
      </c>
      <c r="D455" s="12">
        <v>4</v>
      </c>
      <c r="E455" s="10" t="s">
        <v>1402</v>
      </c>
      <c r="F455" s="13" t="s">
        <v>1403</v>
      </c>
      <c r="G455" s="4">
        <v>-0.10509109999999999</v>
      </c>
      <c r="H455" s="4">
        <v>0.1710248</v>
      </c>
      <c r="I455" s="4">
        <v>-3.4912500000000013E-2</v>
      </c>
      <c r="J455" s="4">
        <v>-0.36870999999999998</v>
      </c>
      <c r="K455" s="4">
        <v>-2.0207099999999992E-2</v>
      </c>
      <c r="L455" s="4">
        <v>1.3857000000000008E-2</v>
      </c>
      <c r="M455" s="4">
        <v>0.12938459999999999</v>
      </c>
      <c r="N455" s="4">
        <v>-0.14151549999999996</v>
      </c>
      <c r="O455" s="4">
        <v>3.3353699999999993E-2</v>
      </c>
      <c r="P455" s="4">
        <v>-8.5915000000000019E-2</v>
      </c>
      <c r="Q455" s="4">
        <v>-8.9174000000000031E-2</v>
      </c>
      <c r="R455" s="4">
        <v>-0.24788299999999999</v>
      </c>
      <c r="S455" s="14">
        <v>-1.7982500000000012E-2</v>
      </c>
      <c r="T455" s="4" t="s">
        <v>0</v>
      </c>
    </row>
    <row r="456" spans="1:20">
      <c r="A456" s="10" t="s">
        <v>1404</v>
      </c>
      <c r="B456" s="10" t="s">
        <v>1405</v>
      </c>
      <c r="C456" s="11">
        <v>851560</v>
      </c>
      <c r="D456" s="12">
        <v>4</v>
      </c>
      <c r="E456" s="10" t="s">
        <v>1406</v>
      </c>
      <c r="F456" s="13" t="s">
        <v>444</v>
      </c>
      <c r="G456" s="4">
        <v>0.13783230000000002</v>
      </c>
      <c r="H456" s="4">
        <v>0.32350900000000005</v>
      </c>
      <c r="I456" s="4">
        <v>0.11751849999999997</v>
      </c>
      <c r="J456" s="4">
        <v>-0.26244840000000003</v>
      </c>
      <c r="K456" s="4">
        <v>-8.5687800000000008E-2</v>
      </c>
      <c r="L456" s="4">
        <v>0.26224700000000001</v>
      </c>
      <c r="M456" s="4">
        <v>0.2328616</v>
      </c>
      <c r="N456" s="4">
        <v>0.43589650000000002</v>
      </c>
      <c r="O456" s="4">
        <v>-0.81931410000000005</v>
      </c>
      <c r="P456" s="4">
        <v>0.28710000000000002</v>
      </c>
      <c r="Q456" s="4">
        <v>-0.2889912</v>
      </c>
      <c r="R456" s="4">
        <v>0.79416500000000001</v>
      </c>
      <c r="S456" s="14">
        <v>-0.10450250000000003</v>
      </c>
      <c r="T456" s="4" t="s">
        <v>0</v>
      </c>
    </row>
    <row r="457" spans="1:20">
      <c r="A457" s="10" t="s">
        <v>1407</v>
      </c>
      <c r="B457" s="10" t="s">
        <v>1408</v>
      </c>
      <c r="C457" s="11">
        <v>851559</v>
      </c>
      <c r="D457" s="12">
        <v>4</v>
      </c>
      <c r="E457" s="10" t="s">
        <v>884</v>
      </c>
      <c r="F457" s="13" t="s">
        <v>432</v>
      </c>
      <c r="G457" s="4">
        <v>-2.7866699999999994E-2</v>
      </c>
      <c r="H457" s="4">
        <v>-3.1317999999999985E-2</v>
      </c>
      <c r="I457" s="4">
        <v>0.30875449999999999</v>
      </c>
      <c r="J457" s="4">
        <v>-0.127861</v>
      </c>
      <c r="K457" s="4">
        <v>7.3143399999999997E-2</v>
      </c>
      <c r="L457" s="4">
        <v>-4.9045000000000005E-2</v>
      </c>
      <c r="M457" s="4">
        <v>-5.5031000000000024E-2</v>
      </c>
      <c r="N457" s="4">
        <v>-0.61658349999999995</v>
      </c>
      <c r="O457" s="4">
        <v>-0.19162409999999999</v>
      </c>
      <c r="P457" s="4">
        <v>-3.1525999999999998E-2</v>
      </c>
      <c r="Q457" s="4">
        <v>0.29561600000000005</v>
      </c>
      <c r="R457" s="4">
        <v>-0.55112099999999997</v>
      </c>
      <c r="S457" s="14">
        <v>0.16084649999999995</v>
      </c>
      <c r="T457" s="4" t="s">
        <v>0</v>
      </c>
    </row>
    <row r="458" spans="1:20">
      <c r="A458" s="10" t="s">
        <v>1409</v>
      </c>
      <c r="B458" s="10" t="s">
        <v>1410</v>
      </c>
      <c r="C458" s="11">
        <v>851558</v>
      </c>
      <c r="D458" s="12">
        <v>4</v>
      </c>
      <c r="E458" s="10" t="s">
        <v>1411</v>
      </c>
      <c r="F458" s="13" t="s">
        <v>0</v>
      </c>
      <c r="G458" s="4">
        <v>2.0746400000000012E-2</v>
      </c>
      <c r="H458" s="4">
        <v>-7.6659999999999978E-2</v>
      </c>
      <c r="I458" s="4">
        <v>-0.28330250000000001</v>
      </c>
      <c r="J458" s="4">
        <v>3.2804999999999973E-2</v>
      </c>
      <c r="K458" s="4">
        <v>-2.6731099999999994E-2</v>
      </c>
      <c r="L458" s="4">
        <v>-0.10120099999999999</v>
      </c>
      <c r="M458" s="4">
        <v>-3.8682000000000022E-2</v>
      </c>
      <c r="N458" s="4">
        <v>0.10642450000000003</v>
      </c>
      <c r="O458" s="4">
        <v>6.8661899999999998E-2</v>
      </c>
      <c r="P458" s="4">
        <v>-2.5906000000000012E-2</v>
      </c>
      <c r="Q458" s="4" t="s">
        <v>0</v>
      </c>
      <c r="R458" s="4">
        <v>0.16420980000000002</v>
      </c>
      <c r="S458" s="14">
        <v>0.30037249999999999</v>
      </c>
      <c r="T458" s="4" t="s">
        <v>0</v>
      </c>
    </row>
    <row r="459" spans="1:20">
      <c r="A459" s="10" t="s">
        <v>1412</v>
      </c>
      <c r="B459" s="10" t="s">
        <v>1413</v>
      </c>
      <c r="C459" s="11">
        <v>851557</v>
      </c>
      <c r="D459" s="12">
        <v>4</v>
      </c>
      <c r="E459" s="10" t="s">
        <v>1414</v>
      </c>
      <c r="F459" s="13" t="s">
        <v>1415</v>
      </c>
      <c r="G459" s="4">
        <v>1.0273500000000005E-2</v>
      </c>
      <c r="H459" s="4">
        <v>-0.21712999999999996</v>
      </c>
      <c r="I459" s="4">
        <v>0.1525725</v>
      </c>
      <c r="J459" s="4">
        <v>-2.035000000000009E-3</v>
      </c>
      <c r="K459" s="4">
        <v>0.21939120000000001</v>
      </c>
      <c r="L459" s="4">
        <v>4.4007999999999992E-2</v>
      </c>
      <c r="M459" s="4">
        <v>0.14015829999999999</v>
      </c>
      <c r="N459" s="4">
        <v>-0.11774449999999997</v>
      </c>
      <c r="O459" s="4">
        <v>0.29571989999999998</v>
      </c>
      <c r="P459" s="4">
        <v>-3.6009000000000013E-2</v>
      </c>
      <c r="Q459" s="4">
        <v>0.51952200000000004</v>
      </c>
      <c r="R459" s="4">
        <v>9.6459300000000012E-2</v>
      </c>
      <c r="S459" s="14">
        <v>5.7813499999999962E-2</v>
      </c>
      <c r="T459" s="4" t="s">
        <v>0</v>
      </c>
    </row>
    <row r="460" spans="1:20">
      <c r="A460" s="10" t="s">
        <v>1416</v>
      </c>
      <c r="B460" s="10" t="s">
        <v>1417</v>
      </c>
      <c r="C460" s="11">
        <v>851551</v>
      </c>
      <c r="D460" s="12">
        <v>4</v>
      </c>
      <c r="E460" s="10" t="s">
        <v>1418</v>
      </c>
      <c r="F460" s="13" t="s">
        <v>0</v>
      </c>
      <c r="G460" s="4">
        <v>-3.2275799999999993E-2</v>
      </c>
      <c r="H460" s="4">
        <v>-0.19175299999999998</v>
      </c>
      <c r="I460" s="4">
        <v>-0.54081849999999998</v>
      </c>
      <c r="J460" s="4">
        <v>0.20798100000000003</v>
      </c>
      <c r="K460" s="4">
        <v>0.12728640000000002</v>
      </c>
      <c r="L460" s="4">
        <v>0.15447700000000003</v>
      </c>
      <c r="M460" s="4">
        <v>8.3408099999999985E-2</v>
      </c>
      <c r="N460" s="4">
        <v>-0.30848799999999998</v>
      </c>
      <c r="O460" s="4">
        <v>0.17341390000000001</v>
      </c>
      <c r="P460" s="4">
        <v>-0.21357900000000002</v>
      </c>
      <c r="Q460" s="4">
        <v>0.30460199999999998</v>
      </c>
      <c r="R460" s="4">
        <v>-0.137825</v>
      </c>
      <c r="S460" s="14">
        <v>0.25966649999999997</v>
      </c>
      <c r="T460" s="4" t="s">
        <v>0</v>
      </c>
    </row>
    <row r="461" spans="1:20">
      <c r="A461" s="10" t="s">
        <v>1419</v>
      </c>
      <c r="B461" s="10" t="s">
        <v>1420</v>
      </c>
      <c r="C461" s="11">
        <v>851548</v>
      </c>
      <c r="D461" s="12">
        <v>4</v>
      </c>
      <c r="E461" s="10" t="s">
        <v>1421</v>
      </c>
      <c r="F461" s="13" t="s">
        <v>1422</v>
      </c>
      <c r="G461" s="4">
        <v>-4.8579999999999991E-2</v>
      </c>
      <c r="H461" s="4">
        <v>-0.10325899999999996</v>
      </c>
      <c r="I461" s="4">
        <v>1.3017499999999987E-2</v>
      </c>
      <c r="J461" s="4">
        <v>-9.6347999999999989E-2</v>
      </c>
      <c r="K461" s="4">
        <v>-8.8451799999999997E-2</v>
      </c>
      <c r="L461" s="4">
        <v>1.520100000000002E-2</v>
      </c>
      <c r="M461" s="4">
        <v>0.112509</v>
      </c>
      <c r="N461" s="4">
        <v>2.7840500000000046E-2</v>
      </c>
      <c r="O461" s="4">
        <v>-1.3283500000000004E-2</v>
      </c>
      <c r="P461" s="4">
        <v>2.9182999999999987E-2</v>
      </c>
      <c r="Q461" s="4">
        <v>-0.28247610000000001</v>
      </c>
      <c r="R461" s="4">
        <v>-0.26432100000000003</v>
      </c>
      <c r="S461" s="14">
        <v>5.1114499999999952E-2</v>
      </c>
      <c r="T461" s="4" t="s">
        <v>0</v>
      </c>
    </row>
    <row r="462" spans="1:20">
      <c r="A462" s="10" t="s">
        <v>1423</v>
      </c>
      <c r="B462" s="10" t="s">
        <v>1424</v>
      </c>
      <c r="C462" s="11">
        <v>851547</v>
      </c>
      <c r="D462" s="12">
        <v>4</v>
      </c>
      <c r="E462" s="10" t="s">
        <v>1425</v>
      </c>
      <c r="F462" s="13" t="s">
        <v>0</v>
      </c>
      <c r="G462" s="4">
        <v>-4.3078999999999965E-3</v>
      </c>
      <c r="H462" s="4">
        <v>-0.12448000000000001</v>
      </c>
      <c r="I462" s="4">
        <v>3.3630500000000008E-2</v>
      </c>
      <c r="J462" s="4">
        <v>-6.5240000000000298E-3</v>
      </c>
      <c r="K462" s="4">
        <v>-5.180499999999999E-2</v>
      </c>
      <c r="L462" s="4">
        <v>5.1310999999999996E-2</v>
      </c>
      <c r="M462" s="4">
        <v>5.4528899999999991E-2</v>
      </c>
      <c r="N462" s="4">
        <v>-2.8038499999999966E-2</v>
      </c>
      <c r="O462" s="4">
        <v>0.25429190000000002</v>
      </c>
      <c r="P462" s="4">
        <v>0.23381259999999998</v>
      </c>
      <c r="Q462" s="4">
        <v>0.16917999999999994</v>
      </c>
      <c r="R462" s="4">
        <v>-5.1408999999999982E-2</v>
      </c>
      <c r="S462" s="14">
        <v>-6.1968500000000037E-2</v>
      </c>
      <c r="T462" s="4" t="s">
        <v>0</v>
      </c>
    </row>
    <row r="463" spans="1:20">
      <c r="A463" s="10" t="s">
        <v>1426</v>
      </c>
      <c r="B463" s="10" t="s">
        <v>1427</v>
      </c>
      <c r="C463" s="11">
        <v>851545</v>
      </c>
      <c r="D463" s="12">
        <v>4</v>
      </c>
      <c r="E463" s="10" t="s">
        <v>1428</v>
      </c>
      <c r="F463" s="13" t="s">
        <v>1429</v>
      </c>
      <c r="G463" s="4">
        <v>-7.3287999999999964E-3</v>
      </c>
      <c r="H463" s="4">
        <v>7.9068000000000027E-2</v>
      </c>
      <c r="I463" s="4">
        <v>-1.6090765</v>
      </c>
      <c r="J463" s="4">
        <v>0.11913499999999999</v>
      </c>
      <c r="K463" s="4">
        <v>0.27796120000000002</v>
      </c>
      <c r="L463" s="4">
        <v>-1.9054000000000015E-2</v>
      </c>
      <c r="M463" s="4" t="s">
        <v>0</v>
      </c>
      <c r="N463" s="4">
        <v>-0.14003049999999997</v>
      </c>
      <c r="O463" s="4">
        <v>0.13948289999999999</v>
      </c>
      <c r="P463" s="4">
        <v>-4.0717000000000003E-2</v>
      </c>
      <c r="Q463" s="4">
        <v>-0.70781399999999994</v>
      </c>
      <c r="R463" s="4">
        <v>7.3627300000000007E-2</v>
      </c>
      <c r="S463" s="14">
        <v>0.28455649999999999</v>
      </c>
      <c r="T463" s="4" t="s">
        <v>0</v>
      </c>
    </row>
    <row r="464" spans="1:20">
      <c r="A464" s="10" t="s">
        <v>1430</v>
      </c>
      <c r="B464" s="10" t="s">
        <v>1431</v>
      </c>
      <c r="C464" s="11">
        <v>851544</v>
      </c>
      <c r="D464" s="12">
        <v>4</v>
      </c>
      <c r="E464" s="10" t="s">
        <v>1432</v>
      </c>
      <c r="F464" s="13" t="s">
        <v>0</v>
      </c>
      <c r="G464" s="4">
        <v>-1.9480699999999997E-2</v>
      </c>
      <c r="H464" s="4">
        <v>-0.21692599999999998</v>
      </c>
      <c r="I464" s="4">
        <v>0.11288949999999998</v>
      </c>
      <c r="J464" s="4">
        <v>-0.44246030000000003</v>
      </c>
      <c r="K464" s="4">
        <v>-5.8327799999999999E-2</v>
      </c>
      <c r="L464" s="4">
        <v>0.134108</v>
      </c>
      <c r="M464" s="4">
        <v>0.14645303999999998</v>
      </c>
      <c r="N464" s="4">
        <v>0.17392950000000007</v>
      </c>
      <c r="O464" s="4">
        <v>-0.44587009999999999</v>
      </c>
      <c r="P464" s="4">
        <v>0.28295139999999996</v>
      </c>
      <c r="Q464" s="4">
        <v>-0.15119100000000002</v>
      </c>
      <c r="R464" s="4">
        <v>0.1781266</v>
      </c>
      <c r="S464" s="14">
        <v>8.0519499999999966E-2</v>
      </c>
      <c r="T464" s="4" t="s">
        <v>0</v>
      </c>
    </row>
    <row r="465" spans="1:20">
      <c r="A465" s="10" t="s">
        <v>1433</v>
      </c>
      <c r="B465" s="10" t="s">
        <v>1434</v>
      </c>
      <c r="C465" s="11">
        <v>851543</v>
      </c>
      <c r="D465" s="12">
        <v>4</v>
      </c>
      <c r="E465" s="10" t="s">
        <v>1435</v>
      </c>
      <c r="F465" s="13" t="s">
        <v>0</v>
      </c>
      <c r="G465" s="4">
        <v>-0.12092539999999999</v>
      </c>
      <c r="H465" s="4">
        <v>8.5864000000000024E-2</v>
      </c>
      <c r="I465" s="4">
        <v>-2.6831500000000008E-2</v>
      </c>
      <c r="J465" s="4">
        <v>-1.933600000000002E-2</v>
      </c>
      <c r="K465" s="4">
        <v>7.173220000000001E-2</v>
      </c>
      <c r="L465" s="4">
        <v>7.1944000000000008E-2</v>
      </c>
      <c r="M465" s="4">
        <v>-0.13451199999999999</v>
      </c>
      <c r="N465" s="4">
        <v>-0.24724249999999998</v>
      </c>
      <c r="O465" s="4">
        <v>-0.51478310000000005</v>
      </c>
      <c r="P465" s="4">
        <v>0.35079399999999999</v>
      </c>
      <c r="Q465" s="4">
        <v>0.28182199999999996</v>
      </c>
      <c r="R465" s="4">
        <v>0.26999800000000002</v>
      </c>
      <c r="S465" s="14">
        <v>0.24935249999999998</v>
      </c>
      <c r="T465" s="4" t="s">
        <v>0</v>
      </c>
    </row>
    <row r="466" spans="1:20">
      <c r="A466" s="10" t="s">
        <v>1436</v>
      </c>
      <c r="B466" s="10" t="s">
        <v>1437</v>
      </c>
      <c r="C466" s="11">
        <v>851541</v>
      </c>
      <c r="D466" s="12">
        <v>4</v>
      </c>
      <c r="E466" s="10" t="s">
        <v>1438</v>
      </c>
      <c r="F466" s="13" t="s">
        <v>0</v>
      </c>
      <c r="G466" s="4">
        <v>-0.20711269999999998</v>
      </c>
      <c r="H466" s="4">
        <v>0.142069</v>
      </c>
      <c r="I466" s="4">
        <v>-0.67970549999999996</v>
      </c>
      <c r="J466" s="4">
        <v>-1.1394930000000001</v>
      </c>
      <c r="K466" s="4">
        <v>0.5608592</v>
      </c>
      <c r="L466" s="4">
        <v>0.40417199999999998</v>
      </c>
      <c r="M466" s="4">
        <v>0.10661689999999999</v>
      </c>
      <c r="N466" s="4">
        <v>-1.1612184999999999</v>
      </c>
      <c r="O466" s="4">
        <v>1.1002279000000001</v>
      </c>
      <c r="P466" s="4">
        <v>0.54313199999999995</v>
      </c>
      <c r="Q466" s="4">
        <v>-0.96797400000000011</v>
      </c>
      <c r="R466" s="4">
        <v>0.1450775</v>
      </c>
      <c r="S466" s="14">
        <v>-0.65970550000000006</v>
      </c>
      <c r="T466" s="4" t="s">
        <v>0</v>
      </c>
    </row>
    <row r="467" spans="1:20">
      <c r="A467" s="10" t="s">
        <v>1439</v>
      </c>
      <c r="B467" s="10" t="s">
        <v>1440</v>
      </c>
      <c r="C467" s="11">
        <v>851539</v>
      </c>
      <c r="D467" s="12">
        <v>4</v>
      </c>
      <c r="E467" s="10" t="s">
        <v>1441</v>
      </c>
      <c r="F467" s="13" t="s">
        <v>0</v>
      </c>
      <c r="G467" s="4">
        <v>-0.2852307</v>
      </c>
      <c r="H467" s="4">
        <v>0.22246950000000001</v>
      </c>
      <c r="I467" s="4">
        <v>-0.29871449999999999</v>
      </c>
      <c r="J467" s="4">
        <v>-1.3874060000000001</v>
      </c>
      <c r="K467" s="4">
        <v>-0.1677748</v>
      </c>
      <c r="L467" s="4">
        <v>6.2470000000000026E-2</v>
      </c>
      <c r="M467" s="4">
        <v>9.9995699999999993E-2</v>
      </c>
      <c r="N467" s="4">
        <v>-0.96045150000000001</v>
      </c>
      <c r="O467" s="4">
        <v>-0.35654009999999997</v>
      </c>
      <c r="P467" s="4">
        <v>0.82273099999999999</v>
      </c>
      <c r="Q467" s="4">
        <v>-0.72069000000000005</v>
      </c>
      <c r="R467" s="4">
        <v>-0.23407599999999998</v>
      </c>
      <c r="S467" s="14">
        <v>-0.39499250000000002</v>
      </c>
      <c r="T467" s="4" t="s">
        <v>0</v>
      </c>
    </row>
    <row r="468" spans="1:20">
      <c r="A468" s="10" t="s">
        <v>1442</v>
      </c>
      <c r="B468" s="10" t="s">
        <v>1442</v>
      </c>
      <c r="C468" s="11">
        <v>851536</v>
      </c>
      <c r="D468" s="12">
        <v>4</v>
      </c>
      <c r="E468" s="10" t="s">
        <v>1443</v>
      </c>
      <c r="F468" s="13" t="s">
        <v>0</v>
      </c>
      <c r="G468" s="4">
        <v>0.1088123</v>
      </c>
      <c r="H468" s="4">
        <v>0.10466300000000002</v>
      </c>
      <c r="I468" s="4">
        <v>2.0164500000000002E-2</v>
      </c>
      <c r="J468" s="4">
        <v>0.31985999999999998</v>
      </c>
      <c r="K468" s="4">
        <v>-0.33252579999999998</v>
      </c>
      <c r="L468" s="4">
        <v>-0.207673</v>
      </c>
      <c r="M468" s="4">
        <v>-0.38524000000000003</v>
      </c>
      <c r="N468" s="4">
        <v>0.27295049999999998</v>
      </c>
      <c r="O468" s="4">
        <v>-0.29756710000000003</v>
      </c>
      <c r="P468" s="4">
        <v>0.11626669999999999</v>
      </c>
      <c r="Q468" s="4">
        <v>0.76429799999999992</v>
      </c>
      <c r="R468" s="4">
        <v>4.5209999999999972E-3</v>
      </c>
      <c r="S468" s="14">
        <v>-0.39437250000000001</v>
      </c>
      <c r="T468" s="4" t="s">
        <v>0</v>
      </c>
    </row>
    <row r="469" spans="1:20">
      <c r="A469" s="10" t="s">
        <v>1444</v>
      </c>
      <c r="B469" s="10" t="s">
        <v>1444</v>
      </c>
      <c r="C469" s="11">
        <v>851535</v>
      </c>
      <c r="D469" s="12">
        <v>4</v>
      </c>
      <c r="E469" s="10" t="s">
        <v>1445</v>
      </c>
      <c r="F469" s="13" t="s">
        <v>0</v>
      </c>
      <c r="G469" s="4">
        <v>-0.18005270000000001</v>
      </c>
      <c r="H469" s="4">
        <v>0.44146000000000002</v>
      </c>
      <c r="I469" s="4">
        <v>-0.1739822</v>
      </c>
      <c r="J469" s="4">
        <v>-5.3221000000000018E-2</v>
      </c>
      <c r="K469" s="4" t="s">
        <v>0</v>
      </c>
      <c r="L469" s="4">
        <v>0.70322899999999999</v>
      </c>
      <c r="M469" s="4">
        <v>0.36427100000000001</v>
      </c>
      <c r="N469" s="4">
        <v>5.2185500000000051E-2</v>
      </c>
      <c r="O469" s="4">
        <v>0.32566689999999998</v>
      </c>
      <c r="P469" s="4">
        <v>-0.91470299999999993</v>
      </c>
      <c r="Q469" s="4">
        <v>-0.48523099999999997</v>
      </c>
      <c r="R469" s="4">
        <v>0.1987255</v>
      </c>
      <c r="S469" s="14">
        <v>-0.12126590000000002</v>
      </c>
      <c r="T469" s="4" t="s">
        <v>0</v>
      </c>
    </row>
    <row r="470" spans="1:20">
      <c r="A470" s="10" t="s">
        <v>1446</v>
      </c>
      <c r="B470" s="10" t="s">
        <v>1447</v>
      </c>
      <c r="C470" s="11">
        <v>851532</v>
      </c>
      <c r="D470" s="12">
        <v>4</v>
      </c>
      <c r="E470" s="10" t="s">
        <v>1448</v>
      </c>
      <c r="F470" s="13" t="s">
        <v>976</v>
      </c>
      <c r="G470" s="4">
        <v>-7.3821799999999993E-2</v>
      </c>
      <c r="H470" s="4">
        <v>4.9434000000000006E-2</v>
      </c>
      <c r="I470" s="4">
        <v>-2.6049999999999685E-4</v>
      </c>
      <c r="J470" s="4">
        <v>0.37409200000000004</v>
      </c>
      <c r="K470" s="4">
        <v>-8.5978799999999994E-2</v>
      </c>
      <c r="L470" s="4">
        <v>7.9131000000000007E-2</v>
      </c>
      <c r="M470" s="4">
        <v>-9.0105000000000018E-2</v>
      </c>
      <c r="N470" s="4">
        <v>-0.31279759999999995</v>
      </c>
      <c r="O470" s="4">
        <v>-0.2232941</v>
      </c>
      <c r="P470" s="4">
        <v>-7.8799999999999981E-3</v>
      </c>
      <c r="Q470" s="4">
        <v>0.13952799999999999</v>
      </c>
      <c r="R470" s="4">
        <v>0.11982300000000001</v>
      </c>
      <c r="S470" s="14">
        <v>0.11862049999999996</v>
      </c>
      <c r="T470" s="4" t="s">
        <v>0</v>
      </c>
    </row>
    <row r="471" spans="1:20">
      <c r="A471" s="10" t="s">
        <v>1449</v>
      </c>
      <c r="B471" s="10" t="s">
        <v>1450</v>
      </c>
      <c r="C471" s="11">
        <v>851531</v>
      </c>
      <c r="D471" s="12">
        <v>4</v>
      </c>
      <c r="E471" s="10" t="s">
        <v>1451</v>
      </c>
      <c r="F471" s="13" t="s">
        <v>1452</v>
      </c>
      <c r="G471" s="4">
        <v>0.1847703</v>
      </c>
      <c r="H471" s="4">
        <v>0.24269380000000002</v>
      </c>
      <c r="I471" s="4">
        <v>0.13179750000000001</v>
      </c>
      <c r="J471" s="4">
        <v>0.15553999999999996</v>
      </c>
      <c r="K471" s="4">
        <v>-3.0375399999999997E-2</v>
      </c>
      <c r="L471" s="4">
        <v>0.13126500000000002</v>
      </c>
      <c r="M471" s="4">
        <v>0.22221879999999999</v>
      </c>
      <c r="N471" s="4" t="s">
        <v>0</v>
      </c>
      <c r="O471" s="4">
        <v>-0.17973409999999998</v>
      </c>
      <c r="P471" s="4">
        <v>-3.257400000000002E-2</v>
      </c>
      <c r="Q471" s="4">
        <v>-0.10522000000000001</v>
      </c>
      <c r="R471" s="4">
        <v>2.9296000000000016E-2</v>
      </c>
      <c r="S471" s="14">
        <v>7.0324499999999956E-2</v>
      </c>
      <c r="T471" s="4" t="s">
        <v>0</v>
      </c>
    </row>
    <row r="472" spans="1:20">
      <c r="A472" s="10" t="s">
        <v>1453</v>
      </c>
      <c r="B472" s="10" t="s">
        <v>1454</v>
      </c>
      <c r="C472" s="11">
        <v>851530</v>
      </c>
      <c r="D472" s="12">
        <v>4</v>
      </c>
      <c r="E472" s="10" t="s">
        <v>1455</v>
      </c>
      <c r="F472" s="13" t="s">
        <v>0</v>
      </c>
      <c r="G472" s="4">
        <v>5.724230000000001E-2</v>
      </c>
      <c r="H472" s="4">
        <v>4.0184000000000025E-2</v>
      </c>
      <c r="I472" s="4">
        <v>0.1671725</v>
      </c>
      <c r="J472" s="4">
        <v>2.3548000000000013E-2</v>
      </c>
      <c r="K472" s="4">
        <v>0.10999730000000001</v>
      </c>
      <c r="L472" s="4">
        <v>-5.9446999999999972E-2</v>
      </c>
      <c r="M472" s="4">
        <v>0.1714908</v>
      </c>
      <c r="N472" s="4">
        <v>0.13015150000000009</v>
      </c>
      <c r="O472" s="4">
        <v>-1.1302399999999997E-2</v>
      </c>
      <c r="P472" s="4">
        <v>0.1249285</v>
      </c>
      <c r="Q472" s="4">
        <v>0.16470000000000001</v>
      </c>
      <c r="R472" s="4">
        <v>-0.34850999999999999</v>
      </c>
      <c r="S472" s="14">
        <v>1.0248499999999966E-2</v>
      </c>
      <c r="T472" s="4" t="s">
        <v>0</v>
      </c>
    </row>
    <row r="473" spans="1:20">
      <c r="A473" s="10" t="s">
        <v>1456</v>
      </c>
      <c r="B473" s="10" t="s">
        <v>1457</v>
      </c>
      <c r="C473" s="11">
        <v>851527</v>
      </c>
      <c r="D473" s="12">
        <v>4</v>
      </c>
      <c r="E473" s="10" t="s">
        <v>1458</v>
      </c>
      <c r="F473" s="13" t="s">
        <v>0</v>
      </c>
      <c r="G473" s="4">
        <v>0.1709253</v>
      </c>
      <c r="H473" s="4">
        <v>0.14348720000000001</v>
      </c>
      <c r="I473" s="4">
        <v>-0.16435547</v>
      </c>
      <c r="J473" s="4">
        <v>9.2613000000000001E-2</v>
      </c>
      <c r="K473" s="4">
        <v>3.2814200000000002E-2</v>
      </c>
      <c r="L473" s="4">
        <v>0.28960200000000003</v>
      </c>
      <c r="M473" s="4">
        <v>-0.34087600000000007</v>
      </c>
      <c r="N473" s="4">
        <v>0.79072549999999997</v>
      </c>
      <c r="O473" s="4">
        <v>0.1766259</v>
      </c>
      <c r="P473" s="4">
        <v>-0.44179400000000002</v>
      </c>
      <c r="Q473" s="4">
        <v>-0.25826480000000002</v>
      </c>
      <c r="R473" s="4">
        <v>-3.0879999999999991E-2</v>
      </c>
      <c r="S473" s="14" t="s">
        <v>0</v>
      </c>
      <c r="T473" s="4" t="s">
        <v>0</v>
      </c>
    </row>
    <row r="474" spans="1:20">
      <c r="A474" s="10" t="s">
        <v>1459</v>
      </c>
      <c r="B474" s="10" t="s">
        <v>1460</v>
      </c>
      <c r="C474" s="11">
        <v>851525</v>
      </c>
      <c r="D474" s="12">
        <v>4</v>
      </c>
      <c r="E474" s="10" t="s">
        <v>1461</v>
      </c>
      <c r="F474" s="13" t="s">
        <v>0</v>
      </c>
      <c r="G474" s="4">
        <v>-0.11999899999999999</v>
      </c>
      <c r="H474" s="4">
        <v>4.0405000000000024E-2</v>
      </c>
      <c r="I474" s="4">
        <v>0.60533649999999994</v>
      </c>
      <c r="J474" s="4">
        <v>0.30158800000000002</v>
      </c>
      <c r="K474" s="4" t="s">
        <v>0</v>
      </c>
      <c r="L474" s="4">
        <v>-0.28206409999999998</v>
      </c>
      <c r="M474" s="4">
        <v>-3.6583000000000004E-2</v>
      </c>
      <c r="N474" s="4" t="s">
        <v>0</v>
      </c>
      <c r="O474" s="4">
        <v>-0.20688709999999999</v>
      </c>
      <c r="P474" s="4" t="s">
        <v>0</v>
      </c>
      <c r="Q474" s="4">
        <v>-0.24916920000000001</v>
      </c>
      <c r="R474" s="4">
        <v>-0.13919099999999998</v>
      </c>
      <c r="S474" s="14">
        <v>-0.11604320000000003</v>
      </c>
      <c r="T474" s="4" t="s">
        <v>0</v>
      </c>
    </row>
    <row r="475" spans="1:20">
      <c r="A475" s="10" t="s">
        <v>1462</v>
      </c>
      <c r="B475" s="10" t="s">
        <v>1463</v>
      </c>
      <c r="C475" s="11">
        <v>851521</v>
      </c>
      <c r="D475" s="12">
        <v>4</v>
      </c>
      <c r="E475" s="10" t="s">
        <v>1464</v>
      </c>
      <c r="F475" s="13" t="s">
        <v>1465</v>
      </c>
      <c r="G475" s="4">
        <v>8.5321300000000017E-2</v>
      </c>
      <c r="H475" s="4">
        <v>-0.19203000000000001</v>
      </c>
      <c r="I475" s="4">
        <v>4.3700500000000003E-2</v>
      </c>
      <c r="J475" s="4">
        <v>-0.10656399999999999</v>
      </c>
      <c r="K475" s="4">
        <v>3.6223630000000007E-2</v>
      </c>
      <c r="L475" s="4">
        <v>-0.21637799999999999</v>
      </c>
      <c r="M475" s="4">
        <v>-0.11788600000000002</v>
      </c>
      <c r="N475" s="4">
        <v>-0.15164449999999996</v>
      </c>
      <c r="O475" s="4">
        <v>-0.30357610000000002</v>
      </c>
      <c r="P475" s="4">
        <v>-0.26341599999999998</v>
      </c>
      <c r="Q475" s="4">
        <v>-9.3121000000000009E-2</v>
      </c>
      <c r="R475" s="4">
        <v>-0.34102600000000005</v>
      </c>
      <c r="S475" s="14">
        <v>2.0461499999999966E-2</v>
      </c>
      <c r="T475" s="4" t="s">
        <v>0</v>
      </c>
    </row>
    <row r="476" spans="1:20">
      <c r="A476" s="10" t="s">
        <v>1466</v>
      </c>
      <c r="B476" s="10" t="s">
        <v>1467</v>
      </c>
      <c r="C476" s="11">
        <v>851520</v>
      </c>
      <c r="D476" s="12">
        <v>4</v>
      </c>
      <c r="E476" s="10" t="s">
        <v>1468</v>
      </c>
      <c r="F476" s="13" t="s">
        <v>1469</v>
      </c>
      <c r="G476" s="4">
        <v>-8.0379499999999993E-2</v>
      </c>
      <c r="H476" s="4">
        <v>0.10624800000000001</v>
      </c>
      <c r="I476" s="4">
        <v>-0.26814550000000004</v>
      </c>
      <c r="J476" s="4">
        <v>-0.58528099999999994</v>
      </c>
      <c r="K476" s="4">
        <v>0.18867120000000001</v>
      </c>
      <c r="L476" s="4">
        <v>0.34044200000000002</v>
      </c>
      <c r="M476" s="4">
        <v>-0.59465500000000004</v>
      </c>
      <c r="N476" s="4">
        <v>-0.47396299999999997</v>
      </c>
      <c r="O476" s="4">
        <v>5.1214900000000001E-2</v>
      </c>
      <c r="P476" s="4">
        <v>-0.48531599999999997</v>
      </c>
      <c r="Q476" s="4">
        <v>-0.32078270000000003</v>
      </c>
      <c r="R476" s="4">
        <v>-0.254637</v>
      </c>
      <c r="S476" s="14">
        <v>-0.17473100000000003</v>
      </c>
      <c r="T476" s="4" t="s">
        <v>0</v>
      </c>
    </row>
    <row r="477" spans="1:20">
      <c r="A477" s="10" t="s">
        <v>1470</v>
      </c>
      <c r="B477" s="10" t="s">
        <v>1471</v>
      </c>
      <c r="C477" s="11">
        <v>851518</v>
      </c>
      <c r="D477" s="12">
        <v>4</v>
      </c>
      <c r="E477" s="10" t="s">
        <v>1472</v>
      </c>
      <c r="F477" s="13" t="s">
        <v>1452</v>
      </c>
      <c r="G477" s="4">
        <v>-3.5342099999999994E-2</v>
      </c>
      <c r="H477" s="4">
        <v>-0.17804699999999998</v>
      </c>
      <c r="I477" s="4">
        <v>-0.17550570000000001</v>
      </c>
      <c r="J477" s="4">
        <v>1.3745000000000007E-2</v>
      </c>
      <c r="K477" s="4">
        <v>6.356210000000001E-2</v>
      </c>
      <c r="L477" s="4">
        <v>4.8416000000000015E-2</v>
      </c>
      <c r="M477" s="4">
        <v>-1.1852000000000001E-2</v>
      </c>
      <c r="N477" s="4">
        <v>0.33960050000000008</v>
      </c>
      <c r="O477" s="4">
        <v>5.2757900000000003E-2</v>
      </c>
      <c r="P477" s="4">
        <v>3.3121999999999985E-2</v>
      </c>
      <c r="Q477" s="4">
        <v>-0.14627000000000001</v>
      </c>
      <c r="R477" s="4">
        <v>-0.145838</v>
      </c>
      <c r="S477" s="14">
        <v>4.9124999999999863E-3</v>
      </c>
      <c r="T477" s="4" t="s">
        <v>0</v>
      </c>
    </row>
    <row r="478" spans="1:20">
      <c r="A478" s="10" t="s">
        <v>1473</v>
      </c>
      <c r="B478" s="10" t="s">
        <v>1474</v>
      </c>
      <c r="C478" s="11">
        <v>851517</v>
      </c>
      <c r="D478" s="12">
        <v>4</v>
      </c>
      <c r="E478" s="10" t="s">
        <v>1475</v>
      </c>
      <c r="F478" s="13" t="s">
        <v>0</v>
      </c>
      <c r="G478" s="4">
        <v>2.8916400000000009E-2</v>
      </c>
      <c r="H478" s="4">
        <v>0.16499830000000001</v>
      </c>
      <c r="I478" s="4">
        <v>7.1591500000000002E-2</v>
      </c>
      <c r="J478" s="4">
        <v>8.2343999999999973E-2</v>
      </c>
      <c r="K478" s="4">
        <v>-1.2376899999999996E-2</v>
      </c>
      <c r="L478" s="4">
        <v>0.16118900000000003</v>
      </c>
      <c r="M478" s="4">
        <v>-9.1384000000000021E-2</v>
      </c>
      <c r="N478" s="4">
        <v>9.3015500000000029E-2</v>
      </c>
      <c r="O478" s="4">
        <v>-0.31722509999999998</v>
      </c>
      <c r="P478" s="4">
        <v>0.23743439999999999</v>
      </c>
      <c r="Q478" s="4">
        <v>-0.19981500000000002</v>
      </c>
      <c r="R478" s="4">
        <v>0.46980100000000002</v>
      </c>
      <c r="S478" s="14">
        <v>3.2608499999999985E-2</v>
      </c>
      <c r="T478" s="4" t="s">
        <v>0</v>
      </c>
    </row>
    <row r="479" spans="1:20">
      <c r="A479" s="10" t="s">
        <v>1476</v>
      </c>
      <c r="B479" s="10" t="s">
        <v>1477</v>
      </c>
      <c r="C479" s="11">
        <v>851516</v>
      </c>
      <c r="D479" s="12">
        <v>4</v>
      </c>
      <c r="E479" s="10" t="s">
        <v>1478</v>
      </c>
      <c r="F479" s="13" t="s">
        <v>0</v>
      </c>
      <c r="G479" s="4">
        <v>-4.4197899999999998E-2</v>
      </c>
      <c r="H479" s="4">
        <v>-4.8239000000000004E-2</v>
      </c>
      <c r="I479" s="4">
        <v>-0.29535050000000002</v>
      </c>
      <c r="J479" s="4">
        <v>-0.13927900000000001</v>
      </c>
      <c r="K479" s="4" t="s">
        <v>0</v>
      </c>
      <c r="L479" s="4">
        <v>0.29565700000000006</v>
      </c>
      <c r="M479" s="4">
        <v>5.3178599999999993E-2</v>
      </c>
      <c r="N479" s="4">
        <v>-0.22716149999999996</v>
      </c>
      <c r="O479" s="4">
        <v>0.24135990000000002</v>
      </c>
      <c r="P479" s="4">
        <v>0.2582856</v>
      </c>
      <c r="Q479" s="4">
        <v>0.20164799999999999</v>
      </c>
      <c r="R479" s="4">
        <v>0.45821999999999996</v>
      </c>
      <c r="S479" s="14">
        <v>0.12832749999999998</v>
      </c>
      <c r="T479" s="4" t="s">
        <v>0</v>
      </c>
    </row>
    <row r="480" spans="1:20">
      <c r="A480" s="10" t="s">
        <v>1479</v>
      </c>
      <c r="B480" s="10" t="s">
        <v>1480</v>
      </c>
      <c r="C480" s="11">
        <v>851514</v>
      </c>
      <c r="D480" s="12">
        <v>4</v>
      </c>
      <c r="E480" s="10" t="s">
        <v>1481</v>
      </c>
      <c r="F480" s="13" t="s">
        <v>0</v>
      </c>
      <c r="G480" s="4">
        <v>-1.4014799999999994E-2</v>
      </c>
      <c r="H480" s="4">
        <v>0.21334823000000003</v>
      </c>
      <c r="I480" s="4">
        <v>0.71951549999999997</v>
      </c>
      <c r="J480" s="4">
        <v>-3.7862000000000007E-2</v>
      </c>
      <c r="K480" s="4">
        <v>0.51412420000000003</v>
      </c>
      <c r="L480" s="4" t="s">
        <v>0</v>
      </c>
      <c r="M480" s="4">
        <v>-0.25213200000000002</v>
      </c>
      <c r="N480" s="4">
        <v>0.15562050000000005</v>
      </c>
      <c r="O480" s="4">
        <v>0.51991489999999996</v>
      </c>
      <c r="P480" s="4">
        <v>0.332621</v>
      </c>
      <c r="Q480" s="4">
        <v>0.52892300000000003</v>
      </c>
      <c r="R480" s="4">
        <v>0.50010200000000005</v>
      </c>
      <c r="S480" s="14">
        <v>-0.66962150000000009</v>
      </c>
      <c r="T480" s="4" t="s">
        <v>0</v>
      </c>
    </row>
    <row r="481" spans="1:20">
      <c r="A481" s="10" t="s">
        <v>1482</v>
      </c>
      <c r="B481" s="10" t="s">
        <v>1483</v>
      </c>
      <c r="C481" s="11">
        <v>851513</v>
      </c>
      <c r="D481" s="12">
        <v>4</v>
      </c>
      <c r="E481" s="10" t="s">
        <v>1484</v>
      </c>
      <c r="F481" s="13" t="s">
        <v>1485</v>
      </c>
      <c r="G481" s="4">
        <v>-5.024859999999999E-2</v>
      </c>
      <c r="H481" s="4">
        <v>-9.3753000000000003E-2</v>
      </c>
      <c r="I481" s="4">
        <v>-0.115885</v>
      </c>
      <c r="J481" s="4">
        <v>-4.7050000000000036E-2</v>
      </c>
      <c r="K481" s="4">
        <v>7.2089700000000007E-2</v>
      </c>
      <c r="L481" s="4">
        <v>-0.16503799999999999</v>
      </c>
      <c r="M481" s="4">
        <v>-3.6668000000000006E-2</v>
      </c>
      <c r="N481" s="4">
        <v>-6.7054499999999961E-2</v>
      </c>
      <c r="O481" s="4">
        <v>-1.8735000000000002E-3</v>
      </c>
      <c r="P481" s="4">
        <v>-7.3887000000000036E-2</v>
      </c>
      <c r="Q481" s="4">
        <v>-0.464277</v>
      </c>
      <c r="R481" s="4">
        <v>-0.21338199999999999</v>
      </c>
      <c r="S481" s="14">
        <v>2.9991499999999977E-2</v>
      </c>
      <c r="T481" s="4" t="s">
        <v>0</v>
      </c>
    </row>
    <row r="482" spans="1:20">
      <c r="A482" s="10" t="s">
        <v>1486</v>
      </c>
      <c r="B482" s="10" t="s">
        <v>1487</v>
      </c>
      <c r="C482" s="11">
        <v>851509</v>
      </c>
      <c r="D482" s="12">
        <v>4</v>
      </c>
      <c r="E482" s="10" t="s">
        <v>1488</v>
      </c>
      <c r="F482" s="13" t="s">
        <v>0</v>
      </c>
      <c r="G482" s="4">
        <v>8.2635299999999995E-2</v>
      </c>
      <c r="H482" s="4">
        <v>-0.19676299999999999</v>
      </c>
      <c r="I482" s="4">
        <v>-0.1117365</v>
      </c>
      <c r="J482" s="4">
        <v>-0.226131</v>
      </c>
      <c r="K482" s="4">
        <v>-4.6120099999999997E-2</v>
      </c>
      <c r="L482" s="4">
        <v>-0.26563290000000001</v>
      </c>
      <c r="M482" s="4">
        <v>-0.167957</v>
      </c>
      <c r="N482" s="4">
        <v>0.15454650000000003</v>
      </c>
      <c r="O482" s="4">
        <v>0.33111889999999999</v>
      </c>
      <c r="P482" s="4">
        <v>-0.42657900000000004</v>
      </c>
      <c r="Q482" s="4">
        <v>-0.54948200000000003</v>
      </c>
      <c r="R482" s="4">
        <v>-0.43809399999999998</v>
      </c>
      <c r="S482" s="14">
        <v>-0.13811100000000004</v>
      </c>
      <c r="T482" s="4" t="s">
        <v>0</v>
      </c>
    </row>
    <row r="483" spans="1:20">
      <c r="A483" s="10" t="s">
        <v>1489</v>
      </c>
      <c r="B483" s="10" t="s">
        <v>1490</v>
      </c>
      <c r="C483" s="11">
        <v>851508</v>
      </c>
      <c r="D483" s="12">
        <v>4</v>
      </c>
      <c r="E483" s="10" t="s">
        <v>1491</v>
      </c>
      <c r="F483" s="13" t="s">
        <v>0</v>
      </c>
      <c r="G483" s="4">
        <v>-2.2032799999999991E-2</v>
      </c>
      <c r="H483" s="4">
        <v>-0.25774299999999994</v>
      </c>
      <c r="I483" s="4">
        <v>-0.18471090000000001</v>
      </c>
      <c r="J483" s="4">
        <v>4.8321999999999976E-2</v>
      </c>
      <c r="K483" s="4">
        <v>0.1359185</v>
      </c>
      <c r="L483" s="4">
        <v>-7.9903000000000002E-2</v>
      </c>
      <c r="M483" s="4">
        <v>4.7233999999999984E-2</v>
      </c>
      <c r="N483" s="4">
        <v>2.7445000000000386E-3</v>
      </c>
      <c r="O483" s="4">
        <v>2.5202700000000001E-2</v>
      </c>
      <c r="P483" s="4">
        <v>-9.2040000000000011E-2</v>
      </c>
      <c r="Q483" s="4">
        <v>-4.6331999999999984E-2</v>
      </c>
      <c r="R483" s="4">
        <v>-0.35847800000000007</v>
      </c>
      <c r="S483" s="14">
        <v>5.9814499999999993E-2</v>
      </c>
      <c r="T483" s="4" t="s">
        <v>0</v>
      </c>
    </row>
    <row r="484" spans="1:20">
      <c r="A484" s="10" t="s">
        <v>1492</v>
      </c>
      <c r="B484" s="10" t="s">
        <v>1493</v>
      </c>
      <c r="C484" s="11">
        <v>851507</v>
      </c>
      <c r="D484" s="12">
        <v>4</v>
      </c>
      <c r="E484" s="10" t="s">
        <v>1494</v>
      </c>
      <c r="F484" s="13" t="s">
        <v>0</v>
      </c>
      <c r="G484" s="4">
        <v>0.15982730000000001</v>
      </c>
      <c r="H484" s="4">
        <v>-0.17568900000000001</v>
      </c>
      <c r="I484" s="4">
        <v>2.7641499999999986E-2</v>
      </c>
      <c r="J484" s="4">
        <v>-2.1245999999999987E-2</v>
      </c>
      <c r="K484" s="4">
        <v>0.11415160000000001</v>
      </c>
      <c r="L484" s="4">
        <v>-8.5373999999999978E-2</v>
      </c>
      <c r="M484" s="4">
        <v>-0.25984399999999996</v>
      </c>
      <c r="N484" s="4">
        <v>0.10820750000000001</v>
      </c>
      <c r="O484" s="4">
        <v>-0.2562121</v>
      </c>
      <c r="P484" s="4">
        <v>-0.17269800000000002</v>
      </c>
      <c r="Q484" s="4">
        <v>-1.5587000000000018E-2</v>
      </c>
      <c r="R484" s="4">
        <v>0.1246821</v>
      </c>
      <c r="S484" s="14">
        <v>6.4618499999999968E-2</v>
      </c>
      <c r="T484" s="4" t="s">
        <v>0</v>
      </c>
    </row>
    <row r="485" spans="1:20">
      <c r="A485" s="10" t="s">
        <v>1495</v>
      </c>
      <c r="B485" s="10" t="s">
        <v>1496</v>
      </c>
      <c r="C485" s="11">
        <v>851504</v>
      </c>
      <c r="D485" s="12">
        <v>4</v>
      </c>
      <c r="E485" s="10" t="s">
        <v>1497</v>
      </c>
      <c r="F485" s="13" t="s">
        <v>0</v>
      </c>
      <c r="G485" s="4">
        <v>-0.14047409999999999</v>
      </c>
      <c r="H485" s="4">
        <v>-1.3857999999999981E-2</v>
      </c>
      <c r="I485" s="4">
        <v>-0.17394400000000002</v>
      </c>
      <c r="J485" s="4">
        <v>-0.34420430000000002</v>
      </c>
      <c r="K485" s="4">
        <v>-0.16226379999999999</v>
      </c>
      <c r="L485" s="4">
        <v>9.1452000000000033E-2</v>
      </c>
      <c r="M485" s="4">
        <v>4.262999999999989E-3</v>
      </c>
      <c r="N485" s="4">
        <v>-6.7163499999999987E-2</v>
      </c>
      <c r="O485" s="4">
        <v>0.15126990000000001</v>
      </c>
      <c r="P485" s="4">
        <v>2.0723999999999992E-2</v>
      </c>
      <c r="Q485" s="4">
        <v>-0.39909549999999999</v>
      </c>
      <c r="R485" s="4">
        <v>-0.17924399999999999</v>
      </c>
      <c r="S485" s="14">
        <v>4.823649999999996E-2</v>
      </c>
      <c r="T485" s="4" t="s">
        <v>0</v>
      </c>
    </row>
    <row r="486" spans="1:20">
      <c r="A486" s="10" t="s">
        <v>1498</v>
      </c>
      <c r="B486" s="10" t="s">
        <v>1499</v>
      </c>
      <c r="C486" s="11">
        <v>851503</v>
      </c>
      <c r="D486" s="12">
        <v>4</v>
      </c>
      <c r="E486" s="10" t="s">
        <v>1500</v>
      </c>
      <c r="F486" s="13" t="s">
        <v>1501</v>
      </c>
      <c r="G486" s="4">
        <v>0.16022330000000001</v>
      </c>
      <c r="H486" s="4">
        <v>5.6813000000000002E-2</v>
      </c>
      <c r="I486" s="4">
        <v>4.634350000000001E-2</v>
      </c>
      <c r="J486" s="4">
        <v>8.590399999999998E-2</v>
      </c>
      <c r="K486" s="4">
        <v>-0.28963680000000003</v>
      </c>
      <c r="L486" s="4">
        <v>-0.121059</v>
      </c>
      <c r="M486" s="4">
        <v>-9.7891000000000006E-2</v>
      </c>
      <c r="N486" s="4">
        <v>-0.32565249999999996</v>
      </c>
      <c r="O486" s="4">
        <v>-0.1134153</v>
      </c>
      <c r="P486" s="4">
        <v>0.28365099999999999</v>
      </c>
      <c r="Q486" s="4">
        <v>-0.14636200000000002</v>
      </c>
      <c r="R486" s="4">
        <v>-0.22247900000000001</v>
      </c>
      <c r="S486" s="14">
        <v>-0.11302190000000002</v>
      </c>
      <c r="T486" s="4" t="s">
        <v>0</v>
      </c>
    </row>
    <row r="487" spans="1:20">
      <c r="A487" s="10" t="s">
        <v>1502</v>
      </c>
      <c r="B487" s="10" t="s">
        <v>1503</v>
      </c>
      <c r="C487" s="11">
        <v>851501</v>
      </c>
      <c r="D487" s="12">
        <v>4</v>
      </c>
      <c r="E487" s="10" t="s">
        <v>1504</v>
      </c>
      <c r="F487" s="13" t="s">
        <v>0</v>
      </c>
      <c r="G487" s="4">
        <v>-4.0621599999999994E-2</v>
      </c>
      <c r="H487" s="4">
        <v>-4.2645999999999989E-2</v>
      </c>
      <c r="I487" s="4">
        <v>3.372349999999999E-2</v>
      </c>
      <c r="J487" s="4">
        <v>8.283299999999999E-2</v>
      </c>
      <c r="K487" s="4">
        <v>7.2151300000000002E-2</v>
      </c>
      <c r="L487" s="4">
        <v>2.4895E-2</v>
      </c>
      <c r="M487" s="4">
        <v>0.1170436</v>
      </c>
      <c r="N487" s="4">
        <v>-0.38629081999999998</v>
      </c>
      <c r="O487" s="4">
        <v>-2.6522500000000001E-2</v>
      </c>
      <c r="P487" s="4">
        <v>-0.12365500000000001</v>
      </c>
      <c r="Q487" s="4">
        <v>0.34834099999999996</v>
      </c>
      <c r="R487" s="4">
        <v>-4.8367999999999994E-2</v>
      </c>
      <c r="S487" s="14">
        <v>-0.21557702000000004</v>
      </c>
      <c r="T487" s="4" t="s">
        <v>0</v>
      </c>
    </row>
    <row r="488" spans="1:20">
      <c r="A488" s="10" t="s">
        <v>1505</v>
      </c>
      <c r="B488" s="10" t="s">
        <v>1506</v>
      </c>
      <c r="C488" s="11">
        <v>851499</v>
      </c>
      <c r="D488" s="12">
        <v>4</v>
      </c>
      <c r="E488" s="10" t="s">
        <v>1507</v>
      </c>
      <c r="F488" s="13" t="s">
        <v>0</v>
      </c>
      <c r="G488" s="4">
        <v>1.0133500000000004E-2</v>
      </c>
      <c r="H488" s="4">
        <v>-4.5980999999999966E-2</v>
      </c>
      <c r="I488" s="4">
        <v>2.5114499999999984E-2</v>
      </c>
      <c r="J488" s="4">
        <v>3.8741999999999999E-2</v>
      </c>
      <c r="K488" s="4">
        <v>0.1165886</v>
      </c>
      <c r="L488" s="4">
        <v>-3.0824999999999991E-2</v>
      </c>
      <c r="M488" s="4">
        <v>9.3469999999999942E-3</v>
      </c>
      <c r="N488" s="4">
        <v>0.20732950000000006</v>
      </c>
      <c r="O488" s="4">
        <v>0.36166490000000001</v>
      </c>
      <c r="P488" s="4">
        <v>-0.13939499999999999</v>
      </c>
      <c r="Q488" s="4">
        <v>9.7623000000000015E-2</v>
      </c>
      <c r="R488" s="4">
        <v>-0.31821699999999997</v>
      </c>
      <c r="S488" s="14">
        <v>-0.15663500000000002</v>
      </c>
      <c r="T488" s="4" t="s">
        <v>0</v>
      </c>
    </row>
    <row r="489" spans="1:20">
      <c r="A489" s="10" t="s">
        <v>1508</v>
      </c>
      <c r="B489" s="10" t="s">
        <v>1509</v>
      </c>
      <c r="C489" s="11">
        <v>851498</v>
      </c>
      <c r="D489" s="12">
        <v>4</v>
      </c>
      <c r="E489" s="10" t="s">
        <v>1510</v>
      </c>
      <c r="F489" s="13" t="s">
        <v>383</v>
      </c>
      <c r="G489" s="4">
        <v>4.4277300000000006E-2</v>
      </c>
      <c r="H489" s="4">
        <v>-3.0690999999999996E-2</v>
      </c>
      <c r="I489" s="4">
        <v>-0.11175550000000001</v>
      </c>
      <c r="J489" s="4">
        <v>-0.26763409999999999</v>
      </c>
      <c r="K489" s="4">
        <v>-4.3601500000000001E-2</v>
      </c>
      <c r="L489" s="4">
        <v>-9.0217999999999993E-2</v>
      </c>
      <c r="M489" s="4">
        <v>-5.3627000000000008E-2</v>
      </c>
      <c r="N489" s="4">
        <v>0.49807850000000009</v>
      </c>
      <c r="O489" s="4">
        <v>-1.7607120999999999</v>
      </c>
      <c r="P489" s="4">
        <v>-0.117313</v>
      </c>
      <c r="Q489" s="4">
        <v>3.6350999999999967E-2</v>
      </c>
      <c r="R489" s="4">
        <v>1.0891000000000012E-2</v>
      </c>
      <c r="S489" s="14">
        <v>-0.11751380000000003</v>
      </c>
      <c r="T489" s="4" t="s">
        <v>0</v>
      </c>
    </row>
    <row r="490" spans="1:20">
      <c r="A490" s="10" t="s">
        <v>1511</v>
      </c>
      <c r="B490" s="10" t="s">
        <v>1511</v>
      </c>
      <c r="C490" s="11">
        <v>851497</v>
      </c>
      <c r="D490" s="12">
        <v>4</v>
      </c>
      <c r="E490" s="10" t="s">
        <v>1512</v>
      </c>
      <c r="F490" s="13" t="s">
        <v>0</v>
      </c>
      <c r="G490" s="4">
        <v>8.8504300000000008E-2</v>
      </c>
      <c r="H490" s="4">
        <v>-7.8433999999999976E-2</v>
      </c>
      <c r="I490" s="4">
        <v>-0.1172473</v>
      </c>
      <c r="J490" s="4">
        <v>0.309942</v>
      </c>
      <c r="K490" s="4">
        <v>4.9362000000000017E-3</v>
      </c>
      <c r="L490" s="4">
        <v>-0.67463300000000004</v>
      </c>
      <c r="M490" s="4">
        <v>-0.88214100000000006</v>
      </c>
      <c r="N490" s="4">
        <v>0.10234350000000003</v>
      </c>
      <c r="O490" s="4">
        <v>0.18556990000000001</v>
      </c>
      <c r="P490" s="4">
        <v>-1.5121829999999998</v>
      </c>
      <c r="Q490" s="4">
        <v>0.6272120000000001</v>
      </c>
      <c r="R490" s="4">
        <v>-0.21703399999999998</v>
      </c>
      <c r="S490" s="14">
        <v>-2.0802500000000029E-2</v>
      </c>
      <c r="T490" s="4" t="s">
        <v>0</v>
      </c>
    </row>
    <row r="491" spans="1:20">
      <c r="A491" s="10" t="s">
        <v>1513</v>
      </c>
      <c r="B491" s="10" t="s">
        <v>1514</v>
      </c>
      <c r="C491" s="11">
        <v>851495</v>
      </c>
      <c r="D491" s="12">
        <v>4</v>
      </c>
      <c r="E491" s="10" t="s">
        <v>1515</v>
      </c>
      <c r="F491" s="13" t="s">
        <v>0</v>
      </c>
      <c r="G491" s="4">
        <v>0.22887830000000003</v>
      </c>
      <c r="H491" s="4">
        <v>-7.3281999999999986E-2</v>
      </c>
      <c r="I491" s="4">
        <v>0.13005450000000002</v>
      </c>
      <c r="J491" s="4">
        <v>7.4043999999999999E-2</v>
      </c>
      <c r="K491" s="4">
        <v>-0.1690218</v>
      </c>
      <c r="L491" s="4">
        <v>-0.149617</v>
      </c>
      <c r="M491" s="4">
        <v>-0.202319</v>
      </c>
      <c r="N491" s="4">
        <v>-0.14943549999999997</v>
      </c>
      <c r="O491" s="4">
        <v>-1.5677900000000002E-2</v>
      </c>
      <c r="P491" s="4">
        <v>7.1394999999999986E-2</v>
      </c>
      <c r="Q491" s="4">
        <v>3.9017999999999997E-2</v>
      </c>
      <c r="R491" s="4">
        <v>5.8610000000000051E-3</v>
      </c>
      <c r="S491" s="14">
        <v>0.29893049999999993</v>
      </c>
      <c r="T491" s="4" t="s">
        <v>0</v>
      </c>
    </row>
    <row r="492" spans="1:20">
      <c r="A492" s="10" t="s">
        <v>1516</v>
      </c>
      <c r="B492" s="10" t="s">
        <v>1517</v>
      </c>
      <c r="C492" s="11">
        <v>851494</v>
      </c>
      <c r="D492" s="12">
        <v>4</v>
      </c>
      <c r="E492" s="10" t="s">
        <v>1518</v>
      </c>
      <c r="F492" s="13" t="s">
        <v>0</v>
      </c>
      <c r="G492" s="4">
        <v>9.5437000000000022E-3</v>
      </c>
      <c r="H492" s="4">
        <v>-5.0965999999999984E-2</v>
      </c>
      <c r="I492" s="4">
        <v>-9.4139899999999999E-2</v>
      </c>
      <c r="J492" s="4">
        <v>-0.45219920000000002</v>
      </c>
      <c r="K492" s="4">
        <v>0.13620880000000002</v>
      </c>
      <c r="L492" s="4">
        <v>-8.5879999999999845E-3</v>
      </c>
      <c r="M492" s="4">
        <v>-5.2960000000000007E-2</v>
      </c>
      <c r="N492" s="4">
        <v>6.9085000000000396E-3</v>
      </c>
      <c r="O492" s="4">
        <v>0.41800789999999999</v>
      </c>
      <c r="P492" s="4">
        <v>-1.4871000000000023E-2</v>
      </c>
      <c r="Q492" s="4">
        <v>0.22719600000000001</v>
      </c>
      <c r="R492" s="4">
        <v>0.27017800000000003</v>
      </c>
      <c r="S492" s="14">
        <v>-8.6961500000000025E-2</v>
      </c>
      <c r="T492" s="4" t="s">
        <v>0</v>
      </c>
    </row>
    <row r="493" spans="1:20">
      <c r="A493" s="10" t="s">
        <v>1519</v>
      </c>
      <c r="B493" s="10" t="s">
        <v>1520</v>
      </c>
      <c r="C493" s="11">
        <v>851493</v>
      </c>
      <c r="D493" s="12">
        <v>4</v>
      </c>
      <c r="E493" s="10" t="s">
        <v>1521</v>
      </c>
      <c r="F493" s="13" t="s">
        <v>0</v>
      </c>
      <c r="G493" s="4">
        <v>0.27349329999999999</v>
      </c>
      <c r="H493" s="4">
        <v>-0.19144599999999998</v>
      </c>
      <c r="I493" s="4">
        <v>-0.1237395</v>
      </c>
      <c r="J493" s="4">
        <v>0.53257099999999991</v>
      </c>
      <c r="K493" s="4">
        <v>-0.44205379999999994</v>
      </c>
      <c r="L493" s="4">
        <v>-0.3476571</v>
      </c>
      <c r="M493" s="4">
        <v>-0.227021</v>
      </c>
      <c r="N493" s="4">
        <v>-2.2583499999999979E-2</v>
      </c>
      <c r="O493" s="4">
        <v>2.8759999999999897E-4</v>
      </c>
      <c r="P493" s="4">
        <v>-0.65847200000000006</v>
      </c>
      <c r="Q493" s="4">
        <v>0.10680299999999998</v>
      </c>
      <c r="R493" s="4">
        <v>-0.46393099999999998</v>
      </c>
      <c r="S493" s="14">
        <v>-0.47530850000000002</v>
      </c>
      <c r="T493" s="4" t="s">
        <v>0</v>
      </c>
    </row>
    <row r="494" spans="1:20">
      <c r="A494" s="10" t="s">
        <v>1522</v>
      </c>
      <c r="B494" s="10" t="s">
        <v>1523</v>
      </c>
      <c r="C494" s="11">
        <v>851487</v>
      </c>
      <c r="D494" s="12">
        <v>4</v>
      </c>
      <c r="E494" s="10" t="s">
        <v>1524</v>
      </c>
      <c r="F494" s="13" t="s">
        <v>0</v>
      </c>
      <c r="G494" s="4">
        <v>-0.13524249999999999</v>
      </c>
      <c r="H494" s="4">
        <v>0.19878880000000002</v>
      </c>
      <c r="I494" s="4">
        <v>6.7454500000000001E-2</v>
      </c>
      <c r="J494" s="4">
        <v>-8.015300000000003E-2</v>
      </c>
      <c r="K494" s="4">
        <v>0.34581720000000005</v>
      </c>
      <c r="L494" s="4">
        <v>0.28811799999999999</v>
      </c>
      <c r="M494" s="4">
        <v>0.57027899999999998</v>
      </c>
      <c r="N494" s="4">
        <v>0.38991950000000009</v>
      </c>
      <c r="O494" s="4">
        <v>0.4426929</v>
      </c>
      <c r="P494" s="4">
        <v>0.407607</v>
      </c>
      <c r="Q494" s="4">
        <v>0.49808800000000003</v>
      </c>
      <c r="R494" s="4">
        <v>0.54350799999999999</v>
      </c>
      <c r="S494" s="14">
        <v>0.39415149999999993</v>
      </c>
      <c r="T494" s="4" t="s">
        <v>0</v>
      </c>
    </row>
    <row r="495" spans="1:20">
      <c r="A495" s="10" t="s">
        <v>1525</v>
      </c>
      <c r="B495" s="10" t="s">
        <v>1525</v>
      </c>
      <c r="C495" s="11">
        <v>851486</v>
      </c>
      <c r="D495" s="12">
        <v>4</v>
      </c>
      <c r="E495" s="10" t="s">
        <v>1526</v>
      </c>
      <c r="F495" s="13" t="s">
        <v>0</v>
      </c>
      <c r="G495" s="4">
        <v>8.7281300000000006E-2</v>
      </c>
      <c r="H495" s="4" t="s">
        <v>0</v>
      </c>
      <c r="I495" s="4">
        <v>0.12924950000000002</v>
      </c>
      <c r="J495" s="4">
        <v>0.13175900000000001</v>
      </c>
      <c r="K495" s="4">
        <v>-9.9745799999999996E-2</v>
      </c>
      <c r="L495" s="4">
        <v>-0.10730899999999999</v>
      </c>
      <c r="M495" s="4">
        <v>-7.0140000000000202E-3</v>
      </c>
      <c r="N495" s="4">
        <v>0.14117650000000004</v>
      </c>
      <c r="O495" s="4">
        <v>9.8396900000000009E-2</v>
      </c>
      <c r="P495" s="4">
        <v>-0.26222800000000002</v>
      </c>
      <c r="Q495" s="4">
        <v>-0.16048200000000001</v>
      </c>
      <c r="R495" s="4">
        <v>-0.15412000000000001</v>
      </c>
      <c r="S495" s="14">
        <v>-0.16739460000000003</v>
      </c>
      <c r="T495" s="4" t="s">
        <v>0</v>
      </c>
    </row>
    <row r="496" spans="1:20">
      <c r="A496" s="10" t="s">
        <v>1527</v>
      </c>
      <c r="B496" s="10" t="s">
        <v>1528</v>
      </c>
      <c r="C496" s="11">
        <v>851485</v>
      </c>
      <c r="D496" s="12">
        <v>4</v>
      </c>
      <c r="E496" s="10" t="s">
        <v>1529</v>
      </c>
      <c r="F496" s="13" t="s">
        <v>1530</v>
      </c>
      <c r="G496" s="4">
        <v>4.0071300000000004E-2</v>
      </c>
      <c r="H496" s="4">
        <v>-8.8882999999999962E-2</v>
      </c>
      <c r="I496" s="4">
        <v>4.7436499999999993E-2</v>
      </c>
      <c r="J496" s="4">
        <v>-5.8983000000000008E-2</v>
      </c>
      <c r="K496" s="4">
        <v>-0.19232479999999999</v>
      </c>
      <c r="L496" s="4">
        <v>-0.106235</v>
      </c>
      <c r="M496" s="4">
        <v>-0.19147800000000001</v>
      </c>
      <c r="N496" s="4">
        <v>-0.2583375</v>
      </c>
      <c r="O496" s="4">
        <v>0.23803990000000003</v>
      </c>
      <c r="P496" s="4">
        <v>-7.9261000000000026E-2</v>
      </c>
      <c r="Q496" s="4">
        <v>5.0330000000000097E-3</v>
      </c>
      <c r="R496" s="4">
        <v>-0.35435000000000005</v>
      </c>
      <c r="S496" s="14">
        <v>0.2068585</v>
      </c>
      <c r="T496" s="4" t="s">
        <v>0</v>
      </c>
    </row>
    <row r="497" spans="1:20">
      <c r="A497" s="10" t="s">
        <v>1531</v>
      </c>
      <c r="B497" s="10" t="s">
        <v>1532</v>
      </c>
      <c r="C497" s="11">
        <v>851484</v>
      </c>
      <c r="D497" s="12">
        <v>4</v>
      </c>
      <c r="E497" s="10" t="s">
        <v>1533</v>
      </c>
      <c r="F497" s="13" t="s">
        <v>275</v>
      </c>
      <c r="G497" s="4">
        <v>-5.2017999999999925E-3</v>
      </c>
      <c r="H497" s="4">
        <v>-7.4933999999999973E-2</v>
      </c>
      <c r="I497" s="4">
        <v>-8.1083500000000003E-2</v>
      </c>
      <c r="J497" s="4">
        <v>-0.33817419999999998</v>
      </c>
      <c r="K497" s="4">
        <v>-2.3391399999999993E-2</v>
      </c>
      <c r="L497" s="4">
        <v>-3.2642000000000004E-2</v>
      </c>
      <c r="M497" s="4">
        <v>3.7773999999999988E-2</v>
      </c>
      <c r="N497" s="4">
        <v>0.15421550000000006</v>
      </c>
      <c r="O497" s="4">
        <v>-0.11583160000000001</v>
      </c>
      <c r="P497" s="4">
        <v>-0.13606699999999999</v>
      </c>
      <c r="Q497" s="4">
        <v>-0.24546210000000002</v>
      </c>
      <c r="R497" s="4">
        <v>-0.41503900000000005</v>
      </c>
      <c r="S497" s="14">
        <v>-0.15679320000000002</v>
      </c>
      <c r="T497" s="4" t="s">
        <v>0</v>
      </c>
    </row>
    <row r="498" spans="1:20">
      <c r="A498" s="10" t="s">
        <v>1534</v>
      </c>
      <c r="B498" s="10" t="s">
        <v>1535</v>
      </c>
      <c r="C498" s="11">
        <v>851483</v>
      </c>
      <c r="D498" s="12">
        <v>4</v>
      </c>
      <c r="E498" s="10" t="s">
        <v>1536</v>
      </c>
      <c r="F498" s="13" t="s">
        <v>44</v>
      </c>
      <c r="G498" s="4">
        <v>3.8274300000000011E-2</v>
      </c>
      <c r="H498" s="4">
        <v>0.34900100000000001</v>
      </c>
      <c r="I498" s="4" t="s">
        <v>0</v>
      </c>
      <c r="J498" s="4">
        <v>-0.201601</v>
      </c>
      <c r="K498" s="4">
        <v>-0.66540280000000007</v>
      </c>
      <c r="L498" s="4">
        <v>-0.131657</v>
      </c>
      <c r="M498" s="4">
        <v>-0.23411899999999999</v>
      </c>
      <c r="N498" s="4">
        <v>-0.27228349999999996</v>
      </c>
      <c r="O498" s="4">
        <v>-0.51272709999999999</v>
      </c>
      <c r="P498" s="4">
        <v>0.314411</v>
      </c>
      <c r="Q498" s="4" t="s">
        <v>0</v>
      </c>
      <c r="R498" s="4">
        <v>7.9767700000000011E-2</v>
      </c>
      <c r="S498" s="14">
        <v>0.16902249999999996</v>
      </c>
      <c r="T498" s="4" t="s">
        <v>0</v>
      </c>
    </row>
    <row r="499" spans="1:20">
      <c r="A499" s="10" t="s">
        <v>1537</v>
      </c>
      <c r="B499" s="10" t="s">
        <v>1538</v>
      </c>
      <c r="C499" s="11">
        <v>851482</v>
      </c>
      <c r="D499" s="12">
        <v>4</v>
      </c>
      <c r="E499" s="10" t="s">
        <v>1539</v>
      </c>
      <c r="F499" s="13" t="s">
        <v>17</v>
      </c>
      <c r="G499" s="4">
        <v>-5.7929839999999996E-2</v>
      </c>
      <c r="H499" s="4">
        <v>4.3670000000000098E-3</v>
      </c>
      <c r="I499" s="4">
        <v>0.18558849999999999</v>
      </c>
      <c r="J499" s="4">
        <v>-0.22686800000000001</v>
      </c>
      <c r="K499" s="4">
        <v>0.13784479999999999</v>
      </c>
      <c r="L499" s="4">
        <v>0.15954600000000002</v>
      </c>
      <c r="M499" s="4">
        <v>0.10973419999999999</v>
      </c>
      <c r="N499" s="4" t="s">
        <v>0</v>
      </c>
      <c r="O499" s="4">
        <v>0.1057449</v>
      </c>
      <c r="P499" s="4">
        <v>2.920399999999998E-2</v>
      </c>
      <c r="Q499" s="4">
        <v>2.9372000000000009E-2</v>
      </c>
      <c r="R499" s="4">
        <v>-3.2156999999999991E-2</v>
      </c>
      <c r="S499" s="14">
        <v>-0.26847150000000003</v>
      </c>
      <c r="T499" s="4" t="s">
        <v>0</v>
      </c>
    </row>
    <row r="500" spans="1:20">
      <c r="A500" s="10" t="s">
        <v>1540</v>
      </c>
      <c r="B500" s="10" t="s">
        <v>1541</v>
      </c>
      <c r="C500" s="11">
        <v>851481</v>
      </c>
      <c r="D500" s="12">
        <v>4</v>
      </c>
      <c r="E500" s="10" t="s">
        <v>1542</v>
      </c>
      <c r="F500" s="13" t="s">
        <v>0</v>
      </c>
      <c r="G500" s="4">
        <v>-7.570869999999999E-2</v>
      </c>
      <c r="H500" s="4">
        <v>7.3716000000000004E-2</v>
      </c>
      <c r="I500" s="4">
        <v>-5.1255500000000009E-2</v>
      </c>
      <c r="J500" s="4">
        <v>-0.147951</v>
      </c>
      <c r="K500" s="4">
        <v>2.6036900000000005E-2</v>
      </c>
      <c r="L500" s="4">
        <v>0.23502800000000001</v>
      </c>
      <c r="M500" s="4">
        <v>3.6282999999999982E-2</v>
      </c>
      <c r="N500" s="4">
        <v>-0.12154549999999997</v>
      </c>
      <c r="O500" s="4">
        <v>-0.14538699999999999</v>
      </c>
      <c r="P500" s="4">
        <v>3.8509999999999989E-2</v>
      </c>
      <c r="Q500" s="4">
        <v>-0.14511000000000002</v>
      </c>
      <c r="R500" s="4">
        <v>0.28157900000000002</v>
      </c>
      <c r="S500" s="14">
        <v>-0.15836520000000004</v>
      </c>
      <c r="T500" s="4" t="s">
        <v>0</v>
      </c>
    </row>
    <row r="501" spans="1:20">
      <c r="A501" s="10" t="s">
        <v>1543</v>
      </c>
      <c r="B501" s="10" t="s">
        <v>1544</v>
      </c>
      <c r="C501" s="11">
        <v>851478</v>
      </c>
      <c r="D501" s="12">
        <v>4</v>
      </c>
      <c r="E501" s="10" t="s">
        <v>1545</v>
      </c>
      <c r="F501" s="13" t="s">
        <v>275</v>
      </c>
      <c r="G501" s="4">
        <v>-1.1093999999999965E-3</v>
      </c>
      <c r="H501" s="4">
        <v>-2.8541999999999984E-2</v>
      </c>
      <c r="I501" s="4">
        <v>-0.13844880000000001</v>
      </c>
      <c r="J501" s="4">
        <v>-0.228127</v>
      </c>
      <c r="K501" s="4">
        <v>-2.1939199999999992E-2</v>
      </c>
      <c r="L501" s="4">
        <v>-0.20338999999999999</v>
      </c>
      <c r="M501" s="4">
        <v>-4.1020000000000223E-3</v>
      </c>
      <c r="N501" s="4">
        <v>0.16431850000000003</v>
      </c>
      <c r="O501" s="4">
        <v>-2.0172299999999997E-2</v>
      </c>
      <c r="P501" s="4">
        <v>-0.24371599999999999</v>
      </c>
      <c r="Q501" s="4">
        <v>-9.3812000000000006E-2</v>
      </c>
      <c r="R501" s="4">
        <v>-0.31500499999999998</v>
      </c>
      <c r="S501" s="14">
        <v>-7.3854500000000017E-2</v>
      </c>
      <c r="T501" s="4" t="s">
        <v>0</v>
      </c>
    </row>
    <row r="502" spans="1:20">
      <c r="A502" s="10" t="s">
        <v>1546</v>
      </c>
      <c r="B502" s="10" t="s">
        <v>1547</v>
      </c>
      <c r="C502" s="11">
        <v>851477</v>
      </c>
      <c r="D502" s="12">
        <v>4</v>
      </c>
      <c r="E502" s="10" t="s">
        <v>1548</v>
      </c>
      <c r="F502" s="13" t="s">
        <v>275</v>
      </c>
      <c r="G502" s="4">
        <v>4.3391100000000002E-2</v>
      </c>
      <c r="H502" s="4">
        <v>-4.1794999999999999E-2</v>
      </c>
      <c r="I502" s="4">
        <v>-3.6980000000000068E-3</v>
      </c>
      <c r="J502" s="4">
        <v>-0.25700069999999997</v>
      </c>
      <c r="K502" s="4">
        <v>-3.4049700000000002E-2</v>
      </c>
      <c r="L502" s="4">
        <v>-5.5359500000000006E-2</v>
      </c>
      <c r="M502" s="4">
        <v>1.5000000000153779E-6</v>
      </c>
      <c r="N502" s="4">
        <v>0.14536749999999998</v>
      </c>
      <c r="O502" s="4">
        <v>-5.3546499999999997E-2</v>
      </c>
      <c r="P502" s="4">
        <v>-0.12427199999999997</v>
      </c>
      <c r="Q502" s="4">
        <v>-0.22986399999999999</v>
      </c>
      <c r="R502" s="4">
        <v>-0.40111050000000004</v>
      </c>
      <c r="S502" s="14">
        <v>-0.13147700000000001</v>
      </c>
      <c r="T502" s="4" t="s">
        <v>0</v>
      </c>
    </row>
    <row r="503" spans="1:20">
      <c r="A503" s="10" t="s">
        <v>1549</v>
      </c>
      <c r="B503" s="10" t="s">
        <v>1550</v>
      </c>
      <c r="C503" s="11">
        <v>851476</v>
      </c>
      <c r="D503" s="12">
        <v>4</v>
      </c>
      <c r="E503" s="10" t="s">
        <v>1551</v>
      </c>
      <c r="F503" s="13" t="s">
        <v>383</v>
      </c>
      <c r="G503" s="4">
        <v>-1.8829999999998848E-4</v>
      </c>
      <c r="H503" s="4">
        <v>2.2625000000000006E-2</v>
      </c>
      <c r="I503" s="4">
        <v>-4.2666000000000009E-2</v>
      </c>
      <c r="J503" s="4">
        <v>-0.29655329999999996</v>
      </c>
      <c r="K503" s="4">
        <v>-2.0921800000000004E-2</v>
      </c>
      <c r="L503" s="4">
        <v>-7.081949999999998E-2</v>
      </c>
      <c r="M503" s="4">
        <v>4.591350000000001E-2</v>
      </c>
      <c r="N503" s="4">
        <v>0.16874100000000003</v>
      </c>
      <c r="O503" s="4">
        <v>9.5832000000000001E-3</v>
      </c>
      <c r="P503" s="4">
        <v>-5.4042499999999993E-2</v>
      </c>
      <c r="Q503" s="4">
        <v>-0.23499050000000002</v>
      </c>
      <c r="R503" s="4">
        <v>-0.30877750000000004</v>
      </c>
      <c r="S503" s="14">
        <v>-0.15293459999999998</v>
      </c>
      <c r="T503" s="4" t="s">
        <v>0</v>
      </c>
    </row>
    <row r="504" spans="1:20">
      <c r="A504" s="10" t="s">
        <v>1552</v>
      </c>
      <c r="B504" s="10" t="s">
        <v>1553</v>
      </c>
      <c r="C504" s="11">
        <v>851475</v>
      </c>
      <c r="D504" s="12">
        <v>4</v>
      </c>
      <c r="E504" s="10" t="s">
        <v>1554</v>
      </c>
      <c r="F504" s="13" t="s">
        <v>1555</v>
      </c>
      <c r="G504" s="4">
        <v>4.1074300000000008E-2</v>
      </c>
      <c r="H504" s="4">
        <v>-0.11679399999999998</v>
      </c>
      <c r="I504" s="4">
        <v>3.6265000000000047E-3</v>
      </c>
      <c r="J504" s="4">
        <v>-0.21445600000000001</v>
      </c>
      <c r="K504" s="4">
        <v>-0.15613579999999999</v>
      </c>
      <c r="L504" s="4">
        <v>-0.15890199999999999</v>
      </c>
      <c r="M504" s="4">
        <v>-8.4939000000000014E-2</v>
      </c>
      <c r="N504" s="4">
        <v>-0.13405449999999997</v>
      </c>
      <c r="O504" s="4">
        <v>-0.24957309999999999</v>
      </c>
      <c r="P504" s="4">
        <v>-0.11152600000000001</v>
      </c>
      <c r="Q504" s="4">
        <v>-9.2869999999999897E-3</v>
      </c>
      <c r="R504" s="4">
        <v>-0.20637199999999997</v>
      </c>
      <c r="S504" s="14">
        <v>-2.3625000000000174E-3</v>
      </c>
      <c r="T504" s="4" t="s">
        <v>0</v>
      </c>
    </row>
    <row r="505" spans="1:20">
      <c r="A505" s="10" t="s">
        <v>1556</v>
      </c>
      <c r="B505" s="10" t="s">
        <v>1556</v>
      </c>
      <c r="C505" s="11">
        <v>851473</v>
      </c>
      <c r="D505" s="12">
        <v>4</v>
      </c>
      <c r="E505" s="10" t="s">
        <v>1557</v>
      </c>
      <c r="F505" s="13" t="s">
        <v>0</v>
      </c>
      <c r="G505" s="4" t="s">
        <v>0</v>
      </c>
      <c r="H505" s="4" t="s">
        <v>0</v>
      </c>
      <c r="I505" s="4">
        <v>8.4843499999999988E-2</v>
      </c>
      <c r="J505" s="4">
        <v>0.31968899999999995</v>
      </c>
      <c r="K505" s="4">
        <v>-0.60091479999999997</v>
      </c>
      <c r="L505" s="4">
        <v>-0.49351299999999998</v>
      </c>
      <c r="M505" s="4">
        <v>-0.32685900000000001</v>
      </c>
      <c r="N505" s="4" t="s">
        <v>0</v>
      </c>
      <c r="O505" s="4">
        <v>-0.40126610000000001</v>
      </c>
      <c r="P505" s="4">
        <v>-0.23239599999999999</v>
      </c>
      <c r="Q505" s="4" t="s">
        <v>0</v>
      </c>
      <c r="R505" s="4">
        <v>-0.21779099999999998</v>
      </c>
      <c r="S505" s="14">
        <v>-0.34873450000000006</v>
      </c>
      <c r="T505" s="4" t="s">
        <v>0</v>
      </c>
    </row>
    <row r="506" spans="1:20">
      <c r="A506" s="10" t="s">
        <v>1558</v>
      </c>
      <c r="B506" s="10" t="s">
        <v>1558</v>
      </c>
      <c r="C506" s="11">
        <v>851472</v>
      </c>
      <c r="D506" s="12">
        <v>4</v>
      </c>
      <c r="E506" s="10" t="s">
        <v>1559</v>
      </c>
      <c r="F506" s="13" t="s">
        <v>0</v>
      </c>
      <c r="G506" s="4">
        <v>1.1986800000000006E-2</v>
      </c>
      <c r="H506" s="4">
        <v>-3.7674000000000013E-2</v>
      </c>
      <c r="I506" s="4">
        <v>0.26825650000000001</v>
      </c>
      <c r="J506" s="4">
        <v>0.13924700000000001</v>
      </c>
      <c r="K506" s="4">
        <v>-0.30403979999999997</v>
      </c>
      <c r="L506" s="4">
        <v>-6.4361999999999975E-2</v>
      </c>
      <c r="M506" s="4">
        <v>-0.25327100000000002</v>
      </c>
      <c r="N506" s="4">
        <v>0.15356350000000007</v>
      </c>
      <c r="O506" s="4">
        <v>3.0037500000000002E-2</v>
      </c>
      <c r="P506" s="4">
        <v>-0.13861299999999999</v>
      </c>
      <c r="Q506" s="4">
        <v>-0.57284200000000007</v>
      </c>
      <c r="R506" s="4">
        <v>-8.3667999999999992E-2</v>
      </c>
      <c r="S506" s="14">
        <v>1.5788499999999983E-2</v>
      </c>
      <c r="T506" s="4" t="s">
        <v>0</v>
      </c>
    </row>
    <row r="507" spans="1:20">
      <c r="A507" s="10" t="s">
        <v>1560</v>
      </c>
      <c r="B507" s="10" t="s">
        <v>1561</v>
      </c>
      <c r="C507" s="11">
        <v>851471</v>
      </c>
      <c r="D507" s="12">
        <v>4</v>
      </c>
      <c r="E507" s="10" t="s">
        <v>1562</v>
      </c>
      <c r="F507" s="13" t="s">
        <v>731</v>
      </c>
      <c r="G507" s="4" t="s">
        <v>0</v>
      </c>
      <c r="H507" s="4" t="s">
        <v>0</v>
      </c>
      <c r="I507" s="4">
        <v>-8.6579600000000007E-2</v>
      </c>
      <c r="J507" s="4">
        <v>0.18427199999999994</v>
      </c>
      <c r="K507" s="4" t="s">
        <v>0</v>
      </c>
      <c r="L507" s="4" t="s">
        <v>0</v>
      </c>
      <c r="M507" s="4">
        <v>-0.58686400000000005</v>
      </c>
      <c r="N507" s="4" t="s">
        <v>0</v>
      </c>
      <c r="O507" s="4">
        <v>2.1691178999999998</v>
      </c>
      <c r="P507" s="4">
        <v>0.22733100000000001</v>
      </c>
      <c r="Q507" s="4" t="s">
        <v>0</v>
      </c>
      <c r="R507" s="4">
        <v>-0.23135799999999998</v>
      </c>
      <c r="S507" s="14">
        <v>0.22295649999999995</v>
      </c>
      <c r="T507" s="4" t="s">
        <v>0</v>
      </c>
    </row>
    <row r="508" spans="1:20">
      <c r="A508" s="10" t="s">
        <v>1563</v>
      </c>
      <c r="B508" s="10" t="s">
        <v>1564</v>
      </c>
      <c r="C508" s="11">
        <v>851470</v>
      </c>
      <c r="D508" s="12">
        <v>4</v>
      </c>
      <c r="E508" s="10" t="s">
        <v>1565</v>
      </c>
      <c r="F508" s="13" t="s">
        <v>401</v>
      </c>
      <c r="G508" s="4">
        <v>3.3971900000000013E-2</v>
      </c>
      <c r="H508" s="4">
        <v>-1.6169999999999796E-3</v>
      </c>
      <c r="I508" s="4">
        <v>2.4999999999886224E-6</v>
      </c>
      <c r="J508" s="4">
        <v>-3.0287999999999982E-2</v>
      </c>
      <c r="K508" s="4">
        <v>3.8830950000000003E-2</v>
      </c>
      <c r="L508" s="4">
        <v>-0.13436799999999999</v>
      </c>
      <c r="M508" s="4">
        <v>-4.0355000000000002E-2</v>
      </c>
      <c r="N508" s="4">
        <v>-0.21857149999999997</v>
      </c>
      <c r="O508" s="4">
        <v>4.4876599999999996E-2</v>
      </c>
      <c r="P508" s="4">
        <v>-9.6669000000000005E-2</v>
      </c>
      <c r="Q508" s="4">
        <v>1.4900999999999998E-2</v>
      </c>
      <c r="R508" s="4">
        <v>3.0675000000000008E-2</v>
      </c>
      <c r="S508" s="14">
        <v>-4.2601500000000014E-2</v>
      </c>
      <c r="T508" s="4" t="s">
        <v>0</v>
      </c>
    </row>
    <row r="509" spans="1:20">
      <c r="A509" s="10" t="s">
        <v>1566</v>
      </c>
      <c r="B509" s="10" t="s">
        <v>1567</v>
      </c>
      <c r="C509" s="11">
        <v>851469</v>
      </c>
      <c r="D509" s="12">
        <v>4</v>
      </c>
      <c r="E509" s="10" t="s">
        <v>1568</v>
      </c>
      <c r="F509" s="13" t="s">
        <v>0</v>
      </c>
      <c r="G509" s="4">
        <v>-1.7416399999999992E-2</v>
      </c>
      <c r="H509" s="4">
        <v>0.14277510000000002</v>
      </c>
      <c r="I509" s="4">
        <v>-2.4649499999999991E-2</v>
      </c>
      <c r="J509" s="4">
        <v>0.10987399999999997</v>
      </c>
      <c r="K509" s="4">
        <v>-0.60030380000000005</v>
      </c>
      <c r="L509" s="4">
        <v>0.19023800000000002</v>
      </c>
      <c r="M509" s="4">
        <v>0.27479500000000001</v>
      </c>
      <c r="N509" s="4">
        <v>-0.23369749999999997</v>
      </c>
      <c r="O509" s="4">
        <v>0.19966889999999998</v>
      </c>
      <c r="P509" s="4">
        <v>0.30994500000000003</v>
      </c>
      <c r="Q509" s="4">
        <v>0.37805399999999995</v>
      </c>
      <c r="R509" s="4">
        <v>0.32946700000000001</v>
      </c>
      <c r="S509" s="14">
        <v>1.4316499999999982E-2</v>
      </c>
      <c r="T509" s="4" t="s">
        <v>0</v>
      </c>
    </row>
    <row r="510" spans="1:20">
      <c r="A510" s="10" t="s">
        <v>1569</v>
      </c>
      <c r="B510" s="10" t="s">
        <v>1570</v>
      </c>
      <c r="C510" s="11">
        <v>851468</v>
      </c>
      <c r="D510" s="12">
        <v>4</v>
      </c>
      <c r="E510" s="10" t="s">
        <v>1571</v>
      </c>
      <c r="F510" s="13" t="s">
        <v>1572</v>
      </c>
      <c r="G510" s="4">
        <v>2.7074600000000004E-2</v>
      </c>
      <c r="H510" s="4">
        <v>-0.22692300000000001</v>
      </c>
      <c r="I510" s="4">
        <v>-0.3491785</v>
      </c>
      <c r="J510" s="4">
        <v>-5.9428000000000036E-2</v>
      </c>
      <c r="K510" s="4" t="s">
        <v>0</v>
      </c>
      <c r="L510" s="4">
        <v>-0.10449799999999998</v>
      </c>
      <c r="M510" s="4">
        <v>-0.35097</v>
      </c>
      <c r="N510" s="4" t="s">
        <v>0</v>
      </c>
      <c r="O510" s="4">
        <v>-0.53709110000000004</v>
      </c>
      <c r="P510" s="4">
        <v>-0.35183799999999998</v>
      </c>
      <c r="Q510" s="4">
        <v>0.18062300000000003</v>
      </c>
      <c r="R510" s="4">
        <v>-3.2807000000000003E-2</v>
      </c>
      <c r="S510" s="14">
        <v>-0.21148743570000003</v>
      </c>
      <c r="T510" s="4" t="s">
        <v>0</v>
      </c>
    </row>
    <row r="511" spans="1:20">
      <c r="A511" s="10" t="s">
        <v>1573</v>
      </c>
      <c r="B511" s="10" t="s">
        <v>1574</v>
      </c>
      <c r="C511" s="11">
        <v>851467</v>
      </c>
      <c r="D511" s="12">
        <v>4</v>
      </c>
      <c r="E511" s="10" t="s">
        <v>1575</v>
      </c>
      <c r="F511" s="13" t="s">
        <v>0</v>
      </c>
      <c r="G511" s="4">
        <v>-0.3962717</v>
      </c>
      <c r="H511" s="4">
        <v>-0.28224699999999991</v>
      </c>
      <c r="I511" s="4">
        <v>3.5751499999999992E-2</v>
      </c>
      <c r="J511" s="4">
        <v>0.10633100000000001</v>
      </c>
      <c r="K511" s="4">
        <v>-0.15710979999999999</v>
      </c>
      <c r="L511" s="4">
        <v>-9.1729999999999978E-2</v>
      </c>
      <c r="M511" s="4">
        <v>-7.2099000000000024E-2</v>
      </c>
      <c r="N511" s="4">
        <v>-5.9796499999999975E-2</v>
      </c>
      <c r="O511" s="4">
        <v>-0.38652409999999998</v>
      </c>
      <c r="P511" s="4">
        <v>0.10602209999999999</v>
      </c>
      <c r="Q511" s="4" t="s">
        <v>0</v>
      </c>
      <c r="R511" s="4">
        <v>0.25763530000000001</v>
      </c>
      <c r="S511" s="14">
        <v>-0.22028230000000001</v>
      </c>
      <c r="T511" s="4" t="s">
        <v>0</v>
      </c>
    </row>
    <row r="512" spans="1:20">
      <c r="A512" s="10" t="s">
        <v>1576</v>
      </c>
      <c r="B512" s="10" t="s">
        <v>1577</v>
      </c>
      <c r="C512" s="11">
        <v>851466</v>
      </c>
      <c r="D512" s="12">
        <v>4</v>
      </c>
      <c r="E512" s="10" t="s">
        <v>1578</v>
      </c>
      <c r="F512" s="13" t="s">
        <v>1579</v>
      </c>
      <c r="G512" s="4">
        <v>-2.7909999999999949E-3</v>
      </c>
      <c r="H512" s="4">
        <v>2.5135000000000018E-2</v>
      </c>
      <c r="I512" s="4">
        <v>-0.10519920000000001</v>
      </c>
      <c r="J512" s="4">
        <v>0.12167699999999998</v>
      </c>
      <c r="K512" s="4">
        <v>-0.11955179999999999</v>
      </c>
      <c r="L512" s="4">
        <v>-6.9747999999999977E-2</v>
      </c>
      <c r="M512" s="4">
        <v>9.9799999999999889E-3</v>
      </c>
      <c r="N512" s="4">
        <v>0.26095849999999998</v>
      </c>
      <c r="O512" s="4">
        <v>-3.9188500000000001E-2</v>
      </c>
      <c r="P512" s="4">
        <v>4.1014999999999996E-2</v>
      </c>
      <c r="Q512" s="4">
        <v>-4.2986999999999997E-2</v>
      </c>
      <c r="R512" s="4">
        <v>-0.12192699999999998</v>
      </c>
      <c r="S512" s="14">
        <v>8.3876499999999965E-2</v>
      </c>
      <c r="T512" s="4" t="s">
        <v>0</v>
      </c>
    </row>
    <row r="513" spans="1:20">
      <c r="A513" s="10" t="s">
        <v>1580</v>
      </c>
      <c r="B513" s="10" t="s">
        <v>1581</v>
      </c>
      <c r="C513" s="11">
        <v>851464</v>
      </c>
      <c r="D513" s="12">
        <v>4</v>
      </c>
      <c r="E513" s="10" t="s">
        <v>1582</v>
      </c>
      <c r="F513" s="13" t="s">
        <v>1583</v>
      </c>
      <c r="G513" s="4">
        <v>-1.9163899999999991E-2</v>
      </c>
      <c r="H513" s="4">
        <v>-8.8913999999999965E-2</v>
      </c>
      <c r="I513" s="4" t="s">
        <v>0</v>
      </c>
      <c r="J513" s="4">
        <v>0.27980699999999997</v>
      </c>
      <c r="K513" s="4">
        <v>0.12707469999999998</v>
      </c>
      <c r="L513" s="4">
        <v>-2.5874000000000008E-2</v>
      </c>
      <c r="M513" s="4" t="s">
        <v>0</v>
      </c>
      <c r="N513" s="4">
        <v>0.27658950000000004</v>
      </c>
      <c r="O513" s="4" t="s">
        <v>0</v>
      </c>
      <c r="P513" s="4">
        <v>-0.60563800000000001</v>
      </c>
      <c r="Q513" s="4" t="s">
        <v>0</v>
      </c>
      <c r="R513" s="4">
        <v>9.4275100000000001E-2</v>
      </c>
      <c r="S513" s="14">
        <v>0.23210549999999996</v>
      </c>
      <c r="T513" s="4" t="s">
        <v>0</v>
      </c>
    </row>
    <row r="514" spans="1:20">
      <c r="A514" s="10" t="s">
        <v>1584</v>
      </c>
      <c r="B514" s="10" t="s">
        <v>1585</v>
      </c>
      <c r="C514" s="11">
        <v>851462</v>
      </c>
      <c r="D514" s="12">
        <v>4</v>
      </c>
      <c r="E514" s="10" t="s">
        <v>1586</v>
      </c>
      <c r="F514" s="13" t="s">
        <v>68</v>
      </c>
      <c r="G514" s="4">
        <v>-3.7494799999999995E-2</v>
      </c>
      <c r="H514" s="4">
        <v>-3.167600000000001E-2</v>
      </c>
      <c r="I514" s="4">
        <v>-7.3798600000000006E-2</v>
      </c>
      <c r="J514" s="4">
        <v>-4.2096000000000022E-2</v>
      </c>
      <c r="K514" s="4">
        <v>8.3215300000000006E-2</v>
      </c>
      <c r="L514" s="4">
        <v>-4.049999999999887E-4</v>
      </c>
      <c r="M514" s="4">
        <v>-1.205500000000001E-2</v>
      </c>
      <c r="N514" s="4">
        <v>-0.20423049999999995</v>
      </c>
      <c r="O514" s="4">
        <v>-8.0653900000000001E-2</v>
      </c>
      <c r="P514" s="4">
        <v>4.1578999999999977E-2</v>
      </c>
      <c r="Q514" s="4">
        <v>-0.25841320000000001</v>
      </c>
      <c r="R514" s="4">
        <v>-0.32999199999999995</v>
      </c>
      <c r="S514" s="14">
        <v>0.17056549999999998</v>
      </c>
      <c r="T514" s="4" t="s">
        <v>0</v>
      </c>
    </row>
    <row r="515" spans="1:20">
      <c r="A515" s="10" t="s">
        <v>1587</v>
      </c>
      <c r="B515" s="10" t="s">
        <v>1588</v>
      </c>
      <c r="C515" s="11">
        <v>851461</v>
      </c>
      <c r="D515" s="12">
        <v>4</v>
      </c>
      <c r="E515" s="10" t="s">
        <v>1589</v>
      </c>
      <c r="F515" s="13" t="s">
        <v>1415</v>
      </c>
      <c r="G515" s="4">
        <v>-5.0496499999999993E-2</v>
      </c>
      <c r="H515" s="4">
        <v>-2.7169999999999972E-3</v>
      </c>
      <c r="I515" s="4">
        <v>0.21114349999999998</v>
      </c>
      <c r="J515" s="4">
        <v>3.6445000000000005E-2</v>
      </c>
      <c r="K515" s="4">
        <v>0.1231863</v>
      </c>
      <c r="L515" s="4">
        <v>5.7076000000000016E-2</v>
      </c>
      <c r="M515" s="4">
        <v>0.15048135699999998</v>
      </c>
      <c r="N515" s="4">
        <v>6.6811500000000024E-2</v>
      </c>
      <c r="O515" s="4">
        <v>6.0195900000000004E-2</v>
      </c>
      <c r="P515" s="4">
        <v>6.1038999999999996E-2</v>
      </c>
      <c r="Q515" s="4">
        <v>0.12177899999999997</v>
      </c>
      <c r="R515" s="4">
        <v>0.16023376</v>
      </c>
      <c r="S515" s="14">
        <v>9.5874499999999974E-2</v>
      </c>
      <c r="T515" s="4" t="s">
        <v>0</v>
      </c>
    </row>
    <row r="516" spans="1:20">
      <c r="A516" s="10" t="s">
        <v>1590</v>
      </c>
      <c r="B516" s="10" t="s">
        <v>1591</v>
      </c>
      <c r="C516" s="11">
        <v>851460</v>
      </c>
      <c r="D516" s="12">
        <v>4</v>
      </c>
      <c r="E516" s="10" t="s">
        <v>1592</v>
      </c>
      <c r="F516" s="13" t="s">
        <v>566</v>
      </c>
      <c r="G516" s="4">
        <v>6.1081300000000005E-2</v>
      </c>
      <c r="H516" s="4">
        <v>-0.24565299999999998</v>
      </c>
      <c r="I516" s="4">
        <v>0.2697505</v>
      </c>
      <c r="J516" s="4">
        <v>-0.31420130000000002</v>
      </c>
      <c r="K516" s="4" t="s">
        <v>0</v>
      </c>
      <c r="L516" s="4">
        <v>-3.3436999999999995E-2</v>
      </c>
      <c r="M516" s="4">
        <v>-5.5409000000000014E-2</v>
      </c>
      <c r="N516" s="4">
        <v>0.45932050000000002</v>
      </c>
      <c r="O516" s="4">
        <v>-7.5058100000000003E-2</v>
      </c>
      <c r="P516" s="4">
        <v>8.3967199999999992E-2</v>
      </c>
      <c r="Q516" s="4">
        <v>-0.37139549999999999</v>
      </c>
      <c r="R516" s="4">
        <v>-8.6800000000000765E-4</v>
      </c>
      <c r="S516" s="14">
        <v>9.7540499999999974E-2</v>
      </c>
      <c r="T516" s="4" t="s">
        <v>0</v>
      </c>
    </row>
    <row r="517" spans="1:20">
      <c r="A517" s="10" t="s">
        <v>1593</v>
      </c>
      <c r="B517" s="10" t="s">
        <v>1594</v>
      </c>
      <c r="C517" s="11">
        <v>851459</v>
      </c>
      <c r="D517" s="12">
        <v>4</v>
      </c>
      <c r="E517" s="10" t="s">
        <v>1595</v>
      </c>
      <c r="F517" s="13" t="s">
        <v>1596</v>
      </c>
      <c r="G517" s="4">
        <v>-7.2843999999999964E-3</v>
      </c>
      <c r="H517" s="4">
        <v>-0.11164299999999996</v>
      </c>
      <c r="I517" s="4">
        <v>2.6976499999999987E-2</v>
      </c>
      <c r="J517" s="4">
        <v>-2.3075000000000012E-2</v>
      </c>
      <c r="K517" s="4">
        <v>-0.1647188</v>
      </c>
      <c r="L517" s="4">
        <v>-0.26450619999999997</v>
      </c>
      <c r="M517" s="4">
        <v>-0.11376100000000003</v>
      </c>
      <c r="N517" s="4">
        <v>-0.17369649999999998</v>
      </c>
      <c r="O517" s="4">
        <v>-9.26535E-2</v>
      </c>
      <c r="P517" s="4">
        <v>-0.218584</v>
      </c>
      <c r="Q517" s="4">
        <v>0.42885699999999999</v>
      </c>
      <c r="R517" s="4">
        <v>0.1841092</v>
      </c>
      <c r="S517" s="14">
        <v>-6.9640500000000022E-2</v>
      </c>
      <c r="T517" s="4" t="s">
        <v>0</v>
      </c>
    </row>
    <row r="518" spans="1:20">
      <c r="A518" s="10" t="s">
        <v>1597</v>
      </c>
      <c r="B518" s="10" t="s">
        <v>1598</v>
      </c>
      <c r="C518" s="11">
        <v>851458</v>
      </c>
      <c r="D518" s="12">
        <v>4</v>
      </c>
      <c r="E518" s="10" t="s">
        <v>1599</v>
      </c>
      <c r="F518" s="13" t="s">
        <v>1600</v>
      </c>
      <c r="G518" s="4">
        <v>-3.2822399999999995E-2</v>
      </c>
      <c r="H518" s="4">
        <v>-0.18820099999999998</v>
      </c>
      <c r="I518" s="4">
        <v>0.11854049999999999</v>
      </c>
      <c r="J518" s="4">
        <v>-0.10944800000000002</v>
      </c>
      <c r="K518" s="4">
        <v>0.18364420000000001</v>
      </c>
      <c r="L518" s="4">
        <v>6.9674999999999987E-2</v>
      </c>
      <c r="M518" s="4">
        <v>0.15524333999999998</v>
      </c>
      <c r="N518" s="4">
        <v>4.2047500000000015E-2</v>
      </c>
      <c r="O518" s="4">
        <v>0.2952939</v>
      </c>
      <c r="P518" s="4">
        <v>-0.15406400000000003</v>
      </c>
      <c r="Q518" s="4">
        <v>-1.0126999999999997E-2</v>
      </c>
      <c r="R518" s="4">
        <v>-2.4708999999999981E-2</v>
      </c>
      <c r="S518" s="14">
        <v>2.0983499999999961E-2</v>
      </c>
      <c r="T518" s="4" t="s">
        <v>0</v>
      </c>
    </row>
    <row r="519" spans="1:20">
      <c r="A519" s="10" t="s">
        <v>1601</v>
      </c>
      <c r="B519" s="10" t="s">
        <v>1602</v>
      </c>
      <c r="C519" s="11">
        <v>851457</v>
      </c>
      <c r="D519" s="12">
        <v>4</v>
      </c>
      <c r="E519" s="10" t="s">
        <v>1603</v>
      </c>
      <c r="F519" s="13" t="s">
        <v>0</v>
      </c>
      <c r="G519" s="4">
        <v>2.2669700000000001E-2</v>
      </c>
      <c r="H519" s="4">
        <v>-5.8437999999999962E-2</v>
      </c>
      <c r="I519" s="4">
        <v>0.17139949999999998</v>
      </c>
      <c r="J519" s="4">
        <v>2.606799999999998E-2</v>
      </c>
      <c r="K519" s="4">
        <v>-3.4347299999999997E-2</v>
      </c>
      <c r="L519" s="4">
        <v>-2.1639999999999993E-3</v>
      </c>
      <c r="M519" s="4">
        <v>-0.13114000000000001</v>
      </c>
      <c r="N519" s="4">
        <v>-5.198349999999996E-2</v>
      </c>
      <c r="O519" s="4">
        <v>-4.4841270000000003E-2</v>
      </c>
      <c r="P519" s="4">
        <v>-0.30049300000000001</v>
      </c>
      <c r="Q519" s="4">
        <v>-8.9973000000000025E-2</v>
      </c>
      <c r="R519" s="4">
        <v>8.13889E-2</v>
      </c>
      <c r="S519" s="14">
        <v>9.34585E-2</v>
      </c>
      <c r="T519" s="4" t="s">
        <v>0</v>
      </c>
    </row>
    <row r="520" spans="1:20">
      <c r="A520" s="10" t="s">
        <v>1604</v>
      </c>
      <c r="B520" s="10" t="s">
        <v>1605</v>
      </c>
      <c r="C520" s="11">
        <v>851456</v>
      </c>
      <c r="D520" s="12">
        <v>4</v>
      </c>
      <c r="E520" s="10" t="s">
        <v>1606</v>
      </c>
      <c r="F520" s="13" t="s">
        <v>1607</v>
      </c>
      <c r="G520" s="4">
        <v>9.2136300000000004E-2</v>
      </c>
      <c r="H520" s="4">
        <v>3.2511000000000012E-2</v>
      </c>
      <c r="I520" s="4">
        <v>8.8118499999999989E-2</v>
      </c>
      <c r="J520" s="4">
        <v>2.1733000000000002E-2</v>
      </c>
      <c r="K520" s="4">
        <v>-4.5296400000000001E-2</v>
      </c>
      <c r="L520" s="4">
        <v>5.0800000000000012E-2</v>
      </c>
      <c r="M520" s="4">
        <v>0.25078839999999997</v>
      </c>
      <c r="N520" s="4">
        <v>0.2521525</v>
      </c>
      <c r="O520" s="4">
        <v>-0.24690109999999998</v>
      </c>
      <c r="P520" s="4">
        <v>-2.9423000000000005E-2</v>
      </c>
      <c r="Q520" s="4">
        <v>-5.0850000000000062E-3</v>
      </c>
      <c r="R520" s="4">
        <v>7.9398900000000008E-2</v>
      </c>
      <c r="S520" s="14">
        <v>0.10721649999999999</v>
      </c>
      <c r="T520" s="4" t="s">
        <v>0</v>
      </c>
    </row>
    <row r="521" spans="1:20">
      <c r="A521" s="10" t="s">
        <v>1608</v>
      </c>
      <c r="B521" s="10" t="s">
        <v>1609</v>
      </c>
      <c r="C521" s="11">
        <v>851455</v>
      </c>
      <c r="D521" s="12">
        <v>4</v>
      </c>
      <c r="E521" s="10" t="s">
        <v>1610</v>
      </c>
      <c r="F521" s="13" t="s">
        <v>0</v>
      </c>
      <c r="G521" s="4">
        <v>1.3301500000000008E-2</v>
      </c>
      <c r="H521" s="4">
        <v>-5.3152000000000005E-2</v>
      </c>
      <c r="I521" s="4">
        <v>-7.5156600000000004E-2</v>
      </c>
      <c r="J521" s="4">
        <v>-6.1110000000000331E-3</v>
      </c>
      <c r="K521" s="4">
        <v>-8.9867799999999998E-2</v>
      </c>
      <c r="L521" s="4">
        <v>-3.0953999999999982E-2</v>
      </c>
      <c r="M521" s="4">
        <v>-0.12501999999999999</v>
      </c>
      <c r="N521" s="4">
        <v>-0.13670349999999998</v>
      </c>
      <c r="O521" s="4">
        <v>-5.8631549999999998E-2</v>
      </c>
      <c r="P521" s="4">
        <v>-0.126747</v>
      </c>
      <c r="Q521" s="4">
        <v>0.126614</v>
      </c>
      <c r="R521" s="4">
        <v>4.7123000000000012E-2</v>
      </c>
      <c r="S521" s="14">
        <v>-8.9999500000000024E-2</v>
      </c>
      <c r="T521" s="4" t="s">
        <v>0</v>
      </c>
    </row>
    <row r="522" spans="1:20">
      <c r="A522" s="10" t="s">
        <v>1611</v>
      </c>
      <c r="B522" s="10" t="s">
        <v>1612</v>
      </c>
      <c r="C522" s="11">
        <v>851454</v>
      </c>
      <c r="D522" s="12">
        <v>4</v>
      </c>
      <c r="E522" s="10" t="s">
        <v>1613</v>
      </c>
      <c r="F522" s="13" t="s">
        <v>0</v>
      </c>
      <c r="G522" s="4">
        <v>-8.9449499999999987E-2</v>
      </c>
      <c r="H522" s="4">
        <v>-0.52085399999999993</v>
      </c>
      <c r="I522" s="4">
        <v>-9.5937099999999997E-2</v>
      </c>
      <c r="J522" s="4">
        <v>-0.17687800000000001</v>
      </c>
      <c r="K522" s="4" t="s">
        <v>0</v>
      </c>
      <c r="L522" s="4">
        <v>0.19981899999999997</v>
      </c>
      <c r="M522" s="4">
        <v>9.3303299999999978E-2</v>
      </c>
      <c r="N522" s="4">
        <v>0.29686750000000006</v>
      </c>
      <c r="O522" s="4">
        <v>-0.80821710000000002</v>
      </c>
      <c r="P522" s="4">
        <v>0.439882</v>
      </c>
      <c r="Q522" s="4">
        <v>0.24430899999999994</v>
      </c>
      <c r="R522" s="4">
        <v>0.57867800000000003</v>
      </c>
      <c r="S522" s="14">
        <v>0.11398649999999999</v>
      </c>
      <c r="T522" s="4" t="s">
        <v>0</v>
      </c>
    </row>
    <row r="523" spans="1:20">
      <c r="A523" s="10" t="s">
        <v>1614</v>
      </c>
      <c r="B523" s="10" t="s">
        <v>1615</v>
      </c>
      <c r="C523" s="11">
        <v>851453</v>
      </c>
      <c r="D523" s="12">
        <v>4</v>
      </c>
      <c r="E523" s="10" t="s">
        <v>1616</v>
      </c>
      <c r="F523" s="13" t="s">
        <v>1617</v>
      </c>
      <c r="G523" s="4">
        <v>0.11995230000000001</v>
      </c>
      <c r="H523" s="4">
        <v>-0.15753700000000001</v>
      </c>
      <c r="I523" s="4">
        <v>-2.0300499999999999E-2</v>
      </c>
      <c r="J523" s="4">
        <v>2.3276999999999992E-2</v>
      </c>
      <c r="K523" s="4">
        <v>-0.14603179999999999</v>
      </c>
      <c r="L523" s="4">
        <v>-0.20891899999999999</v>
      </c>
      <c r="M523" s="4">
        <v>-0.14238799999999999</v>
      </c>
      <c r="N523" s="4">
        <v>-0.13406749999999995</v>
      </c>
      <c r="O523" s="4">
        <v>-0.5953891</v>
      </c>
      <c r="P523" s="4">
        <v>-2.8109999999999996E-2</v>
      </c>
      <c r="Q523" s="4">
        <v>-2.9474E-2</v>
      </c>
      <c r="R523" s="4">
        <v>-3.7143999999999983E-2</v>
      </c>
      <c r="S523" s="14">
        <v>0.40794550000000002</v>
      </c>
      <c r="T523" s="4" t="s">
        <v>0</v>
      </c>
    </row>
    <row r="524" spans="1:20">
      <c r="A524" s="10" t="s">
        <v>1618</v>
      </c>
      <c r="B524" s="10" t="s">
        <v>1619</v>
      </c>
      <c r="C524" s="11">
        <v>851452</v>
      </c>
      <c r="D524" s="12">
        <v>4</v>
      </c>
      <c r="E524" s="10" t="s">
        <v>1620</v>
      </c>
      <c r="F524" s="13" t="s">
        <v>0</v>
      </c>
      <c r="G524" s="4">
        <v>-4.3587399999999998E-2</v>
      </c>
      <c r="H524" s="4">
        <v>0.12339670000000001</v>
      </c>
      <c r="I524" s="4">
        <v>7.6971499999999998E-2</v>
      </c>
      <c r="J524" s="4">
        <v>7.6089000000000018E-2</v>
      </c>
      <c r="K524" s="4">
        <v>-0.13719780000000001</v>
      </c>
      <c r="L524" s="4">
        <v>-3.1712999999999991E-2</v>
      </c>
      <c r="M524" s="4">
        <v>-0.11723700000000001</v>
      </c>
      <c r="N524" s="4">
        <v>-9.0673499999999962E-2</v>
      </c>
      <c r="O524" s="4">
        <v>0.38621490000000003</v>
      </c>
      <c r="P524" s="4" t="s">
        <v>0</v>
      </c>
      <c r="Q524" s="4">
        <v>7.2403999999999968E-2</v>
      </c>
      <c r="R524" s="4">
        <v>3.7691000000000002E-2</v>
      </c>
      <c r="S524" s="14">
        <v>0.11216649999999995</v>
      </c>
      <c r="T524" s="4" t="s">
        <v>0</v>
      </c>
    </row>
    <row r="525" spans="1:20">
      <c r="A525" s="10" t="s">
        <v>1621</v>
      </c>
      <c r="B525" s="10" t="s">
        <v>1622</v>
      </c>
      <c r="C525" s="11">
        <v>851451</v>
      </c>
      <c r="D525" s="12">
        <v>4</v>
      </c>
      <c r="E525" s="10" t="s">
        <v>1623</v>
      </c>
      <c r="F525" s="13" t="s">
        <v>0</v>
      </c>
      <c r="G525" s="4">
        <v>-0.2355797</v>
      </c>
      <c r="H525" s="4">
        <v>0.11057100000000002</v>
      </c>
      <c r="I525" s="4">
        <v>-6.9589700000000004E-2</v>
      </c>
      <c r="J525" s="4" t="s">
        <v>0</v>
      </c>
      <c r="K525" s="4" t="s">
        <v>0</v>
      </c>
      <c r="L525" s="4">
        <v>2.418669</v>
      </c>
      <c r="M525" s="4" t="s">
        <v>0</v>
      </c>
      <c r="N525" s="4" t="s">
        <v>0</v>
      </c>
      <c r="O525" s="4" t="s">
        <v>0</v>
      </c>
      <c r="P525" s="4" t="s">
        <v>0</v>
      </c>
      <c r="Q525" s="4">
        <v>-0.36388569999999998</v>
      </c>
      <c r="R525" s="4">
        <v>0.67695899999999998</v>
      </c>
      <c r="S525" s="14">
        <v>2.5749499999999981E-2</v>
      </c>
      <c r="T525" s="4" t="s">
        <v>0</v>
      </c>
    </row>
    <row r="526" spans="1:20">
      <c r="A526" s="10" t="s">
        <v>1624</v>
      </c>
      <c r="B526" s="10" t="s">
        <v>1625</v>
      </c>
      <c r="C526" s="11">
        <v>851450</v>
      </c>
      <c r="D526" s="12">
        <v>4</v>
      </c>
      <c r="E526" s="10" t="s">
        <v>1626</v>
      </c>
      <c r="F526" s="13" t="s">
        <v>1627</v>
      </c>
      <c r="G526" s="4">
        <v>-0.1831797</v>
      </c>
      <c r="H526" s="4">
        <v>2.3490000000000177E-3</v>
      </c>
      <c r="I526" s="4">
        <v>-0.56094149999999998</v>
      </c>
      <c r="J526" s="4">
        <v>0.42272599999999999</v>
      </c>
      <c r="K526" s="4">
        <v>-0.2171488</v>
      </c>
      <c r="L526" s="4">
        <v>8.5927000000000031E-2</v>
      </c>
      <c r="M526" s="4">
        <v>0.14223501999999999</v>
      </c>
      <c r="N526" s="4">
        <v>-0.10434649999999995</v>
      </c>
      <c r="O526" s="4">
        <v>0.13176889999999999</v>
      </c>
      <c r="P526" s="4">
        <v>-0.14291700000000002</v>
      </c>
      <c r="Q526" s="4">
        <v>3.3465999999999996E-2</v>
      </c>
      <c r="R526" s="4">
        <v>3.6939E-2</v>
      </c>
      <c r="S526" s="14">
        <v>7.5568499999999983E-2</v>
      </c>
      <c r="T526" s="4" t="s">
        <v>0</v>
      </c>
    </row>
    <row r="527" spans="1:20">
      <c r="A527" s="10" t="s">
        <v>1628</v>
      </c>
      <c r="B527" s="10" t="s">
        <v>1629</v>
      </c>
      <c r="C527" s="11">
        <v>851448</v>
      </c>
      <c r="D527" s="12">
        <v>4</v>
      </c>
      <c r="E527" s="10" t="s">
        <v>1630</v>
      </c>
      <c r="F527" s="13" t="s">
        <v>0</v>
      </c>
      <c r="G527" s="4">
        <v>-0.40585470000000001</v>
      </c>
      <c r="H527" s="4">
        <v>0.40585300000000002</v>
      </c>
      <c r="I527" s="4">
        <v>-2.9544999999999988E-3</v>
      </c>
      <c r="J527" s="4">
        <v>-0.51848800000000006</v>
      </c>
      <c r="K527" s="4">
        <v>0.21171320000000002</v>
      </c>
      <c r="L527" s="4">
        <v>0.60862499999999997</v>
      </c>
      <c r="M527" s="4">
        <v>0.10007749999999999</v>
      </c>
      <c r="N527" s="4">
        <v>0.75805549999999999</v>
      </c>
      <c r="O527" s="4">
        <v>0.14278490000000002</v>
      </c>
      <c r="P527" s="4">
        <v>0.61959300000000006</v>
      </c>
      <c r="Q527" s="4">
        <v>-0.48205200000000004</v>
      </c>
      <c r="R527" s="4">
        <v>1.0913999999999999</v>
      </c>
      <c r="S527" s="14">
        <v>0.10004949999999996</v>
      </c>
      <c r="T527" s="4" t="s">
        <v>0</v>
      </c>
    </row>
    <row r="528" spans="1:20">
      <c r="A528" s="10" t="s">
        <v>1631</v>
      </c>
      <c r="B528" s="10" t="s">
        <v>1632</v>
      </c>
      <c r="C528" s="11">
        <v>851447</v>
      </c>
      <c r="D528" s="12">
        <v>4</v>
      </c>
      <c r="E528" s="10" t="s">
        <v>1633</v>
      </c>
      <c r="F528" s="13" t="s">
        <v>1283</v>
      </c>
      <c r="G528" s="4">
        <v>-3.0286899999999992E-2</v>
      </c>
      <c r="H528" s="4">
        <v>-5.3042000000000006E-2</v>
      </c>
      <c r="I528" s="4">
        <v>0.18307649999999998</v>
      </c>
      <c r="J528" s="4">
        <v>0.257052</v>
      </c>
      <c r="K528" s="4">
        <v>-5.0503699999999999E-2</v>
      </c>
      <c r="L528" s="4">
        <v>-8.9953999999999978E-2</v>
      </c>
      <c r="M528" s="4">
        <v>-0.17285500000000001</v>
      </c>
      <c r="N528" s="4">
        <v>0.25226650000000006</v>
      </c>
      <c r="O528" s="4">
        <v>-0.17385110000000001</v>
      </c>
      <c r="P528" s="4">
        <v>-4.2564000000000018E-2</v>
      </c>
      <c r="Q528" s="4">
        <v>-0.158775</v>
      </c>
      <c r="R528" s="4">
        <v>-4.8376000000000002E-2</v>
      </c>
      <c r="S528" s="14">
        <v>0.1339455</v>
      </c>
      <c r="T528" s="4" t="s">
        <v>0</v>
      </c>
    </row>
    <row r="529" spans="1:20">
      <c r="A529" s="10" t="s">
        <v>1634</v>
      </c>
      <c r="B529" s="10" t="s">
        <v>1635</v>
      </c>
      <c r="C529" s="11">
        <v>851446</v>
      </c>
      <c r="D529" s="12">
        <v>4</v>
      </c>
      <c r="E529" s="10" t="s">
        <v>1636</v>
      </c>
      <c r="F529" s="13" t="s">
        <v>0</v>
      </c>
      <c r="G529" s="4">
        <v>2.22445E-2</v>
      </c>
      <c r="H529" s="4">
        <v>-8.4464999999999985E-2</v>
      </c>
      <c r="I529" s="4">
        <v>1.1453500000000005E-2</v>
      </c>
      <c r="J529" s="4">
        <v>0.15170599999999995</v>
      </c>
      <c r="K529" s="4">
        <v>6.0752200000000006E-2</v>
      </c>
      <c r="L529" s="4">
        <v>-4.2410000000000003E-2</v>
      </c>
      <c r="M529" s="4">
        <v>0.22169519999999998</v>
      </c>
      <c r="N529" s="4">
        <v>4.9706500000000042E-2</v>
      </c>
      <c r="O529" s="4">
        <v>-0.24273709999999998</v>
      </c>
      <c r="P529" s="4">
        <v>1.9679999999999975E-3</v>
      </c>
      <c r="Q529" s="4">
        <v>4.1634000000000004E-2</v>
      </c>
      <c r="R529" s="4">
        <v>-0.10328200000000001</v>
      </c>
      <c r="S529" s="14">
        <v>-7.6837500000000031E-2</v>
      </c>
      <c r="T529" s="4" t="s">
        <v>0</v>
      </c>
    </row>
    <row r="530" spans="1:20">
      <c r="A530" s="10" t="s">
        <v>1637</v>
      </c>
      <c r="B530" s="10" t="s">
        <v>1638</v>
      </c>
      <c r="C530" s="11">
        <v>851445</v>
      </c>
      <c r="D530" s="12">
        <v>4</v>
      </c>
      <c r="E530" s="10" t="s">
        <v>1639</v>
      </c>
      <c r="F530" s="13" t="s">
        <v>1640</v>
      </c>
      <c r="G530" s="4">
        <v>-0.10226499999999999</v>
      </c>
      <c r="H530" s="4">
        <v>0.20723080000000002</v>
      </c>
      <c r="I530" s="4">
        <v>0.17875049999999998</v>
      </c>
      <c r="J530" s="4">
        <v>-6.1528000000000027E-2</v>
      </c>
      <c r="K530" s="4">
        <v>-0.1897208</v>
      </c>
      <c r="L530" s="4">
        <v>0.12466300000000002</v>
      </c>
      <c r="M530" s="4">
        <v>5.2682099999999982E-2</v>
      </c>
      <c r="N530" s="4">
        <v>-0.39742319999999998</v>
      </c>
      <c r="O530" s="4">
        <v>0.3488889</v>
      </c>
      <c r="P530" s="4">
        <v>5.3710999999999981E-2</v>
      </c>
      <c r="Q530" s="4">
        <v>0.21554199999999996</v>
      </c>
      <c r="R530" s="4">
        <v>0.19792510000000002</v>
      </c>
      <c r="S530" s="14">
        <v>0.2015805</v>
      </c>
      <c r="T530" s="4" t="s">
        <v>0</v>
      </c>
    </row>
    <row r="531" spans="1:20">
      <c r="A531" s="10" t="s">
        <v>1641</v>
      </c>
      <c r="B531" s="10" t="s">
        <v>1642</v>
      </c>
      <c r="C531" s="11">
        <v>851442</v>
      </c>
      <c r="D531" s="12">
        <v>4</v>
      </c>
      <c r="E531" s="10" t="s">
        <v>1643</v>
      </c>
      <c r="F531" s="13" t="s">
        <v>0</v>
      </c>
      <c r="G531" s="4">
        <v>4.2976300000000009E-2</v>
      </c>
      <c r="H531" s="4">
        <v>0.22968529000000001</v>
      </c>
      <c r="I531" s="4">
        <v>-0.1221314</v>
      </c>
      <c r="J531" s="4">
        <v>0.19868899999999995</v>
      </c>
      <c r="K531" s="4">
        <v>4.0573890000000001E-2</v>
      </c>
      <c r="L531" s="4">
        <v>7.7450000000000019E-2</v>
      </c>
      <c r="M531" s="4">
        <v>-0.17895200000000003</v>
      </c>
      <c r="N531" s="4">
        <v>-0.80773649999999997</v>
      </c>
      <c r="O531" s="4">
        <v>-8.84355E-2</v>
      </c>
      <c r="P531" s="4">
        <v>0.2789683</v>
      </c>
      <c r="Q531" s="4">
        <v>2.4347999999999981E-2</v>
      </c>
      <c r="R531" s="4">
        <v>6.4598000000000003E-2</v>
      </c>
      <c r="S531" s="14">
        <v>-0.11672680000000002</v>
      </c>
      <c r="T531" s="4" t="s">
        <v>0</v>
      </c>
    </row>
    <row r="532" spans="1:20">
      <c r="A532" s="10" t="s">
        <v>1644</v>
      </c>
      <c r="B532" s="10" t="s">
        <v>1645</v>
      </c>
      <c r="C532" s="11">
        <v>851441</v>
      </c>
      <c r="D532" s="12">
        <v>4</v>
      </c>
      <c r="E532" s="10" t="s">
        <v>1646</v>
      </c>
      <c r="F532" s="13" t="s">
        <v>1647</v>
      </c>
      <c r="G532" s="4">
        <v>-1.162139999999999E-2</v>
      </c>
      <c r="H532" s="4">
        <v>1.9452000000000025E-2</v>
      </c>
      <c r="I532" s="4">
        <v>4.1873500000000008E-2</v>
      </c>
      <c r="J532" s="4">
        <v>0.16272000000000003</v>
      </c>
      <c r="K532" s="4">
        <v>6.8329700000000007E-2</v>
      </c>
      <c r="L532" s="4">
        <v>-4.1315999999999964E-2</v>
      </c>
      <c r="M532" s="4">
        <v>0.1043528</v>
      </c>
      <c r="N532" s="4">
        <v>-5.8476499999999987E-2</v>
      </c>
      <c r="O532" s="4">
        <v>-4.0069000000000007E-3</v>
      </c>
      <c r="P532" s="4">
        <v>2.566999999999986E-3</v>
      </c>
      <c r="Q532" s="4">
        <v>-9.0790000000000037E-3</v>
      </c>
      <c r="R532" s="4">
        <v>-0.12182299999999999</v>
      </c>
      <c r="S532" s="14">
        <v>6.4771499999999982E-2</v>
      </c>
      <c r="T532" s="4" t="s">
        <v>0</v>
      </c>
    </row>
    <row r="533" spans="1:20">
      <c r="A533" s="10" t="s">
        <v>1648</v>
      </c>
      <c r="B533" s="10" t="s">
        <v>1649</v>
      </c>
      <c r="C533" s="11">
        <v>851440</v>
      </c>
      <c r="D533" s="12">
        <v>4</v>
      </c>
      <c r="E533" s="10" t="s">
        <v>1650</v>
      </c>
      <c r="F533" s="13" t="s">
        <v>0</v>
      </c>
      <c r="G533" s="4">
        <v>8.6339300000000008E-2</v>
      </c>
      <c r="H533" s="4">
        <v>7.2009000000000017E-2</v>
      </c>
      <c r="I533" s="4">
        <v>0.16910849999999999</v>
      </c>
      <c r="J533" s="4">
        <v>-5.424000000000001E-2</v>
      </c>
      <c r="K533" s="4">
        <v>0.1373897</v>
      </c>
      <c r="L533" s="4">
        <v>4.4376000000000027E-2</v>
      </c>
      <c r="M533" s="4">
        <v>3.4562999999999983E-2</v>
      </c>
      <c r="N533" s="4">
        <v>0.11313650000000003</v>
      </c>
      <c r="O533" s="4">
        <v>1.0063099999999998E-2</v>
      </c>
      <c r="P533" s="4">
        <v>-0.15023500000000001</v>
      </c>
      <c r="Q533" s="4">
        <v>-0.64396699999999996</v>
      </c>
      <c r="R533" s="4">
        <v>0.1415835</v>
      </c>
      <c r="S533" s="14">
        <v>-0.19255610000000004</v>
      </c>
      <c r="T533" s="4" t="s">
        <v>0</v>
      </c>
    </row>
    <row r="534" spans="1:20">
      <c r="A534" s="10" t="s">
        <v>1651</v>
      </c>
      <c r="B534" s="10" t="s">
        <v>1651</v>
      </c>
      <c r="C534" s="11">
        <v>851436</v>
      </c>
      <c r="D534" s="12">
        <v>4</v>
      </c>
      <c r="E534" s="10" t="s">
        <v>1652</v>
      </c>
      <c r="F534" s="13" t="s">
        <v>0</v>
      </c>
      <c r="G534" s="4">
        <v>8.1812300000000004E-2</v>
      </c>
      <c r="H534" s="4">
        <v>-0.30294399999999999</v>
      </c>
      <c r="I534" s="4">
        <v>4.9809500000000007E-2</v>
      </c>
      <c r="J534" s="4">
        <v>-0.17555700000000002</v>
      </c>
      <c r="K534" s="4">
        <v>0.17845220000000001</v>
      </c>
      <c r="L534" s="4">
        <v>-1.1033000000000015E-2</v>
      </c>
      <c r="M534" s="4">
        <v>-7.5381000000000004E-2</v>
      </c>
      <c r="N534" s="4">
        <v>0.20333850000000009</v>
      </c>
      <c r="O534" s="4">
        <v>1.7453500000000004E-2</v>
      </c>
      <c r="P534" s="4">
        <v>-4.6980000000000022E-2</v>
      </c>
      <c r="Q534" s="4">
        <v>0.22269699999999998</v>
      </c>
      <c r="R534" s="4">
        <v>-0.21362699999999998</v>
      </c>
      <c r="S534" s="14">
        <v>9.028449999999999E-2</v>
      </c>
      <c r="T534" s="4" t="s">
        <v>0</v>
      </c>
    </row>
    <row r="535" spans="1:20">
      <c r="A535" s="10" t="s">
        <v>1653</v>
      </c>
      <c r="B535" s="10" t="s">
        <v>1654</v>
      </c>
      <c r="C535" s="11">
        <v>851435</v>
      </c>
      <c r="D535" s="12">
        <v>4</v>
      </c>
      <c r="E535" s="10" t="s">
        <v>1655</v>
      </c>
      <c r="F535" s="13" t="s">
        <v>0</v>
      </c>
      <c r="G535" s="4">
        <v>6.366730000000001E-2</v>
      </c>
      <c r="H535" s="4">
        <v>2.7502000000000026E-2</v>
      </c>
      <c r="I535" s="4">
        <v>7.2474499999999997E-2</v>
      </c>
      <c r="J535" s="4">
        <v>3.9678999999999964E-2</v>
      </c>
      <c r="K535" s="4">
        <v>-8.0119799999999991E-2</v>
      </c>
      <c r="L535" s="4">
        <v>-4.9937999999999982E-2</v>
      </c>
      <c r="M535" s="4">
        <v>7.5365199999999993E-2</v>
      </c>
      <c r="N535" s="4">
        <v>-0.11224549999999994</v>
      </c>
      <c r="O535" s="4">
        <v>9.1584899999999997E-2</v>
      </c>
      <c r="P535" s="4">
        <v>2.7054999999999996E-2</v>
      </c>
      <c r="Q535" s="4">
        <v>1.3274999999999981E-2</v>
      </c>
      <c r="R535" s="4">
        <v>5.1619000000000012E-2</v>
      </c>
      <c r="S535" s="14">
        <v>0.25108549999999996</v>
      </c>
      <c r="T535" s="4" t="s">
        <v>0</v>
      </c>
    </row>
    <row r="536" spans="1:20">
      <c r="A536" s="10" t="s">
        <v>1656</v>
      </c>
      <c r="B536" s="10" t="s">
        <v>1656</v>
      </c>
      <c r="C536" s="11">
        <v>851433</v>
      </c>
      <c r="D536" s="12">
        <v>4</v>
      </c>
      <c r="E536" s="10" t="s">
        <v>1657</v>
      </c>
      <c r="F536" s="13" t="s">
        <v>0</v>
      </c>
      <c r="G536" s="4">
        <v>-0.48727569999999998</v>
      </c>
      <c r="H536" s="4">
        <v>1.1313850000000001</v>
      </c>
      <c r="I536" s="4">
        <v>-0.54205049999999999</v>
      </c>
      <c r="J536" s="4">
        <v>-0.96645000000000003</v>
      </c>
      <c r="K536" s="4">
        <v>1.2174632000000001</v>
      </c>
      <c r="L536" s="4">
        <v>1.2878289999999999</v>
      </c>
      <c r="M536" s="4">
        <v>0.89454400000000001</v>
      </c>
      <c r="N536" s="4">
        <v>-1.1645124999999998</v>
      </c>
      <c r="O536" s="4">
        <v>1.2080379000000001</v>
      </c>
      <c r="P536" s="4">
        <v>1.690477</v>
      </c>
      <c r="Q536" s="4">
        <v>-0.34412630999999999</v>
      </c>
      <c r="R536" s="4">
        <v>5.4289000000000004E-2</v>
      </c>
      <c r="S536" s="14">
        <v>-0.22691660000000002</v>
      </c>
      <c r="T536" s="4" t="s">
        <v>0</v>
      </c>
    </row>
    <row r="537" spans="1:20">
      <c r="A537" s="10" t="s">
        <v>1658</v>
      </c>
      <c r="B537" s="10" t="s">
        <v>1659</v>
      </c>
      <c r="C537" s="11">
        <v>851432</v>
      </c>
      <c r="D537" s="12">
        <v>4</v>
      </c>
      <c r="E537" s="10" t="s">
        <v>1660</v>
      </c>
      <c r="F537" s="13" t="s">
        <v>0</v>
      </c>
      <c r="G537" s="4">
        <v>0.19869930000000002</v>
      </c>
      <c r="H537" s="4">
        <v>-0.13645299999999996</v>
      </c>
      <c r="I537" s="4">
        <v>0.11449949999999998</v>
      </c>
      <c r="J537" s="4">
        <v>-0.253108</v>
      </c>
      <c r="K537" s="4">
        <v>-0.34918479999999996</v>
      </c>
      <c r="L537" s="4">
        <v>2.3824999999999985E-2</v>
      </c>
      <c r="M537" s="4">
        <v>-0.17152500000000001</v>
      </c>
      <c r="N537" s="4">
        <v>0.10009750000000006</v>
      </c>
      <c r="O537" s="4">
        <v>0.47516589999999997</v>
      </c>
      <c r="P537" s="4">
        <v>-0.23126000000000002</v>
      </c>
      <c r="Q537" s="4">
        <v>-1.5068999999999999E-2</v>
      </c>
      <c r="R537" s="4">
        <v>0.13429080000000002</v>
      </c>
      <c r="S537" s="14">
        <v>-0.30120900000000006</v>
      </c>
      <c r="T537" s="4" t="s">
        <v>0</v>
      </c>
    </row>
    <row r="538" spans="1:20">
      <c r="A538" s="10" t="s">
        <v>1661</v>
      </c>
      <c r="B538" s="10" t="s">
        <v>1662</v>
      </c>
      <c r="C538" s="11">
        <v>851431</v>
      </c>
      <c r="D538" s="12">
        <v>4</v>
      </c>
      <c r="E538" s="10" t="s">
        <v>1663</v>
      </c>
      <c r="F538" s="13" t="s">
        <v>839</v>
      </c>
      <c r="G538" s="4">
        <v>-1.8327099999999992E-2</v>
      </c>
      <c r="H538" s="4">
        <v>-0.10528000000000001</v>
      </c>
      <c r="I538" s="4">
        <v>0.23410049999999999</v>
      </c>
      <c r="J538" s="4">
        <v>-0.11605500000000002</v>
      </c>
      <c r="K538" s="4">
        <v>0.29204620000000003</v>
      </c>
      <c r="L538" s="4">
        <v>0.13294800000000001</v>
      </c>
      <c r="M538" s="4">
        <v>0.16506159999999998</v>
      </c>
      <c r="N538" s="4">
        <v>7.0743500000000015E-2</v>
      </c>
      <c r="O538" s="4">
        <v>0.2815049</v>
      </c>
      <c r="P538" s="4">
        <v>0.15920869999999998</v>
      </c>
      <c r="Q538" s="4">
        <v>0.45962399999999998</v>
      </c>
      <c r="R538" s="4">
        <v>0.1499231</v>
      </c>
      <c r="S538" s="14">
        <v>7.4583499999999969E-2</v>
      </c>
      <c r="T538" s="4" t="s">
        <v>0</v>
      </c>
    </row>
    <row r="539" spans="1:20">
      <c r="A539" s="10" t="s">
        <v>1664</v>
      </c>
      <c r="B539" s="10" t="s">
        <v>1665</v>
      </c>
      <c r="C539" s="11">
        <v>851427</v>
      </c>
      <c r="D539" s="12">
        <v>4</v>
      </c>
      <c r="E539" s="10" t="s">
        <v>1666</v>
      </c>
      <c r="F539" s="13" t="s">
        <v>275</v>
      </c>
      <c r="G539" s="4">
        <v>-8.8645999999999933E-3</v>
      </c>
      <c r="H539" s="4">
        <v>-5.7214999999999988E-2</v>
      </c>
      <c r="I539" s="4">
        <v>-2.7942500000000009E-2</v>
      </c>
      <c r="J539" s="4">
        <v>-0.31337340000000002</v>
      </c>
      <c r="K539" s="4">
        <v>-1.3966099999999995E-2</v>
      </c>
      <c r="L539" s="4">
        <v>-0.10513699999999998</v>
      </c>
      <c r="M539" s="4">
        <v>-6.6984000000000016E-2</v>
      </c>
      <c r="N539" s="4">
        <v>9.2459500000000028E-2</v>
      </c>
      <c r="O539" s="4">
        <v>-5.9363480000000003E-2</v>
      </c>
      <c r="P539" s="4">
        <v>-0.19114700000000001</v>
      </c>
      <c r="Q539" s="4">
        <v>-0.27991330000000003</v>
      </c>
      <c r="R539" s="4">
        <v>-0.45690900000000001</v>
      </c>
      <c r="S539" s="14">
        <v>-0.24178820000000004</v>
      </c>
      <c r="T539" s="4" t="s">
        <v>0</v>
      </c>
    </row>
    <row r="540" spans="1:20">
      <c r="A540" s="10" t="s">
        <v>1667</v>
      </c>
      <c r="B540" s="10" t="s">
        <v>1668</v>
      </c>
      <c r="C540" s="11">
        <v>851426</v>
      </c>
      <c r="D540" s="12">
        <v>4</v>
      </c>
      <c r="E540" s="10" t="s">
        <v>1669</v>
      </c>
      <c r="F540" s="13" t="s">
        <v>1670</v>
      </c>
      <c r="G540" s="4">
        <v>-0.21079870000000001</v>
      </c>
      <c r="H540" s="4">
        <v>0.60536699999999999</v>
      </c>
      <c r="I540" s="4">
        <v>0.13840249999999998</v>
      </c>
      <c r="J540" s="4">
        <v>-0.40609879999999998</v>
      </c>
      <c r="K540" s="4">
        <v>0.88374419999999998</v>
      </c>
      <c r="L540" s="4">
        <v>1.005379</v>
      </c>
      <c r="M540" s="4">
        <v>0.19757919999999998</v>
      </c>
      <c r="N540" s="4" t="s">
        <v>0</v>
      </c>
      <c r="O540" s="4">
        <v>0.8397289</v>
      </c>
      <c r="P540" s="4">
        <v>0.81463299999999994</v>
      </c>
      <c r="Q540" s="4" t="s">
        <v>0</v>
      </c>
      <c r="R540" s="4">
        <v>0.88994099999999998</v>
      </c>
      <c r="S540" s="14">
        <v>-0.14369630000000003</v>
      </c>
      <c r="T540" s="4" t="s">
        <v>0</v>
      </c>
    </row>
    <row r="541" spans="1:20">
      <c r="A541" s="10" t="s">
        <v>1671</v>
      </c>
      <c r="B541" s="10" t="s">
        <v>1672</v>
      </c>
      <c r="C541" s="11">
        <v>851425</v>
      </c>
      <c r="D541" s="12">
        <v>4</v>
      </c>
      <c r="E541" s="10" t="s">
        <v>1673</v>
      </c>
      <c r="F541" s="13" t="s">
        <v>0</v>
      </c>
      <c r="G541" s="4">
        <v>0.26414930000000003</v>
      </c>
      <c r="H541" s="4">
        <v>5.0879000000000008E-2</v>
      </c>
      <c r="I541" s="4">
        <v>-0.2136895</v>
      </c>
      <c r="J541" s="4">
        <v>0.48757100000000003</v>
      </c>
      <c r="K541" s="4">
        <v>-0.5008378</v>
      </c>
      <c r="L541" s="4">
        <v>-0.13351199999999999</v>
      </c>
      <c r="M541" s="4">
        <v>-0.43406600000000006</v>
      </c>
      <c r="N541" s="4">
        <v>0.69797550000000008</v>
      </c>
      <c r="O541" s="4">
        <v>0.46547290000000002</v>
      </c>
      <c r="P541" s="4">
        <v>-0.84832300000000005</v>
      </c>
      <c r="Q541" s="4">
        <v>0.47791599999999995</v>
      </c>
      <c r="R541" s="4">
        <v>-0.44924399999999998</v>
      </c>
      <c r="S541" s="14">
        <v>-0.34101950000000003</v>
      </c>
      <c r="T541" s="4" t="s">
        <v>0</v>
      </c>
    </row>
    <row r="542" spans="1:20">
      <c r="A542" s="10" t="s">
        <v>1674</v>
      </c>
      <c r="B542" s="10" t="s">
        <v>1675</v>
      </c>
      <c r="C542" s="11">
        <v>851424</v>
      </c>
      <c r="D542" s="12">
        <v>4</v>
      </c>
      <c r="E542" s="10" t="s">
        <v>1676</v>
      </c>
      <c r="F542" s="13" t="s">
        <v>1677</v>
      </c>
      <c r="G542" s="4">
        <v>-0.1163616</v>
      </c>
      <c r="H542" s="4">
        <v>-1.8653999999999976E-2</v>
      </c>
      <c r="I542" s="4">
        <v>3.4016500000000005E-2</v>
      </c>
      <c r="J542" s="4">
        <v>-0.23288200000000001</v>
      </c>
      <c r="K542" s="4">
        <v>0.22946520000000001</v>
      </c>
      <c r="L542" s="4">
        <v>9.8824000000000023E-2</v>
      </c>
      <c r="M542" s="4">
        <v>0.23182909999999998</v>
      </c>
      <c r="N542" s="4">
        <v>-0.14800749999999996</v>
      </c>
      <c r="O542" s="4">
        <v>0.38255790000000001</v>
      </c>
      <c r="P542" s="4">
        <v>0.18614720999999998</v>
      </c>
      <c r="Q542" s="4">
        <v>0.24543200000000004</v>
      </c>
      <c r="R542" s="4">
        <v>0.20010220000000001</v>
      </c>
      <c r="S542" s="14">
        <v>4.4423499999999949E-2</v>
      </c>
      <c r="T542" s="4" t="s">
        <v>0</v>
      </c>
    </row>
    <row r="543" spans="1:20">
      <c r="A543" s="10" t="s">
        <v>1678</v>
      </c>
      <c r="B543" s="10" t="s">
        <v>1678</v>
      </c>
      <c r="C543" s="11">
        <v>851423</v>
      </c>
      <c r="D543" s="12">
        <v>4</v>
      </c>
      <c r="E543" s="10" t="s">
        <v>1198</v>
      </c>
      <c r="F543" s="13" t="s">
        <v>0</v>
      </c>
      <c r="G543" s="4" t="s">
        <v>0</v>
      </c>
      <c r="H543" s="4">
        <v>2.6072000000000012E-2</v>
      </c>
      <c r="I543" s="4">
        <v>-0.51808650000000001</v>
      </c>
      <c r="J543" s="4" t="s">
        <v>0</v>
      </c>
      <c r="K543" s="4" t="s">
        <v>0</v>
      </c>
      <c r="L543" s="4">
        <v>-9.1908999999999991E-2</v>
      </c>
      <c r="M543" s="4" t="s">
        <v>0</v>
      </c>
      <c r="N543" s="4" t="s">
        <v>0</v>
      </c>
      <c r="O543" s="4">
        <v>7.9665900000000012E-2</v>
      </c>
      <c r="P543" s="4" t="s">
        <v>0</v>
      </c>
      <c r="Q543" s="4" t="s">
        <v>0</v>
      </c>
      <c r="R543" s="4">
        <v>-2.9692999999999997E-2</v>
      </c>
      <c r="S543" s="14" t="s">
        <v>0</v>
      </c>
      <c r="T543" s="4" t="s">
        <v>0</v>
      </c>
    </row>
    <row r="544" spans="1:20">
      <c r="A544" s="10" t="s">
        <v>1679</v>
      </c>
      <c r="B544" s="10" t="s">
        <v>1680</v>
      </c>
      <c r="C544" s="11">
        <v>851421</v>
      </c>
      <c r="D544" s="12">
        <v>4</v>
      </c>
      <c r="E544" s="10" t="s">
        <v>1681</v>
      </c>
      <c r="F544" s="13" t="s">
        <v>1682</v>
      </c>
      <c r="G544" s="4">
        <v>-3.9835199999999994E-2</v>
      </c>
      <c r="H544" s="4">
        <v>0.11839799999999999</v>
      </c>
      <c r="I544" s="4">
        <v>-1.2639499999999998E-2</v>
      </c>
      <c r="J544" s="4">
        <v>0.49304200000000004</v>
      </c>
      <c r="K544" s="4">
        <v>-0.21933169999999999</v>
      </c>
      <c r="L544" s="4">
        <v>-3.2667500000000016E-2</v>
      </c>
      <c r="M544" s="4">
        <v>-4.0558499999999997E-2</v>
      </c>
      <c r="N544" s="4">
        <v>-0.2152995</v>
      </c>
      <c r="O544" s="4">
        <v>0.29890990000000001</v>
      </c>
      <c r="P544" s="4">
        <v>8.7079000000000004E-2</v>
      </c>
      <c r="Q544" s="4">
        <v>0.13324900000000001</v>
      </c>
      <c r="R544" s="4">
        <v>0.1303629</v>
      </c>
      <c r="S544" s="14">
        <v>0.67131950000000007</v>
      </c>
      <c r="T544" s="4" t="s">
        <v>0</v>
      </c>
    </row>
    <row r="545" spans="1:20">
      <c r="A545" s="10" t="s">
        <v>1683</v>
      </c>
      <c r="B545" s="10" t="s">
        <v>1684</v>
      </c>
      <c r="C545" s="11">
        <v>851420</v>
      </c>
      <c r="D545" s="12">
        <v>4</v>
      </c>
      <c r="E545" s="10" t="s">
        <v>1685</v>
      </c>
      <c r="F545" s="13" t="s">
        <v>0</v>
      </c>
      <c r="G545" s="4">
        <v>-2.5917499999999996E-2</v>
      </c>
      <c r="H545" s="4">
        <v>-9.1076999999999991E-2</v>
      </c>
      <c r="I545" s="4">
        <v>-2.4177499999999991E-2</v>
      </c>
      <c r="J545" s="4">
        <v>-0.16939700000000002</v>
      </c>
      <c r="K545" s="4">
        <v>-0.16604579999999999</v>
      </c>
      <c r="L545" s="4">
        <v>-7.3434999999999973E-2</v>
      </c>
      <c r="M545" s="4">
        <v>-0.41686400000000001</v>
      </c>
      <c r="N545" s="4">
        <v>-5.2907499999999941E-2</v>
      </c>
      <c r="O545" s="4">
        <v>0.33152290000000001</v>
      </c>
      <c r="P545" s="4">
        <v>-0.11341200000000001</v>
      </c>
      <c r="Q545" s="4">
        <v>0.18295900000000004</v>
      </c>
      <c r="R545" s="4">
        <v>0.360572</v>
      </c>
      <c r="S545" s="14">
        <v>0.15030849999999996</v>
      </c>
      <c r="T545" s="4" t="s">
        <v>0</v>
      </c>
    </row>
    <row r="546" spans="1:20">
      <c r="A546" s="10" t="s">
        <v>1686</v>
      </c>
      <c r="B546" s="10" t="s">
        <v>1687</v>
      </c>
      <c r="C546" s="11">
        <v>851419</v>
      </c>
      <c r="D546" s="12">
        <v>4</v>
      </c>
      <c r="E546" s="10" t="s">
        <v>1688</v>
      </c>
      <c r="F546" s="13" t="s">
        <v>275</v>
      </c>
      <c r="G546" s="4">
        <v>-8.8861999999999899E-3</v>
      </c>
      <c r="H546" s="4">
        <v>-6.7646000000000012E-2</v>
      </c>
      <c r="I546" s="4">
        <v>-2.4757000000000001E-2</v>
      </c>
      <c r="J546" s="4">
        <v>-0.28931109999999993</v>
      </c>
      <c r="K546" s="4">
        <v>-2.9566999999999996E-2</v>
      </c>
      <c r="L546" s="4">
        <v>-6.55385E-2</v>
      </c>
      <c r="M546" s="4">
        <v>-3.7935000000000052E-3</v>
      </c>
      <c r="N546" s="4">
        <v>0.14284200000000002</v>
      </c>
      <c r="O546" s="4">
        <v>-2.8590000000000004E-3</v>
      </c>
      <c r="P546" s="4">
        <v>-0.1548515</v>
      </c>
      <c r="Q546" s="4">
        <v>-0.19580250000000002</v>
      </c>
      <c r="R546" s="4">
        <v>-0.37976749999999998</v>
      </c>
      <c r="S546" s="14">
        <v>-0.13019169999999999</v>
      </c>
      <c r="T546" s="4" t="s">
        <v>0</v>
      </c>
    </row>
    <row r="547" spans="1:20">
      <c r="A547" s="10" t="s">
        <v>1689</v>
      </c>
      <c r="B547" s="10" t="s">
        <v>1690</v>
      </c>
      <c r="C547" s="11">
        <v>851418</v>
      </c>
      <c r="D547" s="12">
        <v>4</v>
      </c>
      <c r="E547" s="10" t="s">
        <v>1691</v>
      </c>
      <c r="F547" s="13" t="s">
        <v>0</v>
      </c>
      <c r="G547" s="4">
        <v>-4.6648899999999993E-2</v>
      </c>
      <c r="H547" s="4">
        <v>-4.3983999999999995E-2</v>
      </c>
      <c r="I547" s="4">
        <v>5.3149999999999864E-3</v>
      </c>
      <c r="J547" s="4">
        <v>-5.9966999999999937E-2</v>
      </c>
      <c r="K547" s="4">
        <v>9.2231399999999991E-2</v>
      </c>
      <c r="L547" s="4">
        <v>0.12147750000000002</v>
      </c>
      <c r="M547" s="4">
        <v>1.8374999999999919E-3</v>
      </c>
      <c r="N547" s="4">
        <v>-9.2235000000000011E-2</v>
      </c>
      <c r="O547" s="4">
        <v>7.7861200000000005E-2</v>
      </c>
      <c r="P547" s="4">
        <v>-7.0195000000000118E-3</v>
      </c>
      <c r="Q547" s="4">
        <v>-6.187750000000003E-2</v>
      </c>
      <c r="R547" s="4">
        <v>-0.25361450000000002</v>
      </c>
      <c r="S547" s="14">
        <v>2.5078500000000004E-2</v>
      </c>
      <c r="T547" s="4" t="s">
        <v>0</v>
      </c>
    </row>
    <row r="548" spans="1:20">
      <c r="A548" s="10" t="s">
        <v>1692</v>
      </c>
      <c r="B548" s="10" t="s">
        <v>1693</v>
      </c>
      <c r="C548" s="11">
        <v>851416</v>
      </c>
      <c r="D548" s="12">
        <v>4</v>
      </c>
      <c r="E548" s="10" t="s">
        <v>1694</v>
      </c>
      <c r="F548" s="13" t="s">
        <v>0</v>
      </c>
      <c r="G548" s="4">
        <v>0.14252330000000002</v>
      </c>
      <c r="H548" s="4">
        <v>-0.20111499999999996</v>
      </c>
      <c r="I548" s="4">
        <v>-0.15788367</v>
      </c>
      <c r="J548" s="4">
        <v>0.40531299999999998</v>
      </c>
      <c r="K548" s="4" t="s">
        <v>0</v>
      </c>
      <c r="L548" s="4">
        <v>-1.6950999999999994E-2</v>
      </c>
      <c r="M548" s="4">
        <v>-0.204626</v>
      </c>
      <c r="N548" s="4">
        <v>-0.13374949999999997</v>
      </c>
      <c r="O548" s="4">
        <v>0.13109090000000001</v>
      </c>
      <c r="P548" s="4">
        <v>-0.18501299999999998</v>
      </c>
      <c r="Q548" s="4">
        <v>3.9627999999999997E-2</v>
      </c>
      <c r="R548" s="4">
        <v>0.29131899999999999</v>
      </c>
      <c r="S548" s="14">
        <v>0.3558885</v>
      </c>
      <c r="T548" s="4" t="s">
        <v>0</v>
      </c>
    </row>
    <row r="549" spans="1:20">
      <c r="A549" s="10" t="s">
        <v>1695</v>
      </c>
      <c r="B549" s="10" t="s">
        <v>1696</v>
      </c>
      <c r="C549" s="11">
        <v>851415</v>
      </c>
      <c r="D549" s="12">
        <v>4</v>
      </c>
      <c r="E549" s="10" t="s">
        <v>1697</v>
      </c>
      <c r="F549" s="13" t="s">
        <v>1698</v>
      </c>
      <c r="G549" s="4">
        <v>-3.3791999999999989E-2</v>
      </c>
      <c r="H549" s="4">
        <v>-2.4090999999999974E-2</v>
      </c>
      <c r="I549" s="4">
        <v>1.5895500000000007E-2</v>
      </c>
      <c r="J549" s="4">
        <v>-3.9621000000000017E-2</v>
      </c>
      <c r="K549" s="4">
        <v>-0.1406068</v>
      </c>
      <c r="L549" s="4">
        <v>4.5677999999999996E-2</v>
      </c>
      <c r="M549" s="4">
        <v>7.2397399999999987E-2</v>
      </c>
      <c r="N549" s="4">
        <v>-0.17701349999999996</v>
      </c>
      <c r="O549" s="4">
        <v>7.7696900000000013E-2</v>
      </c>
      <c r="P549" s="4">
        <v>-3.8364000000000009E-2</v>
      </c>
      <c r="Q549" s="4">
        <v>0.13731699999999997</v>
      </c>
      <c r="R549" s="4">
        <v>-0.12687499999999999</v>
      </c>
      <c r="S549" s="14">
        <v>3.7330499999999961E-2</v>
      </c>
      <c r="T549" s="4" t="s">
        <v>0</v>
      </c>
    </row>
    <row r="550" spans="1:20">
      <c r="A550" s="10" t="s">
        <v>1699</v>
      </c>
      <c r="B550" s="10" t="s">
        <v>1700</v>
      </c>
      <c r="C550" s="11">
        <v>851414</v>
      </c>
      <c r="D550" s="12">
        <v>4</v>
      </c>
      <c r="E550" s="10" t="s">
        <v>1701</v>
      </c>
      <c r="F550" s="13" t="s">
        <v>0</v>
      </c>
      <c r="G550" s="4">
        <v>4.6482000000000051E-3</v>
      </c>
      <c r="H550" s="4">
        <v>4.725000000000007E-3</v>
      </c>
      <c r="I550" s="4">
        <v>-1.34465E-2</v>
      </c>
      <c r="J550" s="4">
        <v>0.21188400000000002</v>
      </c>
      <c r="K550" s="4">
        <v>-1.8358299999999994E-2</v>
      </c>
      <c r="L550" s="4">
        <v>-5.787500000000001E-2</v>
      </c>
      <c r="M550" s="4">
        <v>3.2618999999999981E-2</v>
      </c>
      <c r="N550" s="4">
        <v>-0.27783209999999997</v>
      </c>
      <c r="O550" s="4">
        <v>-0.15857009999999999</v>
      </c>
      <c r="P550" s="4">
        <v>-0.14213799999999999</v>
      </c>
      <c r="Q550" s="4">
        <v>-4.5325000000000004E-2</v>
      </c>
      <c r="R550" s="4">
        <v>-0.11693699999999999</v>
      </c>
      <c r="S550" s="14">
        <v>3.9879499999999957E-2</v>
      </c>
      <c r="T550" s="4" t="s">
        <v>0</v>
      </c>
    </row>
    <row r="551" spans="1:20">
      <c r="A551" s="10" t="s">
        <v>1702</v>
      </c>
      <c r="B551" s="10" t="s">
        <v>1703</v>
      </c>
      <c r="C551" s="11">
        <v>851412</v>
      </c>
      <c r="D551" s="12">
        <v>4</v>
      </c>
      <c r="E551" s="10" t="s">
        <v>1704</v>
      </c>
      <c r="F551" s="13" t="s">
        <v>25</v>
      </c>
      <c r="G551" s="4">
        <v>3.7914300000000012E-2</v>
      </c>
      <c r="H551" s="4">
        <v>-0.11279500000000001</v>
      </c>
      <c r="I551" s="4">
        <v>0.1197935</v>
      </c>
      <c r="J551" s="4">
        <v>0.14230099999999996</v>
      </c>
      <c r="K551" s="4">
        <v>1.1613500000000006E-2</v>
      </c>
      <c r="L551" s="4">
        <v>-1.9262000000000001E-2</v>
      </c>
      <c r="M551" s="4">
        <v>8.3261599999999991E-2</v>
      </c>
      <c r="N551" s="4">
        <v>9.6254500000000021E-2</v>
      </c>
      <c r="O551" s="4">
        <v>1.1564899999999996E-2</v>
      </c>
      <c r="P551" s="4">
        <v>-3.8764000000000021E-2</v>
      </c>
      <c r="Q551" s="4">
        <v>9.7900000000000764E-4</v>
      </c>
      <c r="R551" s="4">
        <v>-0.12957499999999997</v>
      </c>
      <c r="S551" s="14">
        <v>-8.6845000000000394E-3</v>
      </c>
      <c r="T551" s="4" t="s">
        <v>0</v>
      </c>
    </row>
    <row r="552" spans="1:20">
      <c r="A552" s="10" t="s">
        <v>1705</v>
      </c>
      <c r="B552" s="10" t="s">
        <v>1705</v>
      </c>
      <c r="C552" s="11">
        <v>851411</v>
      </c>
      <c r="D552" s="12">
        <v>4</v>
      </c>
      <c r="E552" s="10" t="s">
        <v>1706</v>
      </c>
      <c r="F552" s="13" t="s">
        <v>0</v>
      </c>
      <c r="G552" s="4">
        <v>-4.3854199999999996E-2</v>
      </c>
      <c r="H552" s="4">
        <v>-6.4132999999999968E-2</v>
      </c>
      <c r="I552" s="4">
        <v>0.32617750000000001</v>
      </c>
      <c r="J552" s="4">
        <v>-0.39019419999999999</v>
      </c>
      <c r="K552" s="4">
        <v>8.9265900000000009E-2</v>
      </c>
      <c r="L552" s="4">
        <v>0.26391699999999996</v>
      </c>
      <c r="M552" s="4">
        <v>-0.11852799999999999</v>
      </c>
      <c r="N552" s="4">
        <v>-2.6168499999999983E-2</v>
      </c>
      <c r="O552" s="4">
        <v>-4.3888099999999999E-2</v>
      </c>
      <c r="P552" s="4">
        <v>-0.18664800000000004</v>
      </c>
      <c r="Q552" s="4">
        <v>-8.2338000000000022E-2</v>
      </c>
      <c r="R552" s="4">
        <v>0.238345</v>
      </c>
      <c r="S552" s="14">
        <v>0.17172549999999998</v>
      </c>
      <c r="T552" s="4" t="s">
        <v>0</v>
      </c>
    </row>
    <row r="553" spans="1:20">
      <c r="A553" s="10" t="s">
        <v>1707</v>
      </c>
      <c r="B553" s="10" t="s">
        <v>1708</v>
      </c>
      <c r="C553" s="11">
        <v>851410</v>
      </c>
      <c r="D553" s="12">
        <v>4</v>
      </c>
      <c r="E553" s="10" t="s">
        <v>1709</v>
      </c>
      <c r="F553" s="13" t="s">
        <v>1710</v>
      </c>
      <c r="G553" s="4">
        <v>-4.6595599999999994E-2</v>
      </c>
      <c r="H553" s="4">
        <v>-7.2393000000000013E-2</v>
      </c>
      <c r="I553" s="4">
        <v>6.8160499999999985E-2</v>
      </c>
      <c r="J553" s="4">
        <v>-2.5622000000000034E-2</v>
      </c>
      <c r="K553" s="4">
        <v>-3.6038799999999996E-2</v>
      </c>
      <c r="L553" s="4">
        <v>-2.7100999999999986E-2</v>
      </c>
      <c r="M553" s="4">
        <v>-8.8730000000000003E-2</v>
      </c>
      <c r="N553" s="4">
        <v>-0.27677649999999998</v>
      </c>
      <c r="O553" s="4">
        <v>-0.16023809999999999</v>
      </c>
      <c r="P553" s="4">
        <v>-7.0902999999999994E-2</v>
      </c>
      <c r="Q553" s="4">
        <v>4.6321000000000001E-2</v>
      </c>
      <c r="R553" s="4">
        <v>-0.17612599999999998</v>
      </c>
      <c r="S553" s="14">
        <v>-0.10242250000000003</v>
      </c>
      <c r="T553" s="4" t="s">
        <v>0</v>
      </c>
    </row>
    <row r="554" spans="1:20">
      <c r="A554" s="10" t="s">
        <v>1711</v>
      </c>
      <c r="B554" s="10" t="s">
        <v>1712</v>
      </c>
      <c r="C554" s="11">
        <v>851408</v>
      </c>
      <c r="D554" s="12">
        <v>4</v>
      </c>
      <c r="E554" s="10" t="s">
        <v>1713</v>
      </c>
      <c r="F554" s="13" t="s">
        <v>1415</v>
      </c>
      <c r="G554" s="4">
        <v>-3.8140699999999993E-2</v>
      </c>
      <c r="H554" s="4">
        <v>-2.0874999999999977E-2</v>
      </c>
      <c r="I554" s="4">
        <v>0.1369205</v>
      </c>
      <c r="J554" s="4">
        <v>4.6526999999999985E-2</v>
      </c>
      <c r="K554" s="4">
        <v>0.2791402</v>
      </c>
      <c r="L554" s="4">
        <v>8.4064000000000028E-2</v>
      </c>
      <c r="M554" s="4">
        <v>0.14568022999999999</v>
      </c>
      <c r="N554" s="4">
        <v>2.0477500000000037E-2</v>
      </c>
      <c r="O554" s="4">
        <v>0.42765989999999998</v>
      </c>
      <c r="P554" s="4">
        <v>0.12685629999999998</v>
      </c>
      <c r="Q554" s="4">
        <v>0.22800300000000001</v>
      </c>
      <c r="R554" s="4">
        <v>3.0981000000000009E-2</v>
      </c>
      <c r="S554" s="14">
        <v>0.11033149999999997</v>
      </c>
      <c r="T554" s="4" t="s">
        <v>0</v>
      </c>
    </row>
    <row r="555" spans="1:20">
      <c r="A555" s="10" t="s">
        <v>1714</v>
      </c>
      <c r="B555" s="10" t="s">
        <v>1715</v>
      </c>
      <c r="C555" s="11">
        <v>851407</v>
      </c>
      <c r="D555" s="12">
        <v>4</v>
      </c>
      <c r="E555" s="10" t="s">
        <v>1716</v>
      </c>
      <c r="F555" s="13" t="s">
        <v>1717</v>
      </c>
      <c r="G555" s="4">
        <v>-3.9058999999999899E-3</v>
      </c>
      <c r="H555" s="4">
        <v>3.6147000000000012E-2</v>
      </c>
      <c r="I555" s="4">
        <v>-1.8787500000000013E-2</v>
      </c>
      <c r="J555" s="4">
        <v>-6.4722000000000002E-2</v>
      </c>
      <c r="K555" s="4">
        <v>0.1989812</v>
      </c>
      <c r="L555" s="4">
        <v>-4.0146999999999988E-2</v>
      </c>
      <c r="M555" s="4">
        <v>0.1612113</v>
      </c>
      <c r="N555" s="4">
        <v>8.9640500000000012E-2</v>
      </c>
      <c r="O555" s="4">
        <v>0.21839590000000003</v>
      </c>
      <c r="P555" s="4">
        <v>1.6988999999999976E-2</v>
      </c>
      <c r="Q555" s="4">
        <v>0.18656500000000004</v>
      </c>
      <c r="R555" s="4">
        <v>-0.22312699999999999</v>
      </c>
      <c r="S555" s="14">
        <v>-0.11889650000000003</v>
      </c>
      <c r="T555" s="4" t="s">
        <v>0</v>
      </c>
    </row>
    <row r="556" spans="1:20">
      <c r="A556" s="10" t="s">
        <v>1718</v>
      </c>
      <c r="B556" s="10" t="s">
        <v>1719</v>
      </c>
      <c r="C556" s="11">
        <v>851406</v>
      </c>
      <c r="D556" s="12">
        <v>4</v>
      </c>
      <c r="E556" s="10" t="s">
        <v>1720</v>
      </c>
      <c r="F556" s="13" t="s">
        <v>0</v>
      </c>
      <c r="G556" s="4" t="s">
        <v>0</v>
      </c>
      <c r="H556" s="4">
        <v>0.17596990000000001</v>
      </c>
      <c r="I556" s="4">
        <v>-0.1178241</v>
      </c>
      <c r="J556" s="4" t="s">
        <v>0</v>
      </c>
      <c r="K556" s="4">
        <v>0.23899120000000001</v>
      </c>
      <c r="L556" s="4">
        <v>-7.0660999999999974E-2</v>
      </c>
      <c r="M556" s="4">
        <v>0.1405226</v>
      </c>
      <c r="N556" s="4" t="s">
        <v>0</v>
      </c>
      <c r="O556" s="4" t="s">
        <v>0</v>
      </c>
      <c r="P556" s="4">
        <v>0.1379774</v>
      </c>
      <c r="Q556" s="4" t="s">
        <v>0</v>
      </c>
      <c r="R556" s="4">
        <v>0.59130000000000005</v>
      </c>
      <c r="S556" s="14">
        <v>-0.17066530000000002</v>
      </c>
      <c r="T556" s="4" t="s">
        <v>0</v>
      </c>
    </row>
    <row r="557" spans="1:20">
      <c r="A557" s="10" t="s">
        <v>1721</v>
      </c>
      <c r="B557" s="10" t="s">
        <v>1722</v>
      </c>
      <c r="C557" s="11">
        <v>851404</v>
      </c>
      <c r="D557" s="12">
        <v>4</v>
      </c>
      <c r="E557" s="10" t="s">
        <v>1723</v>
      </c>
      <c r="F557" s="13" t="s">
        <v>1724</v>
      </c>
      <c r="G557" s="4">
        <v>5.6220300000000001E-2</v>
      </c>
      <c r="H557" s="4">
        <v>1.8321000000000004E-2</v>
      </c>
      <c r="I557" s="4">
        <v>-0.10372580000000001</v>
      </c>
      <c r="J557" s="4">
        <v>0.10979800000000001</v>
      </c>
      <c r="K557" s="4">
        <v>0.1295944</v>
      </c>
      <c r="L557" s="4">
        <v>-1.3874999999999971E-2</v>
      </c>
      <c r="M557" s="4">
        <v>-7.326000000000002E-2</v>
      </c>
      <c r="N557" s="4">
        <v>-1.4927499999999982E-2</v>
      </c>
      <c r="O557" s="4">
        <v>0.1895609</v>
      </c>
      <c r="P557" s="4">
        <v>3.1539999999999985E-2</v>
      </c>
      <c r="Q557" s="4">
        <v>-0.18210800000000002</v>
      </c>
      <c r="R557" s="4">
        <v>-0.20807299999999998</v>
      </c>
      <c r="S557" s="14">
        <v>-4.9038500000000013E-2</v>
      </c>
      <c r="T557" s="4" t="s">
        <v>0</v>
      </c>
    </row>
    <row r="558" spans="1:20">
      <c r="A558" s="10" t="s">
        <v>1725</v>
      </c>
      <c r="B558" s="10" t="s">
        <v>1726</v>
      </c>
      <c r="C558" s="11">
        <v>851403</v>
      </c>
      <c r="D558" s="12">
        <v>4</v>
      </c>
      <c r="E558" s="10" t="s">
        <v>1727</v>
      </c>
      <c r="F558" s="13" t="s">
        <v>0</v>
      </c>
      <c r="G558" s="4">
        <v>0.1597623</v>
      </c>
      <c r="H558" s="4">
        <v>-1.3269999999999976E-2</v>
      </c>
      <c r="I558" s="4">
        <v>-0.18844340000000001</v>
      </c>
      <c r="J558" s="4">
        <v>0.10691600000000001</v>
      </c>
      <c r="K558" s="4">
        <v>0.16666619999999999</v>
      </c>
      <c r="L558" s="4">
        <v>-5.9280999999999973E-2</v>
      </c>
      <c r="M558" s="4">
        <v>-5.3400000000000114E-3</v>
      </c>
      <c r="N558" s="4">
        <v>0.20448450000000007</v>
      </c>
      <c r="O558" s="4">
        <v>0.1697919</v>
      </c>
      <c r="P558" s="4">
        <v>8.1016999999999992E-2</v>
      </c>
      <c r="Q558" s="4">
        <v>0.14986499999999997</v>
      </c>
      <c r="R558" s="4">
        <v>-0.26025299999999996</v>
      </c>
      <c r="S558" s="14">
        <v>-5.5470500000000034E-2</v>
      </c>
      <c r="T558" s="4" t="s">
        <v>0</v>
      </c>
    </row>
    <row r="559" spans="1:20">
      <c r="A559" s="10" t="s">
        <v>1728</v>
      </c>
      <c r="B559" s="10" t="s">
        <v>1728</v>
      </c>
      <c r="C559" s="11">
        <v>851399</v>
      </c>
      <c r="D559" s="12">
        <v>4</v>
      </c>
      <c r="E559" s="10" t="s">
        <v>1729</v>
      </c>
      <c r="F559" s="13" t="s">
        <v>0</v>
      </c>
      <c r="G559" s="4">
        <v>6.1712299999999998E-2</v>
      </c>
      <c r="H559" s="4">
        <v>0.18188990000000002</v>
      </c>
      <c r="I559" s="4">
        <v>-4.6199500000000004E-2</v>
      </c>
      <c r="J559" s="4">
        <v>-5.2539000000000002E-2</v>
      </c>
      <c r="K559" s="4">
        <v>1.2414932000000001</v>
      </c>
      <c r="L559" s="4">
        <v>3.7040000000000017E-2</v>
      </c>
      <c r="M559" s="4">
        <v>-0.21369600000000002</v>
      </c>
      <c r="N559" s="4">
        <v>-2.2256499999999957E-2</v>
      </c>
      <c r="O559" s="4">
        <v>5.1804899999999994E-2</v>
      </c>
      <c r="P559" s="4">
        <v>7.3015999999999984E-2</v>
      </c>
      <c r="Q559" s="4">
        <v>-0.30612650000000002</v>
      </c>
      <c r="R559" s="4">
        <v>8.8887600000000011E-2</v>
      </c>
      <c r="S559" s="14">
        <v>-2.0836500000000036E-2</v>
      </c>
      <c r="T559" s="4" t="s">
        <v>0</v>
      </c>
    </row>
    <row r="560" spans="1:20">
      <c r="A560" s="10" t="s">
        <v>1730</v>
      </c>
      <c r="B560" s="10" t="s">
        <v>1730</v>
      </c>
      <c r="C560" s="11">
        <v>851398</v>
      </c>
      <c r="D560" s="12">
        <v>4</v>
      </c>
      <c r="E560" s="10" t="s">
        <v>353</v>
      </c>
      <c r="F560" s="13" t="s">
        <v>0</v>
      </c>
      <c r="G560" s="4">
        <v>3.4938200000000003E-2</v>
      </c>
      <c r="H560" s="4">
        <v>0.17149220000000001</v>
      </c>
      <c r="I560" s="4">
        <v>0.40802550000000004</v>
      </c>
      <c r="J560" s="4">
        <v>-0.11508200000000002</v>
      </c>
      <c r="K560" s="4">
        <v>0.25209619999999999</v>
      </c>
      <c r="L560" s="4">
        <v>0.46140500000000007</v>
      </c>
      <c r="M560" s="4">
        <v>0.69066899999999998</v>
      </c>
      <c r="N560" s="4">
        <v>1.0921055</v>
      </c>
      <c r="O560" s="4">
        <v>-0.13215350000000001</v>
      </c>
      <c r="P560" s="4">
        <v>6.9309999999999997E-2</v>
      </c>
      <c r="Q560" s="4">
        <v>-0.16552</v>
      </c>
      <c r="R560" s="4">
        <v>0.67482900000000001</v>
      </c>
      <c r="S560" s="14">
        <v>-0.45493850000000002</v>
      </c>
      <c r="T560" s="4" t="s">
        <v>0</v>
      </c>
    </row>
    <row r="561" spans="1:20">
      <c r="A561" s="10" t="s">
        <v>1731</v>
      </c>
      <c r="B561" s="10" t="s">
        <v>1732</v>
      </c>
      <c r="C561" s="11">
        <v>851396</v>
      </c>
      <c r="D561" s="12">
        <v>4</v>
      </c>
      <c r="E561" s="10" t="s">
        <v>1733</v>
      </c>
      <c r="F561" s="13" t="s">
        <v>252</v>
      </c>
      <c r="G561" s="4">
        <v>-0.11576299999999999</v>
      </c>
      <c r="H561" s="4">
        <v>-0.32940199999999997</v>
      </c>
      <c r="I561" s="4">
        <v>-7.4255000000000015E-3</v>
      </c>
      <c r="J561" s="4">
        <v>-2.8077000000000019E-2</v>
      </c>
      <c r="K561" s="4">
        <v>-1.8890299999999999E-2</v>
      </c>
      <c r="L561" s="4">
        <v>-0.21004299999999998</v>
      </c>
      <c r="M561" s="4">
        <v>0.18149159999999998</v>
      </c>
      <c r="N561" s="4">
        <v>-0.20608149999999997</v>
      </c>
      <c r="O561" s="4">
        <v>-9.5697599999999994E-2</v>
      </c>
      <c r="P561" s="4">
        <v>0.26551769999999997</v>
      </c>
      <c r="Q561" s="4">
        <v>0.147096</v>
      </c>
      <c r="R561" s="4">
        <v>8.5272100000000003E-2</v>
      </c>
      <c r="S561" s="14">
        <v>0.11865549999999997</v>
      </c>
      <c r="T561" s="4" t="s">
        <v>0</v>
      </c>
    </row>
    <row r="562" spans="1:20">
      <c r="A562" s="10" t="s">
        <v>1734</v>
      </c>
      <c r="B562" s="10" t="s">
        <v>1735</v>
      </c>
      <c r="C562" s="11">
        <v>851394</v>
      </c>
      <c r="D562" s="12">
        <v>4</v>
      </c>
      <c r="E562" s="10" t="s">
        <v>1736</v>
      </c>
      <c r="F562" s="13" t="s">
        <v>0</v>
      </c>
      <c r="G562" s="4">
        <v>-6.3916999999999932E-3</v>
      </c>
      <c r="H562" s="4">
        <v>9.8731000000000013E-2</v>
      </c>
      <c r="I562" s="4">
        <v>2.1922499999999984E-2</v>
      </c>
      <c r="J562" s="4">
        <v>-0.16764400000000002</v>
      </c>
      <c r="K562" s="4">
        <v>2.2906400000000004E-2</v>
      </c>
      <c r="L562" s="4">
        <v>-4.2675999999999992E-2</v>
      </c>
      <c r="M562" s="4">
        <v>-5.3996000000000016E-2</v>
      </c>
      <c r="N562" s="4">
        <v>-0.11729949999999995</v>
      </c>
      <c r="O562" s="4">
        <v>-0.1218361</v>
      </c>
      <c r="P562" s="4">
        <v>0.19646729999999998</v>
      </c>
      <c r="Q562" s="4">
        <v>-0.3568597</v>
      </c>
      <c r="R562" s="4">
        <v>-8.3670999999999968E-2</v>
      </c>
      <c r="S562" s="14">
        <v>9.7528499999999962E-2</v>
      </c>
      <c r="T562" s="4" t="s">
        <v>0</v>
      </c>
    </row>
    <row r="563" spans="1:20">
      <c r="A563" s="10" t="s">
        <v>1737</v>
      </c>
      <c r="B563" s="10" t="s">
        <v>1737</v>
      </c>
      <c r="C563" s="11">
        <v>1466431</v>
      </c>
      <c r="D563" s="12">
        <v>4</v>
      </c>
      <c r="E563" s="10" t="s">
        <v>1738</v>
      </c>
      <c r="F563" s="13" t="s">
        <v>0</v>
      </c>
      <c r="G563" s="4">
        <v>-0.14699289999999998</v>
      </c>
      <c r="H563" s="4">
        <v>-0.11346100000000001</v>
      </c>
      <c r="I563" s="4">
        <v>-0.10634950000000001</v>
      </c>
      <c r="J563" s="4">
        <v>5.4288000000000003E-2</v>
      </c>
      <c r="K563" s="4">
        <v>3.9757420000000002E-2</v>
      </c>
      <c r="L563" s="4">
        <v>6.9284999999999985E-2</v>
      </c>
      <c r="M563" s="4">
        <v>-0.15924099999999999</v>
      </c>
      <c r="N563" s="4">
        <v>0.41212650000000006</v>
      </c>
      <c r="O563" s="4">
        <v>8.230090000000001E-2</v>
      </c>
      <c r="P563" s="4">
        <v>-0.31883799999999995</v>
      </c>
      <c r="Q563" s="4">
        <v>-0.42086980000000002</v>
      </c>
      <c r="R563" s="4">
        <v>0.38658100000000001</v>
      </c>
      <c r="S563" s="14">
        <v>-7.5226500000000029E-2</v>
      </c>
      <c r="T563" s="4" t="s">
        <v>0</v>
      </c>
    </row>
    <row r="564" spans="1:20">
      <c r="A564" s="10" t="s">
        <v>1739</v>
      </c>
      <c r="B564" s="10" t="s">
        <v>1740</v>
      </c>
      <c r="C564" s="11">
        <v>851392</v>
      </c>
      <c r="D564" s="12">
        <v>4</v>
      </c>
      <c r="E564" s="10" t="s">
        <v>1741</v>
      </c>
      <c r="F564" s="13" t="s">
        <v>0</v>
      </c>
      <c r="G564" s="4">
        <v>-7.7810699999999997E-2</v>
      </c>
      <c r="H564" s="4">
        <v>3.3830000000000027E-2</v>
      </c>
      <c r="I564" s="4">
        <v>4.4883499999999993E-2</v>
      </c>
      <c r="J564" s="4">
        <v>0.45509899999999998</v>
      </c>
      <c r="K564" s="4">
        <v>-0.1813708</v>
      </c>
      <c r="L564" s="4">
        <v>-8.0668999999999991E-2</v>
      </c>
      <c r="M564" s="4">
        <v>-6.1060000000000003E-2</v>
      </c>
      <c r="N564" s="4">
        <v>-0.19332949999999996</v>
      </c>
      <c r="O564" s="4">
        <v>5.0064900000000002E-2</v>
      </c>
      <c r="P564" s="4">
        <v>9.7311899999999993E-2</v>
      </c>
      <c r="Q564" s="4">
        <v>0.28942300000000004</v>
      </c>
      <c r="R564" s="4">
        <v>0.106215</v>
      </c>
      <c r="S564" s="14">
        <v>0.20464349999999998</v>
      </c>
      <c r="T564" s="4" t="s">
        <v>0</v>
      </c>
    </row>
    <row r="565" spans="1:20">
      <c r="A565" s="10" t="s">
        <v>1742</v>
      </c>
      <c r="B565" s="10" t="s">
        <v>1743</v>
      </c>
      <c r="C565" s="11">
        <v>851391</v>
      </c>
      <c r="D565" s="12">
        <v>4</v>
      </c>
      <c r="E565" s="10" t="s">
        <v>1744</v>
      </c>
      <c r="F565" s="13" t="s">
        <v>0</v>
      </c>
      <c r="G565" s="4">
        <v>-0.1325501</v>
      </c>
      <c r="H565" s="4">
        <v>-0.10189799999999996</v>
      </c>
      <c r="I565" s="4">
        <v>0.17672349999999998</v>
      </c>
      <c r="J565" s="4">
        <v>-9.0114000000000027E-2</v>
      </c>
      <c r="K565" s="4">
        <v>0.38121020000000005</v>
      </c>
      <c r="L565" s="4">
        <v>-5.5251999999999968E-2</v>
      </c>
      <c r="M565" s="4">
        <v>0.15622176999999998</v>
      </c>
      <c r="N565" s="4">
        <v>6.3315000000000454E-3</v>
      </c>
      <c r="O565" s="4">
        <v>-0.2089781</v>
      </c>
      <c r="P565" s="4">
        <v>-5.8946999999999999E-2</v>
      </c>
      <c r="Q565" s="4">
        <v>-0.3100617</v>
      </c>
      <c r="R565" s="4">
        <v>5.8778000000000011E-2</v>
      </c>
      <c r="S565" s="14">
        <v>0.14460149999999999</v>
      </c>
      <c r="T565" s="4" t="s">
        <v>0</v>
      </c>
    </row>
    <row r="566" spans="1:20">
      <c r="A566" s="10" t="s">
        <v>1745</v>
      </c>
      <c r="B566" s="10" t="s">
        <v>1746</v>
      </c>
      <c r="C566" s="11">
        <v>851388</v>
      </c>
      <c r="D566" s="12">
        <v>4</v>
      </c>
      <c r="E566" s="10" t="s">
        <v>1747</v>
      </c>
      <c r="F566" s="13" t="s">
        <v>0</v>
      </c>
      <c r="G566" s="4">
        <v>-2.9142899999999992E-2</v>
      </c>
      <c r="H566" s="4">
        <v>-2.2800999999999988E-2</v>
      </c>
      <c r="I566" s="4">
        <v>3.6653500000000006E-2</v>
      </c>
      <c r="J566" s="4">
        <v>-3.6795000000000022E-2</v>
      </c>
      <c r="K566" s="4">
        <v>0.20940320000000001</v>
      </c>
      <c r="L566" s="4">
        <v>0.18405899999999997</v>
      </c>
      <c r="M566" s="4">
        <v>6.738269999999999E-2</v>
      </c>
      <c r="N566" s="4">
        <v>-8.6621499999999962E-2</v>
      </c>
      <c r="O566" s="4">
        <v>0.18935589999999999</v>
      </c>
      <c r="P566" s="4">
        <v>3.5599999999999521E-4</v>
      </c>
      <c r="Q566" s="4">
        <v>9.5550999999999997E-2</v>
      </c>
      <c r="R566" s="4">
        <v>4.8915E-2</v>
      </c>
      <c r="S566" s="14">
        <v>-0.65133750000000001</v>
      </c>
      <c r="T566" s="4" t="s">
        <v>0</v>
      </c>
    </row>
    <row r="567" spans="1:20">
      <c r="A567" s="10" t="s">
        <v>1748</v>
      </c>
      <c r="B567" s="10" t="s">
        <v>1749</v>
      </c>
      <c r="C567" s="11">
        <v>851387</v>
      </c>
      <c r="D567" s="12">
        <v>4</v>
      </c>
      <c r="E567" s="10" t="s">
        <v>1750</v>
      </c>
      <c r="F567" s="13" t="s">
        <v>0</v>
      </c>
      <c r="G567" s="4">
        <v>7.6630300000000012E-2</v>
      </c>
      <c r="H567" s="4">
        <v>-8.0773999999999985E-2</v>
      </c>
      <c r="I567" s="4">
        <v>-0.13565470000000002</v>
      </c>
      <c r="J567" s="4">
        <v>-0.17322100000000001</v>
      </c>
      <c r="K567" s="4">
        <v>3.3548500000000009E-2</v>
      </c>
      <c r="L567" s="4">
        <v>-0.22675000000000001</v>
      </c>
      <c r="M567" s="4">
        <v>-0.19570099999999999</v>
      </c>
      <c r="N567" s="4">
        <v>4.8333500000000029E-2</v>
      </c>
      <c r="O567" s="4">
        <v>-0.26998510000000003</v>
      </c>
      <c r="P567" s="4">
        <v>-8.258500000000002E-2</v>
      </c>
      <c r="Q567" s="4">
        <v>-0.19811900000000002</v>
      </c>
      <c r="R567" s="4">
        <v>-0.23700400000000002</v>
      </c>
      <c r="S567" s="14">
        <v>-0.10338150000000003</v>
      </c>
      <c r="T567" s="4" t="s">
        <v>0</v>
      </c>
    </row>
    <row r="568" spans="1:20">
      <c r="A568" s="10" t="s">
        <v>1751</v>
      </c>
      <c r="B568" s="10" t="s">
        <v>1752</v>
      </c>
      <c r="C568" s="11">
        <v>851386</v>
      </c>
      <c r="D568" s="12">
        <v>4</v>
      </c>
      <c r="E568" s="10" t="s">
        <v>1753</v>
      </c>
      <c r="F568" s="13" t="s">
        <v>0</v>
      </c>
      <c r="G568" s="4">
        <v>0.1255513</v>
      </c>
      <c r="H568" s="4">
        <v>-0.22186999999999998</v>
      </c>
      <c r="I568" s="4">
        <v>0.13380150000000002</v>
      </c>
      <c r="J568" s="4">
        <v>-0.27093880000000004</v>
      </c>
      <c r="K568" s="4">
        <v>8.6361800000000002E-2</v>
      </c>
      <c r="L568" s="4">
        <v>-0.25126949999999998</v>
      </c>
      <c r="M568" s="4">
        <v>-0.13697600000000001</v>
      </c>
      <c r="N568" s="4">
        <v>-5.9750499999999984E-2</v>
      </c>
      <c r="O568" s="4">
        <v>5.0938900000000002E-2</v>
      </c>
      <c r="P568" s="4">
        <v>0.17441339</v>
      </c>
      <c r="Q568" s="4">
        <v>0.11105199999999998</v>
      </c>
      <c r="R568" s="4">
        <v>-0.21849899999999997</v>
      </c>
      <c r="S568" s="14">
        <v>9.0677499999999966E-2</v>
      </c>
      <c r="T568" s="4" t="s">
        <v>0</v>
      </c>
    </row>
    <row r="569" spans="1:20">
      <c r="A569" s="10" t="s">
        <v>1754</v>
      </c>
      <c r="B569" s="10" t="s">
        <v>1755</v>
      </c>
      <c r="C569" s="11">
        <v>851383</v>
      </c>
      <c r="D569" s="12">
        <v>4</v>
      </c>
      <c r="E569" s="10" t="s">
        <v>1756</v>
      </c>
      <c r="F569" s="13" t="s">
        <v>0</v>
      </c>
      <c r="G569" s="4">
        <v>0.1977853</v>
      </c>
      <c r="H569" s="4">
        <v>-0.11360200000000001</v>
      </c>
      <c r="I569" s="4">
        <v>-0.21542320000000001</v>
      </c>
      <c r="J569" s="4">
        <v>0.40243299999999999</v>
      </c>
      <c r="K569" s="4">
        <v>-0.46573280000000006</v>
      </c>
      <c r="L569" s="4">
        <v>-0.32530356999999999</v>
      </c>
      <c r="M569" s="4">
        <v>-0.41795300000000002</v>
      </c>
      <c r="N569" s="4">
        <v>0.55608050000000009</v>
      </c>
      <c r="O569" s="4">
        <v>-0.72649210000000009</v>
      </c>
      <c r="P569" s="4">
        <v>-0.50969699999999996</v>
      </c>
      <c r="Q569" s="4">
        <v>4.3669000000000013E-2</v>
      </c>
      <c r="R569" s="4">
        <v>-5.6757000000000002E-2</v>
      </c>
      <c r="S569" s="14">
        <v>-0.5138045</v>
      </c>
      <c r="T569" s="4" t="s">
        <v>0</v>
      </c>
    </row>
    <row r="570" spans="1:20">
      <c r="A570" s="10" t="s">
        <v>1757</v>
      </c>
      <c r="B570" s="10" t="s">
        <v>1757</v>
      </c>
      <c r="C570" s="11">
        <v>851381</v>
      </c>
      <c r="D570" s="12">
        <v>4</v>
      </c>
      <c r="E570" s="10" t="s">
        <v>1758</v>
      </c>
      <c r="F570" s="13" t="s">
        <v>0</v>
      </c>
      <c r="G570" s="4">
        <v>-6.7424999999999916E-3</v>
      </c>
      <c r="H570" s="4">
        <v>0.20255020000000001</v>
      </c>
      <c r="I570" s="4">
        <v>8.5598499999999994E-2</v>
      </c>
      <c r="J570" s="4">
        <v>0.14225700000000002</v>
      </c>
      <c r="K570" s="4">
        <v>0.39213220000000004</v>
      </c>
      <c r="L570" s="4">
        <v>4.682900000000001E-2</v>
      </c>
      <c r="M570" s="4">
        <v>0.30109699999999995</v>
      </c>
      <c r="N570" s="4">
        <v>2.686350000000004E-2</v>
      </c>
      <c r="O570" s="4">
        <v>-0.21071209999999999</v>
      </c>
      <c r="P570" s="4">
        <v>0.20223969999999999</v>
      </c>
      <c r="Q570" s="4">
        <v>-0.48602299999999998</v>
      </c>
      <c r="R570" s="4">
        <v>0</v>
      </c>
      <c r="S570" s="14">
        <v>-8.2875500000000019E-2</v>
      </c>
      <c r="T570" s="4" t="s">
        <v>0</v>
      </c>
    </row>
    <row r="571" spans="1:20">
      <c r="A571" s="10" t="s">
        <v>1759</v>
      </c>
      <c r="B571" s="10" t="s">
        <v>1760</v>
      </c>
      <c r="C571" s="11">
        <v>851380</v>
      </c>
      <c r="D571" s="12">
        <v>4</v>
      </c>
      <c r="E571" s="10" t="s">
        <v>1761</v>
      </c>
      <c r="F571" s="13" t="s">
        <v>0</v>
      </c>
      <c r="G571" s="4">
        <v>5.3775300000000012E-2</v>
      </c>
      <c r="H571" s="4">
        <v>0.26025580000000004</v>
      </c>
      <c r="I571" s="4">
        <v>0.57061050000000002</v>
      </c>
      <c r="J571" s="4">
        <v>0.286638</v>
      </c>
      <c r="K571" s="4">
        <v>9.8039399999999999E-2</v>
      </c>
      <c r="L571" s="4">
        <v>0.49055099999999996</v>
      </c>
      <c r="M571" s="4">
        <v>0.19766999999999998</v>
      </c>
      <c r="N571" s="4">
        <v>0.25904850000000001</v>
      </c>
      <c r="O571" s="4">
        <v>-0.73266410000000004</v>
      </c>
      <c r="P571" s="4">
        <v>0.362176</v>
      </c>
      <c r="Q571" s="4">
        <v>-1.213851</v>
      </c>
      <c r="R571" s="4">
        <v>-4.3309999999999987E-2</v>
      </c>
      <c r="S571" s="14">
        <v>0.17232949999999997</v>
      </c>
      <c r="T571" s="4" t="s">
        <v>0</v>
      </c>
    </row>
    <row r="572" spans="1:20">
      <c r="A572" s="10" t="s">
        <v>1762</v>
      </c>
      <c r="B572" s="10" t="s">
        <v>1763</v>
      </c>
      <c r="C572" s="11">
        <v>851379</v>
      </c>
      <c r="D572" s="12">
        <v>4</v>
      </c>
      <c r="E572" s="10" t="s">
        <v>1764</v>
      </c>
      <c r="F572" s="13" t="s">
        <v>1765</v>
      </c>
      <c r="G572" s="4">
        <v>5.2291300000000013E-2</v>
      </c>
      <c r="H572" s="4">
        <v>-6.2563999999999981E-2</v>
      </c>
      <c r="I572" s="4">
        <v>-0.13182260000000001</v>
      </c>
      <c r="J572" s="4">
        <v>-0.11005300000000001</v>
      </c>
      <c r="K572" s="4">
        <v>0.18539620000000001</v>
      </c>
      <c r="L572" s="4">
        <v>-0.75979700000000006</v>
      </c>
      <c r="M572" s="4">
        <v>-0.15659400000000004</v>
      </c>
      <c r="N572" s="4">
        <v>0.39872550000000007</v>
      </c>
      <c r="O572" s="4">
        <v>-2.75894E-2</v>
      </c>
      <c r="P572" s="4">
        <v>-0.22775400000000001</v>
      </c>
      <c r="Q572" s="4">
        <v>0.162684</v>
      </c>
      <c r="R572" s="4">
        <v>0.75440600000000002</v>
      </c>
      <c r="S572" s="14">
        <v>-0.11924080000000002</v>
      </c>
      <c r="T572" s="4" t="s">
        <v>0</v>
      </c>
    </row>
    <row r="573" spans="1:20">
      <c r="A573" s="10" t="s">
        <v>1766</v>
      </c>
      <c r="B573" s="10" t="s">
        <v>1766</v>
      </c>
      <c r="C573" s="11">
        <v>851377</v>
      </c>
      <c r="D573" s="12">
        <v>4</v>
      </c>
      <c r="E573" s="10" t="s">
        <v>1767</v>
      </c>
      <c r="F573" s="13" t="s">
        <v>0</v>
      </c>
      <c r="G573" s="4">
        <v>6.3529300000000011E-2</v>
      </c>
      <c r="H573" s="4">
        <v>0.26172100000000004</v>
      </c>
      <c r="I573" s="4">
        <v>0.76687649999999996</v>
      </c>
      <c r="J573" s="4">
        <v>0.25172599999999995</v>
      </c>
      <c r="K573" s="4">
        <v>-0.13733879999999998</v>
      </c>
      <c r="L573" s="4">
        <v>-0.52793199999999996</v>
      </c>
      <c r="M573" s="4">
        <v>-0.20854400000000003</v>
      </c>
      <c r="N573" s="4" t="s">
        <v>0</v>
      </c>
      <c r="O573" s="4" t="s">
        <v>0</v>
      </c>
      <c r="P573" s="4" t="s">
        <v>0</v>
      </c>
      <c r="Q573" s="4" t="s">
        <v>0</v>
      </c>
      <c r="R573" s="4">
        <v>0.80198599999999998</v>
      </c>
      <c r="S573" s="14">
        <v>0.63774550000000008</v>
      </c>
      <c r="T573" s="4" t="s">
        <v>0</v>
      </c>
    </row>
    <row r="574" spans="1:20">
      <c r="A574" s="10" t="s">
        <v>1768</v>
      </c>
      <c r="B574" s="10" t="s">
        <v>1769</v>
      </c>
      <c r="C574" s="11">
        <v>851376</v>
      </c>
      <c r="D574" s="12">
        <v>4</v>
      </c>
      <c r="E574" s="10" t="s">
        <v>1770</v>
      </c>
      <c r="F574" s="13" t="s">
        <v>0</v>
      </c>
      <c r="G574" s="4">
        <v>9.8541299999999998E-2</v>
      </c>
      <c r="H574" s="4">
        <v>8.6300000000000265E-4</v>
      </c>
      <c r="I574" s="4">
        <v>-3.621350000000001E-2</v>
      </c>
      <c r="J574" s="4">
        <v>0.25651799999999997</v>
      </c>
      <c r="K574" s="4">
        <v>-0.10434279999999999</v>
      </c>
      <c r="L574" s="4">
        <v>-2.7571000000000012E-2</v>
      </c>
      <c r="M574" s="4">
        <v>-0.18200600000000003</v>
      </c>
      <c r="N574" s="4">
        <v>0.22232750000000001</v>
      </c>
      <c r="O574" s="4">
        <v>-0.73863610000000002</v>
      </c>
      <c r="P574" s="4">
        <v>-2.5448999999999999E-2</v>
      </c>
      <c r="Q574" s="4">
        <v>-6.5267999999999993E-2</v>
      </c>
      <c r="R574" s="4">
        <v>0.1040505</v>
      </c>
      <c r="S574" s="14">
        <v>7.1340499999999973E-2</v>
      </c>
      <c r="T574" s="4" t="s">
        <v>0</v>
      </c>
    </row>
    <row r="575" spans="1:20">
      <c r="A575" s="10" t="s">
        <v>1771</v>
      </c>
      <c r="B575" s="10" t="s">
        <v>1771</v>
      </c>
      <c r="C575" s="11">
        <v>851374</v>
      </c>
      <c r="D575" s="12">
        <v>4</v>
      </c>
      <c r="E575" s="10" t="s">
        <v>1772</v>
      </c>
      <c r="F575" s="13" t="s">
        <v>0</v>
      </c>
      <c r="G575" s="4" t="s">
        <v>0</v>
      </c>
      <c r="H575" s="4">
        <v>0.17705410000000002</v>
      </c>
      <c r="I575" s="4">
        <v>0.52611149999999995</v>
      </c>
      <c r="J575" s="4">
        <v>0.29236000000000001</v>
      </c>
      <c r="K575" s="4">
        <v>0.22564520000000002</v>
      </c>
      <c r="L575" s="4">
        <v>-9.0119999999999978E-2</v>
      </c>
      <c r="M575" s="4">
        <v>-2.2117999999999999E-2</v>
      </c>
      <c r="N575" s="4">
        <v>1.6418500000000058E-2</v>
      </c>
      <c r="O575" s="4">
        <v>-0.48012909999999998</v>
      </c>
      <c r="P575" s="4">
        <v>0.41783999999999999</v>
      </c>
      <c r="Q575" s="4">
        <v>0.463065</v>
      </c>
      <c r="R575" s="4" t="s">
        <v>0</v>
      </c>
      <c r="S575" s="14">
        <v>-0.16769640000000002</v>
      </c>
      <c r="T575" s="4" t="s">
        <v>0</v>
      </c>
    </row>
    <row r="576" spans="1:20">
      <c r="A576" s="10" t="s">
        <v>1773</v>
      </c>
      <c r="B576" s="10" t="s">
        <v>1774</v>
      </c>
      <c r="C576" s="11">
        <v>851347</v>
      </c>
      <c r="D576" s="12">
        <v>4</v>
      </c>
      <c r="E576" s="10" t="s">
        <v>1775</v>
      </c>
      <c r="F576" s="13" t="s">
        <v>1776</v>
      </c>
      <c r="G576" s="4">
        <v>-7.6010699999999987E-2</v>
      </c>
      <c r="H576" s="4">
        <v>0.80259600000000009</v>
      </c>
      <c r="I576" s="4">
        <v>0.75130549999999996</v>
      </c>
      <c r="J576" s="4" t="s">
        <v>0</v>
      </c>
      <c r="K576" s="4">
        <v>0.1913282</v>
      </c>
      <c r="L576" s="4">
        <v>0.70642900000000008</v>
      </c>
      <c r="M576" s="4">
        <v>0.467086</v>
      </c>
      <c r="N576" s="4">
        <v>1.2234255000000001</v>
      </c>
      <c r="O576" s="4">
        <v>-1.3473321</v>
      </c>
      <c r="P576" s="4">
        <v>0.64067099999999999</v>
      </c>
      <c r="Q576" s="4">
        <v>-0.47462700000000002</v>
      </c>
      <c r="R576" s="4">
        <v>1.3258719999999999</v>
      </c>
      <c r="S576" s="14">
        <v>-0.45637550000000005</v>
      </c>
      <c r="T576" s="4" t="s">
        <v>0</v>
      </c>
    </row>
    <row r="577" spans="1:20">
      <c r="A577" s="10" t="s">
        <v>1777</v>
      </c>
      <c r="B577" s="10" t="s">
        <v>1778</v>
      </c>
      <c r="C577" s="11">
        <v>851346</v>
      </c>
      <c r="D577" s="12">
        <v>4</v>
      </c>
      <c r="E577" s="10" t="s">
        <v>1779</v>
      </c>
      <c r="F577" s="13" t="s">
        <v>0</v>
      </c>
      <c r="G577" s="4">
        <v>0.40650330000000001</v>
      </c>
      <c r="H577" s="4">
        <v>-2.9225999999999974E-2</v>
      </c>
      <c r="I577" s="4">
        <v>8.2023499999999999E-2</v>
      </c>
      <c r="J577" s="4">
        <v>0.49210400000000004</v>
      </c>
      <c r="K577" s="4">
        <v>-7.0725799999999991E-2</v>
      </c>
      <c r="L577" s="4">
        <v>-0.15643599999999999</v>
      </c>
      <c r="M577" s="4">
        <v>0.28576000000000001</v>
      </c>
      <c r="N577" s="4">
        <v>0.25761250000000002</v>
      </c>
      <c r="O577" s="4">
        <v>-9.9312399999999995E-2</v>
      </c>
      <c r="P577" s="4">
        <v>-0.33130599999999999</v>
      </c>
      <c r="Q577" s="4">
        <v>0.28221499999999994</v>
      </c>
      <c r="R577" s="4">
        <v>-1.187638</v>
      </c>
      <c r="S577" s="14">
        <v>-0.60857749999999999</v>
      </c>
      <c r="T577" s="4" t="s">
        <v>0</v>
      </c>
    </row>
    <row r="578" spans="1:20">
      <c r="A578" s="10" t="s">
        <v>1780</v>
      </c>
      <c r="B578" s="10" t="s">
        <v>1781</v>
      </c>
      <c r="C578" s="11">
        <v>851342</v>
      </c>
      <c r="D578" s="12">
        <v>4</v>
      </c>
      <c r="E578" s="10" t="s">
        <v>1782</v>
      </c>
      <c r="F578" s="13" t="s">
        <v>754</v>
      </c>
      <c r="G578" s="4">
        <v>3.1723000000000029E-3</v>
      </c>
      <c r="H578" s="4">
        <v>-0.26364799999999999</v>
      </c>
      <c r="I578" s="4">
        <v>-0.34838150000000001</v>
      </c>
      <c r="J578" s="4">
        <v>-6.6752000000000034E-2</v>
      </c>
      <c r="K578" s="4">
        <v>-0.17189779999999999</v>
      </c>
      <c r="L578" s="4">
        <v>-0.28241939999999999</v>
      </c>
      <c r="M578" s="4">
        <v>-0.28728600000000004</v>
      </c>
      <c r="N578" s="4">
        <v>-0.47635959999999999</v>
      </c>
      <c r="O578" s="4">
        <v>0.2540579</v>
      </c>
      <c r="P578" s="4">
        <v>-0.39810500000000004</v>
      </c>
      <c r="Q578" s="4">
        <v>-5.7142000000000026E-2</v>
      </c>
      <c r="R578" s="4">
        <v>-0.36719500000000005</v>
      </c>
      <c r="S578" s="14">
        <v>-0.21937092000000002</v>
      </c>
      <c r="T578" s="4" t="s">
        <v>0</v>
      </c>
    </row>
    <row r="579" spans="1:20">
      <c r="A579" s="10" t="s">
        <v>1783</v>
      </c>
      <c r="B579" s="10" t="s">
        <v>1784</v>
      </c>
      <c r="C579" s="11">
        <v>851339</v>
      </c>
      <c r="D579" s="12">
        <v>4</v>
      </c>
      <c r="E579" s="10" t="s">
        <v>1785</v>
      </c>
      <c r="F579" s="13" t="s">
        <v>0</v>
      </c>
      <c r="G579" s="4">
        <v>-0.10073789999999999</v>
      </c>
      <c r="H579" s="4">
        <v>4.0583000000000008E-2</v>
      </c>
      <c r="I579" s="4">
        <v>0.19217050000000002</v>
      </c>
      <c r="J579" s="4">
        <v>0.19302599999999998</v>
      </c>
      <c r="K579" s="4">
        <v>-7.2538800000000001E-2</v>
      </c>
      <c r="L579" s="4">
        <v>-0.15501399999999999</v>
      </c>
      <c r="M579" s="4">
        <v>-0.24943499999999999</v>
      </c>
      <c r="N579" s="4">
        <v>-0.12268949999999995</v>
      </c>
      <c r="O579" s="4">
        <v>-0.24718909999999999</v>
      </c>
      <c r="P579" s="4">
        <v>-0.180066</v>
      </c>
      <c r="Q579" s="4">
        <v>0.13601649999999998</v>
      </c>
      <c r="R579" s="4">
        <v>0.65954100000000004</v>
      </c>
      <c r="S579" s="14">
        <v>0.12219649999999999</v>
      </c>
      <c r="T579" s="4" t="s">
        <v>0</v>
      </c>
    </row>
    <row r="580" spans="1:20">
      <c r="A580" s="10" t="s">
        <v>1786</v>
      </c>
      <c r="B580" s="10" t="s">
        <v>1787</v>
      </c>
      <c r="C580" s="11">
        <v>851338</v>
      </c>
      <c r="D580" s="12">
        <v>4</v>
      </c>
      <c r="E580" s="10" t="s">
        <v>1788</v>
      </c>
      <c r="F580" s="13" t="s">
        <v>0</v>
      </c>
      <c r="G580" s="4">
        <v>5.1833000000000018E-3</v>
      </c>
      <c r="H580" s="4">
        <v>-0.16852300000000001</v>
      </c>
      <c r="I580" s="4">
        <v>-6.1305300000000007E-2</v>
      </c>
      <c r="J580" s="4">
        <v>0.212362</v>
      </c>
      <c r="K580" s="4">
        <v>-0.11738279999999998</v>
      </c>
      <c r="L580" s="4">
        <v>-3.1596999999999986E-2</v>
      </c>
      <c r="M580" s="4">
        <v>-7.5865000000000016E-2</v>
      </c>
      <c r="N580" s="4">
        <v>-0.15297349999999996</v>
      </c>
      <c r="O580" s="4">
        <v>-6.8963499999999997E-2</v>
      </c>
      <c r="P580" s="4">
        <v>-0.24243999999999999</v>
      </c>
      <c r="Q580" s="4">
        <v>0.15103699999999998</v>
      </c>
      <c r="R580" s="4">
        <v>-0.21178299999999997</v>
      </c>
      <c r="S580" s="14">
        <v>1.7057499999999975E-2</v>
      </c>
      <c r="T580" s="4" t="s">
        <v>0</v>
      </c>
    </row>
    <row r="581" spans="1:20">
      <c r="A581" s="10" t="s">
        <v>1789</v>
      </c>
      <c r="B581" s="10" t="s">
        <v>1790</v>
      </c>
      <c r="C581" s="11">
        <v>851337</v>
      </c>
      <c r="D581" s="12">
        <v>4</v>
      </c>
      <c r="E581" s="10" t="s">
        <v>1791</v>
      </c>
      <c r="F581" s="13" t="s">
        <v>0</v>
      </c>
      <c r="G581" s="4">
        <v>4.6110300000000007E-2</v>
      </c>
      <c r="H581" s="4">
        <v>-0.17192099999999996</v>
      </c>
      <c r="I581" s="4">
        <v>1.0523499999999991E-2</v>
      </c>
      <c r="J581" s="4">
        <v>0.18099599999999999</v>
      </c>
      <c r="K581" s="4">
        <v>8.8993000000000058E-3</v>
      </c>
      <c r="L581" s="4">
        <v>-5.1430000000000087E-3</v>
      </c>
      <c r="M581" s="4">
        <v>4.7686999999999993E-2</v>
      </c>
      <c r="N581" s="4">
        <v>-0.25346249999999998</v>
      </c>
      <c r="O581" s="4">
        <v>-0.1658241</v>
      </c>
      <c r="P581" s="4">
        <v>7.4956999999999996E-2</v>
      </c>
      <c r="Q581" s="4">
        <v>0.36418400000000001</v>
      </c>
      <c r="R581" s="4">
        <v>-2.0180000000000003E-2</v>
      </c>
      <c r="S581" s="14">
        <v>1.4128499999999961E-2</v>
      </c>
      <c r="T581" s="4" t="s">
        <v>0</v>
      </c>
    </row>
    <row r="582" spans="1:20">
      <c r="A582" s="10" t="s">
        <v>1792</v>
      </c>
      <c r="B582" s="10" t="s">
        <v>1793</v>
      </c>
      <c r="C582" s="11">
        <v>851336</v>
      </c>
      <c r="D582" s="12">
        <v>4</v>
      </c>
      <c r="E582" s="10" t="s">
        <v>1794</v>
      </c>
      <c r="F582" s="13" t="s">
        <v>275</v>
      </c>
      <c r="G582" s="4">
        <v>-9.9682999999999924E-3</v>
      </c>
      <c r="H582" s="4">
        <v>-6.4434000000000019E-2</v>
      </c>
      <c r="I582" s="4">
        <v>-2.0473999999999992E-2</v>
      </c>
      <c r="J582" s="4">
        <v>-0.28411909999999996</v>
      </c>
      <c r="K582" s="4">
        <v>-3.3870499999999998E-2</v>
      </c>
      <c r="L582" s="4">
        <v>-5.9359500000000009E-2</v>
      </c>
      <c r="M582" s="4">
        <v>-1.9804999999999962E-3</v>
      </c>
      <c r="N582" s="4">
        <v>0.14316450000000003</v>
      </c>
      <c r="O582" s="4">
        <v>-1.2137599999999998E-2</v>
      </c>
      <c r="P582" s="4">
        <v>-0.14891699999999999</v>
      </c>
      <c r="Q582" s="4">
        <v>-0.19857</v>
      </c>
      <c r="R582" s="4">
        <v>-0.37940249999999998</v>
      </c>
      <c r="S582" s="14">
        <v>-0.1372747</v>
      </c>
      <c r="T582" s="4" t="s">
        <v>0</v>
      </c>
    </row>
    <row r="583" spans="1:20">
      <c r="A583" s="10" t="s">
        <v>1795</v>
      </c>
      <c r="B583" s="10" t="s">
        <v>1796</v>
      </c>
      <c r="C583" s="11">
        <v>851335</v>
      </c>
      <c r="D583" s="12">
        <v>4</v>
      </c>
      <c r="E583" s="10" t="s">
        <v>1797</v>
      </c>
      <c r="F583" s="13" t="s">
        <v>1798</v>
      </c>
      <c r="G583" s="4">
        <v>-4.7730999999999996E-2</v>
      </c>
      <c r="H583" s="4">
        <v>-4.0772000000000003E-2</v>
      </c>
      <c r="I583" s="4">
        <v>9.5979999999999954E-3</v>
      </c>
      <c r="J583" s="4">
        <v>-5.4774999999999963E-2</v>
      </c>
      <c r="K583" s="4">
        <v>8.7927900000000003E-2</v>
      </c>
      <c r="L583" s="4">
        <v>0.12765650000000001</v>
      </c>
      <c r="M583" s="4">
        <v>3.650500000000001E-3</v>
      </c>
      <c r="N583" s="4">
        <v>-9.1912500000000008E-2</v>
      </c>
      <c r="O583" s="4">
        <v>6.8582600000000007E-2</v>
      </c>
      <c r="P583" s="4">
        <v>-1.0850000000000026E-3</v>
      </c>
      <c r="Q583" s="4">
        <v>-6.4645000000000008E-2</v>
      </c>
      <c r="R583" s="4">
        <v>-0.25324950000000002</v>
      </c>
      <c r="S583" s="14">
        <v>1.7995499999999998E-2</v>
      </c>
      <c r="T583" s="4" t="s">
        <v>0</v>
      </c>
    </row>
    <row r="584" spans="1:20">
      <c r="A584" s="10" t="s">
        <v>1799</v>
      </c>
      <c r="B584" s="10" t="s">
        <v>1800</v>
      </c>
      <c r="C584" s="11">
        <v>851334</v>
      </c>
      <c r="D584" s="12">
        <v>4</v>
      </c>
      <c r="E584" s="10" t="s">
        <v>1801</v>
      </c>
      <c r="F584" s="13" t="s">
        <v>0</v>
      </c>
      <c r="G584" s="4">
        <v>2.2146600000000002E-2</v>
      </c>
      <c r="H584" s="4">
        <v>7.9362000000000016E-2</v>
      </c>
      <c r="I584" s="4">
        <v>-0.43750549999999999</v>
      </c>
      <c r="J584" s="4">
        <v>-0.15223900000000001</v>
      </c>
      <c r="K584" s="4">
        <v>0.4554222</v>
      </c>
      <c r="L584" s="4">
        <v>-8.8541999999999982E-2</v>
      </c>
      <c r="M584" s="4">
        <v>6.9884899999999986E-2</v>
      </c>
      <c r="N584" s="4">
        <v>-4.8404499999999961E-2</v>
      </c>
      <c r="O584" s="4">
        <v>0.17350690000000002</v>
      </c>
      <c r="P584" s="4">
        <v>9.9613699999999986E-2</v>
      </c>
      <c r="Q584" s="4">
        <v>-0.135576</v>
      </c>
      <c r="R584" s="4">
        <v>0.17975720000000001</v>
      </c>
      <c r="S584" s="14">
        <v>0.21045149999999996</v>
      </c>
      <c r="T584" s="4" t="s">
        <v>0</v>
      </c>
    </row>
    <row r="585" spans="1:20">
      <c r="A585" s="10" t="s">
        <v>1802</v>
      </c>
      <c r="B585" s="10" t="s">
        <v>1803</v>
      </c>
      <c r="C585" s="11">
        <v>851332</v>
      </c>
      <c r="D585" s="12">
        <v>4</v>
      </c>
      <c r="E585" s="10" t="s">
        <v>1804</v>
      </c>
      <c r="F585" s="13" t="s">
        <v>29</v>
      </c>
      <c r="G585" s="4">
        <v>-1.3793299999999994E-2</v>
      </c>
      <c r="H585" s="4">
        <v>-1.9682999999999978E-2</v>
      </c>
      <c r="I585" s="4">
        <v>2.7612499999999984E-2</v>
      </c>
      <c r="J585" s="4">
        <v>-3.7863000000000036E-2</v>
      </c>
      <c r="K585" s="4">
        <v>-8.1767800000000002E-2</v>
      </c>
      <c r="L585" s="4">
        <v>-5.7447999999999999E-2</v>
      </c>
      <c r="M585" s="4">
        <v>-5.801400000000001E-2</v>
      </c>
      <c r="N585" s="4">
        <v>-0.35703289999999999</v>
      </c>
      <c r="O585" s="4">
        <v>-0.2063941</v>
      </c>
      <c r="P585" s="4">
        <v>-4.5398000000000022E-2</v>
      </c>
      <c r="Q585" s="4">
        <v>-1.927000000000012E-3</v>
      </c>
      <c r="R585" s="4">
        <v>-0.15396299999999999</v>
      </c>
      <c r="S585" s="14">
        <v>-6.1623500000000025E-2</v>
      </c>
      <c r="T585" s="4" t="s">
        <v>0</v>
      </c>
    </row>
    <row r="586" spans="1:20">
      <c r="A586" s="10" t="s">
        <v>1805</v>
      </c>
      <c r="B586" s="10" t="s">
        <v>1806</v>
      </c>
      <c r="C586" s="11">
        <v>851330</v>
      </c>
      <c r="D586" s="12">
        <v>4</v>
      </c>
      <c r="E586" s="10" t="s">
        <v>1807</v>
      </c>
      <c r="F586" s="13" t="s">
        <v>0</v>
      </c>
      <c r="G586" s="4">
        <v>-1.5653017</v>
      </c>
      <c r="H586" s="4" t="s">
        <v>0</v>
      </c>
      <c r="I586" s="4">
        <v>-0.145397</v>
      </c>
      <c r="J586" s="4" t="s">
        <v>0</v>
      </c>
      <c r="K586" s="4" t="s">
        <v>0</v>
      </c>
      <c r="L586" s="4" t="s">
        <v>0</v>
      </c>
      <c r="M586" s="4" t="s">
        <v>0</v>
      </c>
      <c r="N586" s="4" t="s">
        <v>0</v>
      </c>
      <c r="O586" s="4">
        <v>-0.38439010000000001</v>
      </c>
      <c r="P586" s="4">
        <v>-0.170767</v>
      </c>
      <c r="Q586" s="4">
        <v>0.13511299999999998</v>
      </c>
      <c r="R586" s="4" t="s">
        <v>0</v>
      </c>
      <c r="S586" s="14">
        <v>-8.9322500000000027E-2</v>
      </c>
      <c r="T586" s="4" t="s">
        <v>0</v>
      </c>
    </row>
    <row r="587" spans="1:20">
      <c r="A587" s="10" t="s">
        <v>1808</v>
      </c>
      <c r="B587" s="10" t="s">
        <v>1809</v>
      </c>
      <c r="C587" s="11">
        <v>851329</v>
      </c>
      <c r="D587" s="12">
        <v>4</v>
      </c>
      <c r="E587" s="10" t="s">
        <v>1810</v>
      </c>
      <c r="F587" s="13" t="s">
        <v>0</v>
      </c>
      <c r="G587" s="4">
        <v>0.50835330000000001</v>
      </c>
      <c r="H587" s="4">
        <v>0.38249900000000003</v>
      </c>
      <c r="I587" s="4">
        <v>1.5013499999999985E-2</v>
      </c>
      <c r="J587" s="4">
        <v>0.47187700000000005</v>
      </c>
      <c r="K587" s="4">
        <v>-0.77946380000000004</v>
      </c>
      <c r="L587" s="4">
        <v>-2.1870000000000001E-2</v>
      </c>
      <c r="M587" s="4">
        <v>-0.61772800000000005</v>
      </c>
      <c r="N587" s="4">
        <v>1.1008755000000001</v>
      </c>
      <c r="O587" s="4">
        <v>-0.37230809999999998</v>
      </c>
      <c r="P587" s="4">
        <v>-0.47978100000000001</v>
      </c>
      <c r="Q587" s="4">
        <v>1.1673479999999998</v>
      </c>
      <c r="R587" s="4">
        <v>-0.71861399999999998</v>
      </c>
      <c r="S587" s="14">
        <v>-0.47099750000000001</v>
      </c>
      <c r="T587" s="4" t="s">
        <v>0</v>
      </c>
    </row>
    <row r="588" spans="1:20">
      <c r="A588" s="10" t="s">
        <v>1811</v>
      </c>
      <c r="B588" s="10" t="s">
        <v>1812</v>
      </c>
      <c r="C588" s="11">
        <v>851326</v>
      </c>
      <c r="D588" s="12">
        <v>4</v>
      </c>
      <c r="E588" s="10" t="s">
        <v>1813</v>
      </c>
      <c r="F588" s="13" t="s">
        <v>1814</v>
      </c>
      <c r="G588" s="4">
        <v>0.16858430000000002</v>
      </c>
      <c r="H588" s="4">
        <v>-5.7038999999999979E-2</v>
      </c>
      <c r="I588" s="4">
        <v>1.2672500000000003E-2</v>
      </c>
      <c r="J588" s="4">
        <v>-0.146288</v>
      </c>
      <c r="K588" s="4">
        <v>-4.71419E-2</v>
      </c>
      <c r="L588" s="4">
        <v>-0.11825899999999998</v>
      </c>
      <c r="M588" s="4">
        <v>-7.1937000000000001E-2</v>
      </c>
      <c r="N588" s="4">
        <v>4.3895000000000461E-3</v>
      </c>
      <c r="O588" s="4">
        <v>-1.027100000000003E-3</v>
      </c>
      <c r="P588" s="4">
        <v>-0.103995</v>
      </c>
      <c r="Q588" s="4">
        <v>-0.21107700000000001</v>
      </c>
      <c r="R588" s="4">
        <v>-0.16349099999999997</v>
      </c>
      <c r="S588" s="14">
        <v>2.033649999999998E-2</v>
      </c>
      <c r="T588" s="4" t="s">
        <v>0</v>
      </c>
    </row>
    <row r="589" spans="1:20">
      <c r="A589" s="10" t="s">
        <v>1815</v>
      </c>
      <c r="B589" s="10" t="s">
        <v>1816</v>
      </c>
      <c r="C589" s="11">
        <v>851325</v>
      </c>
      <c r="D589" s="12">
        <v>4</v>
      </c>
      <c r="E589" s="10" t="s">
        <v>307</v>
      </c>
      <c r="F589" s="13" t="s">
        <v>308</v>
      </c>
      <c r="G589" s="4">
        <v>-1.8276299999999995E-2</v>
      </c>
      <c r="H589" s="4">
        <v>0.21917491</v>
      </c>
      <c r="I589" s="4">
        <v>0.10434749999999998</v>
      </c>
      <c r="J589" s="4">
        <v>0.15724699999999997</v>
      </c>
      <c r="K589" s="4">
        <v>0.13681300000000002</v>
      </c>
      <c r="L589" s="4">
        <v>0.29715999999999998</v>
      </c>
      <c r="M589" s="4">
        <v>2.8118999999999991E-2</v>
      </c>
      <c r="N589" s="4">
        <v>0.81312549999999995</v>
      </c>
      <c r="O589" s="4">
        <v>-0.53572910000000007</v>
      </c>
      <c r="P589" s="4">
        <v>0.54373399999999994</v>
      </c>
      <c r="Q589" s="4">
        <v>0.11507499999999998</v>
      </c>
      <c r="R589" s="4">
        <v>0.67937000000000003</v>
      </c>
      <c r="S589" s="14">
        <v>5.4339499999999985E-2</v>
      </c>
      <c r="T589" s="4" t="s">
        <v>0</v>
      </c>
    </row>
    <row r="590" spans="1:20">
      <c r="A590" s="10" t="s">
        <v>1817</v>
      </c>
      <c r="B590" s="10" t="s">
        <v>1818</v>
      </c>
      <c r="C590" s="11">
        <v>851324</v>
      </c>
      <c r="D590" s="12">
        <v>4</v>
      </c>
      <c r="E590" s="10" t="s">
        <v>1819</v>
      </c>
      <c r="F590" s="13" t="s">
        <v>0</v>
      </c>
      <c r="G590" s="4">
        <v>-0.11372019999999999</v>
      </c>
      <c r="H590" s="4">
        <v>-8.4723999999999994E-2</v>
      </c>
      <c r="I590" s="4">
        <v>-2.5360500000000008E-2</v>
      </c>
      <c r="J590" s="4">
        <v>0.10938399999999998</v>
      </c>
      <c r="K590" s="4">
        <v>-0.14409279999999999</v>
      </c>
      <c r="L590" s="4">
        <v>1.8460000000000143E-3</v>
      </c>
      <c r="M590" s="4">
        <v>-4.6623999999999999E-2</v>
      </c>
      <c r="N590" s="4">
        <v>-0.38469866999999996</v>
      </c>
      <c r="O590" s="4">
        <v>-0.44000210000000001</v>
      </c>
      <c r="P590" s="4">
        <v>-0.15197700000000003</v>
      </c>
      <c r="Q590" s="4">
        <v>-0.100828</v>
      </c>
      <c r="R590" s="4">
        <v>-9.0377999999999986E-2</v>
      </c>
      <c r="S590" s="14">
        <v>-7.5785500000000033E-2</v>
      </c>
      <c r="T590" s="4" t="s">
        <v>0</v>
      </c>
    </row>
    <row r="591" spans="1:20">
      <c r="A591" s="10" t="s">
        <v>1820</v>
      </c>
      <c r="B591" s="10" t="s">
        <v>1821</v>
      </c>
      <c r="C591" s="11">
        <v>851323</v>
      </c>
      <c r="D591" s="12">
        <v>4</v>
      </c>
      <c r="E591" s="10" t="s">
        <v>1822</v>
      </c>
      <c r="F591" s="13" t="s">
        <v>0</v>
      </c>
      <c r="G591" s="4">
        <v>-1.0959417</v>
      </c>
      <c r="H591" s="4">
        <v>2.260427</v>
      </c>
      <c r="I591" s="4">
        <v>0.6231255</v>
      </c>
      <c r="J591" s="4">
        <v>-1.438286</v>
      </c>
      <c r="K591" s="4">
        <v>2.4874931999999998</v>
      </c>
      <c r="L591" s="4">
        <v>2.319779</v>
      </c>
      <c r="M591" s="4">
        <v>1.866649</v>
      </c>
      <c r="N591" s="4">
        <v>1.2035655000000001</v>
      </c>
      <c r="O591" s="4">
        <v>1.5036279000000001</v>
      </c>
      <c r="P591" s="4">
        <v>3.0819570000000001</v>
      </c>
      <c r="Q591" s="4">
        <v>-1.6989920000000001</v>
      </c>
      <c r="R591" s="4">
        <v>0.71415099999999998</v>
      </c>
      <c r="S591" s="14">
        <v>-2.0578865</v>
      </c>
      <c r="T591" s="4" t="s">
        <v>0</v>
      </c>
    </row>
    <row r="592" spans="1:20">
      <c r="A592" s="10" t="s">
        <v>1823</v>
      </c>
      <c r="B592" s="10" t="s">
        <v>1824</v>
      </c>
      <c r="C592" s="11">
        <v>851322</v>
      </c>
      <c r="D592" s="12">
        <v>4</v>
      </c>
      <c r="E592" s="10" t="s">
        <v>1825</v>
      </c>
      <c r="F592" s="13" t="s">
        <v>0</v>
      </c>
      <c r="G592" s="4">
        <v>0.1044033</v>
      </c>
      <c r="H592" s="4">
        <v>-3.5481000000000013E-2</v>
      </c>
      <c r="I592" s="4">
        <v>0.41350549999999997</v>
      </c>
      <c r="J592" s="4">
        <v>-2.9187000000000018E-2</v>
      </c>
      <c r="K592" s="4">
        <v>-0.53847880000000004</v>
      </c>
      <c r="L592" s="4">
        <v>-8.4899999999999975E-2</v>
      </c>
      <c r="M592" s="4">
        <v>-0.23028600000000002</v>
      </c>
      <c r="N592" s="4">
        <v>0.40118350000000003</v>
      </c>
      <c r="O592" s="4">
        <v>-0.46778910000000001</v>
      </c>
      <c r="P592" s="4">
        <v>-9.4187000000000021E-2</v>
      </c>
      <c r="Q592" s="4">
        <v>-0.136958</v>
      </c>
      <c r="R592" s="4">
        <v>0.20856170000000002</v>
      </c>
      <c r="S592" s="14">
        <v>-0.12398160000000003</v>
      </c>
      <c r="T592" s="4" t="s">
        <v>0</v>
      </c>
    </row>
    <row r="593" spans="1:20">
      <c r="A593" s="10" t="s">
        <v>1826</v>
      </c>
      <c r="B593" s="10" t="s">
        <v>1827</v>
      </c>
      <c r="C593" s="11">
        <v>851320</v>
      </c>
      <c r="D593" s="12">
        <v>4</v>
      </c>
      <c r="E593" s="10" t="s">
        <v>1828</v>
      </c>
      <c r="F593" s="13" t="s">
        <v>1829</v>
      </c>
      <c r="G593" s="4">
        <v>-3.8076699999999991E-2</v>
      </c>
      <c r="H593" s="4">
        <v>-8.9485000000000009E-2</v>
      </c>
      <c r="I593" s="4">
        <v>-6.4395000000000147E-3</v>
      </c>
      <c r="J593" s="4">
        <v>-5.1530000000000187E-3</v>
      </c>
      <c r="K593" s="4">
        <v>-0.73461480000000001</v>
      </c>
      <c r="L593" s="4">
        <v>-5.660599999999999E-2</v>
      </c>
      <c r="M593" s="4">
        <v>6.5281399999999989E-2</v>
      </c>
      <c r="N593" s="4">
        <v>-0.15968349999999995</v>
      </c>
      <c r="O593" s="4">
        <v>6.9722900000000004E-2</v>
      </c>
      <c r="P593" s="4">
        <v>0.14202480000000001</v>
      </c>
      <c r="Q593" s="4">
        <v>-0.181282</v>
      </c>
      <c r="R593" s="4">
        <v>-0.49542900000000001</v>
      </c>
      <c r="S593" s="14">
        <v>-0.55848549999999997</v>
      </c>
      <c r="T593" s="4" t="s">
        <v>0</v>
      </c>
    </row>
    <row r="594" spans="1:20">
      <c r="A594" s="10" t="s">
        <v>1830</v>
      </c>
      <c r="B594" s="10" t="s">
        <v>1831</v>
      </c>
      <c r="C594" s="11">
        <v>851319</v>
      </c>
      <c r="D594" s="12">
        <v>4</v>
      </c>
      <c r="E594" s="10" t="s">
        <v>1832</v>
      </c>
      <c r="F594" s="13" t="s">
        <v>0</v>
      </c>
      <c r="G594" s="4">
        <v>4.6712300000000012E-2</v>
      </c>
      <c r="H594" s="4">
        <v>-3.5137000000000002E-2</v>
      </c>
      <c r="I594" s="4">
        <v>5.1415500000000003E-2</v>
      </c>
      <c r="J594" s="4">
        <v>-5.970700000000001E-2</v>
      </c>
      <c r="K594" s="4">
        <v>-3.7779999999999994E-2</v>
      </c>
      <c r="L594" s="4">
        <v>-8.4333999999999992E-2</v>
      </c>
      <c r="M594" s="4">
        <v>-2.6411000000000018E-2</v>
      </c>
      <c r="N594" s="4">
        <v>0.1756105</v>
      </c>
      <c r="O594" s="4">
        <v>0.10647790000000001</v>
      </c>
      <c r="P594" s="4">
        <v>-8.8594000000000006E-2</v>
      </c>
      <c r="Q594" s="4">
        <v>-3.0065000000000008E-2</v>
      </c>
      <c r="R594" s="4">
        <v>-0.40384200000000003</v>
      </c>
      <c r="S594" s="14">
        <v>0.13964149999999997</v>
      </c>
      <c r="T594" s="4" t="s">
        <v>0</v>
      </c>
    </row>
    <row r="595" spans="1:20">
      <c r="A595" s="10" t="s">
        <v>1833</v>
      </c>
      <c r="B595" s="10" t="s">
        <v>1834</v>
      </c>
      <c r="C595" s="11">
        <v>851318</v>
      </c>
      <c r="D595" s="12">
        <v>4</v>
      </c>
      <c r="E595" s="10" t="s">
        <v>1835</v>
      </c>
      <c r="F595" s="13" t="s">
        <v>0</v>
      </c>
      <c r="G595" s="4">
        <v>-7.8536699999999987E-2</v>
      </c>
      <c r="H595" s="4">
        <v>0.18838009999999999</v>
      </c>
      <c r="I595" s="4">
        <v>9.6140500000000018E-2</v>
      </c>
      <c r="J595" s="4">
        <v>-6.9477999999999984E-2</v>
      </c>
      <c r="K595" s="4">
        <v>8.4360999999999992E-2</v>
      </c>
      <c r="L595" s="4">
        <v>5.6144000000000027E-2</v>
      </c>
      <c r="M595" s="4">
        <v>-2.3300000000000015E-2</v>
      </c>
      <c r="N595" s="4">
        <v>0.19251050000000003</v>
      </c>
      <c r="O595" s="4">
        <v>5.1550900000000004E-2</v>
      </c>
      <c r="P595" s="4">
        <v>0.15818259999999998</v>
      </c>
      <c r="Q595" s="4">
        <v>0.34433600000000003</v>
      </c>
      <c r="R595" s="4">
        <v>0.12509790000000001</v>
      </c>
      <c r="S595" s="14">
        <v>7.2176499999999977E-2</v>
      </c>
      <c r="T595" s="4" t="s">
        <v>0</v>
      </c>
    </row>
    <row r="596" spans="1:20">
      <c r="A596" s="10" t="s">
        <v>1836</v>
      </c>
      <c r="B596" s="10" t="s">
        <v>1837</v>
      </c>
      <c r="C596" s="11">
        <v>851313</v>
      </c>
      <c r="D596" s="12">
        <v>4</v>
      </c>
      <c r="E596" s="10" t="s">
        <v>1838</v>
      </c>
      <c r="F596" s="13" t="s">
        <v>0</v>
      </c>
      <c r="G596" s="4">
        <v>-1.6541499999999994E-2</v>
      </c>
      <c r="H596" s="4">
        <v>-7.1099999999999774E-3</v>
      </c>
      <c r="I596" s="4">
        <v>0.21284150000000002</v>
      </c>
      <c r="J596" s="4">
        <v>-8.895900000000001E-2</v>
      </c>
      <c r="K596" s="4">
        <v>0.2809912</v>
      </c>
      <c r="L596" s="4">
        <v>1.8570000000000031E-2</v>
      </c>
      <c r="M596" s="4">
        <v>-5.6371000000000004E-2</v>
      </c>
      <c r="N596" s="4">
        <v>4.6342500000000009E-2</v>
      </c>
      <c r="O596" s="4">
        <v>0.10221189999999999</v>
      </c>
      <c r="P596" s="4">
        <v>-0.14368900000000001</v>
      </c>
      <c r="Q596" s="4">
        <v>-7.7425999999999995E-2</v>
      </c>
      <c r="R596" s="4">
        <v>-0.13646499999999998</v>
      </c>
      <c r="S596" s="14">
        <v>0.1066685</v>
      </c>
      <c r="T596" s="4" t="s">
        <v>0</v>
      </c>
    </row>
    <row r="597" spans="1:20">
      <c r="A597" s="10" t="s">
        <v>1839</v>
      </c>
      <c r="B597" s="10" t="s">
        <v>1840</v>
      </c>
      <c r="C597" s="11">
        <v>851311</v>
      </c>
      <c r="D597" s="12">
        <v>4</v>
      </c>
      <c r="E597" s="10" t="s">
        <v>1841</v>
      </c>
      <c r="F597" s="13" t="s">
        <v>0</v>
      </c>
      <c r="G597" s="4">
        <v>-7.0662089999999997E-2</v>
      </c>
      <c r="H597" s="4">
        <v>0.47418300000000002</v>
      </c>
      <c r="I597" s="4">
        <v>-0.68382149999999997</v>
      </c>
      <c r="J597" s="4">
        <v>1.3000239999999998</v>
      </c>
      <c r="K597" s="4">
        <v>0.76075219999999999</v>
      </c>
      <c r="L597" s="4">
        <v>0.98781900000000011</v>
      </c>
      <c r="M597" s="4">
        <v>0.70727499999999999</v>
      </c>
      <c r="N597" s="4">
        <v>2.3326500000000028E-2</v>
      </c>
      <c r="O597" s="4">
        <v>0.62903989999999999</v>
      </c>
      <c r="P597" s="4">
        <v>0.72345800000000005</v>
      </c>
      <c r="Q597" s="4">
        <v>8.8007000000000002E-2</v>
      </c>
      <c r="R597" s="4">
        <v>1.200232</v>
      </c>
      <c r="S597" s="14">
        <v>-0.91786049999999997</v>
      </c>
      <c r="T597" s="4" t="s">
        <v>0</v>
      </c>
    </row>
    <row r="598" spans="1:20">
      <c r="A598" s="10" t="s">
        <v>1842</v>
      </c>
      <c r="B598" s="10" t="s">
        <v>1843</v>
      </c>
      <c r="C598" s="11">
        <v>851307</v>
      </c>
      <c r="D598" s="12">
        <v>4</v>
      </c>
      <c r="E598" s="10" t="s">
        <v>1844</v>
      </c>
      <c r="F598" s="13" t="s">
        <v>0</v>
      </c>
      <c r="G598" s="4">
        <v>8.0783300000000002E-2</v>
      </c>
      <c r="H598" s="4">
        <v>-0.20247799999999996</v>
      </c>
      <c r="I598" s="4">
        <v>-1.9360500000000003E-2</v>
      </c>
      <c r="J598" s="4">
        <v>-9.1706999999999983E-2</v>
      </c>
      <c r="K598" s="4">
        <v>-3.1618799999999989E-2</v>
      </c>
      <c r="L598" s="4">
        <v>-0.21324199999999999</v>
      </c>
      <c r="M598" s="4">
        <v>-8.7077000000000016E-2</v>
      </c>
      <c r="N598" s="4">
        <v>-0.20662849999999996</v>
      </c>
      <c r="O598" s="4">
        <v>-0.11393539999999999</v>
      </c>
      <c r="P598" s="4">
        <v>-0.12870399999999999</v>
      </c>
      <c r="Q598" s="4">
        <v>-2.8502000000000027E-2</v>
      </c>
      <c r="R598" s="4">
        <v>2.570900000000001E-2</v>
      </c>
      <c r="S598" s="14">
        <v>0.21839649999999999</v>
      </c>
      <c r="T598" s="4" t="s">
        <v>0</v>
      </c>
    </row>
    <row r="599" spans="1:20">
      <c r="A599" s="10" t="s">
        <v>1845</v>
      </c>
      <c r="B599" s="10" t="s">
        <v>1846</v>
      </c>
      <c r="C599" s="11">
        <v>851306</v>
      </c>
      <c r="D599" s="12">
        <v>4</v>
      </c>
      <c r="E599" s="10" t="s">
        <v>1847</v>
      </c>
      <c r="F599" s="13" t="s">
        <v>0</v>
      </c>
      <c r="G599" s="4">
        <v>0.18324029999999999</v>
      </c>
      <c r="H599" s="4" t="s">
        <v>0</v>
      </c>
      <c r="I599" s="4">
        <v>0.31888949999999999</v>
      </c>
      <c r="J599" s="4">
        <v>0.29361200000000004</v>
      </c>
      <c r="K599" s="4">
        <v>7.8549400000000005E-2</v>
      </c>
      <c r="L599" s="4">
        <v>-9.4977999999999979E-2</v>
      </c>
      <c r="M599" s="4">
        <v>6.9104999999999986E-2</v>
      </c>
      <c r="N599" s="4">
        <v>-0.19409249999999997</v>
      </c>
      <c r="O599" s="4">
        <v>6.3999899999999998E-2</v>
      </c>
      <c r="P599" s="4">
        <v>-6.819900000000001E-2</v>
      </c>
      <c r="Q599" s="4" t="s">
        <v>0</v>
      </c>
      <c r="R599" s="4">
        <v>-0.33961700000000006</v>
      </c>
      <c r="S599" s="14">
        <v>-1.7549365000000001</v>
      </c>
      <c r="T599" s="4" t="s">
        <v>0</v>
      </c>
    </row>
    <row r="600" spans="1:20">
      <c r="A600" s="10" t="s">
        <v>1848</v>
      </c>
      <c r="B600" s="10" t="s">
        <v>1849</v>
      </c>
      <c r="C600" s="11">
        <v>851304</v>
      </c>
      <c r="D600" s="12">
        <v>4</v>
      </c>
      <c r="E600" s="10" t="s">
        <v>1850</v>
      </c>
      <c r="F600" s="13" t="s">
        <v>0</v>
      </c>
      <c r="G600" s="4" t="s">
        <v>0</v>
      </c>
      <c r="H600" s="4" t="s">
        <v>0</v>
      </c>
      <c r="I600" s="4" t="s">
        <v>0</v>
      </c>
      <c r="J600" s="4" t="s">
        <v>0</v>
      </c>
      <c r="K600" s="4">
        <v>2.1316332</v>
      </c>
      <c r="L600" s="4">
        <v>2.2248390000000002</v>
      </c>
      <c r="M600" s="4">
        <v>2.0423689999999999</v>
      </c>
      <c r="N600" s="4" t="s">
        <v>0</v>
      </c>
      <c r="O600" s="4" t="s">
        <v>0</v>
      </c>
      <c r="P600" s="4">
        <v>2.182207</v>
      </c>
      <c r="Q600" s="4">
        <v>-0.74270600000000009</v>
      </c>
      <c r="R600" s="4">
        <v>-0.55327000000000004</v>
      </c>
      <c r="S600" s="14" t="s">
        <v>0</v>
      </c>
      <c r="T600" s="4" t="s">
        <v>0</v>
      </c>
    </row>
    <row r="601" spans="1:20">
      <c r="A601" s="10" t="s">
        <v>1851</v>
      </c>
      <c r="B601" s="10" t="s">
        <v>1852</v>
      </c>
      <c r="C601" s="11">
        <v>851303</v>
      </c>
      <c r="D601" s="12">
        <v>4</v>
      </c>
      <c r="E601" s="10" t="s">
        <v>1853</v>
      </c>
      <c r="F601" s="13" t="s">
        <v>0</v>
      </c>
      <c r="G601" s="4">
        <v>-0.60959070000000004</v>
      </c>
      <c r="H601" s="4">
        <v>0.30566920000000003</v>
      </c>
      <c r="I601" s="4">
        <v>0.8928235000000001</v>
      </c>
      <c r="J601" s="4">
        <v>-0.32286720000000002</v>
      </c>
      <c r="K601" s="4">
        <v>0.1707592</v>
      </c>
      <c r="L601" s="4">
        <v>2.1920190000000002</v>
      </c>
      <c r="M601" s="4">
        <v>1.0160089999999999</v>
      </c>
      <c r="N601" s="4">
        <v>0.40972350000000002</v>
      </c>
      <c r="O601" s="4">
        <v>1.3238079</v>
      </c>
      <c r="P601" s="4">
        <v>2.6305870000000002</v>
      </c>
      <c r="Q601" s="4" t="s">
        <v>0</v>
      </c>
      <c r="R601" s="4">
        <v>1.0827690000000001</v>
      </c>
      <c r="S601" s="14">
        <v>-0.7571485</v>
      </c>
      <c r="T601" s="4" t="s">
        <v>0</v>
      </c>
    </row>
    <row r="602" spans="1:20">
      <c r="A602" s="10" t="s">
        <v>1854</v>
      </c>
      <c r="B602" s="10" t="s">
        <v>1855</v>
      </c>
      <c r="C602" s="11">
        <v>851302</v>
      </c>
      <c r="D602" s="12">
        <v>4</v>
      </c>
      <c r="E602" s="10" t="s">
        <v>1856</v>
      </c>
      <c r="F602" s="13" t="s">
        <v>0</v>
      </c>
      <c r="G602" s="4">
        <v>-0.11680009999999999</v>
      </c>
      <c r="H602" s="4">
        <v>0.11881200000000001</v>
      </c>
      <c r="I602" s="4">
        <v>-0.15156159</v>
      </c>
      <c r="J602" s="4">
        <v>-8.9409000000000016E-2</v>
      </c>
      <c r="K602" s="4">
        <v>-1.5331299999999992E-2</v>
      </c>
      <c r="L602" s="4">
        <v>0.15126000000000001</v>
      </c>
      <c r="M602" s="4">
        <v>-0.117567</v>
      </c>
      <c r="N602" s="4">
        <v>-5.2735499999999991E-2</v>
      </c>
      <c r="O602" s="4">
        <v>-0.29112009999999999</v>
      </c>
      <c r="P602" s="4">
        <v>0.10150479999999999</v>
      </c>
      <c r="Q602" s="4">
        <v>0.13649899999999998</v>
      </c>
      <c r="R602" s="4">
        <v>4.2205000000000006E-2</v>
      </c>
      <c r="S602" s="14">
        <v>4.5924999999999716E-3</v>
      </c>
      <c r="T602" s="4" t="s">
        <v>0</v>
      </c>
    </row>
    <row r="603" spans="1:20">
      <c r="A603" s="10" t="s">
        <v>1857</v>
      </c>
      <c r="B603" s="10" t="s">
        <v>1858</v>
      </c>
      <c r="C603" s="11">
        <v>851373</v>
      </c>
      <c r="D603" s="12">
        <v>4</v>
      </c>
      <c r="E603" s="10" t="s">
        <v>1859</v>
      </c>
      <c r="F603" s="13" t="s">
        <v>0</v>
      </c>
      <c r="G603" s="4">
        <v>-3.6697499999999994E-2</v>
      </c>
      <c r="H603" s="4">
        <v>-0.12878399999999998</v>
      </c>
      <c r="I603" s="4">
        <v>-5.668150000000001E-2</v>
      </c>
      <c r="J603" s="4">
        <v>-1.1689000000000005E-2</v>
      </c>
      <c r="K603" s="4">
        <v>4.6260434000000003E-2</v>
      </c>
      <c r="L603" s="4">
        <v>-7.591500000000001E-2</v>
      </c>
      <c r="M603" s="4">
        <v>-0.21276900000000001</v>
      </c>
      <c r="N603" s="4">
        <v>-0.14363449999999997</v>
      </c>
      <c r="O603" s="4">
        <v>0.1525019</v>
      </c>
      <c r="P603" s="4">
        <v>-0.104825</v>
      </c>
      <c r="Q603" s="4">
        <v>0.21144100000000005</v>
      </c>
      <c r="R603" s="4">
        <v>-0.11324999999999999</v>
      </c>
      <c r="S603" s="14">
        <v>0.13014249999999999</v>
      </c>
      <c r="T603" s="4" t="s">
        <v>0</v>
      </c>
    </row>
    <row r="604" spans="1:20">
      <c r="A604" s="10" t="s">
        <v>1860</v>
      </c>
      <c r="B604" s="10" t="s">
        <v>1861</v>
      </c>
      <c r="C604" s="11">
        <v>851372</v>
      </c>
      <c r="D604" s="12">
        <v>4</v>
      </c>
      <c r="E604" s="10" t="s">
        <v>1862</v>
      </c>
      <c r="F604" s="13" t="s">
        <v>0</v>
      </c>
      <c r="G604" s="4">
        <v>4.5602300000000012E-2</v>
      </c>
      <c r="H604" s="4">
        <v>-1.8747999999999987E-2</v>
      </c>
      <c r="I604" s="4">
        <v>6.9291500000000006E-2</v>
      </c>
      <c r="J604" s="4">
        <v>0.25264599999999998</v>
      </c>
      <c r="K604" s="4">
        <v>-0.35459580000000002</v>
      </c>
      <c r="L604" s="4">
        <v>-0.20488799999999999</v>
      </c>
      <c r="M604" s="4">
        <v>-1.932600000000001E-2</v>
      </c>
      <c r="N604" s="4">
        <v>-0.20073149999999995</v>
      </c>
      <c r="O604" s="4">
        <v>-0.21027009999999999</v>
      </c>
      <c r="P604" s="4">
        <v>-0.11743900000000002</v>
      </c>
      <c r="Q604" s="4">
        <v>0.22182799999999997</v>
      </c>
      <c r="R604" s="4">
        <v>2.4976999999999999E-2</v>
      </c>
      <c r="S604" s="14">
        <v>1.3430499999999984E-2</v>
      </c>
      <c r="T604" s="4" t="s">
        <v>0</v>
      </c>
    </row>
    <row r="605" spans="1:20">
      <c r="A605" s="10" t="s">
        <v>1863</v>
      </c>
      <c r="B605" s="10" t="s">
        <v>1864</v>
      </c>
      <c r="C605" s="11">
        <v>851371</v>
      </c>
      <c r="D605" s="12">
        <v>4</v>
      </c>
      <c r="E605" s="10" t="s">
        <v>1865</v>
      </c>
      <c r="F605" s="13" t="s">
        <v>0</v>
      </c>
      <c r="G605" s="4" t="s">
        <v>0</v>
      </c>
      <c r="H605" s="4">
        <v>0.54814399999999996</v>
      </c>
      <c r="I605" s="4" t="s">
        <v>0</v>
      </c>
      <c r="J605" s="4">
        <v>0.26245199999999996</v>
      </c>
      <c r="K605" s="4" t="s">
        <v>0</v>
      </c>
      <c r="L605" s="4">
        <v>0.61931700000000001</v>
      </c>
      <c r="M605" s="4">
        <v>1.2714490000000001</v>
      </c>
      <c r="N605" s="4" t="s">
        <v>0</v>
      </c>
      <c r="O605" s="4" t="s">
        <v>0</v>
      </c>
      <c r="P605" s="4" t="s">
        <v>0</v>
      </c>
      <c r="Q605" s="4" t="s">
        <v>0</v>
      </c>
      <c r="R605" s="4">
        <v>-5.8136999999999994E-2</v>
      </c>
      <c r="S605" s="14" t="s">
        <v>0</v>
      </c>
      <c r="T605" s="4" t="s">
        <v>0</v>
      </c>
    </row>
    <row r="606" spans="1:20">
      <c r="A606" s="10" t="s">
        <v>1866</v>
      </c>
      <c r="B606" s="10" t="s">
        <v>1867</v>
      </c>
      <c r="C606" s="11">
        <v>851369</v>
      </c>
      <c r="D606" s="12">
        <v>4</v>
      </c>
      <c r="E606" s="10" t="s">
        <v>1868</v>
      </c>
      <c r="F606" s="13" t="s">
        <v>0</v>
      </c>
      <c r="G606" s="4">
        <v>0.57160929999999999</v>
      </c>
      <c r="H606" s="4">
        <v>-0.17194899999999999</v>
      </c>
      <c r="I606" s="4">
        <v>-2.4471500000000007E-2</v>
      </c>
      <c r="J606" s="4">
        <v>-0.34248400000000001</v>
      </c>
      <c r="K606" s="4">
        <v>-0.1255318</v>
      </c>
      <c r="L606" s="4">
        <v>-0.22559499999999999</v>
      </c>
      <c r="M606" s="4">
        <v>-9.6986500000000003E-2</v>
      </c>
      <c r="N606" s="4">
        <v>-0.86216849999999989</v>
      </c>
      <c r="O606" s="4">
        <v>-0.20532909999999999</v>
      </c>
      <c r="P606" s="4">
        <v>-0.21406050000000001</v>
      </c>
      <c r="Q606" s="4">
        <v>0.17989449999999996</v>
      </c>
      <c r="R606" s="4">
        <v>-0.57521900000000004</v>
      </c>
      <c r="S606" s="14">
        <v>-5.260500000000029E-3</v>
      </c>
      <c r="T606" s="4" t="s">
        <v>0</v>
      </c>
    </row>
    <row r="607" spans="1:20">
      <c r="A607" s="10" t="s">
        <v>1869</v>
      </c>
      <c r="B607" s="10" t="s">
        <v>1870</v>
      </c>
      <c r="C607" s="11">
        <v>851368</v>
      </c>
      <c r="D607" s="12">
        <v>4</v>
      </c>
      <c r="E607" s="10" t="s">
        <v>1871</v>
      </c>
      <c r="F607" s="13" t="s">
        <v>0</v>
      </c>
      <c r="G607" s="4">
        <v>-0.10627149999999999</v>
      </c>
      <c r="H607" s="4">
        <v>-3.8369999999999793E-3</v>
      </c>
      <c r="I607" s="4">
        <v>0.11265550000000002</v>
      </c>
      <c r="J607" s="4">
        <v>-0.21609500000000001</v>
      </c>
      <c r="K607" s="4">
        <v>0.15853919999999999</v>
      </c>
      <c r="L607" s="4">
        <v>-0.11628899999999998</v>
      </c>
      <c r="M607" s="4">
        <v>6.2339399999999989E-2</v>
      </c>
      <c r="N607" s="4" t="s">
        <v>0</v>
      </c>
      <c r="O607" s="4">
        <v>0.13192890000000002</v>
      </c>
      <c r="P607" s="4">
        <v>9.8339999999999816E-3</v>
      </c>
      <c r="Q607" s="4">
        <v>0.70078799999999997</v>
      </c>
      <c r="R607" s="4">
        <v>0.429759</v>
      </c>
      <c r="S607" s="14">
        <v>0.22167149999999997</v>
      </c>
      <c r="T607" s="4" t="s">
        <v>0</v>
      </c>
    </row>
    <row r="608" spans="1:20">
      <c r="A608" s="10" t="s">
        <v>1872</v>
      </c>
      <c r="B608" s="10" t="s">
        <v>1873</v>
      </c>
      <c r="C608" s="11">
        <v>851364</v>
      </c>
      <c r="D608" s="12">
        <v>4</v>
      </c>
      <c r="E608" s="10" t="s">
        <v>1874</v>
      </c>
      <c r="F608" s="13" t="s">
        <v>0</v>
      </c>
      <c r="G608" s="4">
        <v>-0.14996470000000001</v>
      </c>
      <c r="H608" s="4">
        <v>-0.238903</v>
      </c>
      <c r="I608" s="4">
        <v>-0.20970510000000001</v>
      </c>
      <c r="J608" s="4">
        <v>0.17013200000000001</v>
      </c>
      <c r="K608" s="4">
        <v>0.39975720000000003</v>
      </c>
      <c r="L608" s="4">
        <v>0.40161999999999998</v>
      </c>
      <c r="M608" s="4">
        <v>0.37295599999999995</v>
      </c>
      <c r="N608" s="4">
        <v>-0.14412649999999996</v>
      </c>
      <c r="O608" s="4">
        <v>0.41840090000000002</v>
      </c>
      <c r="P608" s="4">
        <v>0.20736859999999999</v>
      </c>
      <c r="Q608" s="4">
        <v>0.67410799999999993</v>
      </c>
      <c r="R608" s="4">
        <v>0.801122</v>
      </c>
      <c r="S608" s="14">
        <v>-0.11061150000000003</v>
      </c>
      <c r="T608" s="4" t="s">
        <v>0</v>
      </c>
    </row>
    <row r="609" spans="1:20">
      <c r="A609" s="10" t="s">
        <v>1875</v>
      </c>
      <c r="B609" s="10" t="s">
        <v>1876</v>
      </c>
      <c r="C609" s="11">
        <v>851363</v>
      </c>
      <c r="D609" s="12">
        <v>4</v>
      </c>
      <c r="E609" s="10" t="s">
        <v>1877</v>
      </c>
      <c r="F609" s="13" t="s">
        <v>0</v>
      </c>
      <c r="G609" s="4">
        <v>-6.2775307999999988E-2</v>
      </c>
      <c r="H609" s="4">
        <v>0.12062380000000002</v>
      </c>
      <c r="I609" s="4">
        <v>0.1959535</v>
      </c>
      <c r="J609" s="4">
        <v>-0.184666</v>
      </c>
      <c r="K609" s="4">
        <v>0.44267719999999999</v>
      </c>
      <c r="L609" s="4">
        <v>0.934419</v>
      </c>
      <c r="M609" s="4">
        <v>0.22531839999999997</v>
      </c>
      <c r="N609" s="4">
        <v>0.27779150000000008</v>
      </c>
      <c r="O609" s="4">
        <v>1.6443479000000001</v>
      </c>
      <c r="P609" s="4">
        <v>0.48266199999999998</v>
      </c>
      <c r="Q609" s="4">
        <v>-7.9370000000000274E-3</v>
      </c>
      <c r="R609" s="4">
        <v>0.82959499999999997</v>
      </c>
      <c r="S609" s="14">
        <v>-6.9606500000000016E-2</v>
      </c>
      <c r="T609" s="4" t="s">
        <v>0</v>
      </c>
    </row>
    <row r="610" spans="1:20">
      <c r="A610" s="10" t="s">
        <v>1878</v>
      </c>
      <c r="B610" s="10" t="s">
        <v>1879</v>
      </c>
      <c r="C610" s="11">
        <v>851362</v>
      </c>
      <c r="D610" s="12">
        <v>4</v>
      </c>
      <c r="E610" s="10" t="s">
        <v>1880</v>
      </c>
      <c r="F610" s="13" t="s">
        <v>0</v>
      </c>
      <c r="G610" s="4">
        <v>0.12004629999999999</v>
      </c>
      <c r="H610" s="4">
        <v>-6.9259999999999877E-3</v>
      </c>
      <c r="I610" s="4">
        <v>-0.27885749999999998</v>
      </c>
      <c r="J610" s="4">
        <v>0.14259700000000003</v>
      </c>
      <c r="K610" s="4">
        <v>-0.23501180000000002</v>
      </c>
      <c r="L610" s="4">
        <v>-7.1178999999999992E-2</v>
      </c>
      <c r="M610" s="4">
        <v>-0.16434699999999999</v>
      </c>
      <c r="N610" s="4">
        <v>-0.19388749999999996</v>
      </c>
      <c r="O610" s="4">
        <v>-3.3921E-2</v>
      </c>
      <c r="P610" s="4">
        <v>-0.12415799999999999</v>
      </c>
      <c r="Q610" s="4">
        <v>-3.3422999999999981E-2</v>
      </c>
      <c r="R610" s="4">
        <v>-0.20877599999999999</v>
      </c>
      <c r="S610" s="14">
        <v>0.16017149999999997</v>
      </c>
      <c r="T610" s="4" t="s">
        <v>0</v>
      </c>
    </row>
    <row r="611" spans="1:20">
      <c r="A611" s="10" t="s">
        <v>1881</v>
      </c>
      <c r="B611" s="10" t="s">
        <v>1882</v>
      </c>
      <c r="C611" s="11">
        <v>851361</v>
      </c>
      <c r="D611" s="12">
        <v>4</v>
      </c>
      <c r="E611" s="10" t="s">
        <v>1883</v>
      </c>
      <c r="F611" s="13" t="s">
        <v>0</v>
      </c>
      <c r="G611" s="4">
        <v>5.8521300000000012E-2</v>
      </c>
      <c r="H611" s="4">
        <v>-4.8571000000000003E-2</v>
      </c>
      <c r="I611" s="4">
        <v>-7.8673500000000007E-2</v>
      </c>
      <c r="J611" s="4">
        <v>0.37729300000000005</v>
      </c>
      <c r="K611" s="4">
        <v>-5.0849999999999992E-2</v>
      </c>
      <c r="L611" s="4">
        <v>-7.1382999999999974E-2</v>
      </c>
      <c r="M611" s="4">
        <v>9.7140000000000004E-3</v>
      </c>
      <c r="N611" s="4">
        <v>0.10349750000000002</v>
      </c>
      <c r="O611" s="4">
        <v>-0.44267909999999999</v>
      </c>
      <c r="P611" s="4">
        <v>-0.227769</v>
      </c>
      <c r="Q611" s="4" t="s">
        <v>0</v>
      </c>
      <c r="R611" s="4">
        <v>-2.6431999999999983E-2</v>
      </c>
      <c r="S611" s="14">
        <v>0.20522649999999998</v>
      </c>
      <c r="T611" s="4" t="s">
        <v>0</v>
      </c>
    </row>
    <row r="612" spans="1:20">
      <c r="A612" s="10" t="s">
        <v>1884</v>
      </c>
      <c r="B612" s="10" t="s">
        <v>1885</v>
      </c>
      <c r="C612" s="11">
        <v>851360</v>
      </c>
      <c r="D612" s="12">
        <v>4</v>
      </c>
      <c r="E612" s="10" t="s">
        <v>1886</v>
      </c>
      <c r="F612" s="13" t="s">
        <v>0</v>
      </c>
      <c r="G612" s="4" t="s">
        <v>0</v>
      </c>
      <c r="H612" s="4">
        <v>-0.407254</v>
      </c>
      <c r="I612" s="4">
        <v>0.15655350000000001</v>
      </c>
      <c r="J612" s="4">
        <v>0.60751500000000003</v>
      </c>
      <c r="K612" s="4" t="s">
        <v>0</v>
      </c>
      <c r="L612" s="4" t="s">
        <v>0</v>
      </c>
      <c r="M612" s="4" t="s">
        <v>0</v>
      </c>
      <c r="N612" s="4">
        <v>-0.46027679999999993</v>
      </c>
      <c r="O612" s="4" t="s">
        <v>0</v>
      </c>
      <c r="P612" s="4" t="s">
        <v>0</v>
      </c>
      <c r="Q612" s="4" t="s">
        <v>0</v>
      </c>
      <c r="R612" s="4" t="s">
        <v>0</v>
      </c>
      <c r="S612" s="14" t="s">
        <v>0</v>
      </c>
      <c r="T612" s="4" t="s">
        <v>0</v>
      </c>
    </row>
    <row r="613" spans="1:20">
      <c r="A613" s="10" t="s">
        <v>1887</v>
      </c>
      <c r="B613" s="10" t="s">
        <v>1888</v>
      </c>
      <c r="C613" s="11">
        <v>851358</v>
      </c>
      <c r="D613" s="12">
        <v>4</v>
      </c>
      <c r="E613" s="10" t="s">
        <v>1889</v>
      </c>
      <c r="F613" s="13" t="s">
        <v>0</v>
      </c>
      <c r="G613" s="4">
        <v>-0.26442469999999996</v>
      </c>
      <c r="H613" s="4">
        <v>3.0925000000000008E-2</v>
      </c>
      <c r="I613" s="4">
        <v>-2.9545500000000002E-2</v>
      </c>
      <c r="J613" s="4">
        <v>7.5316999999999967E-2</v>
      </c>
      <c r="K613" s="4" t="s">
        <v>0</v>
      </c>
      <c r="L613" s="4">
        <v>0.14303700000000003</v>
      </c>
      <c r="M613" s="4">
        <v>-0.22197400000000003</v>
      </c>
      <c r="N613" s="4">
        <v>8.7860500000000064E-2</v>
      </c>
      <c r="O613" s="4">
        <v>-0.85623610000000006</v>
      </c>
      <c r="P613" s="4">
        <v>4.3791999999999998E-2</v>
      </c>
      <c r="Q613" s="4">
        <v>-0.156392</v>
      </c>
      <c r="R613" s="4">
        <v>0.16318726</v>
      </c>
      <c r="S613" s="14">
        <v>-1.7326500000000022E-2</v>
      </c>
      <c r="T613" s="4" t="s">
        <v>0</v>
      </c>
    </row>
    <row r="614" spans="1:20">
      <c r="A614" s="10" t="s">
        <v>1890</v>
      </c>
      <c r="B614" s="10" t="s">
        <v>1891</v>
      </c>
      <c r="C614" s="11">
        <v>851348</v>
      </c>
      <c r="D614" s="12">
        <v>4</v>
      </c>
      <c r="E614" s="10" t="s">
        <v>1892</v>
      </c>
      <c r="F614" s="13" t="s">
        <v>0</v>
      </c>
      <c r="G614" s="4">
        <v>-0.19078789999999998</v>
      </c>
      <c r="H614" s="4" t="s">
        <v>0</v>
      </c>
      <c r="I614" s="4" t="s">
        <v>0</v>
      </c>
      <c r="J614" s="4">
        <v>0.12034300000000003</v>
      </c>
      <c r="K614" s="4">
        <v>1.4816773000000001</v>
      </c>
      <c r="L614" s="4">
        <v>0.39330950000000003</v>
      </c>
      <c r="M614" s="4">
        <v>0.4150605</v>
      </c>
      <c r="N614" s="4">
        <v>0.19725550000000003</v>
      </c>
      <c r="O614" s="4">
        <v>0.26698759999999999</v>
      </c>
      <c r="P614" s="4" t="s">
        <v>0</v>
      </c>
      <c r="Q614" s="4">
        <v>0.80602399999999985</v>
      </c>
      <c r="R614" s="4" t="s">
        <v>0</v>
      </c>
      <c r="S614" s="14" t="s">
        <v>0</v>
      </c>
      <c r="T614" s="4" t="s">
        <v>0</v>
      </c>
    </row>
    <row r="615" spans="1:20">
      <c r="A615" s="10" t="s">
        <v>1893</v>
      </c>
      <c r="B615" s="10" t="s">
        <v>1894</v>
      </c>
      <c r="C615" s="11">
        <v>851564</v>
      </c>
      <c r="D615" s="12">
        <v>4</v>
      </c>
      <c r="E615" s="10" t="s">
        <v>1895</v>
      </c>
      <c r="F615" s="13" t="s">
        <v>0</v>
      </c>
      <c r="G615" s="4">
        <v>-0.21951669999999998</v>
      </c>
      <c r="H615" s="4">
        <v>0.28399079999999999</v>
      </c>
      <c r="I615" s="4">
        <v>-6.4979500000000009E-2</v>
      </c>
      <c r="J615" s="4">
        <v>-0.217862</v>
      </c>
      <c r="K615" s="4">
        <v>0.64503719999999998</v>
      </c>
      <c r="L615" s="4">
        <v>0.49022600000000005</v>
      </c>
      <c r="M615" s="4">
        <v>0.23651689999999997</v>
      </c>
      <c r="N615" s="4">
        <v>-4.6658499999999992E-2</v>
      </c>
      <c r="O615" s="4">
        <v>0.7191848999999999</v>
      </c>
      <c r="P615" s="4">
        <v>0.57647300000000001</v>
      </c>
      <c r="Q615" s="4">
        <v>-0.36116399999999999</v>
      </c>
      <c r="R615" s="4">
        <v>0.376942</v>
      </c>
      <c r="S615" s="14">
        <v>-0.31796750000000001</v>
      </c>
      <c r="T615" s="4" t="s">
        <v>0</v>
      </c>
    </row>
    <row r="616" spans="1:20">
      <c r="A616" s="10" t="s">
        <v>1896</v>
      </c>
      <c r="B616" s="10" t="s">
        <v>1897</v>
      </c>
      <c r="C616" s="11">
        <v>851565</v>
      </c>
      <c r="D616" s="12">
        <v>4</v>
      </c>
      <c r="E616" s="10" t="s">
        <v>1898</v>
      </c>
      <c r="F616" s="13" t="s">
        <v>0</v>
      </c>
      <c r="G616" s="4">
        <v>3.8329300000000011E-2</v>
      </c>
      <c r="H616" s="4">
        <v>-0.16483099999999998</v>
      </c>
      <c r="I616" s="4">
        <v>-1.3292500000000013E-2</v>
      </c>
      <c r="J616" s="4">
        <v>-0.22815200000000002</v>
      </c>
      <c r="K616" s="4">
        <v>1.5797600000000005E-2</v>
      </c>
      <c r="L616" s="4">
        <v>-7.1419999999999983E-2</v>
      </c>
      <c r="M616" s="4">
        <v>-3.1661000000000022E-2</v>
      </c>
      <c r="N616" s="4">
        <v>5.6647500000000017E-2</v>
      </c>
      <c r="O616" s="4">
        <v>0.22296690000000002</v>
      </c>
      <c r="P616" s="4">
        <v>-0.11868299999999998</v>
      </c>
      <c r="Q616" s="4">
        <v>-7.6012000000000024E-2</v>
      </c>
      <c r="R616" s="4">
        <v>-7.1321999999999997E-2</v>
      </c>
      <c r="S616" s="14">
        <v>0.24006049999999995</v>
      </c>
      <c r="T616" s="4" t="s">
        <v>0</v>
      </c>
    </row>
    <row r="617" spans="1:20">
      <c r="A617" s="10" t="s">
        <v>1899</v>
      </c>
      <c r="B617" s="10" t="s">
        <v>1900</v>
      </c>
      <c r="C617" s="11">
        <v>851568</v>
      </c>
      <c r="D617" s="12">
        <v>4</v>
      </c>
      <c r="E617" s="10" t="s">
        <v>1901</v>
      </c>
      <c r="F617" s="13" t="s">
        <v>0</v>
      </c>
      <c r="G617" s="4">
        <v>7.6336299999999996E-2</v>
      </c>
      <c r="H617" s="4">
        <v>0.19078400000000001</v>
      </c>
      <c r="I617" s="4">
        <v>-0.3500395</v>
      </c>
      <c r="J617" s="4">
        <v>0.27368100000000001</v>
      </c>
      <c r="K617" s="4">
        <v>-9.4713799999999987E-2</v>
      </c>
      <c r="L617" s="4">
        <v>-1.8268000000000006E-2</v>
      </c>
      <c r="M617" s="4">
        <v>-0.38021199999999999</v>
      </c>
      <c r="N617" s="4">
        <v>-0.57798050000000001</v>
      </c>
      <c r="O617" s="4">
        <v>0.1145659</v>
      </c>
      <c r="P617" s="4">
        <v>-3.6150000000000071E-3</v>
      </c>
      <c r="Q617" s="4">
        <v>-0.61646000000000001</v>
      </c>
      <c r="R617" s="4">
        <v>-0.121113</v>
      </c>
      <c r="S617" s="14">
        <v>-0.39903450000000001</v>
      </c>
      <c r="T617" s="4" t="s">
        <v>0</v>
      </c>
    </row>
    <row r="618" spans="1:20">
      <c r="A618" s="10" t="s">
        <v>1902</v>
      </c>
      <c r="B618" s="10" t="s">
        <v>1903</v>
      </c>
      <c r="C618" s="11">
        <v>851569</v>
      </c>
      <c r="D618" s="12">
        <v>4</v>
      </c>
      <c r="E618" s="10" t="s">
        <v>1904</v>
      </c>
      <c r="F618" s="13" t="s">
        <v>0</v>
      </c>
      <c r="G618" s="4">
        <v>-0.1328992</v>
      </c>
      <c r="H618" s="4">
        <v>0.17130910000000002</v>
      </c>
      <c r="I618" s="4">
        <v>0.15027950000000001</v>
      </c>
      <c r="J618" s="4">
        <v>0.16570899999999994</v>
      </c>
      <c r="K618" s="4">
        <v>-1.8853999999999996E-2</v>
      </c>
      <c r="L618" s="4">
        <v>0.19000800000000007</v>
      </c>
      <c r="M618" s="4">
        <v>0.58556200000000003</v>
      </c>
      <c r="N618" s="4">
        <v>-0.21384449999999997</v>
      </c>
      <c r="O618" s="4">
        <v>0.13498290000000002</v>
      </c>
      <c r="P618" s="4">
        <v>0.50464399999999998</v>
      </c>
      <c r="Q618" s="4">
        <v>-0.2654321</v>
      </c>
      <c r="R618" s="4">
        <v>0.352383</v>
      </c>
      <c r="S618" s="14">
        <v>-0.12913470000000005</v>
      </c>
      <c r="T618" s="4" t="s">
        <v>0</v>
      </c>
    </row>
    <row r="619" spans="1:20">
      <c r="A619" s="10" t="s">
        <v>1905</v>
      </c>
      <c r="B619" s="10" t="s">
        <v>1906</v>
      </c>
      <c r="C619" s="11">
        <v>851574</v>
      </c>
      <c r="D619" s="12">
        <v>4</v>
      </c>
      <c r="E619" s="10" t="s">
        <v>1907</v>
      </c>
      <c r="F619" s="13" t="s">
        <v>0</v>
      </c>
      <c r="G619" s="4">
        <v>0.1591003</v>
      </c>
      <c r="H619" s="4">
        <v>9.7550000000000012E-2</v>
      </c>
      <c r="I619" s="4">
        <v>-5.5753499999999998E-2</v>
      </c>
      <c r="J619" s="4">
        <v>0.24190899999999999</v>
      </c>
      <c r="K619" s="4">
        <v>-4.2616899999999999E-2</v>
      </c>
      <c r="L619" s="4">
        <v>-0.17085999999999998</v>
      </c>
      <c r="M619" s="4">
        <v>0.14670854999999999</v>
      </c>
      <c r="N619" s="4">
        <v>0.29831550000000007</v>
      </c>
      <c r="O619" s="4">
        <v>-0.31316509999999997</v>
      </c>
      <c r="P619" s="4">
        <v>2.6509999999999867E-3</v>
      </c>
      <c r="Q619" s="4">
        <v>0.72704799999999992</v>
      </c>
      <c r="R619" s="4">
        <v>0.1792704</v>
      </c>
      <c r="S619" s="14">
        <v>-0.43984650000000003</v>
      </c>
      <c r="T619" s="4" t="s">
        <v>0</v>
      </c>
    </row>
    <row r="620" spans="1:20">
      <c r="A620" s="10" t="s">
        <v>1908</v>
      </c>
      <c r="B620" s="10" t="s">
        <v>1909</v>
      </c>
      <c r="C620" s="11">
        <v>851575</v>
      </c>
      <c r="D620" s="12">
        <v>4</v>
      </c>
      <c r="E620" s="10" t="s">
        <v>1910</v>
      </c>
      <c r="F620" s="13" t="s">
        <v>275</v>
      </c>
      <c r="G620" s="4">
        <v>0.19310430000000001</v>
      </c>
      <c r="H620" s="4">
        <v>6.1790000000000178E-3</v>
      </c>
      <c r="I620" s="4">
        <v>-0.72160250000000004</v>
      </c>
      <c r="J620" s="4">
        <v>-0.18626700000000002</v>
      </c>
      <c r="K620" s="4">
        <v>-9.2866799999999999E-2</v>
      </c>
      <c r="L620" s="4">
        <v>-0.21919899999999998</v>
      </c>
      <c r="M620" s="4">
        <v>-0.22027300000000002</v>
      </c>
      <c r="N620" s="4">
        <v>0.18789650000000002</v>
      </c>
      <c r="O620" s="4">
        <v>-0.26349810000000001</v>
      </c>
      <c r="P620" s="4">
        <v>-0.21384999999999998</v>
      </c>
      <c r="Q620" s="4">
        <v>-0.118978</v>
      </c>
      <c r="R620" s="4">
        <v>-0.22179099999999999</v>
      </c>
      <c r="S620" s="14">
        <v>6.3357499999999956E-2</v>
      </c>
      <c r="T620" s="4" t="s">
        <v>0</v>
      </c>
    </row>
    <row r="621" spans="1:20">
      <c r="A621" s="10" t="s">
        <v>1911</v>
      </c>
      <c r="B621" s="10" t="s">
        <v>1912</v>
      </c>
      <c r="C621" s="11">
        <v>851576</v>
      </c>
      <c r="D621" s="12">
        <v>4</v>
      </c>
      <c r="E621" s="10" t="s">
        <v>1913</v>
      </c>
      <c r="F621" s="13" t="s">
        <v>1914</v>
      </c>
      <c r="G621" s="4">
        <v>-0.6957757</v>
      </c>
      <c r="H621" s="4">
        <v>0.40990400000000005</v>
      </c>
      <c r="I621" s="4">
        <v>0.21110449999999997</v>
      </c>
      <c r="J621" s="4">
        <v>-0.24818100000000001</v>
      </c>
      <c r="K621" s="4">
        <v>0.49615920000000002</v>
      </c>
      <c r="L621" s="4" t="s">
        <v>0</v>
      </c>
      <c r="M621" s="4">
        <v>0.22161949999999997</v>
      </c>
      <c r="N621" s="4">
        <v>-0.15716049999999995</v>
      </c>
      <c r="O621" s="4">
        <v>0.20784190000000002</v>
      </c>
      <c r="P621" s="4" t="s">
        <v>0</v>
      </c>
      <c r="Q621" s="4" t="s">
        <v>0</v>
      </c>
      <c r="R621" s="4">
        <v>0.12520770000000001</v>
      </c>
      <c r="S621" s="14">
        <v>0.10854149999999996</v>
      </c>
      <c r="T621" s="4" t="s">
        <v>0</v>
      </c>
    </row>
    <row r="622" spans="1:20">
      <c r="A622" s="10" t="s">
        <v>1915</v>
      </c>
      <c r="B622" s="10" t="s">
        <v>1916</v>
      </c>
      <c r="C622" s="11">
        <v>851577</v>
      </c>
      <c r="D622" s="12">
        <v>4</v>
      </c>
      <c r="E622" s="10" t="s">
        <v>1917</v>
      </c>
      <c r="F622" s="13" t="s">
        <v>0</v>
      </c>
      <c r="G622" s="4" t="s">
        <v>0</v>
      </c>
      <c r="H622" s="4">
        <v>3.7696000000000007E-2</v>
      </c>
      <c r="I622" s="4">
        <v>-0.24030960000000001</v>
      </c>
      <c r="J622" s="4">
        <v>-0.36180785999999998</v>
      </c>
      <c r="K622" s="4">
        <v>-0.16378879999999998</v>
      </c>
      <c r="L622" s="4">
        <v>0.11419200000000002</v>
      </c>
      <c r="M622" s="4" t="s">
        <v>0</v>
      </c>
      <c r="N622" s="4" t="s">
        <v>0</v>
      </c>
      <c r="O622" s="4">
        <v>-0.52619510000000003</v>
      </c>
      <c r="P622" s="4" t="s">
        <v>0</v>
      </c>
      <c r="Q622" s="4">
        <v>6.3021999999999967E-2</v>
      </c>
      <c r="R622" s="4">
        <v>0.27056400000000003</v>
      </c>
      <c r="S622" s="14" t="s">
        <v>0</v>
      </c>
      <c r="T622" s="4" t="s">
        <v>0</v>
      </c>
    </row>
    <row r="623" spans="1:20">
      <c r="A623" s="10" t="s">
        <v>1918</v>
      </c>
      <c r="B623" s="10" t="s">
        <v>1919</v>
      </c>
      <c r="C623" s="11">
        <v>851579</v>
      </c>
      <c r="D623" s="12">
        <v>4</v>
      </c>
      <c r="E623" s="10" t="s">
        <v>971</v>
      </c>
      <c r="F623" s="13" t="s">
        <v>972</v>
      </c>
      <c r="G623" s="4" t="s">
        <v>0</v>
      </c>
      <c r="H623" s="4">
        <v>0.25063489999999999</v>
      </c>
      <c r="I623" s="4" t="s">
        <v>0</v>
      </c>
      <c r="J623" s="4" t="s">
        <v>0</v>
      </c>
      <c r="K623" s="4">
        <v>-0.2894738</v>
      </c>
      <c r="L623" s="4" t="s">
        <v>0</v>
      </c>
      <c r="M623" s="4">
        <v>-0.41891600000000007</v>
      </c>
      <c r="N623" s="4">
        <v>0.22001350000000008</v>
      </c>
      <c r="O623" s="4" t="s">
        <v>0</v>
      </c>
      <c r="P623" s="4">
        <v>-0.32071300000000003</v>
      </c>
      <c r="Q623" s="4" t="s">
        <v>0</v>
      </c>
      <c r="R623" s="4" t="s">
        <v>0</v>
      </c>
      <c r="S623" s="14">
        <v>-0.18196540000000003</v>
      </c>
      <c r="T623" s="4" t="s">
        <v>0</v>
      </c>
    </row>
    <row r="624" spans="1:20">
      <c r="A624" s="10" t="s">
        <v>1920</v>
      </c>
      <c r="B624" s="10" t="s">
        <v>1921</v>
      </c>
      <c r="C624" s="11">
        <v>851580</v>
      </c>
      <c r="D624" s="12">
        <v>4</v>
      </c>
      <c r="E624" s="10" t="s">
        <v>1922</v>
      </c>
      <c r="F624" s="13" t="s">
        <v>0</v>
      </c>
      <c r="G624" s="4">
        <v>3.4823000000000007E-2</v>
      </c>
      <c r="H624" s="4">
        <v>0.15622270000000002</v>
      </c>
      <c r="I624" s="4">
        <v>-3.4342499999999998E-2</v>
      </c>
      <c r="J624" s="4">
        <v>-0.15557200000000002</v>
      </c>
      <c r="K624" s="4">
        <v>6.6848000000000046E-3</v>
      </c>
      <c r="L624" s="4">
        <v>5.0883999999999985E-2</v>
      </c>
      <c r="M624" s="4">
        <v>0.2127192</v>
      </c>
      <c r="N624" s="4">
        <v>-0.36506599999999995</v>
      </c>
      <c r="O624" s="4">
        <v>0.15412490000000001</v>
      </c>
      <c r="P624" s="4">
        <v>0.12550509999999998</v>
      </c>
      <c r="Q624" s="4">
        <v>-0.18701500000000001</v>
      </c>
      <c r="R624" s="4">
        <v>-2.5884999999999991E-2</v>
      </c>
      <c r="S624" s="14">
        <v>0.12985549999999996</v>
      </c>
      <c r="T624" s="4" t="s">
        <v>0</v>
      </c>
    </row>
    <row r="625" spans="1:20">
      <c r="A625" s="10" t="s">
        <v>1923</v>
      </c>
      <c r="B625" s="10" t="s">
        <v>1924</v>
      </c>
      <c r="C625" s="11">
        <v>851582</v>
      </c>
      <c r="D625" s="12">
        <v>4</v>
      </c>
      <c r="E625" s="10" t="s">
        <v>1925</v>
      </c>
      <c r="F625" s="13" t="s">
        <v>128</v>
      </c>
      <c r="G625" s="4">
        <v>0.20572430000000003</v>
      </c>
      <c r="H625" s="4">
        <v>-3.9789999999999964E-2</v>
      </c>
      <c r="I625" s="4">
        <v>-0.59589749999999997</v>
      </c>
      <c r="J625" s="4">
        <v>1.363494</v>
      </c>
      <c r="K625" s="4">
        <v>-0.31886579999999998</v>
      </c>
      <c r="L625" s="4">
        <v>0.249363</v>
      </c>
      <c r="M625" s="4">
        <v>-1.5759110000000001</v>
      </c>
      <c r="N625" s="4">
        <v>1.3059455</v>
      </c>
      <c r="O625" s="4">
        <v>-0.38793309999999998</v>
      </c>
      <c r="P625" s="4">
        <v>-1.009233</v>
      </c>
      <c r="Q625" s="4">
        <v>1.8172380000000001</v>
      </c>
      <c r="R625" s="4">
        <v>0.51092199999999999</v>
      </c>
      <c r="S625" s="14">
        <v>0.2618605</v>
      </c>
      <c r="T625" s="4" t="s">
        <v>0</v>
      </c>
    </row>
    <row r="626" spans="1:20">
      <c r="A626" s="10" t="s">
        <v>1926</v>
      </c>
      <c r="B626" s="10" t="s">
        <v>1927</v>
      </c>
      <c r="C626" s="11">
        <v>851583</v>
      </c>
      <c r="D626" s="12">
        <v>4</v>
      </c>
      <c r="E626" s="10" t="s">
        <v>1928</v>
      </c>
      <c r="F626" s="13" t="s">
        <v>0</v>
      </c>
      <c r="G626" s="4">
        <v>1.4998000000000095E-3</v>
      </c>
      <c r="H626" s="4">
        <v>-5.8675000000000005E-2</v>
      </c>
      <c r="I626" s="4">
        <v>-0.11741960000000001</v>
      </c>
      <c r="J626" s="4">
        <v>6.1072999999999988E-2</v>
      </c>
      <c r="K626" s="4">
        <v>-3.7385599999999991E-2</v>
      </c>
      <c r="L626" s="4">
        <v>-0.187335</v>
      </c>
      <c r="M626" s="4">
        <v>0.1076645</v>
      </c>
      <c r="N626" s="4">
        <v>-5.3549999999996656E-4</v>
      </c>
      <c r="O626" s="4">
        <v>-0.28461809999999998</v>
      </c>
      <c r="P626" s="4">
        <v>-0.13352700000000001</v>
      </c>
      <c r="Q626" s="4">
        <v>-4.5912999999999982E-2</v>
      </c>
      <c r="R626" s="4">
        <v>-7.4773000000000006E-2</v>
      </c>
      <c r="S626" s="14">
        <v>-6.8665500000000018E-2</v>
      </c>
      <c r="T626" s="4" t="s">
        <v>0</v>
      </c>
    </row>
    <row r="627" spans="1:20">
      <c r="A627" s="10" t="s">
        <v>1929</v>
      </c>
      <c r="B627" s="10" t="s">
        <v>1930</v>
      </c>
      <c r="C627" s="11">
        <v>851584</v>
      </c>
      <c r="D627" s="12">
        <v>4</v>
      </c>
      <c r="E627" s="10" t="s">
        <v>1931</v>
      </c>
      <c r="F627" s="13" t="s">
        <v>0</v>
      </c>
      <c r="G627" s="4">
        <v>-1.8372799999999995E-2</v>
      </c>
      <c r="H627" s="4">
        <v>-1.0082999999999981E-2</v>
      </c>
      <c r="I627" s="4">
        <v>-0.11388860000000001</v>
      </c>
      <c r="J627" s="4">
        <v>0.14698799999999995</v>
      </c>
      <c r="K627" s="4" t="s">
        <v>0</v>
      </c>
      <c r="L627" s="4">
        <v>-0.13137199999999999</v>
      </c>
      <c r="M627" s="4">
        <v>1.4550999999999981E-2</v>
      </c>
      <c r="N627" s="4">
        <v>-3.9267499999999955E-2</v>
      </c>
      <c r="O627" s="4">
        <v>0.11213790000000001</v>
      </c>
      <c r="P627" s="4">
        <v>0.10731709999999998</v>
      </c>
      <c r="Q627" s="4">
        <v>-0.71367899999999995</v>
      </c>
      <c r="R627" s="4">
        <v>-0.12352100000000002</v>
      </c>
      <c r="S627" s="14">
        <v>-0.16249840000000004</v>
      </c>
      <c r="T627" s="4" t="s">
        <v>0</v>
      </c>
    </row>
    <row r="628" spans="1:20">
      <c r="A628" s="10" t="s">
        <v>1932</v>
      </c>
      <c r="B628" s="10" t="s">
        <v>1933</v>
      </c>
      <c r="C628" s="11">
        <v>851587</v>
      </c>
      <c r="D628" s="12">
        <v>4</v>
      </c>
      <c r="E628" s="10" t="s">
        <v>1934</v>
      </c>
      <c r="F628" s="13" t="s">
        <v>0</v>
      </c>
      <c r="G628" s="4">
        <v>6.0278300000000007E-2</v>
      </c>
      <c r="H628" s="4">
        <v>-0.25223099999999998</v>
      </c>
      <c r="I628" s="4">
        <v>-5.7690500000000006E-2</v>
      </c>
      <c r="J628" s="4">
        <v>-0.11036000000000001</v>
      </c>
      <c r="K628" s="4">
        <v>-0.14410880000000001</v>
      </c>
      <c r="L628" s="4">
        <v>-0.29311219999999999</v>
      </c>
      <c r="M628" s="4">
        <v>-0.20433000000000004</v>
      </c>
      <c r="N628" s="4">
        <v>1.4813500000000035E-2</v>
      </c>
      <c r="O628" s="4">
        <v>0.2354309</v>
      </c>
      <c r="P628" s="4">
        <v>-0.26452700000000001</v>
      </c>
      <c r="Q628" s="4">
        <v>-0.10117300000000001</v>
      </c>
      <c r="R628" s="4">
        <v>-0.39521600000000001</v>
      </c>
      <c r="S628" s="14">
        <v>-0.11212300000000003</v>
      </c>
      <c r="T628" s="4" t="s">
        <v>0</v>
      </c>
    </row>
    <row r="629" spans="1:20">
      <c r="A629" s="10" t="s">
        <v>1935</v>
      </c>
      <c r="B629" s="10" t="s">
        <v>1936</v>
      </c>
      <c r="C629" s="11">
        <v>851589</v>
      </c>
      <c r="D629" s="12">
        <v>4</v>
      </c>
      <c r="E629" s="10" t="s">
        <v>1937</v>
      </c>
      <c r="F629" s="13" t="s">
        <v>383</v>
      </c>
      <c r="G629" s="4">
        <v>6.0220000000000135E-3</v>
      </c>
      <c r="H629" s="4">
        <v>-2.2798000000000013E-2</v>
      </c>
      <c r="I629" s="4">
        <v>1.8587999999999993E-2</v>
      </c>
      <c r="J629" s="4">
        <v>-0.27689369999999996</v>
      </c>
      <c r="K629" s="4">
        <v>-7.385700000000002E-3</v>
      </c>
      <c r="L629" s="4">
        <v>-5.8056500000000011E-2</v>
      </c>
      <c r="M629" s="4">
        <v>8.2320000000000018E-2</v>
      </c>
      <c r="N629" s="4">
        <v>0.12900849999999997</v>
      </c>
      <c r="O629" s="4">
        <v>-2.6235999999999995E-2</v>
      </c>
      <c r="P629" s="4">
        <v>-0.117594</v>
      </c>
      <c r="Q629" s="4">
        <v>-0.26861109999999999</v>
      </c>
      <c r="R629" s="4">
        <v>-0.44557749999999996</v>
      </c>
      <c r="S629" s="14">
        <v>-0.1572954</v>
      </c>
      <c r="T629" s="4" t="s">
        <v>0</v>
      </c>
    </row>
    <row r="630" spans="1:20">
      <c r="A630" s="10" t="s">
        <v>1938</v>
      </c>
      <c r="B630" s="10" t="s">
        <v>1938</v>
      </c>
      <c r="C630" s="11">
        <v>851590</v>
      </c>
      <c r="D630" s="12">
        <v>4</v>
      </c>
      <c r="E630" s="10" t="s">
        <v>1939</v>
      </c>
      <c r="F630" s="13" t="s">
        <v>0</v>
      </c>
      <c r="G630" s="4">
        <v>0.1051463</v>
      </c>
      <c r="H630" s="4">
        <v>-0.31860099999999991</v>
      </c>
      <c r="I630" s="4">
        <v>-0.20471139999999999</v>
      </c>
      <c r="J630" s="4">
        <v>0.69754399999999994</v>
      </c>
      <c r="K630" s="4">
        <v>-2.9990799999999998E-2</v>
      </c>
      <c r="L630" s="4">
        <v>-0.15272899999999998</v>
      </c>
      <c r="M630" s="4">
        <v>-0.18221100000000004</v>
      </c>
      <c r="N630" s="4" t="s">
        <v>0</v>
      </c>
      <c r="O630" s="4">
        <v>-0.122977</v>
      </c>
      <c r="P630" s="4">
        <v>-0.51954</v>
      </c>
      <c r="Q630" s="4">
        <v>2.254299999999998E-2</v>
      </c>
      <c r="R630" s="4">
        <v>-0.65603800000000001</v>
      </c>
      <c r="S630" s="14">
        <v>0.14533549999999995</v>
      </c>
      <c r="T630" s="4" t="s">
        <v>0</v>
      </c>
    </row>
    <row r="631" spans="1:20">
      <c r="A631" s="10" t="s">
        <v>1940</v>
      </c>
      <c r="B631" s="10" t="s">
        <v>1941</v>
      </c>
      <c r="C631" s="11">
        <v>851591</v>
      </c>
      <c r="D631" s="12">
        <v>4</v>
      </c>
      <c r="E631" s="10" t="s">
        <v>1942</v>
      </c>
      <c r="F631" s="13" t="s">
        <v>1943</v>
      </c>
      <c r="G631" s="4">
        <v>-0.1059697</v>
      </c>
      <c r="H631" s="4">
        <v>6.4674000000000009E-2</v>
      </c>
      <c r="I631" s="4">
        <v>-2.4544499999999997E-2</v>
      </c>
      <c r="J631" s="4">
        <v>-7.6726000000000016E-2</v>
      </c>
      <c r="K631" s="4">
        <v>-1.2589599999999992E-2</v>
      </c>
      <c r="L631" s="4">
        <v>-5.3705000000000003E-2</v>
      </c>
      <c r="M631" s="4" t="s">
        <v>0</v>
      </c>
      <c r="N631" s="4">
        <v>-0.26787149999999998</v>
      </c>
      <c r="O631" s="4">
        <v>0.1123979</v>
      </c>
      <c r="P631" s="4">
        <v>-0.11766599999999999</v>
      </c>
      <c r="Q631" s="4">
        <v>-0.13728400000000002</v>
      </c>
      <c r="R631" s="4">
        <v>-1.3898999999999995E-2</v>
      </c>
      <c r="S631" s="14">
        <v>-0.22123969000000002</v>
      </c>
      <c r="T631" s="4" t="s">
        <v>0</v>
      </c>
    </row>
    <row r="632" spans="1:20">
      <c r="A632" s="10" t="s">
        <v>1944</v>
      </c>
      <c r="B632" s="10" t="s">
        <v>1945</v>
      </c>
      <c r="C632" s="11">
        <v>851592</v>
      </c>
      <c r="D632" s="12">
        <v>4</v>
      </c>
      <c r="E632" s="10" t="s">
        <v>1946</v>
      </c>
      <c r="F632" s="13" t="s">
        <v>1947</v>
      </c>
      <c r="G632" s="4">
        <v>-3.8325999999999916E-3</v>
      </c>
      <c r="H632" s="4">
        <v>5.7353000000000015E-2</v>
      </c>
      <c r="I632" s="4">
        <v>-6.9495700000000007E-2</v>
      </c>
      <c r="J632" s="4">
        <v>5.1190000000000013E-2</v>
      </c>
      <c r="K632" s="4">
        <v>6.7899500000000002E-2</v>
      </c>
      <c r="L632" s="4">
        <v>0.149453</v>
      </c>
      <c r="M632" s="4">
        <v>-7.9446000000000017E-2</v>
      </c>
      <c r="N632" s="4">
        <v>-0.11344049999999994</v>
      </c>
      <c r="O632" s="4">
        <v>8.7201899999999999E-2</v>
      </c>
      <c r="P632" s="4">
        <v>0.19197905999999998</v>
      </c>
      <c r="Q632" s="4">
        <v>0.31048599999999998</v>
      </c>
      <c r="R632" s="4">
        <v>0.1934072</v>
      </c>
      <c r="S632" s="14">
        <v>-8.5206500000000018E-2</v>
      </c>
      <c r="T632" s="4" t="s">
        <v>0</v>
      </c>
    </row>
    <row r="633" spans="1:20">
      <c r="A633" s="10" t="s">
        <v>1948</v>
      </c>
      <c r="B633" s="10" t="s">
        <v>1949</v>
      </c>
      <c r="C633" s="11">
        <v>851595</v>
      </c>
      <c r="D633" s="12">
        <v>4</v>
      </c>
      <c r="E633" s="10" t="s">
        <v>1950</v>
      </c>
      <c r="F633" s="13" t="s">
        <v>0</v>
      </c>
      <c r="G633" s="4">
        <v>-3.5590399999999994E-2</v>
      </c>
      <c r="H633" s="4">
        <v>0.18730770000000002</v>
      </c>
      <c r="I633" s="4">
        <v>0.24767749999999999</v>
      </c>
      <c r="J633" s="4">
        <v>-0.4258825</v>
      </c>
      <c r="K633" s="4">
        <v>1.4436400000000005E-2</v>
      </c>
      <c r="L633" s="4">
        <v>1.653289</v>
      </c>
      <c r="M633" s="4">
        <v>-0.22942500000000002</v>
      </c>
      <c r="N633" s="4">
        <v>0.52151250000000005</v>
      </c>
      <c r="O633" s="4">
        <v>0.28373589999999999</v>
      </c>
      <c r="P633" s="4">
        <v>0.47733300000000001</v>
      </c>
      <c r="Q633" s="4">
        <v>0.22916399999999998</v>
      </c>
      <c r="R633" s="4">
        <v>1.0921190000000001</v>
      </c>
      <c r="S633" s="14">
        <v>-1.6600500000000018E-2</v>
      </c>
      <c r="T633" s="4" t="s">
        <v>0</v>
      </c>
    </row>
    <row r="634" spans="1:20">
      <c r="A634" s="10" t="s">
        <v>1951</v>
      </c>
      <c r="B634" s="10" t="s">
        <v>1952</v>
      </c>
      <c r="C634" s="11">
        <v>851596</v>
      </c>
      <c r="D634" s="12">
        <v>4</v>
      </c>
      <c r="E634" s="10" t="s">
        <v>1953</v>
      </c>
      <c r="F634" s="13" t="s">
        <v>0</v>
      </c>
      <c r="G634" s="4">
        <v>-0.15549499999999999</v>
      </c>
      <c r="H634" s="4">
        <v>-2.8724E-2</v>
      </c>
      <c r="I634" s="4">
        <v>-3.6238500000000007E-2</v>
      </c>
      <c r="J634" s="4">
        <v>-0.2619841</v>
      </c>
      <c r="K634" s="4">
        <v>3.8202810000000004E-2</v>
      </c>
      <c r="L634" s="4">
        <v>0.20761499999999999</v>
      </c>
      <c r="M634" s="4">
        <v>-1.0826000000000002E-2</v>
      </c>
      <c r="N634" s="4">
        <v>-0.14636949999999996</v>
      </c>
      <c r="O634" s="4">
        <v>0.35423090000000002</v>
      </c>
      <c r="P634" s="4">
        <v>0.15947059999999999</v>
      </c>
      <c r="Q634" s="4">
        <v>0.29263599999999995</v>
      </c>
      <c r="R634" s="4">
        <v>0.74031999999999998</v>
      </c>
      <c r="S634" s="14">
        <v>-0.16575560000000003</v>
      </c>
      <c r="T634" s="4" t="s">
        <v>0</v>
      </c>
    </row>
    <row r="635" spans="1:20">
      <c r="A635" s="10" t="s">
        <v>1954</v>
      </c>
      <c r="B635" s="10" t="s">
        <v>1955</v>
      </c>
      <c r="C635" s="11">
        <v>851597</v>
      </c>
      <c r="D635" s="12">
        <v>4</v>
      </c>
      <c r="E635" s="10" t="s">
        <v>1956</v>
      </c>
      <c r="F635" s="13" t="s">
        <v>0</v>
      </c>
      <c r="G635" s="4">
        <v>7.3862000000000094E-3</v>
      </c>
      <c r="H635" s="4">
        <v>-2.1784999999999999E-2</v>
      </c>
      <c r="I635" s="4">
        <v>0.14859450000000002</v>
      </c>
      <c r="J635" s="4">
        <v>-1.1966730000000001</v>
      </c>
      <c r="K635" s="4">
        <v>-0.41648180000000001</v>
      </c>
      <c r="L635" s="4">
        <v>-0.12458999999999998</v>
      </c>
      <c r="M635" s="4">
        <v>-0.257606</v>
      </c>
      <c r="N635" s="4">
        <v>-0.45081509999999997</v>
      </c>
      <c r="O635" s="4">
        <v>-0.57145610000000002</v>
      </c>
      <c r="P635" s="4">
        <v>0.14226949999999999</v>
      </c>
      <c r="Q635" s="4">
        <v>-1.7842020000000001</v>
      </c>
      <c r="R635" s="4">
        <v>-0.16596199999999997</v>
      </c>
      <c r="S635" s="14">
        <v>0.14895149999999996</v>
      </c>
      <c r="T635" s="4" t="s">
        <v>0</v>
      </c>
    </row>
    <row r="636" spans="1:20">
      <c r="A636" s="10" t="s">
        <v>1957</v>
      </c>
      <c r="B636" s="10" t="s">
        <v>1958</v>
      </c>
      <c r="C636" s="11">
        <v>851598</v>
      </c>
      <c r="D636" s="12">
        <v>4</v>
      </c>
      <c r="E636" s="10" t="s">
        <v>1959</v>
      </c>
      <c r="F636" s="13" t="s">
        <v>0</v>
      </c>
      <c r="G636" s="4">
        <v>0.26125229999999999</v>
      </c>
      <c r="H636" s="4">
        <v>0.36038900000000001</v>
      </c>
      <c r="I636" s="4">
        <v>-0.15002750000000001</v>
      </c>
      <c r="J636" s="4">
        <v>-0.16315300000000002</v>
      </c>
      <c r="K636" s="4">
        <v>-0.4460208</v>
      </c>
      <c r="L636" s="4">
        <v>0.330376</v>
      </c>
      <c r="M636" s="4">
        <v>0.11295259999999999</v>
      </c>
      <c r="N636" s="4">
        <v>-0.14264649999999995</v>
      </c>
      <c r="O636" s="4">
        <v>-0.20413609999999999</v>
      </c>
      <c r="P636" s="4">
        <v>-9.2100000000000515E-4</v>
      </c>
      <c r="Q636" s="4">
        <v>0.44335299999999994</v>
      </c>
      <c r="R636" s="4">
        <v>-0.23791799999999999</v>
      </c>
      <c r="S636" s="14">
        <v>-2.1269500000000024E-2</v>
      </c>
      <c r="T636" s="4" t="s">
        <v>0</v>
      </c>
    </row>
    <row r="637" spans="1:20">
      <c r="A637" s="10" t="s">
        <v>1960</v>
      </c>
      <c r="B637" s="10" t="s">
        <v>1961</v>
      </c>
      <c r="C637" s="11">
        <v>851605</v>
      </c>
      <c r="D637" s="12">
        <v>4</v>
      </c>
      <c r="E637" s="10" t="s">
        <v>1962</v>
      </c>
      <c r="F637" s="13" t="s">
        <v>0</v>
      </c>
      <c r="G637" s="4">
        <v>0.47105930000000001</v>
      </c>
      <c r="H637" s="4">
        <v>0.10883500000000002</v>
      </c>
      <c r="I637" s="4">
        <v>-1.704999999999901E-4</v>
      </c>
      <c r="J637" s="4">
        <v>0.392264</v>
      </c>
      <c r="K637" s="4">
        <v>-0.61741380000000001</v>
      </c>
      <c r="L637" s="4">
        <v>-9.9798999999999999E-2</v>
      </c>
      <c r="M637" s="4">
        <v>-0.60232600000000003</v>
      </c>
      <c r="N637" s="4">
        <v>0.75199550000000004</v>
      </c>
      <c r="O637" s="4">
        <v>0.1543399</v>
      </c>
      <c r="P637" s="4">
        <v>-0.54293800000000003</v>
      </c>
      <c r="Q637" s="4">
        <v>0.63985800000000004</v>
      </c>
      <c r="R637" s="4">
        <v>-0.69900200000000001</v>
      </c>
      <c r="S637" s="14">
        <v>-0.40585650000000006</v>
      </c>
      <c r="T637" s="4" t="s">
        <v>0</v>
      </c>
    </row>
    <row r="638" spans="1:20">
      <c r="A638" s="10" t="s">
        <v>1963</v>
      </c>
      <c r="B638" s="10" t="s">
        <v>1964</v>
      </c>
      <c r="C638" s="11">
        <v>851606</v>
      </c>
      <c r="D638" s="12">
        <v>4</v>
      </c>
      <c r="E638" s="10" t="s">
        <v>1965</v>
      </c>
      <c r="F638" s="13" t="s">
        <v>0</v>
      </c>
      <c r="G638" s="4">
        <v>-0.25280170000000002</v>
      </c>
      <c r="H638" s="4">
        <v>0.37942100000000001</v>
      </c>
      <c r="I638" s="4">
        <v>-3.8154500000000008E-2</v>
      </c>
      <c r="J638" s="4">
        <v>2.6446999999999998E-2</v>
      </c>
      <c r="K638" s="4">
        <v>0.32800220000000002</v>
      </c>
      <c r="L638" s="4">
        <v>0.49512</v>
      </c>
      <c r="M638" s="4">
        <v>0.31208199999999997</v>
      </c>
      <c r="N638" s="4">
        <v>0.45568249999999999</v>
      </c>
      <c r="O638" s="4">
        <v>-0.47142010000000001</v>
      </c>
      <c r="P638" s="4">
        <v>1.8580999999999986E-2</v>
      </c>
      <c r="Q638" s="4">
        <v>-4.0698999999999985E-2</v>
      </c>
      <c r="R638" s="4">
        <v>0.37081900000000001</v>
      </c>
      <c r="S638" s="14">
        <v>0.14760849999999998</v>
      </c>
      <c r="T638" s="4" t="s">
        <v>0</v>
      </c>
    </row>
    <row r="639" spans="1:20">
      <c r="A639" s="10" t="s">
        <v>1966</v>
      </c>
      <c r="B639" s="10" t="s">
        <v>1967</v>
      </c>
      <c r="C639" s="11">
        <v>851607</v>
      </c>
      <c r="D639" s="12">
        <v>4</v>
      </c>
      <c r="E639" s="10" t="s">
        <v>1968</v>
      </c>
      <c r="F639" s="13" t="s">
        <v>0</v>
      </c>
      <c r="G639" s="4">
        <v>0.20480730000000003</v>
      </c>
      <c r="H639" s="4">
        <v>-0.12387000000000001</v>
      </c>
      <c r="I639" s="4">
        <v>-5.1144999999999941E-3</v>
      </c>
      <c r="J639" s="4">
        <v>0.26815099999999997</v>
      </c>
      <c r="K639" s="4">
        <v>-0.17253879999999999</v>
      </c>
      <c r="L639" s="4">
        <v>-0.19001399999999999</v>
      </c>
      <c r="M639" s="4">
        <v>-9.7953000000000012E-2</v>
      </c>
      <c r="N639" s="4">
        <v>0.21850250000000004</v>
      </c>
      <c r="O639" s="4">
        <v>0.2507529</v>
      </c>
      <c r="P639" s="4">
        <v>-0.42271100000000006</v>
      </c>
      <c r="Q639" s="4">
        <v>0.16918799999999995</v>
      </c>
      <c r="R639" s="4">
        <v>-0.59728100000000006</v>
      </c>
      <c r="S639" s="14">
        <v>-0.29629520000000004</v>
      </c>
      <c r="T639" s="4" t="s">
        <v>0</v>
      </c>
    </row>
    <row r="640" spans="1:20">
      <c r="A640" s="10" t="s">
        <v>1969</v>
      </c>
      <c r="B640" s="10" t="s">
        <v>1970</v>
      </c>
      <c r="C640" s="11">
        <v>851608</v>
      </c>
      <c r="D640" s="12">
        <v>4</v>
      </c>
      <c r="E640" s="10" t="s">
        <v>1971</v>
      </c>
      <c r="F640" s="13" t="s">
        <v>0</v>
      </c>
      <c r="G640" s="4">
        <v>-0.17617289999999999</v>
      </c>
      <c r="H640" s="4">
        <v>0.38467699999999999</v>
      </c>
      <c r="I640" s="4">
        <v>-0.34878900000000002</v>
      </c>
      <c r="J640" s="4">
        <v>-0.17196399999999998</v>
      </c>
      <c r="K640" s="4">
        <v>1.3058173</v>
      </c>
      <c r="L640" s="4">
        <v>0.39515850000000002</v>
      </c>
      <c r="M640" s="4">
        <v>1.3950944999999999</v>
      </c>
      <c r="N640" s="4">
        <v>-6.0831500000000038E-2</v>
      </c>
      <c r="O640" s="4">
        <v>0.96789360000000013</v>
      </c>
      <c r="P640" s="4">
        <v>1.0695889999999999</v>
      </c>
      <c r="Q640" s="4">
        <v>1.588114</v>
      </c>
      <c r="R640" s="4">
        <v>-0.2888925</v>
      </c>
      <c r="S640" s="14">
        <v>-0.60210849999999994</v>
      </c>
      <c r="T640" s="4" t="s">
        <v>0</v>
      </c>
    </row>
    <row r="641" spans="1:20">
      <c r="A641" s="10" t="s">
        <v>1972</v>
      </c>
      <c r="B641" s="10" t="s">
        <v>1973</v>
      </c>
      <c r="C641" s="11">
        <v>851609</v>
      </c>
      <c r="D641" s="12">
        <v>4</v>
      </c>
      <c r="E641" s="10" t="s">
        <v>1974</v>
      </c>
      <c r="F641" s="13" t="s">
        <v>0</v>
      </c>
      <c r="G641" s="4">
        <v>7.3212000000000138E-3</v>
      </c>
      <c r="H641" s="4">
        <v>2.4114999999999998E-2</v>
      </c>
      <c r="I641" s="4">
        <v>-0.34878900000000002</v>
      </c>
      <c r="J641" s="4">
        <v>-0.12291099999999996</v>
      </c>
      <c r="K641" s="4">
        <v>1.3058173</v>
      </c>
      <c r="L641" s="4">
        <v>0.39515850000000002</v>
      </c>
      <c r="M641" s="4">
        <v>1.3950944999999999</v>
      </c>
      <c r="N641" s="4">
        <v>-6.0831500000000038E-2</v>
      </c>
      <c r="O641" s="4">
        <v>0.96789360000000013</v>
      </c>
      <c r="P641" s="4">
        <v>1.0695889999999999</v>
      </c>
      <c r="Q641" s="4">
        <v>1.588114</v>
      </c>
      <c r="R641" s="4">
        <v>-0.2888925</v>
      </c>
      <c r="S641" s="14">
        <v>-0.60210849999999994</v>
      </c>
      <c r="T641" s="4" t="s">
        <v>0</v>
      </c>
    </row>
    <row r="642" spans="1:20">
      <c r="A642" s="10" t="s">
        <v>1975</v>
      </c>
      <c r="B642" s="10" t="s">
        <v>1976</v>
      </c>
      <c r="C642" s="11">
        <v>851610</v>
      </c>
      <c r="D642" s="12">
        <v>4</v>
      </c>
      <c r="E642" s="10" t="s">
        <v>1977</v>
      </c>
      <c r="F642" s="13" t="s">
        <v>0</v>
      </c>
      <c r="G642" s="4">
        <v>-0.17249969999999998</v>
      </c>
      <c r="H642" s="4">
        <v>0.58232300000000004</v>
      </c>
      <c r="I642" s="4">
        <v>-0.353072</v>
      </c>
      <c r="J642" s="4">
        <v>-0.19225200000000001</v>
      </c>
      <c r="K642" s="4">
        <v>1.3101208</v>
      </c>
      <c r="L642" s="4">
        <v>0.17991000000000001</v>
      </c>
      <c r="M642" s="4">
        <v>1.3932814999999998</v>
      </c>
      <c r="N642" s="4">
        <v>-0.29622589999999993</v>
      </c>
      <c r="O642" s="4">
        <v>1.4835879000000001</v>
      </c>
      <c r="P642" s="4">
        <v>1.0636544999999999</v>
      </c>
      <c r="Q642" s="4">
        <v>1.5980315</v>
      </c>
      <c r="R642" s="4">
        <v>-0.2892575</v>
      </c>
      <c r="S642" s="14">
        <v>-0.47042850000000003</v>
      </c>
      <c r="T642" s="4" t="s">
        <v>0</v>
      </c>
    </row>
    <row r="643" spans="1:20">
      <c r="A643" s="10" t="s">
        <v>1978</v>
      </c>
      <c r="B643" s="10" t="s">
        <v>1979</v>
      </c>
      <c r="C643" s="11">
        <v>851611</v>
      </c>
      <c r="D643" s="12">
        <v>4</v>
      </c>
      <c r="E643" s="10" t="s">
        <v>1980</v>
      </c>
      <c r="F643" s="13" t="s">
        <v>7</v>
      </c>
      <c r="G643" s="4">
        <v>5.284330000000001E-2</v>
      </c>
      <c r="H643" s="4">
        <v>0.27081700000000003</v>
      </c>
      <c r="I643" s="4">
        <v>4.4426500000000008E-2</v>
      </c>
      <c r="J643" s="4">
        <v>0.25280900000000001</v>
      </c>
      <c r="K643" s="4">
        <v>0.22734119999999999</v>
      </c>
      <c r="L643" s="4">
        <v>0.40290899999999996</v>
      </c>
      <c r="M643" s="4">
        <v>0.10924849999999998</v>
      </c>
      <c r="N643" s="4">
        <v>1.1273955</v>
      </c>
      <c r="O643" s="4">
        <v>-0.1153714</v>
      </c>
      <c r="P643" s="4">
        <v>0.61016000000000004</v>
      </c>
      <c r="Q643" s="4">
        <v>0.21523399999999998</v>
      </c>
      <c r="R643" s="4">
        <v>0.66393400000000002</v>
      </c>
      <c r="S643" s="14">
        <v>-9.4424500000000022E-2</v>
      </c>
      <c r="T643" s="4" t="s">
        <v>0</v>
      </c>
    </row>
    <row r="644" spans="1:20">
      <c r="A644" s="10" t="s">
        <v>1981</v>
      </c>
      <c r="B644" s="10" t="s">
        <v>1982</v>
      </c>
      <c r="C644" s="11">
        <v>851614</v>
      </c>
      <c r="D644" s="12">
        <v>4</v>
      </c>
      <c r="E644" s="10" t="s">
        <v>1983</v>
      </c>
      <c r="F644" s="13" t="s">
        <v>0</v>
      </c>
      <c r="G644" s="4">
        <v>0.20901429999999999</v>
      </c>
      <c r="H644" s="4">
        <v>-0.38008599999999992</v>
      </c>
      <c r="I644" s="4">
        <v>-0.44419950000000002</v>
      </c>
      <c r="J644" s="4">
        <v>-5.6074000000000013E-2</v>
      </c>
      <c r="K644" s="4">
        <v>0.22410620000000001</v>
      </c>
      <c r="L644" s="4">
        <v>-0.22708299999999998</v>
      </c>
      <c r="M644" s="4">
        <v>-8.5731000000000002E-2</v>
      </c>
      <c r="N644" s="4">
        <v>0.75148550000000003</v>
      </c>
      <c r="O644" s="4">
        <v>0.24093490000000001</v>
      </c>
      <c r="P644" s="4">
        <v>-0.76417100000000004</v>
      </c>
      <c r="Q644" s="4">
        <v>0.25381400000000004</v>
      </c>
      <c r="R644" s="4">
        <v>0.26123020000000002</v>
      </c>
      <c r="S644" s="14">
        <v>-0.45079050000000004</v>
      </c>
      <c r="T644" s="4" t="s">
        <v>0</v>
      </c>
    </row>
    <row r="645" spans="1:20">
      <c r="A645" s="10" t="s">
        <v>1984</v>
      </c>
      <c r="B645" s="10" t="s">
        <v>1985</v>
      </c>
      <c r="C645" s="11">
        <v>851617</v>
      </c>
      <c r="D645" s="12">
        <v>4</v>
      </c>
      <c r="E645" s="10" t="s">
        <v>1986</v>
      </c>
      <c r="F645" s="13" t="s">
        <v>0</v>
      </c>
      <c r="G645" s="4">
        <v>-8.4129199999999987E-2</v>
      </c>
      <c r="H645" s="4">
        <v>-0.18393299999999999</v>
      </c>
      <c r="I645" s="4">
        <v>-0.33159949999999999</v>
      </c>
      <c r="J645" s="4">
        <v>-0.13792700000000002</v>
      </c>
      <c r="K645" s="4">
        <v>-0.1371858</v>
      </c>
      <c r="L645" s="4">
        <v>-0.10846199999999998</v>
      </c>
      <c r="M645" s="4">
        <v>-0.13350400000000004</v>
      </c>
      <c r="N645" s="4">
        <v>1.485650000000005E-2</v>
      </c>
      <c r="O645" s="4">
        <v>-0.34128310000000001</v>
      </c>
      <c r="P645" s="4">
        <v>-0.22464699999999999</v>
      </c>
      <c r="Q645" s="4">
        <v>5.2827999999999986E-2</v>
      </c>
      <c r="R645" s="4">
        <v>-8.3197999999999966E-2</v>
      </c>
      <c r="S645" s="14">
        <v>0.17204149999999996</v>
      </c>
      <c r="T645" s="4" t="s">
        <v>0</v>
      </c>
    </row>
    <row r="646" spans="1:20">
      <c r="A646" s="10" t="s">
        <v>1987</v>
      </c>
      <c r="B646" s="10" t="s">
        <v>1987</v>
      </c>
      <c r="C646" s="11">
        <v>851618</v>
      </c>
      <c r="D646" s="12">
        <v>4</v>
      </c>
      <c r="E646" s="10" t="s">
        <v>1988</v>
      </c>
      <c r="F646" s="13" t="s">
        <v>0</v>
      </c>
      <c r="G646" s="4">
        <v>1.0525000000000007E-2</v>
      </c>
      <c r="H646" s="4">
        <v>-0.22798499999999997</v>
      </c>
      <c r="I646" s="4">
        <v>-5.2340499999999998E-2</v>
      </c>
      <c r="J646" s="4">
        <v>9.0075999999999989E-2</v>
      </c>
      <c r="K646" s="4">
        <v>-0.1000868</v>
      </c>
      <c r="L646" s="4">
        <v>-5.652299999999999E-2</v>
      </c>
      <c r="M646" s="4">
        <v>9.9588599999999985E-2</v>
      </c>
      <c r="N646" s="4">
        <v>-8.274349999999997E-2</v>
      </c>
      <c r="O646" s="4">
        <v>0.1512529</v>
      </c>
      <c r="P646" s="4">
        <v>-6.6672999999999982E-2</v>
      </c>
      <c r="Q646" s="4">
        <v>3.7490999999999997E-2</v>
      </c>
      <c r="R646" s="4">
        <v>-9.5353999999999967E-2</v>
      </c>
      <c r="S646" s="14">
        <v>3.7902499999999978E-2</v>
      </c>
      <c r="T646" s="4" t="s">
        <v>0</v>
      </c>
    </row>
    <row r="647" spans="1:20">
      <c r="A647" s="10" t="s">
        <v>1989</v>
      </c>
      <c r="B647" s="10" t="s">
        <v>1990</v>
      </c>
      <c r="C647" s="11">
        <v>851620</v>
      </c>
      <c r="D647" s="12">
        <v>4</v>
      </c>
      <c r="E647" s="10" t="s">
        <v>1991</v>
      </c>
      <c r="F647" s="13" t="s">
        <v>0</v>
      </c>
      <c r="G647" s="4">
        <v>3.2760700000000004E-2</v>
      </c>
      <c r="H647" s="4">
        <v>-0.24786899999999998</v>
      </c>
      <c r="I647" s="4">
        <v>-0.2729645</v>
      </c>
      <c r="J647" s="4">
        <v>-0.35323216000000002</v>
      </c>
      <c r="K647" s="4">
        <v>-0.1853418</v>
      </c>
      <c r="L647" s="4">
        <v>-8.7856999999999991E-2</v>
      </c>
      <c r="M647" s="4">
        <v>-0.26525600000000005</v>
      </c>
      <c r="N647" s="4">
        <v>-0.41191979999999995</v>
      </c>
      <c r="O647" s="4">
        <v>-3.8027400000000003E-2</v>
      </c>
      <c r="P647" s="4">
        <v>-0.39439400000000002</v>
      </c>
      <c r="Q647" s="4">
        <v>-0.30598740000000002</v>
      </c>
      <c r="R647" s="4">
        <v>-0.50714599999999999</v>
      </c>
      <c r="S647" s="14">
        <v>-0.29548970000000002</v>
      </c>
      <c r="T647" s="4" t="s">
        <v>0</v>
      </c>
    </row>
    <row r="648" spans="1:20">
      <c r="A648" s="10" t="s">
        <v>1992</v>
      </c>
      <c r="B648" s="10" t="s">
        <v>1993</v>
      </c>
      <c r="C648" s="11">
        <v>851621</v>
      </c>
      <c r="D648" s="12">
        <v>4</v>
      </c>
      <c r="E648" s="10" t="s">
        <v>1994</v>
      </c>
      <c r="F648" s="13" t="s">
        <v>0</v>
      </c>
      <c r="G648" s="4">
        <v>-2.1089999999999991E-2</v>
      </c>
      <c r="H648" s="4">
        <v>6.6514000000000018E-2</v>
      </c>
      <c r="I648" s="4">
        <v>-9.1458800000000007E-2</v>
      </c>
      <c r="J648" s="4">
        <v>-6.8937999999999999E-2</v>
      </c>
      <c r="K648" s="4">
        <v>-0.18144279999999999</v>
      </c>
      <c r="L648" s="4">
        <v>-3.0660000000000132E-3</v>
      </c>
      <c r="M648" s="4">
        <v>0.11633309999999999</v>
      </c>
      <c r="N648" s="4">
        <v>-0.15548449999999997</v>
      </c>
      <c r="O648" s="4">
        <v>-2.2579000000000002E-2</v>
      </c>
      <c r="P648" s="4">
        <v>-6.8263999999999991E-2</v>
      </c>
      <c r="Q648" s="4">
        <v>-0.17058200000000001</v>
      </c>
      <c r="R648" s="4">
        <v>1.7364000000000018E-2</v>
      </c>
      <c r="S648" s="14" t="s">
        <v>0</v>
      </c>
      <c r="T648" s="4" t="s">
        <v>0</v>
      </c>
    </row>
    <row r="649" spans="1:20">
      <c r="A649" s="10" t="s">
        <v>1995</v>
      </c>
      <c r="B649" s="10" t="s">
        <v>1996</v>
      </c>
      <c r="C649" s="11">
        <v>851623</v>
      </c>
      <c r="D649" s="12">
        <v>4</v>
      </c>
      <c r="E649" s="10" t="s">
        <v>1997</v>
      </c>
      <c r="F649" s="13" t="s">
        <v>1429</v>
      </c>
      <c r="G649" s="4" t="s">
        <v>0</v>
      </c>
      <c r="H649" s="4">
        <v>-5.3179000000000004E-2</v>
      </c>
      <c r="I649" s="4">
        <v>-5.8474499999999999E-2</v>
      </c>
      <c r="J649" s="4" t="s">
        <v>0</v>
      </c>
      <c r="K649" s="4" t="s">
        <v>0</v>
      </c>
      <c r="L649" s="4" t="s">
        <v>0</v>
      </c>
      <c r="M649" s="4" t="s">
        <v>0</v>
      </c>
      <c r="N649" s="4" t="s">
        <v>0</v>
      </c>
      <c r="O649" s="4">
        <v>6.13859E-2</v>
      </c>
      <c r="P649" s="4" t="s">
        <v>0</v>
      </c>
      <c r="Q649" s="4" t="s">
        <v>0</v>
      </c>
      <c r="R649" s="4" t="s">
        <v>0</v>
      </c>
      <c r="S649" s="14">
        <v>3.7457499999999977E-2</v>
      </c>
      <c r="T649" s="4" t="s">
        <v>0</v>
      </c>
    </row>
    <row r="650" spans="1:20">
      <c r="A650" s="10" t="s">
        <v>1998</v>
      </c>
      <c r="B650" s="10" t="s">
        <v>1999</v>
      </c>
      <c r="C650" s="11">
        <v>851624</v>
      </c>
      <c r="D650" s="12">
        <v>4</v>
      </c>
      <c r="E650" s="10" t="s">
        <v>2000</v>
      </c>
      <c r="F650" s="13" t="s">
        <v>2001</v>
      </c>
      <c r="G650" s="4">
        <v>8.2786300000000007E-2</v>
      </c>
      <c r="H650" s="4">
        <v>-8.6487999999999982E-2</v>
      </c>
      <c r="I650" s="4">
        <v>9.6495000000000053E-3</v>
      </c>
      <c r="J650" s="4">
        <v>-0.29233720000000002</v>
      </c>
      <c r="K650" s="4">
        <v>4.8052650000000002E-2</v>
      </c>
      <c r="L650" s="4">
        <v>-4.6519999999999895E-3</v>
      </c>
      <c r="M650" s="4" t="s">
        <v>0</v>
      </c>
      <c r="N650" s="4">
        <v>-0.19243849999999996</v>
      </c>
      <c r="O650" s="4">
        <v>-0.49242609999999998</v>
      </c>
      <c r="P650" s="4">
        <v>0.11242149999999999</v>
      </c>
      <c r="Q650" s="4">
        <v>-0.30867149999999999</v>
      </c>
      <c r="R650" s="4">
        <v>3.603400000000001E-2</v>
      </c>
      <c r="S650" s="14">
        <v>-4.5739500000000016E-2</v>
      </c>
      <c r="T650" s="4" t="s">
        <v>0</v>
      </c>
    </row>
    <row r="651" spans="1:20">
      <c r="A651" s="10" t="s">
        <v>2002</v>
      </c>
      <c r="B651" s="10" t="s">
        <v>2003</v>
      </c>
      <c r="C651" s="11">
        <v>851625</v>
      </c>
      <c r="D651" s="12">
        <v>4</v>
      </c>
      <c r="E651" s="10" t="s">
        <v>2004</v>
      </c>
      <c r="F651" s="13" t="s">
        <v>0</v>
      </c>
      <c r="G651" s="4">
        <v>-0.15961059999999999</v>
      </c>
      <c r="H651" s="4">
        <v>-0.12284599999999998</v>
      </c>
      <c r="I651" s="4">
        <v>1.6365500000000005E-2</v>
      </c>
      <c r="J651" s="4">
        <v>-0.71442300000000003</v>
      </c>
      <c r="K651" s="4">
        <v>-0.1144848</v>
      </c>
      <c r="L651" s="4">
        <v>0.42010900000000007</v>
      </c>
      <c r="M651" s="4">
        <v>-0.198767</v>
      </c>
      <c r="N651" s="4">
        <v>-0.64260349999999988</v>
      </c>
      <c r="O651" s="4">
        <v>-0.58256410000000003</v>
      </c>
      <c r="P651" s="4">
        <v>0.29141</v>
      </c>
      <c r="Q651" s="4">
        <v>-0.30585509999999999</v>
      </c>
      <c r="R651" s="4">
        <v>0.50657300000000005</v>
      </c>
      <c r="S651" s="14">
        <v>0.91247349999999994</v>
      </c>
      <c r="T651" s="4" t="s">
        <v>0</v>
      </c>
    </row>
    <row r="652" spans="1:20">
      <c r="A652" s="10" t="s">
        <v>2005</v>
      </c>
      <c r="B652" s="10" t="s">
        <v>2005</v>
      </c>
      <c r="C652" s="11">
        <v>851626</v>
      </c>
      <c r="D652" s="12">
        <v>4</v>
      </c>
      <c r="E652" s="10" t="s">
        <v>2006</v>
      </c>
      <c r="F652" s="13" t="s">
        <v>0</v>
      </c>
      <c r="G652" s="4">
        <v>-0.10160799999999999</v>
      </c>
      <c r="H652" s="4">
        <v>6.7959000000000019E-2</v>
      </c>
      <c r="I652" s="4">
        <v>-0.32842150000000003</v>
      </c>
      <c r="J652" s="4">
        <v>0.22584699999999996</v>
      </c>
      <c r="K652" s="4">
        <v>0.24594920000000001</v>
      </c>
      <c r="L652" s="4">
        <v>2.9208999999999985E-2</v>
      </c>
      <c r="M652" s="4">
        <v>0.44515700000000002</v>
      </c>
      <c r="N652" s="4">
        <v>-0.29084659999999996</v>
      </c>
      <c r="O652" s="4">
        <v>-5.7279589999999998E-2</v>
      </c>
      <c r="P652" s="4">
        <v>-4.9984000000000001E-2</v>
      </c>
      <c r="Q652" s="4">
        <v>0.11660799999999999</v>
      </c>
      <c r="R652" s="4">
        <v>-7.8516000000000002E-2</v>
      </c>
      <c r="S652" s="14">
        <v>-8.0905500000000019E-2</v>
      </c>
      <c r="T652" s="4" t="s">
        <v>0</v>
      </c>
    </row>
    <row r="653" spans="1:20">
      <c r="A653" s="10" t="s">
        <v>2007</v>
      </c>
      <c r="B653" s="10" t="s">
        <v>2008</v>
      </c>
      <c r="C653" s="11">
        <v>851627</v>
      </c>
      <c r="D653" s="12">
        <v>4</v>
      </c>
      <c r="E653" s="10" t="s">
        <v>2009</v>
      </c>
      <c r="F653" s="13" t="s">
        <v>2010</v>
      </c>
      <c r="G653" s="4">
        <v>-0.19878469999999998</v>
      </c>
      <c r="H653" s="4">
        <v>-0.11225399999999999</v>
      </c>
      <c r="I653" s="4">
        <v>-0.27049050000000002</v>
      </c>
      <c r="J653" s="4">
        <v>-0.15693600000000002</v>
      </c>
      <c r="K653" s="4">
        <v>0.31148819999999999</v>
      </c>
      <c r="L653" s="4">
        <v>0.28078000000000003</v>
      </c>
      <c r="M653" s="4">
        <v>0.24323049999999999</v>
      </c>
      <c r="N653" s="4">
        <v>0.13773650000000004</v>
      </c>
      <c r="O653" s="4">
        <v>0.36325590000000002</v>
      </c>
      <c r="P653" s="4">
        <v>0.21546399999999999</v>
      </c>
      <c r="Q653" s="4">
        <v>0.30056599999999994</v>
      </c>
      <c r="R653" s="4">
        <v>0.48694099999999996</v>
      </c>
      <c r="S653" s="14">
        <v>3.4471499999999961E-2</v>
      </c>
      <c r="T653" s="4" t="s">
        <v>0</v>
      </c>
    </row>
    <row r="654" spans="1:20">
      <c r="A654" s="10" t="s">
        <v>2011</v>
      </c>
      <c r="B654" s="10" t="s">
        <v>2012</v>
      </c>
      <c r="C654" s="11">
        <v>851631</v>
      </c>
      <c r="D654" s="12">
        <v>4</v>
      </c>
      <c r="E654" s="10" t="s">
        <v>2013</v>
      </c>
      <c r="F654" s="13" t="s">
        <v>0</v>
      </c>
      <c r="G654" s="4">
        <v>-0.2541407</v>
      </c>
      <c r="H654" s="4">
        <v>0.68377600000000005</v>
      </c>
      <c r="I654" s="4">
        <v>0.14953650000000002</v>
      </c>
      <c r="J654" s="4">
        <v>0.10606199999999999</v>
      </c>
      <c r="K654" s="4">
        <v>0.2384242</v>
      </c>
      <c r="L654" s="4">
        <v>1.1458089999999999</v>
      </c>
      <c r="M654" s="4">
        <v>0.69285399999999997</v>
      </c>
      <c r="N654" s="4">
        <v>-0.27582850000000003</v>
      </c>
      <c r="O654" s="4">
        <v>0.47708889999999998</v>
      </c>
      <c r="P654" s="4">
        <v>0.13009960000000001</v>
      </c>
      <c r="Q654" s="4">
        <v>0.20045099999999999</v>
      </c>
      <c r="R654" s="4">
        <v>0.79700599999999999</v>
      </c>
      <c r="S654" s="14">
        <v>-0.15072830000000004</v>
      </c>
      <c r="T654" s="4" t="s">
        <v>0</v>
      </c>
    </row>
    <row r="655" spans="1:20">
      <c r="A655" s="10" t="s">
        <v>2014</v>
      </c>
      <c r="B655" s="10" t="s">
        <v>2015</v>
      </c>
      <c r="C655" s="11">
        <v>851632</v>
      </c>
      <c r="D655" s="12">
        <v>4</v>
      </c>
      <c r="E655" s="10" t="s">
        <v>2016</v>
      </c>
      <c r="F655" s="13" t="s">
        <v>2017</v>
      </c>
      <c r="G655" s="4">
        <v>2.2610700000000011E-2</v>
      </c>
      <c r="H655" s="4">
        <v>4.5430000000000192E-3</v>
      </c>
      <c r="I655" s="4">
        <v>2.1090499999999984E-2</v>
      </c>
      <c r="J655" s="4">
        <v>-2.1436999999999984E-2</v>
      </c>
      <c r="K655" s="4">
        <v>-3.8502999999999996E-2</v>
      </c>
      <c r="L655" s="4">
        <v>-5.2983000000000002E-2</v>
      </c>
      <c r="M655" s="4">
        <v>0.10479079999999999</v>
      </c>
      <c r="N655" s="4">
        <v>2.4810500000000013E-2</v>
      </c>
      <c r="O655" s="4">
        <v>0.1641659</v>
      </c>
      <c r="P655" s="4">
        <v>-3.0454000000000009E-2</v>
      </c>
      <c r="Q655" s="4">
        <v>-0.20830300000000002</v>
      </c>
      <c r="R655" s="4">
        <v>-0.27147299999999996</v>
      </c>
      <c r="S655" s="14">
        <v>3.633499999999984E-3</v>
      </c>
      <c r="T655" s="4" t="s">
        <v>0</v>
      </c>
    </row>
    <row r="656" spans="1:20">
      <c r="A656" s="10" t="s">
        <v>2018</v>
      </c>
      <c r="B656" s="10" t="s">
        <v>2018</v>
      </c>
      <c r="C656" s="11">
        <v>851633</v>
      </c>
      <c r="D656" s="12">
        <v>4</v>
      </c>
      <c r="E656" s="10" t="s">
        <v>2019</v>
      </c>
      <c r="F656" s="13" t="s">
        <v>0</v>
      </c>
      <c r="G656" s="4">
        <v>-2.2389199999999991E-2</v>
      </c>
      <c r="H656" s="4">
        <v>7.3029000000000011E-2</v>
      </c>
      <c r="I656" s="4">
        <v>-2.1098499999999992E-2</v>
      </c>
      <c r="J656" s="4">
        <v>0.23813100000000004</v>
      </c>
      <c r="K656" s="4">
        <v>-1.9395499999999996E-2</v>
      </c>
      <c r="L656" s="4">
        <v>0.19823500000000005</v>
      </c>
      <c r="M656" s="4">
        <v>5.6435799999999994E-2</v>
      </c>
      <c r="N656" s="4">
        <v>0.13324750000000007</v>
      </c>
      <c r="O656" s="4">
        <v>-0.28975309999999999</v>
      </c>
      <c r="P656" s="4">
        <v>0.16905909999999999</v>
      </c>
      <c r="Q656" s="4">
        <v>-7.4434E-2</v>
      </c>
      <c r="R656" s="4">
        <v>0.43709299999999995</v>
      </c>
      <c r="S656" s="14">
        <v>-0.10008150000000003</v>
      </c>
      <c r="T656" s="4" t="s">
        <v>0</v>
      </c>
    </row>
    <row r="657" spans="1:20">
      <c r="A657" s="10" t="s">
        <v>2020</v>
      </c>
      <c r="B657" s="10" t="s">
        <v>2021</v>
      </c>
      <c r="C657" s="11">
        <v>851634</v>
      </c>
      <c r="D657" s="12">
        <v>4</v>
      </c>
      <c r="E657" s="10" t="s">
        <v>2022</v>
      </c>
      <c r="F657" s="13" t="s">
        <v>2023</v>
      </c>
      <c r="G657" s="4">
        <v>-6.6765999999999909E-3</v>
      </c>
      <c r="H657" s="4">
        <v>1.4920000000000017E-2</v>
      </c>
      <c r="I657" s="4">
        <v>-0.12235380000000001</v>
      </c>
      <c r="J657" s="4">
        <v>-8.5317000000000032E-2</v>
      </c>
      <c r="K657" s="4">
        <v>0.1157957</v>
      </c>
      <c r="L657" s="4">
        <v>0.13963999999999999</v>
      </c>
      <c r="M657" s="4">
        <v>0.12954199999999999</v>
      </c>
      <c r="N657" s="4">
        <v>-3.5705499999999946E-2</v>
      </c>
      <c r="O657" s="4">
        <v>0.13464990000000002</v>
      </c>
      <c r="P657" s="4">
        <v>0.21328139999999998</v>
      </c>
      <c r="Q657" s="4">
        <v>-0.12734400000000001</v>
      </c>
      <c r="R657" s="4">
        <v>5.3519000000000011E-2</v>
      </c>
      <c r="S657" s="14">
        <v>7.7124999999999833E-3</v>
      </c>
      <c r="T657" s="4" t="s">
        <v>0</v>
      </c>
    </row>
    <row r="658" spans="1:20">
      <c r="A658" s="10" t="s">
        <v>2024</v>
      </c>
      <c r="B658" s="10" t="s">
        <v>2025</v>
      </c>
      <c r="C658" s="11">
        <v>851635</v>
      </c>
      <c r="D658" s="12">
        <v>4</v>
      </c>
      <c r="E658" s="10" t="s">
        <v>2026</v>
      </c>
      <c r="F658" s="13" t="s">
        <v>0</v>
      </c>
      <c r="G658" s="4">
        <v>0.22582829999999998</v>
      </c>
      <c r="H658" s="4">
        <v>-0.156695</v>
      </c>
      <c r="I658" s="4">
        <v>0.37152949999999996</v>
      </c>
      <c r="J658" s="4">
        <v>-0.46843299999999999</v>
      </c>
      <c r="K658" s="4">
        <v>-0.27750079999999999</v>
      </c>
      <c r="L658" s="4">
        <v>2.3989000000000038E-2</v>
      </c>
      <c r="M658" s="4">
        <v>0.10613409999999998</v>
      </c>
      <c r="N658" s="4">
        <v>-0.10630449999999997</v>
      </c>
      <c r="O658" s="4">
        <v>-0.13923489999999999</v>
      </c>
      <c r="P658" s="4">
        <v>0.13546849999999999</v>
      </c>
      <c r="Q658" s="4" t="s">
        <v>0</v>
      </c>
      <c r="R658" s="4">
        <v>0.26144390000000001</v>
      </c>
      <c r="S658" s="14">
        <v>-0.34781550000000006</v>
      </c>
      <c r="T658" s="4" t="s">
        <v>0</v>
      </c>
    </row>
    <row r="659" spans="1:20">
      <c r="A659" s="10" t="s">
        <v>2027</v>
      </c>
      <c r="B659" s="10" t="s">
        <v>2028</v>
      </c>
      <c r="C659" s="11">
        <v>851636</v>
      </c>
      <c r="D659" s="12">
        <v>4</v>
      </c>
      <c r="E659" s="10" t="s">
        <v>2029</v>
      </c>
      <c r="F659" s="13" t="s">
        <v>383</v>
      </c>
      <c r="G659" s="4">
        <v>8.884000000000114E-4</v>
      </c>
      <c r="H659" s="4">
        <v>-6.6992999999999997E-2</v>
      </c>
      <c r="I659" s="4">
        <v>-4.51955E-2</v>
      </c>
      <c r="J659" s="4">
        <v>-0.26965830000000002</v>
      </c>
      <c r="K659" s="4">
        <v>1.1696000000000067E-3</v>
      </c>
      <c r="L659" s="4">
        <v>-5.3883999999999987E-2</v>
      </c>
      <c r="M659" s="4">
        <v>0.1013993</v>
      </c>
      <c r="N659" s="4">
        <v>0.13580650000000005</v>
      </c>
      <c r="O659" s="4">
        <v>-1.6541500000000001E-2</v>
      </c>
      <c r="P659" s="4">
        <v>-0.12796000000000002</v>
      </c>
      <c r="Q659" s="4">
        <v>-0.23447100000000001</v>
      </c>
      <c r="R659" s="4">
        <v>-0.41997300000000004</v>
      </c>
      <c r="S659" s="14">
        <v>-0.19348410000000002</v>
      </c>
      <c r="T659" s="4" t="s">
        <v>0</v>
      </c>
    </row>
    <row r="660" spans="1:20">
      <c r="A660" s="10" t="s">
        <v>2030</v>
      </c>
      <c r="B660" s="10" t="s">
        <v>2031</v>
      </c>
      <c r="C660" s="11">
        <v>851639</v>
      </c>
      <c r="D660" s="12">
        <v>4</v>
      </c>
      <c r="E660" s="10" t="s">
        <v>2032</v>
      </c>
      <c r="F660" s="13" t="s">
        <v>1389</v>
      </c>
      <c r="G660" s="4">
        <v>5.3667300000000001E-2</v>
      </c>
      <c r="H660" s="4">
        <v>-5.5347000000000007E-2</v>
      </c>
      <c r="I660" s="4">
        <v>0.15991949999999999</v>
      </c>
      <c r="J660" s="4">
        <v>-0.120501</v>
      </c>
      <c r="K660" s="4">
        <v>-0.65980080000000008</v>
      </c>
      <c r="L660" s="4">
        <v>-1.7862999999999962E-2</v>
      </c>
      <c r="M660" s="4">
        <v>-0.25119500000000006</v>
      </c>
      <c r="N660" s="4">
        <v>-2.0990499999999968E-2</v>
      </c>
      <c r="O660" s="4">
        <v>0.20880189999999998</v>
      </c>
      <c r="P660" s="4">
        <v>4.3076000000000003E-2</v>
      </c>
      <c r="Q660" s="4">
        <v>-0.15418300000000001</v>
      </c>
      <c r="R660" s="4">
        <v>0.12344150000000001</v>
      </c>
      <c r="S660" s="14">
        <v>0.18868349999999995</v>
      </c>
      <c r="T660" s="4" t="s">
        <v>0</v>
      </c>
    </row>
    <row r="661" spans="1:20">
      <c r="A661" s="10" t="s">
        <v>2033</v>
      </c>
      <c r="B661" s="10" t="s">
        <v>2034</v>
      </c>
      <c r="C661" s="11">
        <v>851640</v>
      </c>
      <c r="D661" s="12">
        <v>4</v>
      </c>
      <c r="E661" s="10" t="s">
        <v>2035</v>
      </c>
      <c r="F661" s="13" t="s">
        <v>0</v>
      </c>
      <c r="G661" s="4">
        <v>4.2222300000000004E-2</v>
      </c>
      <c r="H661" s="4">
        <v>-0.14675099999999999</v>
      </c>
      <c r="I661" s="4">
        <v>8.4634999999999849E-3</v>
      </c>
      <c r="J661" s="4">
        <v>5.8520000000000016E-2</v>
      </c>
      <c r="K661" s="4">
        <v>-9.38108E-2</v>
      </c>
      <c r="L661" s="4">
        <v>-0.225192</v>
      </c>
      <c r="M661" s="4">
        <v>-0.16803500000000002</v>
      </c>
      <c r="N661" s="4">
        <v>-2.6418499999999956E-2</v>
      </c>
      <c r="O661" s="4">
        <v>0.1257489</v>
      </c>
      <c r="P661" s="4">
        <v>-0.21749299999999999</v>
      </c>
      <c r="Q661" s="4">
        <v>0.52229100000000006</v>
      </c>
      <c r="R661" s="4">
        <v>0.35171399999999997</v>
      </c>
      <c r="S661" s="14">
        <v>6.8656499999999954E-2</v>
      </c>
      <c r="T661" s="4" t="s">
        <v>0</v>
      </c>
    </row>
    <row r="662" spans="1:20">
      <c r="A662" s="10" t="s">
        <v>2036</v>
      </c>
      <c r="B662" s="10" t="s">
        <v>2037</v>
      </c>
      <c r="C662" s="11">
        <v>851641</v>
      </c>
      <c r="D662" s="12">
        <v>4</v>
      </c>
      <c r="E662" s="10" t="s">
        <v>2038</v>
      </c>
      <c r="F662" s="13" t="s">
        <v>0</v>
      </c>
      <c r="G662" s="4">
        <v>-0.14053969999999999</v>
      </c>
      <c r="H662" s="4">
        <v>8.8723000000000024E-2</v>
      </c>
      <c r="I662" s="4">
        <v>-7.2391999999999998E-2</v>
      </c>
      <c r="J662" s="4">
        <v>-0.231043</v>
      </c>
      <c r="K662" s="4" t="s">
        <v>0</v>
      </c>
      <c r="L662" s="4">
        <v>-5.1321000000000006E-2</v>
      </c>
      <c r="M662" s="4">
        <v>0.16521699999999997</v>
      </c>
      <c r="N662" s="4">
        <v>-0.11662249999999996</v>
      </c>
      <c r="O662" s="4">
        <v>0.19727889999999998</v>
      </c>
      <c r="P662" s="4">
        <v>1.5259999999999996E-3</v>
      </c>
      <c r="Q662" s="4">
        <v>-0.29297050000000002</v>
      </c>
      <c r="R662" s="4">
        <v>4.9615000000000006E-2</v>
      </c>
      <c r="S662" s="14">
        <v>-3.4736500000000031E-2</v>
      </c>
      <c r="T662" s="4" t="s">
        <v>0</v>
      </c>
    </row>
    <row r="663" spans="1:20">
      <c r="A663" s="10" t="s">
        <v>2039</v>
      </c>
      <c r="B663" s="10" t="s">
        <v>2040</v>
      </c>
      <c r="C663" s="11">
        <v>851642</v>
      </c>
      <c r="D663" s="12">
        <v>4</v>
      </c>
      <c r="E663" s="10" t="s">
        <v>2041</v>
      </c>
      <c r="F663" s="13" t="s">
        <v>0</v>
      </c>
      <c r="G663" s="4">
        <v>-0.8982247000000001</v>
      </c>
      <c r="H663" s="4">
        <v>2.2923269999999998</v>
      </c>
      <c r="I663" s="4">
        <v>-1.5313564999999998</v>
      </c>
      <c r="J663" s="4">
        <v>-1.34802</v>
      </c>
      <c r="K663" s="4" t="s">
        <v>0</v>
      </c>
      <c r="L663" s="4">
        <v>0.31295300000000004</v>
      </c>
      <c r="M663" s="4">
        <v>2.4685989999999998</v>
      </c>
      <c r="N663" s="4" t="s">
        <v>0</v>
      </c>
      <c r="O663" s="4">
        <v>1.7269979</v>
      </c>
      <c r="P663" s="4">
        <v>2.8719770000000002</v>
      </c>
      <c r="Q663" s="4">
        <v>-2.6568320000000001</v>
      </c>
      <c r="R663" s="4">
        <v>-0.88301800000000008</v>
      </c>
      <c r="S663" s="14">
        <v>-1.9633665</v>
      </c>
      <c r="T663" s="4" t="s">
        <v>0</v>
      </c>
    </row>
    <row r="664" spans="1:20">
      <c r="A664" s="10" t="s">
        <v>2042</v>
      </c>
      <c r="B664" s="10" t="s">
        <v>2043</v>
      </c>
      <c r="C664" s="11">
        <v>851643</v>
      </c>
      <c r="D664" s="12">
        <v>4</v>
      </c>
      <c r="E664" s="10" t="s">
        <v>2044</v>
      </c>
      <c r="F664" s="13" t="s">
        <v>0</v>
      </c>
      <c r="G664" s="4">
        <v>3.4879800000000002E-2</v>
      </c>
      <c r="H664" s="4">
        <v>-7.4800000000000005E-2</v>
      </c>
      <c r="I664" s="4">
        <v>0.17609150000000001</v>
      </c>
      <c r="J664" s="4">
        <v>0.28461299999999995</v>
      </c>
      <c r="K664" s="4">
        <v>5.9000000000000025E-3</v>
      </c>
      <c r="L664" s="4">
        <v>7.1099999999999997E-2</v>
      </c>
      <c r="M664" s="4">
        <v>-6.836600000000001E-2</v>
      </c>
      <c r="N664" s="4">
        <v>6.8322500000000008E-2</v>
      </c>
      <c r="O664" s="4">
        <v>-5.2940000000000001E-3</v>
      </c>
      <c r="P664" s="4">
        <v>-4.1070000000000023E-2</v>
      </c>
      <c r="Q664" s="4">
        <v>0.16972899999999996</v>
      </c>
      <c r="R664" s="4">
        <v>0.14193269999999999</v>
      </c>
      <c r="S664" s="14">
        <v>7.022649999999997E-2</v>
      </c>
      <c r="T664" s="4" t="s">
        <v>0</v>
      </c>
    </row>
    <row r="665" spans="1:20">
      <c r="A665" s="10" t="s">
        <v>2045</v>
      </c>
      <c r="B665" s="10" t="s">
        <v>2046</v>
      </c>
      <c r="C665" s="11">
        <v>851646</v>
      </c>
      <c r="D665" s="12">
        <v>4</v>
      </c>
      <c r="E665" s="10" t="s">
        <v>2047</v>
      </c>
      <c r="F665" s="13" t="s">
        <v>750</v>
      </c>
      <c r="G665" s="4">
        <v>-0.34188469999999999</v>
      </c>
      <c r="H665" s="4">
        <v>0.44107600000000002</v>
      </c>
      <c r="I665" s="4">
        <v>-0.10552590000000001</v>
      </c>
      <c r="J665" s="4">
        <v>-0.42848779999999997</v>
      </c>
      <c r="K665" s="4">
        <v>0.1877492</v>
      </c>
      <c r="L665" s="4">
        <v>0.49351100000000003</v>
      </c>
      <c r="M665" s="4">
        <v>0.16030797999999999</v>
      </c>
      <c r="N665" s="4">
        <v>-0.41524649999999996</v>
      </c>
      <c r="O665" s="4">
        <v>0.1570259</v>
      </c>
      <c r="P665" s="4">
        <v>1.223687</v>
      </c>
      <c r="Q665" s="4">
        <v>-0.36662230000000001</v>
      </c>
      <c r="R665" s="4">
        <v>0.26160700000000003</v>
      </c>
      <c r="S665" s="14">
        <v>-0.28677470000000005</v>
      </c>
      <c r="T665" s="4" t="s">
        <v>0</v>
      </c>
    </row>
    <row r="666" spans="1:20">
      <c r="A666" s="10" t="s">
        <v>2048</v>
      </c>
      <c r="B666" s="10" t="s">
        <v>2049</v>
      </c>
      <c r="C666" s="11">
        <v>851647</v>
      </c>
      <c r="D666" s="12">
        <v>4</v>
      </c>
      <c r="E666" s="10" t="s">
        <v>2050</v>
      </c>
      <c r="F666" s="13" t="s">
        <v>326</v>
      </c>
      <c r="G666" s="4">
        <v>-0.11599119999999999</v>
      </c>
      <c r="H666" s="4">
        <v>-0.16402999999999998</v>
      </c>
      <c r="I666" s="4">
        <v>0.22563749999999999</v>
      </c>
      <c r="J666" s="4">
        <v>0.86865400000000004</v>
      </c>
      <c r="K666" s="4">
        <v>-6.7295799999999989E-2</v>
      </c>
      <c r="L666" s="4">
        <v>-9.7913E-2</v>
      </c>
      <c r="M666" s="4">
        <v>0.302894</v>
      </c>
      <c r="N666" s="4">
        <v>6.2643500000000019E-2</v>
      </c>
      <c r="O666" s="4">
        <v>-0.38441310000000001</v>
      </c>
      <c r="P666" s="4">
        <v>5.0367999999999996E-2</v>
      </c>
      <c r="Q666" s="4">
        <v>0.834978</v>
      </c>
      <c r="R666" s="4">
        <v>0.1341619</v>
      </c>
      <c r="S666" s="14">
        <v>-0.2551871</v>
      </c>
      <c r="T666" s="4" t="s">
        <v>0</v>
      </c>
    </row>
    <row r="667" spans="1:20">
      <c r="A667" s="10" t="s">
        <v>2051</v>
      </c>
      <c r="B667" s="10" t="s">
        <v>2052</v>
      </c>
      <c r="C667" s="11">
        <v>851649</v>
      </c>
      <c r="D667" s="12">
        <v>4</v>
      </c>
      <c r="E667" s="10" t="s">
        <v>2053</v>
      </c>
      <c r="F667" s="13" t="s">
        <v>0</v>
      </c>
      <c r="G667" s="4">
        <v>-0.6494027</v>
      </c>
      <c r="H667" s="4">
        <v>0.3098205</v>
      </c>
      <c r="I667" s="4">
        <v>0.33721950000000001</v>
      </c>
      <c r="J667" s="4">
        <v>-1.3566929999999999</v>
      </c>
      <c r="K667" s="4">
        <v>1.2579731999999999</v>
      </c>
      <c r="L667" s="4">
        <v>1.010939</v>
      </c>
      <c r="M667" s="4">
        <v>0.24382480000000001</v>
      </c>
      <c r="N667" s="4">
        <v>0.24660850000000001</v>
      </c>
      <c r="O667" s="4">
        <v>1.1816079000000002</v>
      </c>
      <c r="P667" s="4">
        <v>0.82035999999999998</v>
      </c>
      <c r="Q667" s="4">
        <v>0.42814599999999997</v>
      </c>
      <c r="R667" s="4">
        <v>1.0607520000000001</v>
      </c>
      <c r="S667" s="14">
        <v>0.18461849999999996</v>
      </c>
      <c r="T667" s="4" t="s">
        <v>0</v>
      </c>
    </row>
    <row r="668" spans="1:20">
      <c r="A668" s="10" t="s">
        <v>2054</v>
      </c>
      <c r="B668" s="10" t="s">
        <v>2055</v>
      </c>
      <c r="C668" s="11">
        <v>851652</v>
      </c>
      <c r="D668" s="12">
        <v>4</v>
      </c>
      <c r="E668" s="10" t="s">
        <v>2056</v>
      </c>
      <c r="F668" s="13" t="s">
        <v>1627</v>
      </c>
      <c r="G668" s="4">
        <v>4.0756300000000009E-2</v>
      </c>
      <c r="H668" s="4">
        <v>-0.35534999999999994</v>
      </c>
      <c r="I668" s="4">
        <v>-8.4952E-2</v>
      </c>
      <c r="J668" s="4">
        <v>6.9093999999999989E-2</v>
      </c>
      <c r="K668" s="4">
        <v>0.15405720000000001</v>
      </c>
      <c r="L668" s="4">
        <v>9.9285000000000012E-2</v>
      </c>
      <c r="M668" s="4" t="s">
        <v>0</v>
      </c>
      <c r="N668" s="4">
        <v>0.45302850000000006</v>
      </c>
      <c r="O668" s="4">
        <v>-0.67668410000000001</v>
      </c>
      <c r="P668" s="4">
        <v>-0.54330100000000003</v>
      </c>
      <c r="Q668" s="4" t="s">
        <v>0</v>
      </c>
      <c r="R668" s="4">
        <v>9.7514900000000002E-2</v>
      </c>
      <c r="S668" s="14">
        <v>1.0148534999999999</v>
      </c>
      <c r="T668" s="4" t="s">
        <v>0</v>
      </c>
    </row>
    <row r="669" spans="1:20">
      <c r="A669" s="10" t="s">
        <v>2057</v>
      </c>
      <c r="B669" s="10" t="s">
        <v>2058</v>
      </c>
      <c r="C669" s="11">
        <v>851651</v>
      </c>
      <c r="D669" s="12">
        <v>4</v>
      </c>
      <c r="E669" s="10" t="s">
        <v>2059</v>
      </c>
      <c r="F669" s="13" t="s">
        <v>0</v>
      </c>
      <c r="G669" s="4" t="s">
        <v>0</v>
      </c>
      <c r="H669" s="4">
        <v>0.34808099999999997</v>
      </c>
      <c r="I669" s="4">
        <v>0.30967749999999999</v>
      </c>
      <c r="J669" s="4">
        <v>0.19058599999999998</v>
      </c>
      <c r="K669" s="4">
        <v>-0.1078498</v>
      </c>
      <c r="L669" s="4">
        <v>0.20605600000000002</v>
      </c>
      <c r="M669" s="4" t="s">
        <v>0</v>
      </c>
      <c r="N669" s="4">
        <v>0.92644550000000003</v>
      </c>
      <c r="O669" s="4">
        <v>-1.0330121000000001</v>
      </c>
      <c r="P669" s="4">
        <v>0.58739300000000005</v>
      </c>
      <c r="Q669" s="4">
        <v>-0.39474390000000004</v>
      </c>
      <c r="R669" s="4">
        <v>0.54070399999999996</v>
      </c>
      <c r="S669" s="14">
        <v>-0.81827749999999999</v>
      </c>
      <c r="T669" s="4" t="s">
        <v>0</v>
      </c>
    </row>
    <row r="670" spans="1:20">
      <c r="A670" s="10" t="s">
        <v>2060</v>
      </c>
      <c r="B670" s="10" t="s">
        <v>2061</v>
      </c>
      <c r="C670" s="11">
        <v>851653</v>
      </c>
      <c r="D670" s="12">
        <v>4</v>
      </c>
      <c r="E670" s="10" t="s">
        <v>2062</v>
      </c>
      <c r="F670" s="13" t="s">
        <v>17</v>
      </c>
      <c r="G670" s="4">
        <v>-4.8784199999999993E-2</v>
      </c>
      <c r="H670" s="4">
        <v>-4.5180999999999999E-2</v>
      </c>
      <c r="I670" s="4">
        <v>0.58357250000000005</v>
      </c>
      <c r="J670" s="4">
        <v>0.92164399999999991</v>
      </c>
      <c r="K670" s="4">
        <v>0.18864820000000002</v>
      </c>
      <c r="L670" s="4" t="s">
        <v>0</v>
      </c>
      <c r="M670" s="4">
        <v>-3.5354000000000024E-2</v>
      </c>
      <c r="N670" s="4">
        <v>2.6648500000000019E-2</v>
      </c>
      <c r="O670" s="4">
        <v>9.8290900000000014E-2</v>
      </c>
      <c r="P670" s="4">
        <v>8.4245899999999985E-2</v>
      </c>
      <c r="Q670" s="4">
        <v>0.23765900000000001</v>
      </c>
      <c r="R670" s="4">
        <v>6.3286000000000009E-2</v>
      </c>
      <c r="S670" s="14">
        <v>-1.7405000000000337E-3</v>
      </c>
      <c r="T670" s="4" t="s">
        <v>0</v>
      </c>
    </row>
    <row r="671" spans="1:20">
      <c r="A671" s="10" t="s">
        <v>2063</v>
      </c>
      <c r="B671" s="10" t="s">
        <v>2064</v>
      </c>
      <c r="C671" s="11">
        <v>851654</v>
      </c>
      <c r="D671" s="12">
        <v>4</v>
      </c>
      <c r="E671" s="10" t="s">
        <v>2065</v>
      </c>
      <c r="F671" s="13" t="s">
        <v>0</v>
      </c>
      <c r="G671" s="4">
        <v>-2.6554599999999991E-2</v>
      </c>
      <c r="H671" s="4">
        <v>-0.14352599999999996</v>
      </c>
      <c r="I671" s="4">
        <v>-0.2048267</v>
      </c>
      <c r="J671" s="4">
        <v>-2.9537000000000035E-2</v>
      </c>
      <c r="K671" s="4">
        <v>-0.1078858</v>
      </c>
      <c r="L671" s="4">
        <v>-0.13153799999999999</v>
      </c>
      <c r="M671" s="4">
        <v>9.5341199999999987E-2</v>
      </c>
      <c r="N671" s="4">
        <v>0.11558350000000006</v>
      </c>
      <c r="O671" s="4">
        <v>0.30551689999999998</v>
      </c>
      <c r="P671" s="4">
        <v>-6.5310000000000007E-2</v>
      </c>
      <c r="Q671" s="4">
        <v>-0.12931300000000001</v>
      </c>
      <c r="R671" s="4">
        <v>-7.9412999999999984E-2</v>
      </c>
      <c r="S671" s="14">
        <v>7.2605499999999989E-2</v>
      </c>
      <c r="T671" s="4" t="s">
        <v>0</v>
      </c>
    </row>
    <row r="672" spans="1:20">
      <c r="A672" s="10" t="s">
        <v>2066</v>
      </c>
      <c r="B672" s="10" t="s">
        <v>2067</v>
      </c>
      <c r="C672" s="11">
        <v>851656</v>
      </c>
      <c r="D672" s="12">
        <v>4</v>
      </c>
      <c r="E672" s="10" t="s">
        <v>2068</v>
      </c>
      <c r="F672" s="13" t="s">
        <v>0</v>
      </c>
      <c r="G672" s="4">
        <v>0.1191913</v>
      </c>
      <c r="H672" s="4">
        <v>-2.9717999999999994E-2</v>
      </c>
      <c r="I672" s="4">
        <v>-6.6023499999999999E-2</v>
      </c>
      <c r="J672" s="4">
        <v>-4.6658000000000033E-2</v>
      </c>
      <c r="K672" s="4">
        <v>-5.5046799999999993E-2</v>
      </c>
      <c r="L672" s="4">
        <v>-0.17426499999999998</v>
      </c>
      <c r="M672" s="4">
        <v>-5.6770000000000154E-3</v>
      </c>
      <c r="N672" s="4">
        <v>0.19166250000000007</v>
      </c>
      <c r="O672" s="4">
        <v>-0.14557870000000001</v>
      </c>
      <c r="P672" s="4">
        <v>9.5286099999999985E-2</v>
      </c>
      <c r="Q672" s="4">
        <v>-3.0978000000000006E-2</v>
      </c>
      <c r="R672" s="4">
        <v>-0.36065800000000003</v>
      </c>
      <c r="S672" s="14">
        <v>8.7304999999999744E-3</v>
      </c>
      <c r="T672" s="4" t="s">
        <v>0</v>
      </c>
    </row>
    <row r="673" spans="1:20">
      <c r="A673" s="10" t="s">
        <v>2069</v>
      </c>
      <c r="B673" s="10" t="s">
        <v>2070</v>
      </c>
      <c r="C673" s="11">
        <v>851660</v>
      </c>
      <c r="D673" s="12">
        <v>4</v>
      </c>
      <c r="E673" s="10" t="s">
        <v>2071</v>
      </c>
      <c r="F673" s="13" t="s">
        <v>0</v>
      </c>
      <c r="G673" s="4">
        <v>7.243730000000001E-2</v>
      </c>
      <c r="H673" s="4">
        <v>-4.3660999999999978E-2</v>
      </c>
      <c r="I673" s="4">
        <v>-6.2349999999999905E-4</v>
      </c>
      <c r="J673" s="4">
        <v>-3.1752000000000002E-2</v>
      </c>
      <c r="K673" s="4">
        <v>-0.1178698</v>
      </c>
      <c r="L673" s="4">
        <v>-0.14343899999999998</v>
      </c>
      <c r="M673" s="4">
        <v>5.6776699999999986E-2</v>
      </c>
      <c r="N673" s="4">
        <v>2.3728500000000041E-2</v>
      </c>
      <c r="O673" s="4">
        <v>2.2965000000000006E-2</v>
      </c>
      <c r="P673" s="4">
        <v>0.1117088</v>
      </c>
      <c r="Q673" s="4">
        <v>-0.18054200000000001</v>
      </c>
      <c r="R673" s="4">
        <v>-0.27954900000000005</v>
      </c>
      <c r="S673" s="14">
        <v>4.6045499999999961E-2</v>
      </c>
      <c r="T673" s="4" t="s">
        <v>0</v>
      </c>
    </row>
    <row r="674" spans="1:20">
      <c r="A674" s="10" t="s">
        <v>2072</v>
      </c>
      <c r="B674" s="10" t="s">
        <v>2073</v>
      </c>
      <c r="C674" s="11">
        <v>851661</v>
      </c>
      <c r="D674" s="12">
        <v>4</v>
      </c>
      <c r="E674" s="10" t="s">
        <v>2074</v>
      </c>
      <c r="F674" s="13" t="s">
        <v>0</v>
      </c>
      <c r="G674" s="4">
        <v>3.1414700000000004E-2</v>
      </c>
      <c r="H674" s="4">
        <v>-7.8455999999999998E-2</v>
      </c>
      <c r="I674" s="4">
        <v>6.8529499999999993E-2</v>
      </c>
      <c r="J674" s="4">
        <v>-4.4690000000000007E-2</v>
      </c>
      <c r="K674" s="4">
        <v>0.33674519999999997</v>
      </c>
      <c r="L674" s="4">
        <v>-0.27702369999999998</v>
      </c>
      <c r="M674" s="4">
        <v>0.25613399999999997</v>
      </c>
      <c r="N674" s="4" t="s">
        <v>0</v>
      </c>
      <c r="O674" s="4">
        <v>7.9537899999999995E-2</v>
      </c>
      <c r="P674" s="4">
        <v>-0.186143</v>
      </c>
      <c r="Q674" s="4">
        <v>0.28289099999999995</v>
      </c>
      <c r="R674" s="4">
        <v>0.17632742000000001</v>
      </c>
      <c r="S674" s="14">
        <v>0.21242449999999996</v>
      </c>
      <c r="T674" s="4" t="s">
        <v>0</v>
      </c>
    </row>
    <row r="675" spans="1:20">
      <c r="A675" s="10" t="s">
        <v>2075</v>
      </c>
      <c r="B675" s="10" t="s">
        <v>2075</v>
      </c>
      <c r="C675" s="11">
        <v>851663</v>
      </c>
      <c r="D675" s="12">
        <v>4</v>
      </c>
      <c r="E675" s="10" t="s">
        <v>2076</v>
      </c>
      <c r="F675" s="13" t="s">
        <v>0</v>
      </c>
      <c r="G675" s="4">
        <v>-0.1220825</v>
      </c>
      <c r="H675" s="4">
        <v>0.16499660000000002</v>
      </c>
      <c r="I675" s="4">
        <v>-0.22995740000000001</v>
      </c>
      <c r="J675" s="4">
        <v>0.28984700000000002</v>
      </c>
      <c r="K675" s="4">
        <v>0.13400780000000001</v>
      </c>
      <c r="L675" s="4">
        <v>-9.8306999999999978E-2</v>
      </c>
      <c r="M675" s="4">
        <v>0.25245699999999999</v>
      </c>
      <c r="N675" s="4">
        <v>0.10458350000000005</v>
      </c>
      <c r="O675" s="4">
        <v>0.15435590000000002</v>
      </c>
      <c r="P675" s="4">
        <v>-0.15322200000000002</v>
      </c>
      <c r="Q675" s="4">
        <v>-9.3387999999999999E-2</v>
      </c>
      <c r="R675" s="4">
        <v>5.2514000000000005E-2</v>
      </c>
      <c r="S675" s="14">
        <v>-0.15718330000000003</v>
      </c>
      <c r="T675" s="4" t="s">
        <v>0</v>
      </c>
    </row>
    <row r="676" spans="1:20">
      <c r="A676" s="10" t="s">
        <v>2077</v>
      </c>
      <c r="B676" s="10" t="s">
        <v>2078</v>
      </c>
      <c r="C676" s="11">
        <v>851665</v>
      </c>
      <c r="D676" s="12">
        <v>4</v>
      </c>
      <c r="E676" s="10" t="s">
        <v>2079</v>
      </c>
      <c r="F676" s="13" t="s">
        <v>0</v>
      </c>
      <c r="G676" s="4">
        <v>0.13543830000000001</v>
      </c>
      <c r="H676" s="4">
        <v>-0.18481</v>
      </c>
      <c r="I676" s="4">
        <v>0.20262249999999998</v>
      </c>
      <c r="J676" s="4">
        <v>-0.23910700000000001</v>
      </c>
      <c r="K676" s="4">
        <v>-0.31048180000000003</v>
      </c>
      <c r="L676" s="4">
        <v>-0.16687099999999999</v>
      </c>
      <c r="M676" s="4">
        <v>-0.17337700000000003</v>
      </c>
      <c r="N676" s="4">
        <v>0.18528050000000007</v>
      </c>
      <c r="O676" s="4">
        <v>-0.1279323</v>
      </c>
      <c r="P676" s="4">
        <v>-0.14067400000000002</v>
      </c>
      <c r="Q676" s="4">
        <v>-0.24204490000000001</v>
      </c>
      <c r="R676" s="4">
        <v>-0.149002</v>
      </c>
      <c r="S676" s="14">
        <v>0.10602249999999996</v>
      </c>
      <c r="T676" s="4" t="s">
        <v>0</v>
      </c>
    </row>
    <row r="677" spans="1:20">
      <c r="A677" s="10" t="s">
        <v>2080</v>
      </c>
      <c r="B677" s="10" t="s">
        <v>2081</v>
      </c>
      <c r="C677" s="11">
        <v>851667</v>
      </c>
      <c r="D677" s="12">
        <v>4</v>
      </c>
      <c r="E677" s="10" t="s">
        <v>2082</v>
      </c>
      <c r="F677" s="13" t="s">
        <v>0</v>
      </c>
      <c r="G677" s="4">
        <v>-1.4782399999999994E-2</v>
      </c>
      <c r="H677" s="4">
        <v>-0.10691599999999998</v>
      </c>
      <c r="I677" s="4">
        <v>-0.42333350000000003</v>
      </c>
      <c r="J677" s="4">
        <v>-0.10758200000000001</v>
      </c>
      <c r="K677" s="4">
        <v>-2.5235999999999939E-3</v>
      </c>
      <c r="L677" s="4">
        <v>-0.2640363</v>
      </c>
      <c r="M677" s="4">
        <v>0.10009009999999999</v>
      </c>
      <c r="N677" s="4">
        <v>-0.15436549999999996</v>
      </c>
      <c r="O677" s="4">
        <v>0.23915690000000001</v>
      </c>
      <c r="P677" s="4">
        <v>-0.30783500000000003</v>
      </c>
      <c r="Q677" s="4">
        <v>-0.44666899999999998</v>
      </c>
      <c r="R677" s="4">
        <v>-0.10216899999999998</v>
      </c>
      <c r="S677" s="14">
        <v>-9.7203500000000026E-2</v>
      </c>
      <c r="T677" s="4" t="s">
        <v>0</v>
      </c>
    </row>
    <row r="678" spans="1:20">
      <c r="A678" s="10" t="s">
        <v>2083</v>
      </c>
      <c r="B678" s="10" t="s">
        <v>2084</v>
      </c>
      <c r="C678" s="11">
        <v>851670</v>
      </c>
      <c r="D678" s="12">
        <v>4</v>
      </c>
      <c r="E678" s="10" t="s">
        <v>2085</v>
      </c>
      <c r="F678" s="13" t="s">
        <v>0</v>
      </c>
      <c r="G678" s="4">
        <v>-0.13608049999999999</v>
      </c>
      <c r="H678" s="4">
        <v>7.3432000000000025E-2</v>
      </c>
      <c r="I678" s="4">
        <v>3.9539500000000005E-2</v>
      </c>
      <c r="J678" s="4">
        <v>-0.4359867</v>
      </c>
      <c r="K678" s="4" t="s">
        <v>0</v>
      </c>
      <c r="L678" s="4">
        <v>0.17390800000000006</v>
      </c>
      <c r="M678" s="4">
        <v>-6.3552000000000025E-2</v>
      </c>
      <c r="N678" s="4">
        <v>0.2620595</v>
      </c>
      <c r="O678" s="4">
        <v>8.246690000000001E-2</v>
      </c>
      <c r="P678" s="4">
        <v>0.54850100000000002</v>
      </c>
      <c r="Q678" s="4">
        <v>0.21982399999999996</v>
      </c>
      <c r="R678" s="4">
        <v>0.31248399999999998</v>
      </c>
      <c r="S678" s="14">
        <v>8.9154999999999651E-3</v>
      </c>
      <c r="T678" s="4" t="s">
        <v>0</v>
      </c>
    </row>
    <row r="679" spans="1:20">
      <c r="A679" s="10" t="s">
        <v>2086</v>
      </c>
      <c r="B679" s="10" t="s">
        <v>2087</v>
      </c>
      <c r="C679" s="11">
        <v>851671</v>
      </c>
      <c r="D679" s="12">
        <v>4</v>
      </c>
      <c r="E679" s="10" t="s">
        <v>2088</v>
      </c>
      <c r="F679" s="13" t="s">
        <v>2089</v>
      </c>
      <c r="G679" s="4">
        <v>-2.8299899999999996E-2</v>
      </c>
      <c r="H679" s="4">
        <v>5.2560000000000023E-2</v>
      </c>
      <c r="I679" s="4">
        <v>-2.1352499999999996E-2</v>
      </c>
      <c r="J679" s="4">
        <v>-0.28595799999999999</v>
      </c>
      <c r="K679" s="4">
        <v>1.6820300000000003E-2</v>
      </c>
      <c r="L679" s="4">
        <v>9.9310000000000231E-3</v>
      </c>
      <c r="M679" s="4">
        <v>0.34992999999999996</v>
      </c>
      <c r="N679" s="4">
        <v>0.16917150000000003</v>
      </c>
      <c r="O679" s="4">
        <v>-6.5325400000000006E-2</v>
      </c>
      <c r="P679" s="4">
        <v>-0.17723300000000003</v>
      </c>
      <c r="Q679" s="4">
        <v>-1.3937000000000033E-2</v>
      </c>
      <c r="R679" s="4">
        <v>0.389401</v>
      </c>
      <c r="S679" s="14">
        <v>-8.3824500000000024E-2</v>
      </c>
      <c r="T679" s="4" t="s">
        <v>0</v>
      </c>
    </row>
    <row r="680" spans="1:20">
      <c r="A680" s="10" t="s">
        <v>2090</v>
      </c>
      <c r="B680" s="10" t="s">
        <v>2091</v>
      </c>
      <c r="C680" s="11">
        <v>851672</v>
      </c>
      <c r="D680" s="12">
        <v>4</v>
      </c>
      <c r="E680" s="10" t="s">
        <v>2092</v>
      </c>
      <c r="F680" s="13" t="s">
        <v>0</v>
      </c>
      <c r="G680" s="4">
        <v>0.10036330000000002</v>
      </c>
      <c r="H680" s="4">
        <v>-0.19697699999999999</v>
      </c>
      <c r="I680" s="4">
        <v>0.1807125</v>
      </c>
      <c r="J680" s="4">
        <v>-0.15326100000000001</v>
      </c>
      <c r="K680" s="4">
        <v>0.25519320000000001</v>
      </c>
      <c r="L680" s="4">
        <v>-0.47320699999999999</v>
      </c>
      <c r="M680" s="4">
        <v>-0.46183099999999999</v>
      </c>
      <c r="N680" s="4">
        <v>-0.25816949999999994</v>
      </c>
      <c r="O680" s="4">
        <v>0.4224599</v>
      </c>
      <c r="P680" s="4">
        <v>-0.16785600000000001</v>
      </c>
      <c r="Q680" s="4">
        <v>5.5275000000000019E-2</v>
      </c>
      <c r="R680" s="4">
        <v>-0.20216900000000002</v>
      </c>
      <c r="S680" s="14">
        <v>-0.24205730000000003</v>
      </c>
      <c r="T680" s="4" t="s">
        <v>0</v>
      </c>
    </row>
    <row r="681" spans="1:20">
      <c r="A681" s="10" t="s">
        <v>2093</v>
      </c>
      <c r="B681" s="10" t="s">
        <v>2094</v>
      </c>
      <c r="C681" s="11">
        <v>851676</v>
      </c>
      <c r="D681" s="12">
        <v>4</v>
      </c>
      <c r="E681" s="10" t="s">
        <v>2095</v>
      </c>
      <c r="F681" s="13" t="s">
        <v>0</v>
      </c>
      <c r="G681" s="4">
        <v>-4.133379999999999E-2</v>
      </c>
      <c r="H681" s="4">
        <v>-1.4072999999999974E-2</v>
      </c>
      <c r="I681" s="4">
        <v>6.0565499999999994E-2</v>
      </c>
      <c r="J681" s="4">
        <v>-2.9426000000000008E-2</v>
      </c>
      <c r="K681" s="4">
        <v>-0.12222079999999999</v>
      </c>
      <c r="L681" s="4">
        <v>-4.9047999999999981E-2</v>
      </c>
      <c r="M681" s="4">
        <v>-0.11016300000000004</v>
      </c>
      <c r="N681" s="4">
        <v>1.7939500000000053E-2</v>
      </c>
      <c r="O681" s="4">
        <v>0.34839690000000001</v>
      </c>
      <c r="P681" s="4">
        <v>-1.2088000000000015E-2</v>
      </c>
      <c r="Q681" s="4">
        <v>8.8414999999999966E-2</v>
      </c>
      <c r="R681" s="4">
        <v>9.2200000000000615E-4</v>
      </c>
      <c r="S681" s="14">
        <v>-0.12918890000000002</v>
      </c>
      <c r="T681" s="4" t="s">
        <v>0</v>
      </c>
    </row>
    <row r="682" spans="1:20">
      <c r="A682" s="10" t="s">
        <v>2096</v>
      </c>
      <c r="B682" s="10" t="s">
        <v>2097</v>
      </c>
      <c r="C682" s="11">
        <v>851678</v>
      </c>
      <c r="D682" s="12">
        <v>4</v>
      </c>
      <c r="E682" s="10" t="s">
        <v>2098</v>
      </c>
      <c r="F682" s="13" t="s">
        <v>0</v>
      </c>
      <c r="G682" s="4">
        <v>5.7388300000000003E-2</v>
      </c>
      <c r="H682" s="4">
        <v>-6.8238999999999966E-2</v>
      </c>
      <c r="I682" s="4">
        <v>0.11754549999999997</v>
      </c>
      <c r="J682" s="4">
        <v>4.5580000000000009E-2</v>
      </c>
      <c r="K682" s="4">
        <v>5.8837200000000006E-2</v>
      </c>
      <c r="L682" s="4">
        <v>-5.4417999999999966E-2</v>
      </c>
      <c r="M682" s="4">
        <v>1.1631999999999976E-2</v>
      </c>
      <c r="N682" s="4">
        <v>0.1547695</v>
      </c>
      <c r="O682" s="4">
        <v>8.1136900000000012E-2</v>
      </c>
      <c r="P682" s="4">
        <v>2.5730000000000003E-2</v>
      </c>
      <c r="Q682" s="4">
        <v>-0.2711423</v>
      </c>
      <c r="R682" s="4">
        <v>-0.42712300000000003</v>
      </c>
      <c r="S682" s="14">
        <v>-3.8105000000000222E-3</v>
      </c>
      <c r="T682" s="4" t="s">
        <v>0</v>
      </c>
    </row>
    <row r="683" spans="1:20">
      <c r="A683" s="10" t="s">
        <v>2099</v>
      </c>
      <c r="B683" s="10" t="s">
        <v>2100</v>
      </c>
      <c r="C683" s="11">
        <v>851680</v>
      </c>
      <c r="D683" s="12">
        <v>4</v>
      </c>
      <c r="E683" s="10" t="s">
        <v>2101</v>
      </c>
      <c r="F683" s="13" t="s">
        <v>252</v>
      </c>
      <c r="G683" s="4">
        <v>0.12046129999999999</v>
      </c>
      <c r="H683" s="4">
        <v>-0.329322</v>
      </c>
      <c r="I683" s="4">
        <v>-0.36139250000000001</v>
      </c>
      <c r="J683" s="4">
        <v>-0.151999</v>
      </c>
      <c r="K683" s="4" t="s">
        <v>0</v>
      </c>
      <c r="L683" s="4">
        <v>-0.10488399999999998</v>
      </c>
      <c r="M683" s="4">
        <v>6.6223499999999991E-2</v>
      </c>
      <c r="N683" s="4">
        <v>-6.4849999999994079E-4</v>
      </c>
      <c r="O683" s="4">
        <v>-0.1713441</v>
      </c>
      <c r="P683" s="4">
        <v>-0.16679100000000002</v>
      </c>
      <c r="Q683" s="4">
        <v>-0.34724765000000002</v>
      </c>
      <c r="R683" s="4">
        <v>-0.18358699999999997</v>
      </c>
      <c r="S683" s="14">
        <v>-0.14318410000000004</v>
      </c>
      <c r="T683" s="4" t="s">
        <v>0</v>
      </c>
    </row>
    <row r="684" spans="1:20">
      <c r="A684" s="10" t="s">
        <v>2102</v>
      </c>
      <c r="B684" s="10" t="s">
        <v>2103</v>
      </c>
      <c r="C684" s="11">
        <v>851686</v>
      </c>
      <c r="D684" s="12">
        <v>4</v>
      </c>
      <c r="E684" s="10" t="s">
        <v>2104</v>
      </c>
      <c r="F684" s="13" t="s">
        <v>2105</v>
      </c>
      <c r="G684" s="4">
        <v>1.2824100000000005E-2</v>
      </c>
      <c r="H684" s="4">
        <v>-0.327241</v>
      </c>
      <c r="I684" s="4">
        <v>-3.9438500000000001E-2</v>
      </c>
      <c r="J684" s="4">
        <v>0.43607500000000005</v>
      </c>
      <c r="K684" s="4">
        <v>7.4772000000000033E-3</v>
      </c>
      <c r="L684" s="4">
        <v>2.3799999999999932E-3</v>
      </c>
      <c r="M684" s="4">
        <v>8.6246399999999987E-2</v>
      </c>
      <c r="N684" s="4">
        <v>-0.47130549999999993</v>
      </c>
      <c r="O684" s="4">
        <v>2.0986700000000004E-2</v>
      </c>
      <c r="P684" s="4">
        <v>7.2620999999999991E-2</v>
      </c>
      <c r="Q684" s="4">
        <v>9.7071000000000018E-2</v>
      </c>
      <c r="R684" s="4">
        <v>-4.5680999999999999E-2</v>
      </c>
      <c r="S684" s="14">
        <v>6.2154999999999849E-3</v>
      </c>
      <c r="T684" s="4" t="s">
        <v>0</v>
      </c>
    </row>
    <row r="685" spans="1:20">
      <c r="A685" s="10" t="s">
        <v>2106</v>
      </c>
      <c r="B685" s="10" t="s">
        <v>2106</v>
      </c>
      <c r="C685" s="11">
        <v>851687</v>
      </c>
      <c r="D685" s="12">
        <v>4</v>
      </c>
      <c r="E685" s="10" t="s">
        <v>2107</v>
      </c>
      <c r="F685" s="13" t="s">
        <v>0</v>
      </c>
      <c r="G685" s="4">
        <v>-3.3987299999999998E-2</v>
      </c>
      <c r="H685" s="4">
        <v>-2.4257999999999974E-2</v>
      </c>
      <c r="I685" s="4">
        <v>-0.42993049999999999</v>
      </c>
      <c r="J685" s="4">
        <v>-4.0974999999999984E-2</v>
      </c>
      <c r="K685" s="4">
        <v>-0.33577880000000004</v>
      </c>
      <c r="L685" s="4">
        <v>1.1614999999999986E-2</v>
      </c>
      <c r="M685" s="4">
        <v>-0.10220199999999999</v>
      </c>
      <c r="N685" s="4">
        <v>-0.40260579999999996</v>
      </c>
      <c r="O685" s="4">
        <v>0.1495119</v>
      </c>
      <c r="P685" s="4">
        <v>-8.6270000000000235E-3</v>
      </c>
      <c r="Q685" s="4">
        <v>0.40742899999999999</v>
      </c>
      <c r="R685" s="4">
        <v>0.47164099999999998</v>
      </c>
      <c r="S685" s="14">
        <v>0.12535349999999995</v>
      </c>
      <c r="T685" s="4" t="s">
        <v>0</v>
      </c>
    </row>
    <row r="686" spans="1:20">
      <c r="A686" s="10" t="s">
        <v>2108</v>
      </c>
      <c r="B686" s="10" t="s">
        <v>2109</v>
      </c>
      <c r="C686" s="11">
        <v>851688</v>
      </c>
      <c r="D686" s="12">
        <v>4</v>
      </c>
      <c r="E686" s="10" t="s">
        <v>2110</v>
      </c>
      <c r="F686" s="13" t="s">
        <v>0</v>
      </c>
      <c r="G686" s="4" t="s">
        <v>0</v>
      </c>
      <c r="H686" s="4">
        <v>1.0550000000000004E-2</v>
      </c>
      <c r="I686" s="4">
        <v>-0.11812830000000001</v>
      </c>
      <c r="J686" s="4">
        <v>-0.93606999999999996</v>
      </c>
      <c r="K686" s="4">
        <v>-1.9060599999999997E-2</v>
      </c>
      <c r="L686" s="4">
        <v>-5.3491999999999984E-2</v>
      </c>
      <c r="M686" s="4">
        <v>-0.13425300000000004</v>
      </c>
      <c r="N686" s="4" t="s">
        <v>0</v>
      </c>
      <c r="O686" s="4">
        <v>-0.29560409999999998</v>
      </c>
      <c r="P686" s="4">
        <v>-0.16864200000000001</v>
      </c>
      <c r="Q686" s="4">
        <v>0.34104099999999998</v>
      </c>
      <c r="R686" s="4">
        <v>-0.17380399999999999</v>
      </c>
      <c r="S686" s="14">
        <v>-3.2484500000000027E-2</v>
      </c>
      <c r="T686" s="4" t="s">
        <v>0</v>
      </c>
    </row>
    <row r="687" spans="1:20">
      <c r="A687" s="10" t="s">
        <v>2111</v>
      </c>
      <c r="B687" s="10" t="s">
        <v>2112</v>
      </c>
      <c r="C687" s="11">
        <v>851690</v>
      </c>
      <c r="D687" s="12">
        <v>4</v>
      </c>
      <c r="E687" s="10" t="s">
        <v>2113</v>
      </c>
      <c r="F687" s="13" t="s">
        <v>0</v>
      </c>
      <c r="G687" s="4">
        <v>0.18193230000000002</v>
      </c>
      <c r="H687" s="4" t="s">
        <v>0</v>
      </c>
      <c r="I687" s="4">
        <v>-0.2205133</v>
      </c>
      <c r="J687" s="4">
        <v>0.12073499999999998</v>
      </c>
      <c r="K687" s="4" t="s">
        <v>0</v>
      </c>
      <c r="L687" s="4">
        <v>4.5675999999999994E-2</v>
      </c>
      <c r="M687" s="4">
        <v>0.28356599999999998</v>
      </c>
      <c r="N687" s="4" t="s">
        <v>0</v>
      </c>
      <c r="O687" s="4">
        <v>-0.35838409999999998</v>
      </c>
      <c r="P687" s="4">
        <v>0.37945600000000002</v>
      </c>
      <c r="Q687" s="4">
        <v>-0.29631380000000002</v>
      </c>
      <c r="R687" s="4" t="s">
        <v>0</v>
      </c>
      <c r="S687" s="14">
        <v>0.92101349999999993</v>
      </c>
      <c r="T687" s="4" t="s">
        <v>0</v>
      </c>
    </row>
    <row r="688" spans="1:20">
      <c r="A688" s="10" t="s">
        <v>2114</v>
      </c>
      <c r="B688" s="10" t="s">
        <v>2115</v>
      </c>
      <c r="C688" s="11">
        <v>851691</v>
      </c>
      <c r="D688" s="12">
        <v>4</v>
      </c>
      <c r="E688" s="10" t="s">
        <v>2116</v>
      </c>
      <c r="F688" s="13" t="s">
        <v>2117</v>
      </c>
      <c r="G688" s="4" t="s">
        <v>0</v>
      </c>
      <c r="H688" s="4" t="s">
        <v>0</v>
      </c>
      <c r="I688" s="4">
        <v>0.22563549999999999</v>
      </c>
      <c r="J688" s="4">
        <v>-2.921600000000002E-2</v>
      </c>
      <c r="K688" s="4">
        <v>-0.57589980000000007</v>
      </c>
      <c r="L688" s="4" t="s">
        <v>0</v>
      </c>
      <c r="M688" s="4">
        <v>5.8397199999999982E-2</v>
      </c>
      <c r="N688" s="4">
        <v>-0.44548719999999997</v>
      </c>
      <c r="O688" s="4">
        <v>7.903590000000002E-2</v>
      </c>
      <c r="P688" s="4">
        <v>5.0716999999999984E-2</v>
      </c>
      <c r="Q688" s="4" t="s">
        <v>0</v>
      </c>
      <c r="R688" s="4">
        <v>-0.74502299999999999</v>
      </c>
      <c r="S688" s="14">
        <v>0.17133149999999997</v>
      </c>
      <c r="T688" s="4" t="s">
        <v>0</v>
      </c>
    </row>
    <row r="689" spans="1:20">
      <c r="A689" s="10" t="s">
        <v>2118</v>
      </c>
      <c r="B689" s="10" t="s">
        <v>2119</v>
      </c>
      <c r="C689" s="11">
        <v>851694</v>
      </c>
      <c r="D689" s="12">
        <v>4</v>
      </c>
      <c r="E689" s="10" t="s">
        <v>307</v>
      </c>
      <c r="F689" s="13" t="s">
        <v>308</v>
      </c>
      <c r="G689" s="4">
        <v>-9.4221099999999988E-2</v>
      </c>
      <c r="H689" s="4">
        <v>0.21024137000000001</v>
      </c>
      <c r="I689" s="4">
        <v>0.1891755</v>
      </c>
      <c r="J689" s="4">
        <v>7.0502999999999982E-2</v>
      </c>
      <c r="K689" s="4">
        <v>-0.13499079999999999</v>
      </c>
      <c r="L689" s="4">
        <v>0.34385399999999999</v>
      </c>
      <c r="M689" s="4">
        <v>-0.144736</v>
      </c>
      <c r="N689" s="4">
        <v>1.0165455000000001</v>
      </c>
      <c r="O689" s="4">
        <v>-0.47874309999999998</v>
      </c>
      <c r="P689" s="4">
        <v>0.497998</v>
      </c>
      <c r="Q689" s="4">
        <v>8.8926999999999978E-2</v>
      </c>
      <c r="R689" s="4">
        <v>0.66571400000000003</v>
      </c>
      <c r="S689" s="14">
        <v>0.16443749999999996</v>
      </c>
      <c r="T689" s="4" t="s">
        <v>0</v>
      </c>
    </row>
    <row r="690" spans="1:20">
      <c r="A690" s="10" t="s">
        <v>2120</v>
      </c>
      <c r="B690" s="10" t="s">
        <v>2121</v>
      </c>
      <c r="C690" s="11">
        <v>851695</v>
      </c>
      <c r="D690" s="12">
        <v>4</v>
      </c>
      <c r="E690" s="10" t="s">
        <v>2122</v>
      </c>
      <c r="F690" s="13" t="s">
        <v>0</v>
      </c>
      <c r="G690" s="4">
        <v>-1.3418199999999991E-2</v>
      </c>
      <c r="H690" s="4">
        <v>8.5138000000000019E-2</v>
      </c>
      <c r="I690" s="4">
        <v>-0.1493321</v>
      </c>
      <c r="J690" s="4">
        <v>0.185942</v>
      </c>
      <c r="K690" s="4">
        <v>-4.5438099999999995E-2</v>
      </c>
      <c r="L690" s="4">
        <v>1.4914000000000038E-2</v>
      </c>
      <c r="M690" s="4">
        <v>-1.5494000000000008E-2</v>
      </c>
      <c r="N690" s="4">
        <v>-7.7363499999999974E-2</v>
      </c>
      <c r="O690" s="4">
        <v>-9.9570500000000006E-2</v>
      </c>
      <c r="P690" s="4">
        <v>-6.4070000000000016E-2</v>
      </c>
      <c r="Q690" s="4">
        <v>-1.0260000000000269E-3</v>
      </c>
      <c r="R690" s="4">
        <v>0.10644490000000001</v>
      </c>
      <c r="S690" s="14">
        <v>-3.2634500000000038E-2</v>
      </c>
      <c r="T690" s="4" t="s">
        <v>0</v>
      </c>
    </row>
    <row r="691" spans="1:20">
      <c r="A691" s="10" t="s">
        <v>2123</v>
      </c>
      <c r="B691" s="10" t="s">
        <v>2124</v>
      </c>
      <c r="C691" s="11">
        <v>851696</v>
      </c>
      <c r="D691" s="12">
        <v>4</v>
      </c>
      <c r="E691" s="10" t="s">
        <v>407</v>
      </c>
      <c r="F691" s="13" t="s">
        <v>408</v>
      </c>
      <c r="G691" s="4">
        <v>0.5924973</v>
      </c>
      <c r="H691" s="4">
        <v>-0.327322</v>
      </c>
      <c r="I691" s="4">
        <v>0.32884049999999998</v>
      </c>
      <c r="J691" s="4">
        <v>2.1835999999999967E-2</v>
      </c>
      <c r="K691" s="4" t="s">
        <v>0</v>
      </c>
      <c r="L691" s="4">
        <v>-0.38685979999999998</v>
      </c>
      <c r="M691" s="4">
        <v>-0.33265299999999998</v>
      </c>
      <c r="N691" s="4" t="s">
        <v>0</v>
      </c>
      <c r="O691" s="4">
        <v>-0.24052709999999999</v>
      </c>
      <c r="P691" s="4" t="s">
        <v>0</v>
      </c>
      <c r="Q691" s="4" t="s">
        <v>0</v>
      </c>
      <c r="R691" s="4" t="s">
        <v>0</v>
      </c>
      <c r="S691" s="14">
        <v>0.55372149999999998</v>
      </c>
      <c r="T691" s="4" t="s">
        <v>0</v>
      </c>
    </row>
    <row r="692" spans="1:20">
      <c r="A692" s="10" t="s">
        <v>2125</v>
      </c>
      <c r="B692" s="10" t="s">
        <v>2126</v>
      </c>
      <c r="C692" s="11">
        <v>851697</v>
      </c>
      <c r="D692" s="12">
        <v>4</v>
      </c>
      <c r="E692" s="10" t="s">
        <v>2127</v>
      </c>
      <c r="F692" s="13" t="s">
        <v>0</v>
      </c>
      <c r="G692" s="4">
        <v>0.23550130000000002</v>
      </c>
      <c r="H692" s="4">
        <v>-0.266405</v>
      </c>
      <c r="I692" s="4">
        <v>2.9418499999999986E-2</v>
      </c>
      <c r="J692" s="4">
        <v>0.30313899999999999</v>
      </c>
      <c r="K692" s="4">
        <v>-0.87060380000000004</v>
      </c>
      <c r="L692" s="4">
        <v>-0.41534309999999997</v>
      </c>
      <c r="M692" s="4">
        <v>8.2812499999999983E-2</v>
      </c>
      <c r="N692" s="4">
        <v>0.34289049999999999</v>
      </c>
      <c r="O692" s="4">
        <v>-0.25794709999999998</v>
      </c>
      <c r="P692" s="4">
        <v>-0.282472</v>
      </c>
      <c r="Q692" s="4">
        <v>0.36033100000000001</v>
      </c>
      <c r="R692" s="4">
        <v>2.451600000000001E-2</v>
      </c>
      <c r="S692" s="14">
        <v>0.10427749999999997</v>
      </c>
      <c r="T692" s="4" t="s">
        <v>0</v>
      </c>
    </row>
    <row r="693" spans="1:20">
      <c r="A693" s="10" t="s">
        <v>2128</v>
      </c>
      <c r="B693" s="10" t="s">
        <v>2129</v>
      </c>
      <c r="C693" s="11">
        <v>851698</v>
      </c>
      <c r="D693" s="12">
        <v>4</v>
      </c>
      <c r="E693" s="10" t="s">
        <v>2130</v>
      </c>
      <c r="F693" s="13" t="s">
        <v>0</v>
      </c>
      <c r="G693" s="4">
        <v>0.13492029999999999</v>
      </c>
      <c r="H693" s="4">
        <v>-1.6939999999999733E-3</v>
      </c>
      <c r="I693" s="4">
        <v>-2.4715000000000154E-3</v>
      </c>
      <c r="J693" s="4">
        <v>0.18627699999999997</v>
      </c>
      <c r="K693" s="4">
        <v>-2.5040599999999996E-2</v>
      </c>
      <c r="L693" s="4">
        <v>-8.9782000000000001E-2</v>
      </c>
      <c r="M693" s="4">
        <v>-3.7693000000000004E-2</v>
      </c>
      <c r="N693" s="4">
        <v>0.29057450000000007</v>
      </c>
      <c r="O693" s="4">
        <v>-0.1475928</v>
      </c>
      <c r="P693" s="4">
        <v>-0.13516500000000004</v>
      </c>
      <c r="Q693" s="4">
        <v>0.25322099999999997</v>
      </c>
      <c r="R693" s="4">
        <v>-0.27314099999999997</v>
      </c>
      <c r="S693" s="14">
        <v>6.1646499999999993E-2</v>
      </c>
      <c r="T693" s="4" t="s">
        <v>0</v>
      </c>
    </row>
    <row r="694" spans="1:20">
      <c r="A694" s="10" t="s">
        <v>2131</v>
      </c>
      <c r="B694" s="10" t="s">
        <v>2132</v>
      </c>
      <c r="C694" s="11">
        <v>851699</v>
      </c>
      <c r="D694" s="12">
        <v>4</v>
      </c>
      <c r="E694" s="10" t="s">
        <v>2133</v>
      </c>
      <c r="F694" s="13" t="s">
        <v>2134</v>
      </c>
      <c r="G694" s="4">
        <v>0.15208630000000001</v>
      </c>
      <c r="H694" s="4">
        <v>1.388700000000001E-2</v>
      </c>
      <c r="I694" s="4">
        <v>0.2346105</v>
      </c>
      <c r="J694" s="4">
        <v>0.16079700000000002</v>
      </c>
      <c r="K694" s="4">
        <v>-0.12582279999999998</v>
      </c>
      <c r="L694" s="4">
        <v>-6.9786000000000015E-2</v>
      </c>
      <c r="M694" s="4">
        <v>0.26044699999999998</v>
      </c>
      <c r="N694" s="4">
        <v>-0.13331449999999997</v>
      </c>
      <c r="O694" s="4">
        <v>-0.10535259999999999</v>
      </c>
      <c r="P694" s="4">
        <v>-0.14542700000000003</v>
      </c>
      <c r="Q694" s="4">
        <v>3.3702999999999983E-2</v>
      </c>
      <c r="R694" s="4">
        <v>0.2134163</v>
      </c>
      <c r="S694" s="14">
        <v>5.9509499999999993E-2</v>
      </c>
      <c r="T694" s="4" t="s">
        <v>0</v>
      </c>
    </row>
    <row r="695" spans="1:20">
      <c r="A695" s="10" t="s">
        <v>2135</v>
      </c>
      <c r="B695" s="10" t="s">
        <v>2136</v>
      </c>
      <c r="C695" s="11">
        <v>851700</v>
      </c>
      <c r="D695" s="12">
        <v>4</v>
      </c>
      <c r="E695" s="10" t="s">
        <v>2137</v>
      </c>
      <c r="F695" s="13" t="s">
        <v>0</v>
      </c>
      <c r="G695" s="4">
        <v>-0.14458860000000001</v>
      </c>
      <c r="H695" s="4">
        <v>0.2753003</v>
      </c>
      <c r="I695" s="4">
        <v>7.8935499999999992E-2</v>
      </c>
      <c r="J695" s="4">
        <v>3.436800000000001E-2</v>
      </c>
      <c r="K695" s="4">
        <v>9.8656300000000002E-2</v>
      </c>
      <c r="L695" s="4">
        <v>0.22892199999999996</v>
      </c>
      <c r="M695" s="4">
        <v>0.10706539999999998</v>
      </c>
      <c r="N695" s="4">
        <v>-0.31542159999999997</v>
      </c>
      <c r="O695" s="4">
        <v>-0.2139471</v>
      </c>
      <c r="P695" s="4">
        <v>0.414192</v>
      </c>
      <c r="Q695" s="4">
        <v>9.081999999999979E-3</v>
      </c>
      <c r="R695" s="4">
        <v>0.32057099999999999</v>
      </c>
      <c r="S695" s="14">
        <v>0.15928249999999999</v>
      </c>
      <c r="T695" s="4" t="s">
        <v>0</v>
      </c>
    </row>
    <row r="696" spans="1:20">
      <c r="A696" s="10" t="s">
        <v>2138</v>
      </c>
      <c r="B696" s="10" t="s">
        <v>2139</v>
      </c>
      <c r="C696" s="11">
        <v>851701</v>
      </c>
      <c r="D696" s="12">
        <v>4</v>
      </c>
      <c r="E696" s="10" t="s">
        <v>2140</v>
      </c>
      <c r="F696" s="13" t="s">
        <v>2141</v>
      </c>
      <c r="G696" s="4" t="s">
        <v>0</v>
      </c>
      <c r="H696" s="4">
        <v>-3.7523999999999974E-2</v>
      </c>
      <c r="I696" s="4">
        <v>-4.2905000000000026E-3</v>
      </c>
      <c r="J696" s="4" t="s">
        <v>0</v>
      </c>
      <c r="K696" s="4">
        <v>-0.19737079999999999</v>
      </c>
      <c r="L696" s="4">
        <v>-0.13035099999999999</v>
      </c>
      <c r="M696" s="4">
        <v>-0.42781500000000006</v>
      </c>
      <c r="N696" s="4">
        <v>-0.44189809999999996</v>
      </c>
      <c r="O696" s="4">
        <v>-0.20532609999999998</v>
      </c>
      <c r="P696" s="4">
        <v>0.13382040000000001</v>
      </c>
      <c r="Q696" s="4" t="s">
        <v>0</v>
      </c>
      <c r="R696" s="4">
        <v>-6.2450000000000006E-2</v>
      </c>
      <c r="S696" s="14">
        <v>6.3481499999999969E-2</v>
      </c>
      <c r="T696" s="4" t="s">
        <v>0</v>
      </c>
    </row>
    <row r="697" spans="1:20">
      <c r="A697" s="10" t="s">
        <v>2142</v>
      </c>
      <c r="B697" s="10" t="s">
        <v>2143</v>
      </c>
      <c r="C697" s="11">
        <v>851705</v>
      </c>
      <c r="D697" s="12">
        <v>4</v>
      </c>
      <c r="E697" s="10" t="s">
        <v>2144</v>
      </c>
      <c r="F697" s="13" t="s">
        <v>0</v>
      </c>
      <c r="G697" s="4">
        <v>0.20132329999999998</v>
      </c>
      <c r="H697" s="4">
        <v>0.23778740000000001</v>
      </c>
      <c r="I697" s="4">
        <v>-7.7728400000000003E-2</v>
      </c>
      <c r="J697" s="4">
        <v>8.5861999999999994E-2</v>
      </c>
      <c r="K697" s="4">
        <v>-0.14286079999999998</v>
      </c>
      <c r="L697" s="4">
        <v>8.6579000000000017E-2</v>
      </c>
      <c r="M697" s="4">
        <v>-9.9999000000000032E-2</v>
      </c>
      <c r="N697" s="4">
        <v>0.20688850000000003</v>
      </c>
      <c r="O697" s="4">
        <v>-0.1546961</v>
      </c>
      <c r="P697" s="4">
        <v>-0.23213300000000003</v>
      </c>
      <c r="Q697" s="4">
        <v>0.74026799999999993</v>
      </c>
      <c r="R697" s="4">
        <v>-0.26833899999999999</v>
      </c>
      <c r="S697" s="14">
        <v>5.0528499999999976E-2</v>
      </c>
      <c r="T697" s="4" t="s">
        <v>0</v>
      </c>
    </row>
    <row r="698" spans="1:20">
      <c r="A698" s="10" t="s">
        <v>2145</v>
      </c>
      <c r="B698" s="10" t="s">
        <v>2146</v>
      </c>
      <c r="C698" s="11">
        <v>851706</v>
      </c>
      <c r="D698" s="12">
        <v>4</v>
      </c>
      <c r="E698" s="10" t="s">
        <v>2147</v>
      </c>
      <c r="F698" s="13" t="s">
        <v>0</v>
      </c>
      <c r="G698" s="4">
        <v>-9.8427199999999992E-2</v>
      </c>
      <c r="H698" s="4">
        <v>-0.19156399999999998</v>
      </c>
      <c r="I698" s="4">
        <v>0.1578775</v>
      </c>
      <c r="J698" s="4" t="s">
        <v>0</v>
      </c>
      <c r="K698" s="4" t="s">
        <v>0</v>
      </c>
      <c r="L698" s="4">
        <v>-2.0861999999999992E-2</v>
      </c>
      <c r="M698" s="4">
        <v>0.1734947</v>
      </c>
      <c r="N698" s="4">
        <v>0.28002150000000003</v>
      </c>
      <c r="O698" s="4">
        <v>-0.29889009999999999</v>
      </c>
      <c r="P698" s="4">
        <v>2.0015999999999978E-2</v>
      </c>
      <c r="Q698" s="4">
        <v>-0.24146300000000001</v>
      </c>
      <c r="R698" s="4">
        <v>-4.3859999999999982E-2</v>
      </c>
      <c r="S698" s="14">
        <v>6.2664999999999804E-3</v>
      </c>
      <c r="T698" s="4" t="s">
        <v>0</v>
      </c>
    </row>
    <row r="699" spans="1:20">
      <c r="A699" s="10" t="s">
        <v>2148</v>
      </c>
      <c r="B699" s="10" t="s">
        <v>2149</v>
      </c>
      <c r="C699" s="11">
        <v>851707</v>
      </c>
      <c r="D699" s="12">
        <v>4</v>
      </c>
      <c r="E699" s="10" t="s">
        <v>2150</v>
      </c>
      <c r="F699" s="13" t="s">
        <v>0</v>
      </c>
      <c r="G699" s="4">
        <v>-7.7737399999999998E-2</v>
      </c>
      <c r="H699" s="4">
        <v>0.134218</v>
      </c>
      <c r="I699" s="4">
        <v>-0.16635013000000001</v>
      </c>
      <c r="J699" s="4">
        <v>2.3179000000000005E-2</v>
      </c>
      <c r="K699" s="4">
        <v>8.2459900000000003E-2</v>
      </c>
      <c r="L699" s="4">
        <v>0.15102199999999999</v>
      </c>
      <c r="M699" s="4">
        <v>-0.23723400000000003</v>
      </c>
      <c r="N699" s="4">
        <v>-0.28292359999999994</v>
      </c>
      <c r="O699" s="4">
        <v>0.35081889999999999</v>
      </c>
      <c r="P699" s="4">
        <v>0.14814659999999999</v>
      </c>
      <c r="Q699" s="4">
        <v>0.30315299999999995</v>
      </c>
      <c r="R699" s="4">
        <v>-6.8681999999999993E-2</v>
      </c>
      <c r="S699" s="14">
        <v>-0.11230070000000003</v>
      </c>
      <c r="T699" s="4" t="s">
        <v>0</v>
      </c>
    </row>
    <row r="700" spans="1:20">
      <c r="A700" s="10" t="s">
        <v>2151</v>
      </c>
      <c r="B700" s="10" t="s">
        <v>2151</v>
      </c>
      <c r="C700" s="11">
        <v>851709</v>
      </c>
      <c r="D700" s="12">
        <v>4</v>
      </c>
      <c r="E700" s="10" t="s">
        <v>2152</v>
      </c>
      <c r="F700" s="13" t="s">
        <v>0</v>
      </c>
      <c r="G700" s="4" t="s">
        <v>0</v>
      </c>
      <c r="H700" s="4">
        <v>0.15935640000000001</v>
      </c>
      <c r="I700" s="4" t="s">
        <v>0</v>
      </c>
      <c r="J700" s="4">
        <v>0.39075200000000004</v>
      </c>
      <c r="K700" s="4">
        <v>0.27482719999999999</v>
      </c>
      <c r="L700" s="4">
        <v>0.16339700000000001</v>
      </c>
      <c r="M700" s="4">
        <v>0.12227379999999999</v>
      </c>
      <c r="N700" s="4" t="s">
        <v>0</v>
      </c>
      <c r="O700" s="4">
        <v>-0.11940400000000001</v>
      </c>
      <c r="P700" s="4">
        <v>3.7968000000000002E-2</v>
      </c>
      <c r="Q700" s="4" t="s">
        <v>0</v>
      </c>
      <c r="R700" s="4">
        <v>-1.4147999999999994E-2</v>
      </c>
      <c r="S700" s="14">
        <v>-0.21453261000000001</v>
      </c>
      <c r="T700" s="4" t="s">
        <v>0</v>
      </c>
    </row>
    <row r="701" spans="1:20">
      <c r="A701" s="10" t="s">
        <v>2153</v>
      </c>
      <c r="B701" s="10" t="s">
        <v>2154</v>
      </c>
      <c r="C701" s="11">
        <v>851713</v>
      </c>
      <c r="D701" s="12">
        <v>4</v>
      </c>
      <c r="E701" s="10" t="s">
        <v>2155</v>
      </c>
      <c r="F701" s="13" t="s">
        <v>0</v>
      </c>
      <c r="G701" s="4">
        <v>-5.7069699999999994E-2</v>
      </c>
      <c r="H701" s="4">
        <v>-2.9069999999999985E-2</v>
      </c>
      <c r="I701" s="4">
        <v>-0.1118103</v>
      </c>
      <c r="J701" s="4">
        <v>0.10256599999999999</v>
      </c>
      <c r="K701" s="4">
        <v>0.25195020000000001</v>
      </c>
      <c r="L701" s="4">
        <v>0.20773300000000006</v>
      </c>
      <c r="M701" s="4">
        <v>0.398314</v>
      </c>
      <c r="N701" s="4">
        <v>-0.16319749999999997</v>
      </c>
      <c r="O701" s="4">
        <v>-0.17818210000000001</v>
      </c>
      <c r="P701" s="4">
        <v>0.53407099999999996</v>
      </c>
      <c r="Q701" s="4">
        <v>0.44588100000000003</v>
      </c>
      <c r="R701" s="4">
        <v>-0.19029399999999999</v>
      </c>
      <c r="S701" s="14">
        <v>-0.10864650000000002</v>
      </c>
      <c r="T701" s="4" t="s">
        <v>0</v>
      </c>
    </row>
    <row r="702" spans="1:20">
      <c r="A702" s="10" t="s">
        <v>2156</v>
      </c>
      <c r="B702" s="10" t="s">
        <v>2157</v>
      </c>
      <c r="C702" s="11">
        <v>851714</v>
      </c>
      <c r="D702" s="12">
        <v>4</v>
      </c>
      <c r="E702" s="10" t="s">
        <v>2158</v>
      </c>
      <c r="F702" s="13" t="s">
        <v>2159</v>
      </c>
      <c r="G702" s="4">
        <v>0.16941230000000002</v>
      </c>
      <c r="H702" s="4">
        <v>-5.5092000000000002E-2</v>
      </c>
      <c r="I702" s="4">
        <v>6.149750000000001E-2</v>
      </c>
      <c r="J702" s="4">
        <v>8.2768000000000008E-2</v>
      </c>
      <c r="K702" s="4">
        <v>-0.11982380000000001</v>
      </c>
      <c r="L702" s="4">
        <v>1.807000000000003E-2</v>
      </c>
      <c r="M702" s="4">
        <v>-0.11682300000000004</v>
      </c>
      <c r="N702" s="4" t="s">
        <v>0</v>
      </c>
      <c r="O702" s="4">
        <v>0.26352190000000003</v>
      </c>
      <c r="P702" s="4">
        <v>-0.13372600000000001</v>
      </c>
      <c r="Q702" s="4">
        <v>-9.4012000000000012E-2</v>
      </c>
      <c r="R702" s="4">
        <v>0.1282905</v>
      </c>
      <c r="S702" s="14" t="s">
        <v>0</v>
      </c>
      <c r="T702" s="4" t="s">
        <v>0</v>
      </c>
    </row>
    <row r="703" spans="1:20">
      <c r="A703" s="10" t="s">
        <v>2160</v>
      </c>
      <c r="B703" s="10" t="s">
        <v>2161</v>
      </c>
      <c r="C703" s="11">
        <v>851716</v>
      </c>
      <c r="D703" s="12">
        <v>4</v>
      </c>
      <c r="E703" s="10" t="s">
        <v>2162</v>
      </c>
      <c r="F703" s="13" t="s">
        <v>2163</v>
      </c>
      <c r="G703" s="4">
        <v>7.5574300000000011E-2</v>
      </c>
      <c r="H703" s="4">
        <v>-0.116345</v>
      </c>
      <c r="I703" s="4">
        <v>0.13211149999999999</v>
      </c>
      <c r="J703" s="4">
        <v>0.25409200000000004</v>
      </c>
      <c r="K703" s="4">
        <v>7.2121700000000011E-2</v>
      </c>
      <c r="L703" s="4">
        <v>-8.2758999999999999E-2</v>
      </c>
      <c r="M703" s="4">
        <v>0.11742699999999999</v>
      </c>
      <c r="N703" s="4">
        <v>-0.11978449999999996</v>
      </c>
      <c r="O703" s="4">
        <v>-8.1068699999999994E-2</v>
      </c>
      <c r="P703" s="4">
        <v>-3.5125000000000017E-2</v>
      </c>
      <c r="Q703" s="4">
        <v>0.22338699999999995</v>
      </c>
      <c r="R703" s="4">
        <v>-3.3742999999999995E-2</v>
      </c>
      <c r="S703" s="14">
        <v>4.4262499999999982E-2</v>
      </c>
      <c r="T703" s="4" t="s">
        <v>0</v>
      </c>
    </row>
    <row r="704" spans="1:20">
      <c r="A704" s="10" t="s">
        <v>2164</v>
      </c>
      <c r="B704" s="10" t="s">
        <v>2165</v>
      </c>
      <c r="C704" s="11">
        <v>851718</v>
      </c>
      <c r="D704" s="12">
        <v>4</v>
      </c>
      <c r="E704" s="10" t="s">
        <v>2166</v>
      </c>
      <c r="F704" s="13" t="s">
        <v>0</v>
      </c>
      <c r="G704" s="4">
        <v>0.1667303</v>
      </c>
      <c r="H704" s="4" t="s">
        <v>0</v>
      </c>
      <c r="I704" s="4" t="s">
        <v>0</v>
      </c>
      <c r="J704" s="4" t="s">
        <v>0</v>
      </c>
      <c r="K704" s="4" t="s">
        <v>0</v>
      </c>
      <c r="L704" s="4" t="s">
        <v>0</v>
      </c>
      <c r="M704" s="4" t="s">
        <v>0</v>
      </c>
      <c r="N704" s="4">
        <v>0.17225050000000008</v>
      </c>
      <c r="O704" s="4">
        <v>0.20949390000000001</v>
      </c>
      <c r="P704" s="4">
        <v>1.319947</v>
      </c>
      <c r="Q704" s="4" t="s">
        <v>0</v>
      </c>
      <c r="R704" s="4">
        <v>0.45819200000000004</v>
      </c>
      <c r="S704" s="14">
        <v>-0.22474180000000002</v>
      </c>
      <c r="T704" s="4" t="s">
        <v>0</v>
      </c>
    </row>
    <row r="705" spans="1:20">
      <c r="A705" s="10" t="s">
        <v>2167</v>
      </c>
      <c r="B705" s="10" t="s">
        <v>2168</v>
      </c>
      <c r="C705" s="11">
        <v>851719</v>
      </c>
      <c r="D705" s="12">
        <v>4</v>
      </c>
      <c r="E705" s="10" t="s">
        <v>2169</v>
      </c>
      <c r="F705" s="13" t="s">
        <v>2170</v>
      </c>
      <c r="G705" s="4">
        <v>-4.7511899999999996E-2</v>
      </c>
      <c r="H705" s="4">
        <v>2.5585000000000024E-2</v>
      </c>
      <c r="I705" s="4">
        <v>-2.1459499999999992E-2</v>
      </c>
      <c r="J705" s="4">
        <v>0.27283099999999999</v>
      </c>
      <c r="K705" s="4">
        <v>8.9196800000000007E-2</v>
      </c>
      <c r="L705" s="4">
        <v>7.5898999999999994E-2</v>
      </c>
      <c r="M705" s="4">
        <v>0.11301629999999999</v>
      </c>
      <c r="N705" s="4">
        <v>-0.24104549999999997</v>
      </c>
      <c r="O705" s="4">
        <v>0.10853290000000002</v>
      </c>
      <c r="P705" s="4">
        <v>-7.1134000000000031E-2</v>
      </c>
      <c r="Q705" s="4">
        <v>-3.9632000000000001E-2</v>
      </c>
      <c r="R705" s="4">
        <v>3.6792000000000019E-2</v>
      </c>
      <c r="S705" s="14">
        <v>-0.13444300000000003</v>
      </c>
      <c r="T705" s="4" t="s">
        <v>0</v>
      </c>
    </row>
    <row r="706" spans="1:20">
      <c r="A706" s="10" t="s">
        <v>2171</v>
      </c>
      <c r="B706" s="10" t="s">
        <v>2172</v>
      </c>
      <c r="C706" s="11">
        <v>851720</v>
      </c>
      <c r="D706" s="12">
        <v>4</v>
      </c>
      <c r="E706" s="10" t="s">
        <v>2173</v>
      </c>
      <c r="F706" s="13" t="s">
        <v>0</v>
      </c>
      <c r="G706" s="4">
        <v>-0.103714</v>
      </c>
      <c r="H706" s="4" t="s">
        <v>0</v>
      </c>
      <c r="I706" s="4">
        <v>-0.19043860000000001</v>
      </c>
      <c r="J706" s="4">
        <v>-1.2283809999999999</v>
      </c>
      <c r="K706" s="4" t="s">
        <v>0</v>
      </c>
      <c r="L706" s="4" t="s">
        <v>0</v>
      </c>
      <c r="M706" s="4" t="s">
        <v>0</v>
      </c>
      <c r="N706" s="4" t="s">
        <v>0</v>
      </c>
      <c r="O706" s="4">
        <v>-8.4500099999999995E-2</v>
      </c>
      <c r="P706" s="4">
        <v>-0.33850999999999998</v>
      </c>
      <c r="Q706" s="4">
        <v>-8.3043000000000033E-2</v>
      </c>
      <c r="R706" s="4">
        <v>-6.8506999999999985E-2</v>
      </c>
      <c r="S706" s="14">
        <v>2.8899499999999967E-2</v>
      </c>
      <c r="T706" s="4" t="s">
        <v>0</v>
      </c>
    </row>
    <row r="707" spans="1:20">
      <c r="A707" s="10" t="s">
        <v>2174</v>
      </c>
      <c r="B707" s="10" t="s">
        <v>2175</v>
      </c>
      <c r="C707" s="11">
        <v>851721</v>
      </c>
      <c r="D707" s="12">
        <v>4</v>
      </c>
      <c r="E707" s="10" t="s">
        <v>2176</v>
      </c>
      <c r="F707" s="13" t="s">
        <v>0</v>
      </c>
      <c r="G707" s="4">
        <v>9.7546300000000002E-2</v>
      </c>
      <c r="H707" s="4">
        <v>-8.9887999999999996E-2</v>
      </c>
      <c r="I707" s="4">
        <v>-2.9385000000000105E-3</v>
      </c>
      <c r="J707" s="4">
        <v>0.154561</v>
      </c>
      <c r="K707" s="4">
        <v>0.71041619999999994</v>
      </c>
      <c r="L707" s="4">
        <v>-0.47415499999999999</v>
      </c>
      <c r="M707" s="4">
        <v>-3.2390000000000196E-3</v>
      </c>
      <c r="N707" s="4">
        <v>0.41759950000000001</v>
      </c>
      <c r="O707" s="4">
        <v>0.10389890000000002</v>
      </c>
      <c r="P707" s="4">
        <v>-0.30865799999999999</v>
      </c>
      <c r="Q707" s="4">
        <v>0.31153099999999995</v>
      </c>
      <c r="R707" s="4">
        <v>0.53056499999999995</v>
      </c>
      <c r="S707" s="14">
        <v>-0.18752910000000003</v>
      </c>
      <c r="T707" s="4" t="s">
        <v>0</v>
      </c>
    </row>
    <row r="708" spans="1:20">
      <c r="A708" s="10" t="s">
        <v>2177</v>
      </c>
      <c r="B708" s="10" t="s">
        <v>2178</v>
      </c>
      <c r="C708" s="11">
        <v>851722</v>
      </c>
      <c r="D708" s="12">
        <v>4</v>
      </c>
      <c r="E708" s="10" t="s">
        <v>2179</v>
      </c>
      <c r="F708" s="13" t="s">
        <v>0</v>
      </c>
      <c r="G708" s="4">
        <v>-8.0194399999999999E-2</v>
      </c>
      <c r="H708" s="4">
        <v>-0.33416199999999996</v>
      </c>
      <c r="I708" s="4">
        <v>0.18530950000000002</v>
      </c>
      <c r="J708" s="4">
        <v>-0.3242796</v>
      </c>
      <c r="K708" s="4">
        <v>0.10983760000000001</v>
      </c>
      <c r="L708" s="4">
        <v>-0.121749</v>
      </c>
      <c r="M708" s="4">
        <v>0.19202519999999998</v>
      </c>
      <c r="N708" s="4">
        <v>0.34583150000000007</v>
      </c>
      <c r="O708" s="4">
        <v>-4.5009670000000002E-2</v>
      </c>
      <c r="P708" s="4">
        <v>-0.21371699999999999</v>
      </c>
      <c r="Q708" s="4">
        <v>0.10648599999999997</v>
      </c>
      <c r="R708" s="4">
        <v>-8.5628999999999983E-2</v>
      </c>
      <c r="S708" s="14">
        <v>0.35665149999999995</v>
      </c>
      <c r="T708" s="4" t="s">
        <v>0</v>
      </c>
    </row>
    <row r="709" spans="1:20">
      <c r="A709" s="10" t="s">
        <v>2180</v>
      </c>
      <c r="B709" s="10" t="s">
        <v>2181</v>
      </c>
      <c r="C709" s="11">
        <v>851723</v>
      </c>
      <c r="D709" s="12">
        <v>4</v>
      </c>
      <c r="E709" s="10" t="s">
        <v>2182</v>
      </c>
      <c r="F709" s="13" t="s">
        <v>900</v>
      </c>
      <c r="G709" s="4">
        <v>-1.7218099999999993E-2</v>
      </c>
      <c r="H709" s="4">
        <v>7.0529000000000008E-2</v>
      </c>
      <c r="I709" s="4">
        <v>5.1087500000000008E-2</v>
      </c>
      <c r="J709" s="4">
        <v>2.2253999999999996E-2</v>
      </c>
      <c r="K709" s="4">
        <v>2.3670600000000003E-2</v>
      </c>
      <c r="L709" s="4">
        <v>-0.10243099999999999</v>
      </c>
      <c r="M709" s="4">
        <v>-5.4467000000000015E-2</v>
      </c>
      <c r="N709" s="4">
        <v>-0.13596749999999996</v>
      </c>
      <c r="O709" s="4">
        <v>-0.14706420000000001</v>
      </c>
      <c r="P709" s="4">
        <v>0.10375769999999999</v>
      </c>
      <c r="Q709" s="4">
        <v>0.11663899999999999</v>
      </c>
      <c r="R709" s="4">
        <v>3.0237000000000014E-2</v>
      </c>
      <c r="S709" s="14">
        <v>0.22923849999999996</v>
      </c>
      <c r="T709" s="4" t="s">
        <v>0</v>
      </c>
    </row>
    <row r="710" spans="1:20">
      <c r="A710" s="10" t="s">
        <v>2183</v>
      </c>
      <c r="B710" s="10" t="s">
        <v>2184</v>
      </c>
      <c r="C710" s="11">
        <v>851724</v>
      </c>
      <c r="D710" s="12">
        <v>4</v>
      </c>
      <c r="E710" s="10" t="s">
        <v>2185</v>
      </c>
      <c r="F710" s="13" t="s">
        <v>0</v>
      </c>
      <c r="G710" s="4">
        <v>-6.5592109999999995E-2</v>
      </c>
      <c r="H710" s="4">
        <v>0.15863490000000002</v>
      </c>
      <c r="I710" s="4" t="s">
        <v>0</v>
      </c>
      <c r="J710" s="4">
        <v>-1.428126</v>
      </c>
      <c r="K710" s="4" t="s">
        <v>0</v>
      </c>
      <c r="L710" s="4" t="s">
        <v>0</v>
      </c>
      <c r="M710" s="4">
        <v>-0.27152200000000004</v>
      </c>
      <c r="N710" s="4">
        <v>0.37297150000000001</v>
      </c>
      <c r="O710" s="4">
        <v>-8.7761599999999995E-2</v>
      </c>
      <c r="P710" s="4">
        <v>-0.24062800000000001</v>
      </c>
      <c r="Q710" s="4">
        <v>0.49087900000000001</v>
      </c>
      <c r="R710" s="4">
        <v>-9.2349999999999932E-3</v>
      </c>
      <c r="S710" s="14">
        <v>-5.7927500000000021E-2</v>
      </c>
      <c r="T710" s="4" t="s">
        <v>0</v>
      </c>
    </row>
    <row r="711" spans="1:20">
      <c r="A711" s="10" t="s">
        <v>2186</v>
      </c>
      <c r="B711" s="10" t="s">
        <v>2187</v>
      </c>
      <c r="C711" s="11">
        <v>851725</v>
      </c>
      <c r="D711" s="12">
        <v>4</v>
      </c>
      <c r="E711" s="10" t="s">
        <v>2188</v>
      </c>
      <c r="F711" s="13" t="s">
        <v>0</v>
      </c>
      <c r="G711" s="4">
        <v>-3.5754799999999989E-2</v>
      </c>
      <c r="H711" s="4">
        <v>-0.161824</v>
      </c>
      <c r="I711" s="4">
        <v>-0.47452949999999999</v>
      </c>
      <c r="J711" s="4" t="s">
        <v>0</v>
      </c>
      <c r="K711" s="4">
        <v>-0.29910380000000003</v>
      </c>
      <c r="L711" s="4">
        <v>4.7023000000000037E-2</v>
      </c>
      <c r="M711" s="4">
        <v>9.809699999999999E-2</v>
      </c>
      <c r="N711" s="4">
        <v>0.16355550000000008</v>
      </c>
      <c r="O711" s="4">
        <v>5.0174900000000001E-2</v>
      </c>
      <c r="P711" s="4">
        <v>-0.193</v>
      </c>
      <c r="Q711" s="4">
        <v>-0.25153199999999998</v>
      </c>
      <c r="R711" s="4">
        <v>-0.33840900000000007</v>
      </c>
      <c r="S711" s="14">
        <v>0.23836049999999998</v>
      </c>
      <c r="T711" s="4" t="s">
        <v>0</v>
      </c>
    </row>
    <row r="712" spans="1:20">
      <c r="A712" s="10" t="s">
        <v>2189</v>
      </c>
      <c r="B712" s="10" t="s">
        <v>2190</v>
      </c>
      <c r="C712" s="11">
        <v>851726</v>
      </c>
      <c r="D712" s="12">
        <v>4</v>
      </c>
      <c r="E712" s="10" t="s">
        <v>2191</v>
      </c>
      <c r="F712" s="13" t="s">
        <v>2192</v>
      </c>
      <c r="G712" s="4">
        <v>-3.6207399999999994E-2</v>
      </c>
      <c r="H712" s="4">
        <v>0.50532600000000005</v>
      </c>
      <c r="I712" s="4">
        <v>-6.01405E-2</v>
      </c>
      <c r="J712" s="4">
        <v>-0.35031787000000003</v>
      </c>
      <c r="K712" s="4">
        <v>5.0924690000000009E-2</v>
      </c>
      <c r="L712" s="4">
        <v>0.34059400000000006</v>
      </c>
      <c r="M712" s="4">
        <v>0.11947239999999998</v>
      </c>
      <c r="N712" s="4">
        <v>0.17814249999999998</v>
      </c>
      <c r="O712" s="4">
        <v>-0.41645110000000002</v>
      </c>
      <c r="P712" s="4">
        <v>0.404723</v>
      </c>
      <c r="Q712" s="4">
        <v>-0.33799309999999999</v>
      </c>
      <c r="R712" s="4">
        <v>0.47878100000000001</v>
      </c>
      <c r="S712" s="14">
        <v>-0.29781010000000002</v>
      </c>
      <c r="T712" s="4" t="s">
        <v>0</v>
      </c>
    </row>
    <row r="713" spans="1:20">
      <c r="A713" s="10" t="s">
        <v>2193</v>
      </c>
      <c r="B713" s="10" t="s">
        <v>2194</v>
      </c>
      <c r="C713" s="11">
        <v>851727</v>
      </c>
      <c r="D713" s="12">
        <v>4</v>
      </c>
      <c r="E713" s="10" t="s">
        <v>2195</v>
      </c>
      <c r="F713" s="13" t="s">
        <v>0</v>
      </c>
      <c r="G713" s="4">
        <v>-3.4599199999999997E-2</v>
      </c>
      <c r="H713" s="4">
        <v>6.2105000000000021E-2</v>
      </c>
      <c r="I713" s="4">
        <v>5.8044999999999902E-3</v>
      </c>
      <c r="J713" s="4">
        <v>-1.0240000000000249E-3</v>
      </c>
      <c r="K713" s="4">
        <v>0.25536920000000002</v>
      </c>
      <c r="L713" s="4">
        <v>4.3474000000000013E-2</v>
      </c>
      <c r="M713" s="4">
        <v>0.32949399999999995</v>
      </c>
      <c r="N713" s="4">
        <v>0.19678550000000006</v>
      </c>
      <c r="O713" s="4">
        <v>-6.0911000000000021E-3</v>
      </c>
      <c r="P713" s="4">
        <v>-2.0819000000000004E-2</v>
      </c>
      <c r="Q713" s="4">
        <v>1.811299999999999E-2</v>
      </c>
      <c r="R713" s="4">
        <v>0.23988950000000001</v>
      </c>
      <c r="S713" s="14">
        <v>8.490049999999999E-2</v>
      </c>
      <c r="T713" s="4" t="s">
        <v>0</v>
      </c>
    </row>
    <row r="714" spans="1:20">
      <c r="A714" s="10" t="s">
        <v>2196</v>
      </c>
      <c r="B714" s="10" t="s">
        <v>2197</v>
      </c>
      <c r="C714" s="11">
        <v>851729</v>
      </c>
      <c r="D714" s="12">
        <v>4</v>
      </c>
      <c r="E714" s="10" t="s">
        <v>2198</v>
      </c>
      <c r="F714" s="13" t="s">
        <v>0</v>
      </c>
      <c r="G714" s="4" t="s">
        <v>0</v>
      </c>
      <c r="H714" s="4" t="s">
        <v>0</v>
      </c>
      <c r="I714" s="4">
        <v>4.8158499999999993E-2</v>
      </c>
      <c r="J714" s="4" t="s">
        <v>0</v>
      </c>
      <c r="K714" s="4" t="s">
        <v>0</v>
      </c>
      <c r="L714" s="4" t="s">
        <v>0</v>
      </c>
      <c r="M714" s="4" t="s">
        <v>0</v>
      </c>
      <c r="N714" s="4" t="s">
        <v>0</v>
      </c>
      <c r="O714" s="4">
        <v>0.27172390000000002</v>
      </c>
      <c r="P714" s="4" t="s">
        <v>0</v>
      </c>
      <c r="Q714" s="4">
        <v>0.84882799999999992</v>
      </c>
      <c r="R714" s="4" t="s">
        <v>0</v>
      </c>
      <c r="S714" s="14">
        <v>-1.1810915</v>
      </c>
      <c r="T714" s="4" t="s">
        <v>0</v>
      </c>
    </row>
    <row r="715" spans="1:20">
      <c r="A715" s="10" t="s">
        <v>2199</v>
      </c>
      <c r="B715" s="10" t="s">
        <v>2200</v>
      </c>
      <c r="C715" s="11">
        <v>851730</v>
      </c>
      <c r="D715" s="12">
        <v>4</v>
      </c>
      <c r="E715" s="10" t="s">
        <v>2201</v>
      </c>
      <c r="F715" s="13" t="s">
        <v>0</v>
      </c>
      <c r="G715" s="4">
        <v>5.2810000000000079E-3</v>
      </c>
      <c r="H715" s="4">
        <v>-0.21613199999999996</v>
      </c>
      <c r="I715" s="4">
        <v>-7.0007600000000003E-2</v>
      </c>
      <c r="J715" s="4">
        <v>-0.161028</v>
      </c>
      <c r="K715" s="4">
        <v>-9.53378E-2</v>
      </c>
      <c r="L715" s="4">
        <v>-0.2822711</v>
      </c>
      <c r="M715" s="4">
        <v>-0.11112200000000003</v>
      </c>
      <c r="N715" s="4">
        <v>-0.25863049999999999</v>
      </c>
      <c r="O715" s="4">
        <v>0.24552489999999999</v>
      </c>
      <c r="P715" s="4">
        <v>-0.27109</v>
      </c>
      <c r="Q715" s="4">
        <v>0.13824799999999998</v>
      </c>
      <c r="R715" s="4">
        <v>-0.35983300000000007</v>
      </c>
      <c r="S715" s="14">
        <v>-0.14406100000000002</v>
      </c>
      <c r="T715" s="4" t="s">
        <v>0</v>
      </c>
    </row>
    <row r="716" spans="1:20">
      <c r="A716" s="10" t="s">
        <v>2202</v>
      </c>
      <c r="B716" s="10" t="s">
        <v>2203</v>
      </c>
      <c r="C716" s="11">
        <v>851731</v>
      </c>
      <c r="D716" s="12">
        <v>4</v>
      </c>
      <c r="E716" s="10" t="s">
        <v>2204</v>
      </c>
      <c r="F716" s="13" t="s">
        <v>0</v>
      </c>
      <c r="G716" s="4">
        <v>3.1009100000000012E-2</v>
      </c>
      <c r="H716" s="4">
        <v>-9.5349999999999963E-2</v>
      </c>
      <c r="I716" s="4">
        <v>-0.17780780000000002</v>
      </c>
      <c r="J716" s="4">
        <v>-0.37486940000000002</v>
      </c>
      <c r="K716" s="4">
        <v>-5.0032599999999997E-2</v>
      </c>
      <c r="L716" s="4">
        <v>-3.6822999999999995E-2</v>
      </c>
      <c r="M716" s="4">
        <v>-0.24033600000000002</v>
      </c>
      <c r="N716" s="4">
        <v>-0.25773749999999995</v>
      </c>
      <c r="O716" s="4">
        <v>0.15632989999999999</v>
      </c>
      <c r="P716" s="4">
        <v>1.1493999999999976E-2</v>
      </c>
      <c r="Q716" s="4">
        <v>-0.138045</v>
      </c>
      <c r="R716" s="4">
        <v>-0.35147200000000001</v>
      </c>
      <c r="S716" s="14">
        <v>-0.11823290000000003</v>
      </c>
      <c r="T716" s="4" t="s">
        <v>0</v>
      </c>
    </row>
    <row r="717" spans="1:20">
      <c r="A717" s="10" t="s">
        <v>2205</v>
      </c>
      <c r="B717" s="10" t="s">
        <v>2206</v>
      </c>
      <c r="C717" s="11">
        <v>851733</v>
      </c>
      <c r="D717" s="12">
        <v>4</v>
      </c>
      <c r="E717" s="10" t="s">
        <v>2207</v>
      </c>
      <c r="F717" s="13" t="s">
        <v>692</v>
      </c>
      <c r="G717" s="4">
        <v>-2.307109999999999E-2</v>
      </c>
      <c r="H717" s="4">
        <v>-4.000200000000001E-2</v>
      </c>
      <c r="I717" s="4">
        <v>0.11193350000000002</v>
      </c>
      <c r="J717" s="4">
        <v>-0.28172740000000002</v>
      </c>
      <c r="K717" s="4">
        <v>0.49653020000000003</v>
      </c>
      <c r="L717" s="4">
        <v>0.47709199999999996</v>
      </c>
      <c r="M717" s="4">
        <v>0.35923300000000002</v>
      </c>
      <c r="N717" s="4">
        <v>2.4187500000000028E-2</v>
      </c>
      <c r="O717" s="4">
        <v>0.3164479</v>
      </c>
      <c r="P717" s="4">
        <v>0.60998599999999992</v>
      </c>
      <c r="Q717" s="4">
        <v>-0.23655500000000002</v>
      </c>
      <c r="R717" s="4">
        <v>0.24041230000000002</v>
      </c>
      <c r="S717" s="14">
        <v>7.2350499999999984E-2</v>
      </c>
      <c r="T717" s="4" t="s">
        <v>0</v>
      </c>
    </row>
    <row r="718" spans="1:20">
      <c r="A718" s="10" t="s">
        <v>2208</v>
      </c>
      <c r="B718" s="10" t="s">
        <v>2209</v>
      </c>
      <c r="C718" s="11">
        <v>851734</v>
      </c>
      <c r="D718" s="12">
        <v>4</v>
      </c>
      <c r="E718" s="10" t="s">
        <v>2210</v>
      </c>
      <c r="F718" s="13" t="s">
        <v>2211</v>
      </c>
      <c r="G718" s="4">
        <v>7.1720300000000015E-2</v>
      </c>
      <c r="H718" s="4">
        <v>1.5480000000000216E-3</v>
      </c>
      <c r="I718" s="4">
        <v>0.12027450000000001</v>
      </c>
      <c r="J718" s="4">
        <v>-0.16547600000000001</v>
      </c>
      <c r="K718" s="4">
        <v>0.10024640000000001</v>
      </c>
      <c r="L718" s="4">
        <v>-0.129741</v>
      </c>
      <c r="M718" s="4">
        <v>-0.191242</v>
      </c>
      <c r="N718" s="4">
        <v>0.11861750000000004</v>
      </c>
      <c r="O718" s="4">
        <v>0.1138969</v>
      </c>
      <c r="P718" s="4">
        <v>-7.7394999999999992E-2</v>
      </c>
      <c r="Q718" s="4">
        <v>-9.9612000000000006E-2</v>
      </c>
      <c r="R718" s="4">
        <v>0.33520700000000003</v>
      </c>
      <c r="S718" s="14">
        <v>-4.0826500000000016E-2</v>
      </c>
      <c r="T718" s="4" t="s">
        <v>0</v>
      </c>
    </row>
    <row r="719" spans="1:20">
      <c r="A719" s="10" t="s">
        <v>2212</v>
      </c>
      <c r="B719" s="10" t="s">
        <v>2213</v>
      </c>
      <c r="C719" s="11">
        <v>851736</v>
      </c>
      <c r="D719" s="12">
        <v>4</v>
      </c>
      <c r="E719" s="10" t="s">
        <v>2214</v>
      </c>
      <c r="F719" s="13" t="s">
        <v>0</v>
      </c>
      <c r="G719" s="4">
        <v>0.49452429999999997</v>
      </c>
      <c r="H719" s="4">
        <v>7.3690000000000144E-3</v>
      </c>
      <c r="I719" s="4">
        <v>-3.6691500000000002E-2</v>
      </c>
      <c r="J719" s="4">
        <v>0.40126199999999995</v>
      </c>
      <c r="K719" s="4">
        <v>-0.42602180000000001</v>
      </c>
      <c r="L719" s="4">
        <v>-0.27315729999999999</v>
      </c>
      <c r="M719" s="4">
        <v>-0.52809100000000009</v>
      </c>
      <c r="N719" s="4">
        <v>0.75658550000000013</v>
      </c>
      <c r="O719" s="4">
        <v>0.1830589</v>
      </c>
      <c r="P719" s="4">
        <v>-0.61060599999999998</v>
      </c>
      <c r="Q719" s="4">
        <v>0.56600300000000003</v>
      </c>
      <c r="R719" s="4">
        <v>-0.72688799999999998</v>
      </c>
      <c r="S719" s="14">
        <v>-0.38812750000000001</v>
      </c>
      <c r="T719" s="4" t="s">
        <v>0</v>
      </c>
    </row>
    <row r="720" spans="1:20">
      <c r="A720" s="10" t="s">
        <v>2215</v>
      </c>
      <c r="B720" s="10" t="s">
        <v>2216</v>
      </c>
      <c r="C720" s="11">
        <v>851737</v>
      </c>
      <c r="D720" s="12">
        <v>4</v>
      </c>
      <c r="E720" s="10" t="s">
        <v>2217</v>
      </c>
      <c r="F720" s="13" t="s">
        <v>2218</v>
      </c>
      <c r="G720" s="4">
        <v>0.44586330000000002</v>
      </c>
      <c r="H720" s="4">
        <v>4.559100000000002E-2</v>
      </c>
      <c r="I720" s="4">
        <v>0.29449150000000002</v>
      </c>
      <c r="J720" s="4">
        <v>2.1559999999999913E-3</v>
      </c>
      <c r="K720" s="4">
        <v>0.1317315</v>
      </c>
      <c r="L720" s="4">
        <v>-0.42621169999999997</v>
      </c>
      <c r="M720" s="4">
        <v>-1.4983000000000024E-2</v>
      </c>
      <c r="N720" s="4">
        <v>-7.6284999999999825E-3</v>
      </c>
      <c r="O720" s="4">
        <v>-0.115587</v>
      </c>
      <c r="P720" s="4">
        <v>-0.18846299999999999</v>
      </c>
      <c r="Q720" s="4">
        <v>-0.21716800000000003</v>
      </c>
      <c r="R720" s="4">
        <v>-5.6729000000000002E-2</v>
      </c>
      <c r="S720" s="14">
        <v>0.12660149999999998</v>
      </c>
      <c r="T720" s="4" t="s">
        <v>0</v>
      </c>
    </row>
    <row r="721" spans="1:20">
      <c r="A721" s="10" t="s">
        <v>2219</v>
      </c>
      <c r="B721" s="10" t="s">
        <v>2219</v>
      </c>
      <c r="C721" s="11">
        <v>851739</v>
      </c>
      <c r="D721" s="12">
        <v>4</v>
      </c>
      <c r="E721" s="10" t="s">
        <v>2220</v>
      </c>
      <c r="F721" s="13" t="s">
        <v>0</v>
      </c>
      <c r="G721" s="4">
        <v>0.10634730000000001</v>
      </c>
      <c r="H721" s="4">
        <v>3.3670000000000089E-3</v>
      </c>
      <c r="I721" s="4">
        <v>-0.14817959999999999</v>
      </c>
      <c r="J721" s="4">
        <v>0.18284700000000004</v>
      </c>
      <c r="K721" s="4">
        <v>-2.9361799999999993E-2</v>
      </c>
      <c r="L721" s="4">
        <v>-6.751000000000007E-3</v>
      </c>
      <c r="M721" s="4">
        <v>0.22745669999999998</v>
      </c>
      <c r="N721" s="4">
        <v>-0.13435249999999996</v>
      </c>
      <c r="O721" s="4">
        <v>-5.0437620000000002E-2</v>
      </c>
      <c r="P721" s="4">
        <v>-0.10295300000000002</v>
      </c>
      <c r="Q721" s="4">
        <v>-7.2257999999999989E-2</v>
      </c>
      <c r="R721" s="4">
        <v>-0.15372699999999997</v>
      </c>
      <c r="S721" s="14">
        <v>-0.12207300000000003</v>
      </c>
      <c r="T721" s="4" t="s">
        <v>0</v>
      </c>
    </row>
    <row r="722" spans="1:20">
      <c r="A722" s="10" t="s">
        <v>2221</v>
      </c>
      <c r="B722" s="10" t="s">
        <v>2222</v>
      </c>
      <c r="C722" s="11">
        <v>851740</v>
      </c>
      <c r="D722" s="12">
        <v>4</v>
      </c>
      <c r="E722" s="10" t="s">
        <v>2223</v>
      </c>
      <c r="F722" s="13" t="s">
        <v>0</v>
      </c>
      <c r="G722" s="4">
        <v>0.47131830000000002</v>
      </c>
      <c r="H722" s="4">
        <v>-2.4175999999999975E-2</v>
      </c>
      <c r="I722" s="4">
        <v>-0.36675250000000004</v>
      </c>
      <c r="J722" s="4">
        <v>0.20486799999999999</v>
      </c>
      <c r="K722" s="4">
        <v>4.0344090000000006E-2</v>
      </c>
      <c r="L722" s="4">
        <v>-0.19470999999999999</v>
      </c>
      <c r="M722" s="4">
        <v>-0.142705</v>
      </c>
      <c r="N722" s="4">
        <v>-5.2376499999999937E-2</v>
      </c>
      <c r="O722" s="4">
        <v>7.12729E-2</v>
      </c>
      <c r="P722" s="4">
        <v>-0.167236</v>
      </c>
      <c r="Q722" s="4">
        <v>0.20308200000000004</v>
      </c>
      <c r="R722" s="4">
        <v>0.1799241</v>
      </c>
      <c r="S722" s="14">
        <v>-0.18315580000000004</v>
      </c>
      <c r="T722" s="4" t="s">
        <v>0</v>
      </c>
    </row>
    <row r="723" spans="1:20">
      <c r="A723" s="10" t="s">
        <v>2224</v>
      </c>
      <c r="B723" s="10" t="s">
        <v>2225</v>
      </c>
      <c r="C723" s="11">
        <v>851741</v>
      </c>
      <c r="D723" s="12">
        <v>4</v>
      </c>
      <c r="E723" s="10" t="s">
        <v>2226</v>
      </c>
      <c r="F723" s="13" t="s">
        <v>0</v>
      </c>
      <c r="G723" s="4">
        <v>-1.5839799999999994E-2</v>
      </c>
      <c r="H723" s="4">
        <v>3.3961000000000019E-2</v>
      </c>
      <c r="I723" s="4">
        <v>2.4693500000000007E-2</v>
      </c>
      <c r="J723" s="4">
        <v>4.3396999999999963E-2</v>
      </c>
      <c r="K723" s="4">
        <v>-3.5871999999999987E-3</v>
      </c>
      <c r="L723" s="4">
        <v>-0.2289099</v>
      </c>
      <c r="M723" s="4">
        <v>-0.21775400000000003</v>
      </c>
      <c r="N723" s="4">
        <v>0.10694150000000002</v>
      </c>
      <c r="O723" s="4">
        <v>2.6322199999999997E-2</v>
      </c>
      <c r="P723" s="4">
        <v>-0.149924</v>
      </c>
      <c r="Q723" s="4">
        <v>-6.8302000000000029E-2</v>
      </c>
      <c r="R723" s="4">
        <v>-5.5629999999999846E-3</v>
      </c>
      <c r="S723" s="14">
        <v>2.5151499999999966E-2</v>
      </c>
      <c r="T723" s="4" t="s">
        <v>0</v>
      </c>
    </row>
    <row r="724" spans="1:20">
      <c r="A724" s="10" t="s">
        <v>2227</v>
      </c>
      <c r="B724" s="10" t="s">
        <v>2228</v>
      </c>
      <c r="C724" s="11">
        <v>851742</v>
      </c>
      <c r="D724" s="12">
        <v>4</v>
      </c>
      <c r="E724" s="10" t="s">
        <v>2229</v>
      </c>
      <c r="F724" s="13" t="s">
        <v>0</v>
      </c>
      <c r="G724" s="4">
        <v>-1.2161999999999992E-2</v>
      </c>
      <c r="H724" s="4">
        <v>-0.12633199999999997</v>
      </c>
      <c r="I724" s="4">
        <v>-2.0664500000000002E-2</v>
      </c>
      <c r="J724" s="4">
        <v>0.27881600000000001</v>
      </c>
      <c r="K724" s="4">
        <v>-0.11489679999999999</v>
      </c>
      <c r="L724" s="4">
        <v>-3.589500000000001E-2</v>
      </c>
      <c r="M724" s="4">
        <v>-0.118926</v>
      </c>
      <c r="N724" s="4">
        <v>2.9482500000000023E-2</v>
      </c>
      <c r="O724" s="4">
        <v>-4.948723E-2</v>
      </c>
      <c r="P724" s="4">
        <v>-0.12590800000000002</v>
      </c>
      <c r="Q724" s="4">
        <v>0.46395899999999995</v>
      </c>
      <c r="R724" s="4">
        <v>-0.10853399999999999</v>
      </c>
      <c r="S724" s="14">
        <v>7.2619499999999948E-2</v>
      </c>
      <c r="T724" s="4" t="s">
        <v>0</v>
      </c>
    </row>
    <row r="725" spans="1:20">
      <c r="A725" s="10" t="s">
        <v>2230</v>
      </c>
      <c r="B725" s="10" t="s">
        <v>2231</v>
      </c>
      <c r="C725" s="11">
        <v>851743</v>
      </c>
      <c r="D725" s="12">
        <v>4</v>
      </c>
      <c r="E725" s="10" t="s">
        <v>1813</v>
      </c>
      <c r="F725" s="13" t="s">
        <v>1814</v>
      </c>
      <c r="G725" s="4">
        <v>0.10030730000000002</v>
      </c>
      <c r="H725" s="4">
        <v>-0.189364</v>
      </c>
      <c r="I725" s="4">
        <v>8.9330499999999979E-2</v>
      </c>
      <c r="J725" s="4">
        <v>-3.7822999999999996E-2</v>
      </c>
      <c r="K725" s="4">
        <v>-0.1299688</v>
      </c>
      <c r="L725" s="4">
        <v>-0.14926599999999998</v>
      </c>
      <c r="M725" s="4">
        <v>-3.0408000000000018E-2</v>
      </c>
      <c r="N725" s="4">
        <v>0.13290150000000001</v>
      </c>
      <c r="O725" s="4">
        <v>-9.0625600000000001E-2</v>
      </c>
      <c r="P725" s="4">
        <v>-0.12277700000000003</v>
      </c>
      <c r="Q725" s="4">
        <v>-0.12445700000000001</v>
      </c>
      <c r="R725" s="4">
        <v>-0.13108699999999998</v>
      </c>
      <c r="S725" s="14">
        <v>-6.9910500000000014E-2</v>
      </c>
      <c r="T725" s="4" t="s">
        <v>0</v>
      </c>
    </row>
    <row r="726" spans="1:20">
      <c r="A726" s="10" t="s">
        <v>2232</v>
      </c>
      <c r="B726" s="10" t="s">
        <v>2233</v>
      </c>
      <c r="C726" s="11">
        <v>851744</v>
      </c>
      <c r="D726" s="12">
        <v>4</v>
      </c>
      <c r="E726" s="10" t="s">
        <v>2234</v>
      </c>
      <c r="F726" s="13" t="s">
        <v>688</v>
      </c>
      <c r="G726" s="4">
        <v>1.4221800000000007E-2</v>
      </c>
      <c r="H726" s="4">
        <v>-1.8330999999999986E-2</v>
      </c>
      <c r="I726" s="4">
        <v>-1.4494499999999994E-2</v>
      </c>
      <c r="J726" s="4">
        <v>0.19550200000000001</v>
      </c>
      <c r="K726" s="4">
        <v>0.18207320000000002</v>
      </c>
      <c r="L726" s="4">
        <v>1.0155999999999998E-2</v>
      </c>
      <c r="M726" s="4">
        <v>0.14155192</v>
      </c>
      <c r="N726" s="4">
        <v>-3.6154499999999978E-2</v>
      </c>
      <c r="O726" s="4">
        <v>4.3397700000000004E-2</v>
      </c>
      <c r="P726" s="4">
        <v>-0.14079600000000003</v>
      </c>
      <c r="Q726" s="4">
        <v>0.18925699999999995</v>
      </c>
      <c r="R726" s="4">
        <v>2.5889999999999996E-2</v>
      </c>
      <c r="S726" s="14">
        <v>-8.9134500000000019E-2</v>
      </c>
      <c r="T726" s="4" t="s">
        <v>0</v>
      </c>
    </row>
    <row r="727" spans="1:20">
      <c r="A727" s="10" t="s">
        <v>2235</v>
      </c>
      <c r="B727" s="10" t="s">
        <v>2236</v>
      </c>
      <c r="C727" s="11">
        <v>851745</v>
      </c>
      <c r="D727" s="12">
        <v>4</v>
      </c>
      <c r="E727" s="10" t="s">
        <v>2237</v>
      </c>
      <c r="F727" s="13" t="s">
        <v>900</v>
      </c>
      <c r="G727" s="4">
        <v>9.6700300000000017E-2</v>
      </c>
      <c r="H727" s="4">
        <v>4.3310000000000015E-2</v>
      </c>
      <c r="I727" s="4">
        <v>0.10255150000000002</v>
      </c>
      <c r="J727" s="4">
        <v>9.6324999999999994E-2</v>
      </c>
      <c r="K727" s="4">
        <v>-9.3113799999999997E-2</v>
      </c>
      <c r="L727" s="4">
        <v>-9.7620999999999986E-2</v>
      </c>
      <c r="M727" s="4">
        <v>-0.14976100000000001</v>
      </c>
      <c r="N727" s="4">
        <v>1.9492500000000024E-2</v>
      </c>
      <c r="O727" s="4">
        <v>3.7107999999999995E-2</v>
      </c>
      <c r="P727" s="4">
        <v>8.4296599999999985E-2</v>
      </c>
      <c r="Q727" s="4">
        <v>4.6850999999999976E-2</v>
      </c>
      <c r="R727" s="4">
        <v>0.1033453</v>
      </c>
      <c r="S727" s="14">
        <v>5.9223499999999984E-2</v>
      </c>
      <c r="T727" s="4" t="s">
        <v>0</v>
      </c>
    </row>
    <row r="728" spans="1:20">
      <c r="A728" s="10" t="s">
        <v>2238</v>
      </c>
      <c r="B728" s="10" t="s">
        <v>2239</v>
      </c>
      <c r="C728" s="11">
        <v>851746</v>
      </c>
      <c r="D728" s="12">
        <v>4</v>
      </c>
      <c r="E728" s="10" t="s">
        <v>2240</v>
      </c>
      <c r="F728" s="13" t="s">
        <v>0</v>
      </c>
      <c r="G728" s="4">
        <v>1.2112600000000001E-2</v>
      </c>
      <c r="H728" s="4">
        <v>-0.144597</v>
      </c>
      <c r="I728" s="4">
        <v>-4.544150000000001E-2</v>
      </c>
      <c r="J728" s="4">
        <v>-3.0403999999999987E-2</v>
      </c>
      <c r="K728" s="4">
        <v>8.6067000000000005E-2</v>
      </c>
      <c r="L728" s="4">
        <v>1.4296000000000031E-2</v>
      </c>
      <c r="M728" s="4">
        <v>-0.140211</v>
      </c>
      <c r="N728" s="4">
        <v>-0.13376949999999996</v>
      </c>
      <c r="O728" s="4">
        <v>0.33090790000000003</v>
      </c>
      <c r="P728" s="4">
        <v>-0.11326200000000003</v>
      </c>
      <c r="Q728" s="4">
        <v>0.28087999999999996</v>
      </c>
      <c r="R728" s="4">
        <v>-3.1044999999999989E-2</v>
      </c>
      <c r="S728" s="14">
        <v>-0.14270660000000002</v>
      </c>
      <c r="T728" s="4" t="s">
        <v>0</v>
      </c>
    </row>
    <row r="729" spans="1:20">
      <c r="A729" s="10" t="s">
        <v>2241</v>
      </c>
      <c r="B729" s="10" t="s">
        <v>2242</v>
      </c>
      <c r="C729" s="11">
        <v>851747</v>
      </c>
      <c r="D729" s="12">
        <v>4</v>
      </c>
      <c r="E729" s="10" t="s">
        <v>2243</v>
      </c>
      <c r="F729" s="13" t="s">
        <v>0</v>
      </c>
      <c r="G729" s="4">
        <v>-8.9249999999999052E-4</v>
      </c>
      <c r="H729" s="4">
        <v>0.23653390000000002</v>
      </c>
      <c r="I729" s="4">
        <v>-0.18089469999999999</v>
      </c>
      <c r="J729" s="4">
        <v>-0.123582</v>
      </c>
      <c r="K729" s="4">
        <v>-0.10301579999999999</v>
      </c>
      <c r="L729" s="4">
        <v>8.4880999999999984E-2</v>
      </c>
      <c r="M729" s="4">
        <v>-0.24193100000000003</v>
      </c>
      <c r="N729" s="4">
        <v>-0.42437529999999996</v>
      </c>
      <c r="O729" s="4">
        <v>-0.1463748</v>
      </c>
      <c r="P729" s="4">
        <v>0.14895629999999999</v>
      </c>
      <c r="Q729" s="4">
        <v>-0.34501452999999999</v>
      </c>
      <c r="R729" s="4">
        <v>-0.120723</v>
      </c>
      <c r="S729" s="14">
        <v>-4.7078500000000023E-2</v>
      </c>
      <c r="T729" s="4" t="s">
        <v>0</v>
      </c>
    </row>
    <row r="730" spans="1:20">
      <c r="A730" s="10" t="s">
        <v>2244</v>
      </c>
      <c r="B730" s="10" t="s">
        <v>2245</v>
      </c>
      <c r="C730" s="11">
        <v>851748</v>
      </c>
      <c r="D730" s="12">
        <v>4</v>
      </c>
      <c r="E730" s="10" t="s">
        <v>2246</v>
      </c>
      <c r="F730" s="13" t="s">
        <v>0</v>
      </c>
      <c r="G730" s="4">
        <v>3.7563300000000008E-2</v>
      </c>
      <c r="H730" s="4">
        <v>-0.10946399999999998</v>
      </c>
      <c r="I730" s="4">
        <v>-6.4577800000000005E-2</v>
      </c>
      <c r="J730" s="4">
        <v>-0.102412</v>
      </c>
      <c r="K730" s="4">
        <v>4.7821680000000005E-2</v>
      </c>
      <c r="L730" s="4">
        <v>-0.14777599999999999</v>
      </c>
      <c r="M730" s="4">
        <v>-9.6682000000000018E-2</v>
      </c>
      <c r="N730" s="4">
        <v>-0.30391669999999998</v>
      </c>
      <c r="O730" s="4">
        <v>-0.40218710000000002</v>
      </c>
      <c r="P730" s="4">
        <v>-0.15191300000000002</v>
      </c>
      <c r="Q730" s="4">
        <v>0.200876</v>
      </c>
      <c r="R730" s="4">
        <v>-0.15641799999999997</v>
      </c>
      <c r="S730" s="14">
        <v>-8.874250000000003E-2</v>
      </c>
      <c r="T730" s="4" t="s">
        <v>0</v>
      </c>
    </row>
    <row r="731" spans="1:20">
      <c r="A731" s="10" t="s">
        <v>2247</v>
      </c>
      <c r="B731" s="10" t="s">
        <v>2248</v>
      </c>
      <c r="C731" s="11">
        <v>851751</v>
      </c>
      <c r="D731" s="12">
        <v>4</v>
      </c>
      <c r="E731" s="10" t="s">
        <v>2249</v>
      </c>
      <c r="F731" s="13" t="s">
        <v>0</v>
      </c>
      <c r="G731" s="4">
        <v>-0.53829369999999999</v>
      </c>
      <c r="H731" s="4">
        <v>0.92931000000000008</v>
      </c>
      <c r="I731" s="4">
        <v>5.4386500000000004E-2</v>
      </c>
      <c r="J731" s="4">
        <v>-0.63793199999999994</v>
      </c>
      <c r="K731" s="4">
        <v>1.1176831999999999</v>
      </c>
      <c r="L731" s="4">
        <v>1.201219</v>
      </c>
      <c r="M731" s="4">
        <v>0.88175300000000001</v>
      </c>
      <c r="N731" s="4">
        <v>-0.67038749999999991</v>
      </c>
      <c r="O731" s="4">
        <v>0.30361189999999999</v>
      </c>
      <c r="P731" s="4">
        <v>1.4106869999999998</v>
      </c>
      <c r="Q731" s="4">
        <v>-0.40221090000000004</v>
      </c>
      <c r="R731" s="4">
        <v>0.41041800000000001</v>
      </c>
      <c r="S731" s="14">
        <v>-0.56038650000000001</v>
      </c>
      <c r="T731" s="4" t="s">
        <v>0</v>
      </c>
    </row>
    <row r="732" spans="1:20">
      <c r="A732" s="10" t="s">
        <v>2250</v>
      </c>
      <c r="B732" s="10" t="s">
        <v>2251</v>
      </c>
      <c r="C732" s="11">
        <v>851752</v>
      </c>
      <c r="D732" s="12">
        <v>4</v>
      </c>
      <c r="E732" s="10" t="s">
        <v>2252</v>
      </c>
      <c r="F732" s="13" t="s">
        <v>787</v>
      </c>
      <c r="G732" s="4">
        <v>6.1927300000000018E-2</v>
      </c>
      <c r="H732" s="4">
        <v>-9.5776E-2</v>
      </c>
      <c r="I732" s="4">
        <v>-7.6180300000000006E-2</v>
      </c>
      <c r="J732" s="4">
        <v>-0.138013</v>
      </c>
      <c r="K732" s="4">
        <v>-0.2151158</v>
      </c>
      <c r="L732" s="4">
        <v>-0.17659699999999998</v>
      </c>
      <c r="M732" s="4">
        <v>-0.15132999999999999</v>
      </c>
      <c r="N732" s="4">
        <v>-0.15427349999999995</v>
      </c>
      <c r="O732" s="4">
        <v>0.1332779</v>
      </c>
      <c r="P732" s="4">
        <v>-8.5039000000000031E-2</v>
      </c>
      <c r="Q732" s="4">
        <v>-0.10898000000000002</v>
      </c>
      <c r="R732" s="4">
        <v>-0.32875600000000005</v>
      </c>
      <c r="S732" s="14">
        <v>-0.18009070000000002</v>
      </c>
      <c r="T732" s="4" t="s">
        <v>0</v>
      </c>
    </row>
    <row r="733" spans="1:20">
      <c r="A733" s="10" t="s">
        <v>2253</v>
      </c>
      <c r="B733" s="10" t="s">
        <v>2254</v>
      </c>
      <c r="C733" s="11">
        <v>851753</v>
      </c>
      <c r="D733" s="12">
        <v>4</v>
      </c>
      <c r="E733" s="10" t="s">
        <v>2255</v>
      </c>
      <c r="F733" s="13" t="s">
        <v>2256</v>
      </c>
      <c r="G733" s="4">
        <v>0.31966030000000001</v>
      </c>
      <c r="H733" s="4">
        <v>-5.6856999999999963E-2</v>
      </c>
      <c r="I733" s="4">
        <v>0.14872350000000001</v>
      </c>
      <c r="J733" s="4">
        <v>1.2774999999999981E-2</v>
      </c>
      <c r="K733" s="4">
        <v>-0.18832479999999999</v>
      </c>
      <c r="L733" s="4">
        <v>-8.4349999999999703E-3</v>
      </c>
      <c r="M733" s="4">
        <v>0.14600262</v>
      </c>
      <c r="N733" s="4" t="s">
        <v>0</v>
      </c>
      <c r="O733" s="4">
        <v>0.2559669</v>
      </c>
      <c r="P733" s="4">
        <v>3.2239999999999769E-3</v>
      </c>
      <c r="Q733" s="4" t="s">
        <v>0</v>
      </c>
      <c r="R733" s="4">
        <v>-1.7225999999999991E-2</v>
      </c>
      <c r="S733" s="14" t="s">
        <v>0</v>
      </c>
      <c r="T733" s="4" t="s">
        <v>0</v>
      </c>
    </row>
    <row r="734" spans="1:20">
      <c r="A734" s="10" t="s">
        <v>2257</v>
      </c>
      <c r="B734" s="10" t="s">
        <v>2258</v>
      </c>
      <c r="C734" s="11">
        <v>851754</v>
      </c>
      <c r="D734" s="12">
        <v>4</v>
      </c>
      <c r="E734" s="10" t="s">
        <v>2259</v>
      </c>
      <c r="F734" s="13" t="s">
        <v>0</v>
      </c>
      <c r="G734" s="4">
        <v>-4.3509699999999998E-2</v>
      </c>
      <c r="H734" s="4">
        <v>0.19491020000000001</v>
      </c>
      <c r="I734" s="4">
        <v>-3.440500000000013E-3</v>
      </c>
      <c r="J734" s="4">
        <v>-0.17724000000000001</v>
      </c>
      <c r="K734" s="4">
        <v>-0.13769680000000001</v>
      </c>
      <c r="L734" s="4">
        <v>0.19264700000000001</v>
      </c>
      <c r="M734" s="4">
        <v>-0.150141</v>
      </c>
      <c r="N734" s="4">
        <v>-5.2561499999999983E-2</v>
      </c>
      <c r="O734" s="4">
        <v>5.7062900000000007E-2</v>
      </c>
      <c r="P734" s="4">
        <v>0.2226243</v>
      </c>
      <c r="Q734" s="4">
        <v>-0.21004</v>
      </c>
      <c r="R734" s="4">
        <v>-0.34040700000000002</v>
      </c>
      <c r="S734" s="14">
        <v>9.1894999999999616E-3</v>
      </c>
      <c r="T734" s="4" t="s">
        <v>0</v>
      </c>
    </row>
    <row r="735" spans="1:20">
      <c r="A735" s="10" t="s">
        <v>2260</v>
      </c>
      <c r="B735" s="10" t="s">
        <v>2261</v>
      </c>
      <c r="C735" s="11">
        <v>851755</v>
      </c>
      <c r="D735" s="12">
        <v>4</v>
      </c>
      <c r="E735" s="10" t="s">
        <v>793</v>
      </c>
      <c r="F735" s="13" t="s">
        <v>7</v>
      </c>
      <c r="G735" s="4">
        <v>4.6697300000000011E-2</v>
      </c>
      <c r="H735" s="4">
        <v>0.21793498</v>
      </c>
      <c r="I735" s="4">
        <v>0.25631149999999997</v>
      </c>
      <c r="J735" s="4">
        <v>0.12056899999999998</v>
      </c>
      <c r="K735" s="4">
        <v>8.4287000000000042E-3</v>
      </c>
      <c r="L735" s="4">
        <v>0.40997300000000003</v>
      </c>
      <c r="M735" s="4">
        <v>-8.6939000000000016E-2</v>
      </c>
      <c r="N735" s="4">
        <v>0.83568550000000008</v>
      </c>
      <c r="O735" s="4">
        <v>-0.45181909999999997</v>
      </c>
      <c r="P735" s="4">
        <v>0.46505599999999997</v>
      </c>
      <c r="Q735" s="4">
        <v>0.10275899999999999</v>
      </c>
      <c r="R735" s="4">
        <v>0.64654299999999998</v>
      </c>
      <c r="S735" s="14">
        <v>3.9723499999999967E-2</v>
      </c>
      <c r="T735" s="4" t="s">
        <v>0</v>
      </c>
    </row>
    <row r="736" spans="1:20">
      <c r="A736" s="10" t="s">
        <v>2262</v>
      </c>
      <c r="B736" s="10" t="s">
        <v>2263</v>
      </c>
      <c r="C736" s="11">
        <v>851756</v>
      </c>
      <c r="D736" s="12">
        <v>4</v>
      </c>
      <c r="E736" s="10" t="s">
        <v>2264</v>
      </c>
      <c r="F736" s="13" t="s">
        <v>2265</v>
      </c>
      <c r="G736" s="4">
        <v>6.3912300000000005E-2</v>
      </c>
      <c r="H736" s="4">
        <v>0.12525160000000002</v>
      </c>
      <c r="I736" s="4">
        <v>-1.2787500000000007E-2</v>
      </c>
      <c r="J736" s="4">
        <v>1.1484999999999967E-2</v>
      </c>
      <c r="K736" s="4">
        <v>-0.43103479999999994</v>
      </c>
      <c r="L736" s="4">
        <v>-0.23446669999999997</v>
      </c>
      <c r="M736" s="4">
        <v>6.0849999999999793E-3</v>
      </c>
      <c r="N736" s="4">
        <v>-0.41424719999999998</v>
      </c>
      <c r="O736" s="4">
        <v>-7.5799599999999995E-2</v>
      </c>
      <c r="P736" s="4">
        <v>0.1166473</v>
      </c>
      <c r="Q736" s="4">
        <v>-0.1361</v>
      </c>
      <c r="R736" s="4">
        <v>-8.5856000000000016E-2</v>
      </c>
      <c r="S736" s="14">
        <v>7.2844499999999979E-2</v>
      </c>
      <c r="T736" s="4" t="s">
        <v>0</v>
      </c>
    </row>
    <row r="737" spans="1:20">
      <c r="A737" s="10" t="s">
        <v>2266</v>
      </c>
      <c r="B737" s="10" t="s">
        <v>2267</v>
      </c>
      <c r="C737" s="11">
        <v>851757</v>
      </c>
      <c r="D737" s="12">
        <v>4</v>
      </c>
      <c r="E737" s="10" t="s">
        <v>2268</v>
      </c>
      <c r="F737" s="13" t="s">
        <v>0</v>
      </c>
      <c r="G737" s="4">
        <v>1.3588500000000003E-2</v>
      </c>
      <c r="H737" s="4">
        <v>-8.7075999999999959E-2</v>
      </c>
      <c r="I737" s="4">
        <v>2.6237499999999997E-2</v>
      </c>
      <c r="J737" s="4">
        <v>9.8063000000000011E-2</v>
      </c>
      <c r="K737" s="4">
        <v>5.9556000000000005E-2</v>
      </c>
      <c r="L737" s="4">
        <v>9.8104999999999998E-2</v>
      </c>
      <c r="M737" s="4">
        <v>-9.7197000000000006E-2</v>
      </c>
      <c r="N737" s="4">
        <v>0.13697250000000005</v>
      </c>
      <c r="O737" s="4">
        <v>0.1122609</v>
      </c>
      <c r="P737" s="4">
        <v>4.8007999999999995E-2</v>
      </c>
      <c r="Q737" s="4">
        <v>0.28862199999999999</v>
      </c>
      <c r="R737" s="4">
        <v>0.30751899999999999</v>
      </c>
      <c r="S737" s="14">
        <v>3.7623499999999976E-2</v>
      </c>
      <c r="T737" s="4" t="s">
        <v>0</v>
      </c>
    </row>
    <row r="738" spans="1:20">
      <c r="A738" s="10" t="s">
        <v>2269</v>
      </c>
      <c r="B738" s="10" t="s">
        <v>2270</v>
      </c>
      <c r="C738" s="11">
        <v>851761</v>
      </c>
      <c r="D738" s="12">
        <v>4</v>
      </c>
      <c r="E738" s="10" t="s">
        <v>2271</v>
      </c>
      <c r="F738" s="13" t="s">
        <v>2272</v>
      </c>
      <c r="G738" s="4">
        <v>-1.5913699999999996E-2</v>
      </c>
      <c r="H738" s="4">
        <v>-7.1476999999999985E-2</v>
      </c>
      <c r="I738" s="4">
        <v>4.0965499999999988E-2</v>
      </c>
      <c r="J738" s="4">
        <v>-1.3323000000000029E-2</v>
      </c>
      <c r="K738" s="4">
        <v>0.39611720000000006</v>
      </c>
      <c r="L738" s="4">
        <v>0.29407099999999997</v>
      </c>
      <c r="M738" s="4">
        <v>5.0978399999999993E-2</v>
      </c>
      <c r="N738" s="4">
        <v>-0.12871149999999995</v>
      </c>
      <c r="O738" s="4">
        <v>-7.2456999999999994E-2</v>
      </c>
      <c r="P738" s="4">
        <v>0.11311969999999999</v>
      </c>
      <c r="Q738" s="4">
        <v>0.20033099999999998</v>
      </c>
      <c r="R738" s="4">
        <v>0.37316099999999996</v>
      </c>
      <c r="S738" s="14">
        <v>1.833849999999998E-2</v>
      </c>
      <c r="T738" s="4" t="s">
        <v>0</v>
      </c>
    </row>
    <row r="739" spans="1:20">
      <c r="A739" s="10" t="s">
        <v>2273</v>
      </c>
      <c r="B739" s="10" t="s">
        <v>2274</v>
      </c>
      <c r="C739" s="11">
        <v>851762</v>
      </c>
      <c r="D739" s="12">
        <v>4</v>
      </c>
      <c r="E739" s="10" t="s">
        <v>2275</v>
      </c>
      <c r="F739" s="13" t="s">
        <v>2276</v>
      </c>
      <c r="G739" s="4">
        <v>-4.000759999999999E-2</v>
      </c>
      <c r="H739" s="4">
        <v>3.1292000000000014E-2</v>
      </c>
      <c r="I739" s="4">
        <v>-0.46710449999999998</v>
      </c>
      <c r="J739" s="4">
        <v>0.96642399999999995</v>
      </c>
      <c r="K739" s="4" t="s">
        <v>0</v>
      </c>
      <c r="L739" s="4">
        <v>-1.6515610000000001</v>
      </c>
      <c r="M739" s="4">
        <v>-0.21759700000000001</v>
      </c>
      <c r="N739" s="4" t="s">
        <v>0</v>
      </c>
      <c r="O739" s="4">
        <v>-0.3498851</v>
      </c>
      <c r="P739" s="4">
        <v>5.1603999999999983E-2</v>
      </c>
      <c r="Q739" s="4">
        <v>-0.114506</v>
      </c>
      <c r="R739" s="4">
        <v>-5.7571999999999984E-2</v>
      </c>
      <c r="S739" s="14">
        <v>-6.5448500000000021E-2</v>
      </c>
      <c r="T739" s="4" t="s">
        <v>0</v>
      </c>
    </row>
    <row r="740" spans="1:20">
      <c r="A740" s="10" t="s">
        <v>2277</v>
      </c>
      <c r="B740" s="10" t="s">
        <v>2278</v>
      </c>
      <c r="C740" s="11">
        <v>851763</v>
      </c>
      <c r="D740" s="12">
        <v>4</v>
      </c>
      <c r="E740" s="10" t="s">
        <v>2279</v>
      </c>
      <c r="F740" s="13" t="s">
        <v>0</v>
      </c>
      <c r="G740" s="4">
        <v>0.10116730000000002</v>
      </c>
      <c r="H740" s="4">
        <v>-6.5947999999999979E-2</v>
      </c>
      <c r="I740" s="4">
        <v>-0.14587520000000001</v>
      </c>
      <c r="J740" s="4">
        <v>0.15768200000000004</v>
      </c>
      <c r="K740" s="4">
        <v>-2.851709999999999E-2</v>
      </c>
      <c r="L740" s="4">
        <v>-0.11246399999999998</v>
      </c>
      <c r="M740" s="4">
        <v>0.31813199999999997</v>
      </c>
      <c r="N740" s="4">
        <v>0.23400550000000009</v>
      </c>
      <c r="O740" s="4">
        <v>-0.1838371</v>
      </c>
      <c r="P740" s="4">
        <v>2.4565000000000003E-2</v>
      </c>
      <c r="Q740" s="4">
        <v>-0.35708200000000001</v>
      </c>
      <c r="R740" s="4">
        <v>-3.7286999999999987E-2</v>
      </c>
      <c r="S740" s="14">
        <v>-0.11707770000000002</v>
      </c>
      <c r="T740" s="4" t="s">
        <v>0</v>
      </c>
    </row>
    <row r="741" spans="1:20">
      <c r="A741" s="10" t="s">
        <v>2280</v>
      </c>
      <c r="B741" s="10" t="s">
        <v>2281</v>
      </c>
      <c r="C741" s="11">
        <v>851764</v>
      </c>
      <c r="D741" s="12">
        <v>4</v>
      </c>
      <c r="E741" s="10" t="s">
        <v>2282</v>
      </c>
      <c r="F741" s="13" t="s">
        <v>0</v>
      </c>
      <c r="G741" s="4">
        <v>4.0745300000000012E-2</v>
      </c>
      <c r="H741" s="4">
        <v>-1.6739999999999977E-2</v>
      </c>
      <c r="I741" s="4">
        <v>1.6727500000000006E-2</v>
      </c>
      <c r="J741" s="4">
        <v>0.227883</v>
      </c>
      <c r="K741" s="4">
        <v>-9.7546799999999989E-2</v>
      </c>
      <c r="L741" s="4">
        <v>0.10062100000000002</v>
      </c>
      <c r="M741" s="4">
        <v>-0.23552300000000001</v>
      </c>
      <c r="N741" s="4">
        <v>0.10625450000000003</v>
      </c>
      <c r="O741" s="4">
        <v>0.13242590000000001</v>
      </c>
      <c r="P741" s="4">
        <v>-0.16628799999999999</v>
      </c>
      <c r="Q741" s="4">
        <v>1.7737999999999976E-2</v>
      </c>
      <c r="R741" s="4">
        <v>-4.7667999999999988E-2</v>
      </c>
      <c r="S741" s="14">
        <v>7.5715499999999991E-2</v>
      </c>
      <c r="T741" s="4" t="s">
        <v>0</v>
      </c>
    </row>
    <row r="742" spans="1:20">
      <c r="A742" s="10" t="s">
        <v>2283</v>
      </c>
      <c r="B742" s="10" t="s">
        <v>2284</v>
      </c>
      <c r="C742" s="11">
        <v>851765</v>
      </c>
      <c r="D742" s="12">
        <v>4</v>
      </c>
      <c r="E742" s="10" t="s">
        <v>2285</v>
      </c>
      <c r="F742" s="13" t="s">
        <v>0</v>
      </c>
      <c r="G742" s="4">
        <v>-0.40466570000000002</v>
      </c>
      <c r="H742" s="4">
        <v>-0.23329999999999998</v>
      </c>
      <c r="I742" s="4">
        <v>-5.5268499999999998E-2</v>
      </c>
      <c r="J742" s="4" t="s">
        <v>0</v>
      </c>
      <c r="K742" s="4">
        <v>-1.6873999999999993E-2</v>
      </c>
      <c r="L742" s="4">
        <v>1.2238000000000027E-2</v>
      </c>
      <c r="M742" s="4">
        <v>0.43105499999999997</v>
      </c>
      <c r="N742" s="4" t="s">
        <v>0</v>
      </c>
      <c r="O742" s="4">
        <v>0.52770189999999995</v>
      </c>
      <c r="P742" s="4">
        <v>0.27318699999999996</v>
      </c>
      <c r="Q742" s="4">
        <v>-0.36391090000000004</v>
      </c>
      <c r="R742" s="4">
        <v>-0.42167399999999999</v>
      </c>
      <c r="S742" s="14">
        <v>0.23547449999999998</v>
      </c>
      <c r="T742" s="4" t="s">
        <v>0</v>
      </c>
    </row>
    <row r="743" spans="1:20">
      <c r="A743" s="10" t="s">
        <v>2286</v>
      </c>
      <c r="B743" s="10" t="s">
        <v>2286</v>
      </c>
      <c r="C743" s="11">
        <v>851767</v>
      </c>
      <c r="D743" s="12">
        <v>4</v>
      </c>
      <c r="E743" s="10" t="s">
        <v>2287</v>
      </c>
      <c r="F743" s="13" t="s">
        <v>0</v>
      </c>
      <c r="G743" s="4">
        <v>1.9214900000000007E-2</v>
      </c>
      <c r="H743" s="4">
        <v>0.23639300000000002</v>
      </c>
      <c r="I743" s="4">
        <v>-0.11019860000000001</v>
      </c>
      <c r="J743" s="4">
        <v>0.37792500000000001</v>
      </c>
      <c r="K743" s="4">
        <v>0.51000219999999996</v>
      </c>
      <c r="L743" s="4">
        <v>0.40783500000000006</v>
      </c>
      <c r="M743" s="4">
        <v>0.16588069999999999</v>
      </c>
      <c r="N743" s="4">
        <v>0.54369149999999999</v>
      </c>
      <c r="O743" s="4">
        <v>0.26151190000000002</v>
      </c>
      <c r="P743" s="4">
        <v>-0.10416300000000001</v>
      </c>
      <c r="Q743" s="4">
        <v>0.48976899999999995</v>
      </c>
      <c r="R743" s="4">
        <v>0.55924300000000005</v>
      </c>
      <c r="S743" s="14">
        <v>0.33141249999999994</v>
      </c>
      <c r="T743" s="4" t="s">
        <v>0</v>
      </c>
    </row>
    <row r="744" spans="1:20">
      <c r="A744" s="10" t="s">
        <v>2288</v>
      </c>
      <c r="B744" s="10" t="s">
        <v>2289</v>
      </c>
      <c r="C744" s="11">
        <v>851768</v>
      </c>
      <c r="D744" s="12">
        <v>4</v>
      </c>
      <c r="E744" s="10" t="s">
        <v>2290</v>
      </c>
      <c r="F744" s="13" t="s">
        <v>25</v>
      </c>
      <c r="G744" s="4">
        <v>1.5875500000000001E-2</v>
      </c>
      <c r="H744" s="4">
        <v>-2.9048999999999991E-2</v>
      </c>
      <c r="I744" s="4">
        <v>0.15929149999999997</v>
      </c>
      <c r="J744" s="4">
        <v>-2.2583999999999993E-2</v>
      </c>
      <c r="K744" s="4">
        <v>2.5499400000000005E-2</v>
      </c>
      <c r="L744" s="4">
        <v>1.3488E-2</v>
      </c>
      <c r="M744" s="4">
        <v>0.16016084</v>
      </c>
      <c r="N744" s="4">
        <v>6.538250000000001E-2</v>
      </c>
      <c r="O744" s="4">
        <v>4.0174099999999997E-2</v>
      </c>
      <c r="P744" s="4">
        <v>2.1759000000000001E-2</v>
      </c>
      <c r="Q744" s="4">
        <v>-6.9085000000000008E-2</v>
      </c>
      <c r="R744" s="4">
        <v>-0.27703100000000003</v>
      </c>
      <c r="S744" s="14">
        <v>-1.5581500000000026E-2</v>
      </c>
      <c r="T744" s="4" t="s">
        <v>0</v>
      </c>
    </row>
    <row r="745" spans="1:20">
      <c r="A745" s="10" t="s">
        <v>2291</v>
      </c>
      <c r="B745" s="10" t="s">
        <v>2292</v>
      </c>
      <c r="C745" s="11">
        <v>851770</v>
      </c>
      <c r="D745" s="12">
        <v>4</v>
      </c>
      <c r="E745" s="10" t="s">
        <v>2293</v>
      </c>
      <c r="F745" s="13" t="s">
        <v>0</v>
      </c>
      <c r="G745" s="4">
        <v>-8.8856999999999992E-2</v>
      </c>
      <c r="H745" s="4">
        <v>4.2218000000000006E-2</v>
      </c>
      <c r="I745" s="4">
        <v>8.3740499999999995E-2</v>
      </c>
      <c r="J745" s="4">
        <v>-0.121198</v>
      </c>
      <c r="K745" s="4">
        <v>-4.07357E-2</v>
      </c>
      <c r="L745" s="4">
        <v>-2.3167999999999966E-2</v>
      </c>
      <c r="M745" s="4">
        <v>5.0021999999999983E-2</v>
      </c>
      <c r="N745" s="4">
        <v>-0.23995449999999996</v>
      </c>
      <c r="O745" s="4">
        <v>1.5543300000000003E-2</v>
      </c>
      <c r="P745" s="4">
        <v>-2.0301000000000013E-2</v>
      </c>
      <c r="Q745" s="4">
        <v>1.0492000000000001E-2</v>
      </c>
      <c r="R745" s="4">
        <v>-0.13649399999999998</v>
      </c>
      <c r="S745" s="14">
        <v>7.2605499999999989E-2</v>
      </c>
      <c r="T745" s="4" t="s">
        <v>0</v>
      </c>
    </row>
    <row r="746" spans="1:20">
      <c r="A746" s="10" t="s">
        <v>2294</v>
      </c>
      <c r="B746" s="10" t="s">
        <v>2295</v>
      </c>
      <c r="C746" s="11">
        <v>851771</v>
      </c>
      <c r="D746" s="12">
        <v>4</v>
      </c>
      <c r="E746" s="10" t="s">
        <v>2296</v>
      </c>
      <c r="F746" s="13" t="s">
        <v>2297</v>
      </c>
      <c r="G746" s="4">
        <v>6.2326300000000001E-2</v>
      </c>
      <c r="H746" s="4">
        <v>-0.17486499999999996</v>
      </c>
      <c r="I746" s="4">
        <v>-1.0095500000000007E-2</v>
      </c>
      <c r="J746" s="4">
        <v>1.0730000000000017E-2</v>
      </c>
      <c r="K746" s="4">
        <v>-9.7398800000000008E-2</v>
      </c>
      <c r="L746" s="4">
        <v>-4.7615999999999992E-2</v>
      </c>
      <c r="M746" s="4">
        <v>-0.17283000000000001</v>
      </c>
      <c r="N746" s="4">
        <v>-9.6025499999999986E-2</v>
      </c>
      <c r="O746" s="4">
        <v>0.1700999</v>
      </c>
      <c r="P746" s="4">
        <v>-0.13706600000000002</v>
      </c>
      <c r="Q746" s="4">
        <v>1.8689000000000011E-2</v>
      </c>
      <c r="R746" s="4">
        <v>-9.3367000000000006E-2</v>
      </c>
      <c r="S746" s="14">
        <v>0.13493949999999999</v>
      </c>
      <c r="T746" s="4" t="s">
        <v>0</v>
      </c>
    </row>
    <row r="747" spans="1:20">
      <c r="A747" s="10" t="s">
        <v>2298</v>
      </c>
      <c r="B747" s="10" t="s">
        <v>2299</v>
      </c>
      <c r="C747" s="11">
        <v>851774</v>
      </c>
      <c r="D747" s="12">
        <v>4</v>
      </c>
      <c r="E747" s="10" t="s">
        <v>2300</v>
      </c>
      <c r="F747" s="13" t="s">
        <v>0</v>
      </c>
      <c r="G747" s="4">
        <v>-4.1554599999999997E-2</v>
      </c>
      <c r="H747" s="4">
        <v>-9.4147000000000008E-2</v>
      </c>
      <c r="I747" s="4">
        <v>2.0489499999999994E-2</v>
      </c>
      <c r="J747" s="4">
        <v>4.1178999999999966E-2</v>
      </c>
      <c r="K747" s="4">
        <v>4.7471160000000005E-2</v>
      </c>
      <c r="L747" s="4">
        <v>-0.16481599999999999</v>
      </c>
      <c r="M747" s="4">
        <v>6.0914599999999985E-2</v>
      </c>
      <c r="N747" s="4">
        <v>-9.0951499999999963E-2</v>
      </c>
      <c r="O747" s="4">
        <v>-2.2031099999999998E-2</v>
      </c>
      <c r="P747" s="4">
        <v>-8.7747000000000019E-2</v>
      </c>
      <c r="Q747" s="4">
        <v>0.12130799999999997</v>
      </c>
      <c r="R747" s="4">
        <v>2.3160000000000125E-3</v>
      </c>
      <c r="S747" s="14">
        <v>-3.683450000000002E-2</v>
      </c>
      <c r="T747" s="4" t="s">
        <v>0</v>
      </c>
    </row>
    <row r="748" spans="1:20">
      <c r="A748" s="10" t="s">
        <v>2301</v>
      </c>
      <c r="B748" s="10" t="s">
        <v>2302</v>
      </c>
      <c r="C748" s="11">
        <v>851775</v>
      </c>
      <c r="D748" s="12">
        <v>4</v>
      </c>
      <c r="E748" s="10" t="s">
        <v>2303</v>
      </c>
      <c r="F748" s="13" t="s">
        <v>0</v>
      </c>
      <c r="G748" s="4">
        <v>2.3784000000000013E-2</v>
      </c>
      <c r="H748" s="4">
        <v>0.11101900000000002</v>
      </c>
      <c r="I748" s="4">
        <v>0.29573949999999999</v>
      </c>
      <c r="J748" s="4">
        <v>-0.101408</v>
      </c>
      <c r="K748" s="4">
        <v>4.7886000000000005E-2</v>
      </c>
      <c r="L748" s="4">
        <v>0.35497200000000007</v>
      </c>
      <c r="M748" s="4">
        <v>4.9246999999999985E-2</v>
      </c>
      <c r="N748" s="4">
        <v>0.91738549999999996</v>
      </c>
      <c r="O748" s="4">
        <v>-0.34325610000000001</v>
      </c>
      <c r="P748" s="4">
        <v>0.38033299999999998</v>
      </c>
      <c r="Q748" s="4">
        <v>0.18360199999999999</v>
      </c>
      <c r="R748" s="4">
        <v>0.39187499999999997</v>
      </c>
      <c r="S748" s="14">
        <v>4.0836499999999998E-2</v>
      </c>
      <c r="T748" s="4" t="s">
        <v>0</v>
      </c>
    </row>
    <row r="749" spans="1:20">
      <c r="A749" s="10" t="s">
        <v>2304</v>
      </c>
      <c r="B749" s="10" t="s">
        <v>2305</v>
      </c>
      <c r="C749" s="11">
        <v>851776</v>
      </c>
      <c r="D749" s="12">
        <v>4</v>
      </c>
      <c r="E749" s="10" t="s">
        <v>2306</v>
      </c>
      <c r="F749" s="13" t="s">
        <v>124</v>
      </c>
      <c r="G749" s="4">
        <v>7.4837299999999995E-2</v>
      </c>
      <c r="H749" s="4">
        <v>1.7287000000000025E-2</v>
      </c>
      <c r="I749" s="4">
        <v>0.1603675</v>
      </c>
      <c r="J749" s="4">
        <v>0.25734499999999999</v>
      </c>
      <c r="K749" s="4">
        <v>4.1787220000000007E-2</v>
      </c>
      <c r="L749" s="4">
        <v>7.6156000000000001E-2</v>
      </c>
      <c r="M749" s="4">
        <v>1.0209999999999941E-3</v>
      </c>
      <c r="N749" s="4">
        <v>0.31322349999999999</v>
      </c>
      <c r="O749" s="4">
        <v>0.2356239</v>
      </c>
      <c r="P749" s="4">
        <v>-9.9807000000000035E-2</v>
      </c>
      <c r="Q749" s="4">
        <v>0.23557599999999995</v>
      </c>
      <c r="R749" s="4">
        <v>0.18746499999999999</v>
      </c>
      <c r="S749" s="14">
        <v>0.31046950000000001</v>
      </c>
      <c r="T749" s="4" t="s">
        <v>0</v>
      </c>
    </row>
    <row r="750" spans="1:20">
      <c r="A750" s="10" t="s">
        <v>2307</v>
      </c>
      <c r="B750" s="10" t="s">
        <v>2308</v>
      </c>
      <c r="C750" s="11">
        <v>851777</v>
      </c>
      <c r="D750" s="12">
        <v>4</v>
      </c>
      <c r="E750" s="10" t="s">
        <v>2309</v>
      </c>
      <c r="F750" s="13" t="s">
        <v>0</v>
      </c>
      <c r="G750" s="4">
        <v>4.7943300000000008E-2</v>
      </c>
      <c r="H750" s="4">
        <v>-0.23386999999999999</v>
      </c>
      <c r="I750" s="4">
        <v>0.26714650000000001</v>
      </c>
      <c r="J750" s="4">
        <v>-0.200932</v>
      </c>
      <c r="K750" s="4">
        <v>-0.20854779999999998</v>
      </c>
      <c r="L750" s="4">
        <v>4.7671000000000019E-2</v>
      </c>
      <c r="M750" s="4">
        <v>4.4298999999999991E-2</v>
      </c>
      <c r="N750" s="4">
        <v>0.26109850000000001</v>
      </c>
      <c r="O750" s="4">
        <v>-0.120645</v>
      </c>
      <c r="P750" s="4">
        <v>-3.8221000000000005E-2</v>
      </c>
      <c r="Q750" s="4">
        <v>4.7145999999999966E-2</v>
      </c>
      <c r="R750" s="4">
        <v>0.65588999999999997</v>
      </c>
      <c r="S750" s="14">
        <v>-0.33599350000000006</v>
      </c>
      <c r="T750" s="4" t="s">
        <v>0</v>
      </c>
    </row>
    <row r="751" spans="1:20">
      <c r="A751" s="10" t="s">
        <v>2310</v>
      </c>
      <c r="B751" s="10" t="s">
        <v>2311</v>
      </c>
      <c r="C751" s="11">
        <v>851779</v>
      </c>
      <c r="D751" s="12">
        <v>4</v>
      </c>
      <c r="E751" s="10" t="s">
        <v>2312</v>
      </c>
      <c r="F751" s="13" t="s">
        <v>0</v>
      </c>
      <c r="G751" s="4">
        <v>-0.13205649999999999</v>
      </c>
      <c r="H751" s="4">
        <v>0.29417769999999999</v>
      </c>
      <c r="I751" s="4">
        <v>-9.119590000000001E-2</v>
      </c>
      <c r="J751" s="4">
        <v>-0.12367500000000001</v>
      </c>
      <c r="K751" s="4" t="s">
        <v>0</v>
      </c>
      <c r="L751" s="4" t="s">
        <v>0</v>
      </c>
      <c r="M751" s="4">
        <v>-0.13061400000000004</v>
      </c>
      <c r="N751" s="4">
        <v>-0.30978159999999999</v>
      </c>
      <c r="O751" s="4">
        <v>0.37642390000000003</v>
      </c>
      <c r="P751" s="4" t="s">
        <v>0</v>
      </c>
      <c r="Q751" s="4" t="s">
        <v>0</v>
      </c>
      <c r="R751" s="4" t="s">
        <v>0</v>
      </c>
      <c r="S751" s="14" t="s">
        <v>0</v>
      </c>
      <c r="T751" s="4" t="s">
        <v>0</v>
      </c>
    </row>
    <row r="752" spans="1:20">
      <c r="A752" s="10" t="s">
        <v>2313</v>
      </c>
      <c r="B752" s="10" t="s">
        <v>2314</v>
      </c>
      <c r="C752" s="11">
        <v>851781</v>
      </c>
      <c r="D752" s="12">
        <v>4</v>
      </c>
      <c r="E752" s="10" t="s">
        <v>2315</v>
      </c>
      <c r="F752" s="13" t="s">
        <v>2316</v>
      </c>
      <c r="G752" s="4">
        <v>-7.3001779999999988E-2</v>
      </c>
      <c r="H752" s="4">
        <v>4.8900000000000055E-3</v>
      </c>
      <c r="I752" s="4">
        <v>7.9657499999999992E-2</v>
      </c>
      <c r="J752" s="4">
        <v>1.9440999999999986E-2</v>
      </c>
      <c r="K752" s="4">
        <v>5.8184000000000007E-2</v>
      </c>
      <c r="L752" s="4">
        <v>0.134405</v>
      </c>
      <c r="M752" s="4">
        <v>-8.340800000000001E-2</v>
      </c>
      <c r="N752" s="4">
        <v>5.3805500000000062E-2</v>
      </c>
      <c r="O752" s="4">
        <v>-0.2025981</v>
      </c>
      <c r="P752" s="4">
        <v>-7.6260000000000217E-3</v>
      </c>
      <c r="Q752" s="4">
        <v>-0.16698100000000002</v>
      </c>
      <c r="R752" s="4">
        <v>0.2380697</v>
      </c>
      <c r="S752" s="14">
        <v>0.14601349999999996</v>
      </c>
      <c r="T752" s="4" t="s">
        <v>0</v>
      </c>
    </row>
    <row r="753" spans="1:20">
      <c r="A753" s="10" t="s">
        <v>2317</v>
      </c>
      <c r="B753" s="10" t="s">
        <v>2318</v>
      </c>
      <c r="C753" s="11">
        <v>851782</v>
      </c>
      <c r="D753" s="12">
        <v>4</v>
      </c>
      <c r="E753" s="10" t="s">
        <v>2319</v>
      </c>
      <c r="F753" s="13" t="s">
        <v>972</v>
      </c>
      <c r="G753" s="4" t="s">
        <v>0</v>
      </c>
      <c r="H753" s="4" t="s">
        <v>0</v>
      </c>
      <c r="I753" s="4">
        <v>-0.17108029999999999</v>
      </c>
      <c r="J753" s="4">
        <v>3.3592999999999984E-2</v>
      </c>
      <c r="K753" s="4">
        <v>0.1751962</v>
      </c>
      <c r="L753" s="4">
        <v>-7.6610000000000011E-2</v>
      </c>
      <c r="M753" s="4">
        <v>-0.14857400000000001</v>
      </c>
      <c r="N753" s="4">
        <v>-0.26905049999999997</v>
      </c>
      <c r="O753" s="4">
        <v>-3.1541100000000002E-2</v>
      </c>
      <c r="P753" s="4">
        <v>-3.6994929999999999</v>
      </c>
      <c r="Q753" s="4" t="s">
        <v>0</v>
      </c>
      <c r="R753" s="4">
        <v>0.1500475</v>
      </c>
      <c r="S753" s="14">
        <v>3.2380335000000002</v>
      </c>
      <c r="T753" s="4" t="s">
        <v>0</v>
      </c>
    </row>
    <row r="754" spans="1:20">
      <c r="A754" s="10" t="s">
        <v>2320</v>
      </c>
      <c r="B754" s="10" t="s">
        <v>2321</v>
      </c>
      <c r="C754" s="11">
        <v>851784</v>
      </c>
      <c r="D754" s="12">
        <v>4</v>
      </c>
      <c r="E754" s="10" t="s">
        <v>2322</v>
      </c>
      <c r="F754" s="13" t="s">
        <v>2323</v>
      </c>
      <c r="G754" s="4">
        <v>-6.0322729999999991E-2</v>
      </c>
      <c r="H754" s="4">
        <v>-0.127667</v>
      </c>
      <c r="I754" s="4">
        <v>-5.3300500000000001E-2</v>
      </c>
      <c r="J754" s="4">
        <v>-0.114229</v>
      </c>
      <c r="K754" s="4">
        <v>-7.3203799999999999E-2</v>
      </c>
      <c r="L754" s="4">
        <v>-7.922499999999999E-2</v>
      </c>
      <c r="M754" s="4">
        <v>4.9871999999999986E-2</v>
      </c>
      <c r="N754" s="4">
        <v>-0.47190939999999998</v>
      </c>
      <c r="O754" s="4">
        <v>0.51691789999999993</v>
      </c>
      <c r="P754" s="4">
        <v>0.14662969999999997</v>
      </c>
      <c r="Q754" s="4">
        <v>-0.34627605</v>
      </c>
      <c r="R754" s="4">
        <v>0.21267069999999999</v>
      </c>
      <c r="S754" s="14">
        <v>0.17811449999999995</v>
      </c>
      <c r="T754" s="4" t="s">
        <v>0</v>
      </c>
    </row>
    <row r="755" spans="1:20">
      <c r="A755" s="10" t="s">
        <v>2324</v>
      </c>
      <c r="B755" s="10" t="s">
        <v>2325</v>
      </c>
      <c r="C755" s="11">
        <v>851785</v>
      </c>
      <c r="D755" s="12">
        <v>4</v>
      </c>
      <c r="E755" s="10" t="s">
        <v>2326</v>
      </c>
      <c r="F755" s="13" t="s">
        <v>2327</v>
      </c>
      <c r="G755" s="4">
        <v>0.1161353</v>
      </c>
      <c r="H755" s="4">
        <v>2.4232000000000004E-2</v>
      </c>
      <c r="I755" s="4">
        <v>-8.8910200000000009E-2</v>
      </c>
      <c r="J755" s="4">
        <v>0.14217099999999999</v>
      </c>
      <c r="K755" s="4">
        <v>-1.0994368000000001</v>
      </c>
      <c r="L755" s="4">
        <v>0.24673800000000001</v>
      </c>
      <c r="M755" s="4">
        <v>0.10569959999999999</v>
      </c>
      <c r="N755" s="4">
        <v>-0.39763609999999994</v>
      </c>
      <c r="O755" s="4">
        <v>-4.2287900000000003E-2</v>
      </c>
      <c r="P755" s="4">
        <v>1.4317999999999997E-2</v>
      </c>
      <c r="Q755" s="4">
        <v>-0.39105699999999999</v>
      </c>
      <c r="R755" s="4">
        <v>0.27846300000000002</v>
      </c>
      <c r="S755" s="14">
        <v>-6.7534500000000025E-2</v>
      </c>
      <c r="T755" s="4" t="s">
        <v>0</v>
      </c>
    </row>
    <row r="756" spans="1:20">
      <c r="A756" s="10" t="s">
        <v>2328</v>
      </c>
      <c r="B756" s="10" t="s">
        <v>2329</v>
      </c>
      <c r="C756" s="11">
        <v>851787</v>
      </c>
      <c r="D756" s="12">
        <v>4</v>
      </c>
      <c r="E756" s="10" t="s">
        <v>2330</v>
      </c>
      <c r="F756" s="13" t="s">
        <v>0</v>
      </c>
      <c r="G756" s="4">
        <v>-5.820799999999994E-3</v>
      </c>
      <c r="H756" s="4">
        <v>4.2553000000000007E-2</v>
      </c>
      <c r="I756" s="4">
        <v>-0.3415665</v>
      </c>
      <c r="J756" s="4">
        <v>9.3801999999999996E-2</v>
      </c>
      <c r="K756" s="4">
        <v>-0.18993479999999999</v>
      </c>
      <c r="L756" s="4">
        <v>-3.2343999999999984E-2</v>
      </c>
      <c r="M756" s="4">
        <v>0.1791836</v>
      </c>
      <c r="N756" s="4">
        <v>-0.25545149999999994</v>
      </c>
      <c r="O756" s="4">
        <v>-6.0049699999999998E-2</v>
      </c>
      <c r="P756" s="4">
        <v>6.9807999999999995E-2</v>
      </c>
      <c r="Q756" s="4">
        <v>-0.39915630000000002</v>
      </c>
      <c r="R756" s="4">
        <v>-0.183113</v>
      </c>
      <c r="S756" s="14">
        <v>-5.5752500000000038E-2</v>
      </c>
      <c r="T756" s="4" t="s">
        <v>0</v>
      </c>
    </row>
    <row r="757" spans="1:20">
      <c r="A757" s="10" t="s">
        <v>2331</v>
      </c>
      <c r="B757" s="10" t="s">
        <v>2332</v>
      </c>
      <c r="C757" s="11">
        <v>851788</v>
      </c>
      <c r="D757" s="12">
        <v>4</v>
      </c>
      <c r="E757" s="10" t="s">
        <v>2333</v>
      </c>
      <c r="F757" s="13" t="s">
        <v>2334</v>
      </c>
      <c r="G757" s="4">
        <v>0.16058230000000001</v>
      </c>
      <c r="H757" s="4">
        <v>-0.119563</v>
      </c>
      <c r="I757" s="4">
        <v>-7.4995300000000001E-2</v>
      </c>
      <c r="J757" s="4">
        <v>-0.19852500000000001</v>
      </c>
      <c r="K757" s="4">
        <v>0.1443547</v>
      </c>
      <c r="L757" s="4">
        <v>-0.14426</v>
      </c>
      <c r="M757" s="4">
        <v>-0.21891800000000003</v>
      </c>
      <c r="N757" s="4">
        <v>0.12830450000000004</v>
      </c>
      <c r="O757" s="4">
        <v>-0.46021109999999998</v>
      </c>
      <c r="P757" s="4">
        <v>5.0625999999999977E-2</v>
      </c>
      <c r="Q757" s="4">
        <v>-0.17896500000000001</v>
      </c>
      <c r="R757" s="4">
        <v>-0.30487600000000004</v>
      </c>
      <c r="S757" s="14">
        <v>0.17967749999999999</v>
      </c>
      <c r="T757" s="4" t="s">
        <v>0</v>
      </c>
    </row>
    <row r="758" spans="1:20">
      <c r="A758" s="10" t="s">
        <v>2335</v>
      </c>
      <c r="B758" s="10" t="s">
        <v>2336</v>
      </c>
      <c r="C758" s="11">
        <v>851789</v>
      </c>
      <c r="D758" s="12">
        <v>4</v>
      </c>
      <c r="E758" s="10" t="s">
        <v>2337</v>
      </c>
      <c r="F758" s="13" t="s">
        <v>0</v>
      </c>
      <c r="G758" s="4">
        <v>-1.2804799999999991E-2</v>
      </c>
      <c r="H758" s="4">
        <v>0.2460389</v>
      </c>
      <c r="I758" s="4">
        <v>-0.17028264000000001</v>
      </c>
      <c r="J758" s="4">
        <v>0.45397199999999999</v>
      </c>
      <c r="K758" s="4">
        <v>-0.1623008</v>
      </c>
      <c r="L758" s="4">
        <v>-0.33464914000000001</v>
      </c>
      <c r="M758" s="4">
        <v>-6.1531000000000002E-2</v>
      </c>
      <c r="N758" s="4">
        <v>-1.3311499999999976E-2</v>
      </c>
      <c r="O758" s="4">
        <v>-0.13788049999999999</v>
      </c>
      <c r="P758" s="4">
        <v>-1.6747000000000012E-2</v>
      </c>
      <c r="Q758" s="4">
        <v>4.3088000000000015E-2</v>
      </c>
      <c r="R758" s="4">
        <v>0.15582790000000002</v>
      </c>
      <c r="S758" s="14">
        <v>-3.9028500000000022E-2</v>
      </c>
      <c r="T758" s="4" t="s">
        <v>0</v>
      </c>
    </row>
    <row r="759" spans="1:20">
      <c r="A759" s="10" t="s">
        <v>2338</v>
      </c>
      <c r="B759" s="10" t="s">
        <v>2339</v>
      </c>
      <c r="C759" s="11">
        <v>851797</v>
      </c>
      <c r="D759" s="12">
        <v>4</v>
      </c>
      <c r="E759" s="10" t="s">
        <v>2340</v>
      </c>
      <c r="F759" s="13" t="s">
        <v>2341</v>
      </c>
      <c r="G759" s="4">
        <v>3.8996300000000012E-2</v>
      </c>
      <c r="H759" s="4">
        <v>-0.17999499999999999</v>
      </c>
      <c r="I759" s="4">
        <v>-8.4665000000000004E-2</v>
      </c>
      <c r="J759" s="4">
        <v>2.8851999999999989E-2</v>
      </c>
      <c r="K759" s="4">
        <v>-9.7191799999999995E-2</v>
      </c>
      <c r="L759" s="4">
        <v>-0.13502</v>
      </c>
      <c r="M759" s="4">
        <v>0.13077699999999998</v>
      </c>
      <c r="N759" s="4">
        <v>-0.16796149999999996</v>
      </c>
      <c r="O759" s="4">
        <v>-8.9569999999999927E-4</v>
      </c>
      <c r="P759" s="4">
        <v>-0.13632100000000003</v>
      </c>
      <c r="Q759" s="4">
        <v>4.4451999999999992E-2</v>
      </c>
      <c r="R759" s="4">
        <v>-0.42517000000000005</v>
      </c>
      <c r="S759" s="14">
        <v>-0.12955280000000002</v>
      </c>
      <c r="T759" s="4" t="s">
        <v>0</v>
      </c>
    </row>
    <row r="760" spans="1:20">
      <c r="A760" s="10" t="s">
        <v>2342</v>
      </c>
      <c r="B760" s="10" t="s">
        <v>2343</v>
      </c>
      <c r="C760" s="11">
        <v>851798</v>
      </c>
      <c r="D760" s="12">
        <v>4</v>
      </c>
      <c r="E760" s="10" t="s">
        <v>2344</v>
      </c>
      <c r="F760" s="13" t="s">
        <v>25</v>
      </c>
      <c r="G760" s="4">
        <v>2.9876800000000009E-2</v>
      </c>
      <c r="H760" s="4">
        <v>-0.10027</v>
      </c>
      <c r="I760" s="4">
        <v>0.16760350000000002</v>
      </c>
      <c r="J760" s="4">
        <v>-1.5220000000000011E-2</v>
      </c>
      <c r="K760" s="4">
        <v>1.6924100000000004E-2</v>
      </c>
      <c r="L760" s="4">
        <v>2.4176000000000031E-2</v>
      </c>
      <c r="M760" s="4">
        <v>0.1333654</v>
      </c>
      <c r="N760" s="4">
        <v>0.13716950000000006</v>
      </c>
      <c r="O760" s="4">
        <v>1.4655400000000006E-2</v>
      </c>
      <c r="P760" s="4">
        <v>-4.2300000000000004E-2</v>
      </c>
      <c r="Q760" s="4">
        <v>4.6800000000000175E-3</v>
      </c>
      <c r="R760" s="4">
        <v>-0.18538099999999999</v>
      </c>
      <c r="S760" s="14">
        <v>6.3534499999999994E-2</v>
      </c>
      <c r="T760" s="4" t="s">
        <v>0</v>
      </c>
    </row>
    <row r="761" spans="1:20">
      <c r="A761" s="10" t="s">
        <v>2345</v>
      </c>
      <c r="B761" s="10" t="s">
        <v>2346</v>
      </c>
      <c r="C761" s="11">
        <v>851799</v>
      </c>
      <c r="D761" s="12">
        <v>4</v>
      </c>
      <c r="E761" s="10" t="s">
        <v>2347</v>
      </c>
      <c r="F761" s="13" t="s">
        <v>0</v>
      </c>
      <c r="G761" s="4">
        <v>-3.6346599999999993E-2</v>
      </c>
      <c r="H761" s="4">
        <v>0.49756800000000001</v>
      </c>
      <c r="I761" s="4">
        <v>-0.35886050000000003</v>
      </c>
      <c r="J761" s="4">
        <v>-0.40637380000000001</v>
      </c>
      <c r="K761" s="4" t="s">
        <v>0</v>
      </c>
      <c r="L761" s="4">
        <v>0.125859</v>
      </c>
      <c r="M761" s="4" t="s">
        <v>0</v>
      </c>
      <c r="N761" s="4" t="s">
        <v>0</v>
      </c>
      <c r="O761" s="4">
        <v>4.4479300000000006E-2</v>
      </c>
      <c r="P761" s="4" t="s">
        <v>0</v>
      </c>
      <c r="Q761" s="4">
        <v>0.38772900000000005</v>
      </c>
      <c r="R761" s="4">
        <v>-7.3248000000000008E-2</v>
      </c>
      <c r="S761" s="14">
        <v>-7.6655500000000015E-2</v>
      </c>
      <c r="T761" s="4" t="s">
        <v>0</v>
      </c>
    </row>
    <row r="762" spans="1:20">
      <c r="A762" s="10" t="s">
        <v>2348</v>
      </c>
      <c r="B762" s="10" t="s">
        <v>2349</v>
      </c>
      <c r="C762" s="11">
        <v>851800</v>
      </c>
      <c r="D762" s="12">
        <v>4</v>
      </c>
      <c r="E762" s="10" t="s">
        <v>2350</v>
      </c>
      <c r="F762" s="13" t="s">
        <v>0</v>
      </c>
      <c r="G762" s="4">
        <v>3.9279300000000003E-2</v>
      </c>
      <c r="H762" s="4">
        <v>-0.24784999999999999</v>
      </c>
      <c r="I762" s="4">
        <v>0.17627349999999997</v>
      </c>
      <c r="J762" s="4">
        <v>0.28159099999999998</v>
      </c>
      <c r="K762" s="4">
        <v>0.28709620000000002</v>
      </c>
      <c r="L762" s="4">
        <v>0.13523299999999999</v>
      </c>
      <c r="M762" s="4">
        <v>0.25004749999999998</v>
      </c>
      <c r="N762" s="4">
        <v>0.16593250000000004</v>
      </c>
      <c r="O762" s="4">
        <v>-2.65992E-2</v>
      </c>
      <c r="P762" s="4">
        <v>-0.28821800000000003</v>
      </c>
      <c r="Q762" s="4">
        <v>0.402615</v>
      </c>
      <c r="R762" s="4">
        <v>0.44664899999999996</v>
      </c>
      <c r="S762" s="14">
        <v>0.1825695</v>
      </c>
      <c r="T762" s="4" t="s">
        <v>0</v>
      </c>
    </row>
    <row r="763" spans="1:20">
      <c r="A763" s="10" t="s">
        <v>2351</v>
      </c>
      <c r="B763" s="10" t="s">
        <v>2352</v>
      </c>
      <c r="C763" s="11">
        <v>851802</v>
      </c>
      <c r="D763" s="12">
        <v>4</v>
      </c>
      <c r="E763" s="10" t="s">
        <v>2353</v>
      </c>
      <c r="F763" s="13" t="s">
        <v>0</v>
      </c>
      <c r="G763" s="4">
        <v>-0.3218337</v>
      </c>
      <c r="H763" s="4">
        <v>-0.79414300000000004</v>
      </c>
      <c r="I763" s="4">
        <v>0.22460249999999998</v>
      </c>
      <c r="J763" s="4">
        <v>-0.95753700000000008</v>
      </c>
      <c r="K763" s="4">
        <v>0.37439120000000004</v>
      </c>
      <c r="L763" s="4">
        <v>5.0412000000000012E-2</v>
      </c>
      <c r="M763" s="4">
        <v>-0.42934900000000009</v>
      </c>
      <c r="N763" s="4">
        <v>-1.1889105</v>
      </c>
      <c r="O763" s="4">
        <v>0.49062089999999997</v>
      </c>
      <c r="P763" s="4">
        <v>-0.21012900000000001</v>
      </c>
      <c r="Q763" s="4">
        <v>-0.36649389999999998</v>
      </c>
      <c r="R763" s="4">
        <v>0.76139199999999996</v>
      </c>
      <c r="S763" s="14">
        <v>-1.5278365</v>
      </c>
      <c r="T763" s="4" t="s">
        <v>0</v>
      </c>
    </row>
    <row r="764" spans="1:20">
      <c r="A764" s="10" t="s">
        <v>2354</v>
      </c>
      <c r="B764" s="10" t="s">
        <v>2355</v>
      </c>
      <c r="C764" s="11">
        <v>851803</v>
      </c>
      <c r="D764" s="12">
        <v>4</v>
      </c>
      <c r="E764" s="10" t="s">
        <v>2356</v>
      </c>
      <c r="F764" s="13" t="s">
        <v>0</v>
      </c>
      <c r="G764" s="4">
        <v>6.8048300000000006E-2</v>
      </c>
      <c r="H764" s="4">
        <v>6.5529000000000004E-2</v>
      </c>
      <c r="I764" s="4">
        <v>-8.0417299999999997E-2</v>
      </c>
      <c r="J764" s="4">
        <v>-2.0886000000000016E-2</v>
      </c>
      <c r="K764" s="4">
        <v>0.66602919999999999</v>
      </c>
      <c r="L764" s="4">
        <v>8.2083000000000017E-2</v>
      </c>
      <c r="M764" s="4">
        <v>0.53086999999999995</v>
      </c>
      <c r="N764" s="4">
        <v>-9.9311499999999941E-2</v>
      </c>
      <c r="O764" s="4">
        <v>-7.5059899999999999E-2</v>
      </c>
      <c r="P764" s="4">
        <v>0.27648699999999998</v>
      </c>
      <c r="Q764" s="4">
        <v>0.33799300000000004</v>
      </c>
      <c r="R764" s="4">
        <v>-0.26736700000000002</v>
      </c>
      <c r="S764" s="14">
        <v>-7.2407500000000014E-2</v>
      </c>
      <c r="T764" s="4" t="s">
        <v>0</v>
      </c>
    </row>
    <row r="765" spans="1:20">
      <c r="A765" s="10" t="s">
        <v>2357</v>
      </c>
      <c r="B765" s="10" t="s">
        <v>2358</v>
      </c>
      <c r="C765" s="11">
        <v>851805</v>
      </c>
      <c r="D765" s="12">
        <v>4</v>
      </c>
      <c r="E765" s="10" t="s">
        <v>2359</v>
      </c>
      <c r="F765" s="13" t="s">
        <v>0</v>
      </c>
      <c r="G765" s="4">
        <v>-1.8411899999999995E-2</v>
      </c>
      <c r="H765" s="4">
        <v>-0.73303399999999996</v>
      </c>
      <c r="I765" s="4">
        <v>5.449499999999996E-3</v>
      </c>
      <c r="J765" s="4">
        <v>-0.13305</v>
      </c>
      <c r="K765" s="4" t="s">
        <v>0</v>
      </c>
      <c r="L765" s="4">
        <v>0.22980900000000004</v>
      </c>
      <c r="M765" s="4">
        <v>0.20654669999999997</v>
      </c>
      <c r="N765" s="4" t="s">
        <v>0</v>
      </c>
      <c r="O765" s="4">
        <v>-0.16904710000000001</v>
      </c>
      <c r="P765" s="4">
        <v>0.21213609999999999</v>
      </c>
      <c r="Q765" s="4">
        <v>5.891200000000002E-2</v>
      </c>
      <c r="R765" s="4">
        <v>-0.25935399999999997</v>
      </c>
      <c r="S765" s="14">
        <v>2.3726499999999984E-2</v>
      </c>
      <c r="T765" s="4" t="s">
        <v>0</v>
      </c>
    </row>
    <row r="766" spans="1:20">
      <c r="A766" s="10" t="s">
        <v>2360</v>
      </c>
      <c r="B766" s="10" t="s">
        <v>2361</v>
      </c>
      <c r="C766" s="11">
        <v>851807</v>
      </c>
      <c r="D766" s="12">
        <v>4</v>
      </c>
      <c r="E766" s="10" t="s">
        <v>2362</v>
      </c>
      <c r="F766" s="13" t="s">
        <v>959</v>
      </c>
      <c r="G766" s="4">
        <v>-5.1370999999999993E-2</v>
      </c>
      <c r="H766" s="4">
        <v>5.4664000000000018E-2</v>
      </c>
      <c r="I766" s="4">
        <v>2.6097499999999996E-2</v>
      </c>
      <c r="J766" s="4">
        <v>0.22592600000000002</v>
      </c>
      <c r="K766" s="4">
        <v>-9.6473799999999998E-2</v>
      </c>
      <c r="L766" s="4">
        <v>2.1060000000000023E-2</v>
      </c>
      <c r="M766" s="4">
        <v>0.23661070000000001</v>
      </c>
      <c r="N766" s="4">
        <v>6.3988500000000059E-2</v>
      </c>
      <c r="O766" s="4">
        <v>3.2363800000000005E-2</v>
      </c>
      <c r="P766" s="4">
        <v>-1.8805000000000016E-2</v>
      </c>
      <c r="Q766" s="4">
        <v>0.56942099999999995</v>
      </c>
      <c r="R766" s="4">
        <v>0.20594309999999999</v>
      </c>
      <c r="S766" s="14">
        <v>0.25006449999999997</v>
      </c>
      <c r="T766" s="4" t="s">
        <v>0</v>
      </c>
    </row>
    <row r="767" spans="1:20">
      <c r="A767" s="10" t="s">
        <v>2363</v>
      </c>
      <c r="B767" s="10" t="s">
        <v>2363</v>
      </c>
      <c r="C767" s="11">
        <v>851808</v>
      </c>
      <c r="D767" s="12">
        <v>4</v>
      </c>
      <c r="E767" s="10" t="s">
        <v>2364</v>
      </c>
      <c r="F767" s="13" t="s">
        <v>0</v>
      </c>
      <c r="G767" s="4">
        <v>-0.23073069999999998</v>
      </c>
      <c r="H767" s="4">
        <v>0.33831300000000003</v>
      </c>
      <c r="I767" s="4">
        <v>0.2995295</v>
      </c>
      <c r="J767" s="4">
        <v>0.51905699999999999</v>
      </c>
      <c r="K767" s="4">
        <v>0.82657919999999996</v>
      </c>
      <c r="L767" s="4">
        <v>-1.3722999999999985E-2</v>
      </c>
      <c r="M767" s="4">
        <v>0.88299499999999997</v>
      </c>
      <c r="N767" s="4">
        <v>-4.3462500000000015E-2</v>
      </c>
      <c r="O767" s="4">
        <v>1.7683636</v>
      </c>
      <c r="P767" s="4">
        <v>-0.58862700000000001</v>
      </c>
      <c r="Q767" s="4">
        <v>-1.525482</v>
      </c>
      <c r="R767" s="4">
        <v>-0.1988375</v>
      </c>
      <c r="S767" s="14">
        <v>1.5157034999999999</v>
      </c>
      <c r="T767" s="4" t="s">
        <v>0</v>
      </c>
    </row>
    <row r="768" spans="1:20">
      <c r="A768" s="10" t="s">
        <v>2365</v>
      </c>
      <c r="B768" s="10" t="s">
        <v>2366</v>
      </c>
      <c r="C768" s="11">
        <v>851810</v>
      </c>
      <c r="D768" s="12">
        <v>4</v>
      </c>
      <c r="E768" s="10" t="s">
        <v>2367</v>
      </c>
      <c r="F768" s="13" t="s">
        <v>2368</v>
      </c>
      <c r="G768" s="4">
        <v>-7.7475199999999994E-2</v>
      </c>
      <c r="H768" s="4">
        <v>0.18487480000000001</v>
      </c>
      <c r="I768" s="4">
        <v>5.5428000000000005E-2</v>
      </c>
      <c r="J768" s="4">
        <v>2.7767000000000042E-2</v>
      </c>
      <c r="K768" s="4">
        <v>-0.45357670000000005</v>
      </c>
      <c r="L768" s="4">
        <v>-5.0949999999999607E-4</v>
      </c>
      <c r="M768" s="4">
        <v>-0.24693850000000001</v>
      </c>
      <c r="N768" s="4">
        <v>-0.29620780000000002</v>
      </c>
      <c r="O768" s="4">
        <v>-0.49047840000000004</v>
      </c>
      <c r="P768" s="4">
        <v>0.2470589</v>
      </c>
      <c r="Q768" s="4">
        <v>-0.33207439999999999</v>
      </c>
      <c r="R768" s="4">
        <v>-0.1126045</v>
      </c>
      <c r="S768" s="14">
        <v>0.17208450000000003</v>
      </c>
      <c r="T768" s="4" t="s">
        <v>0</v>
      </c>
    </row>
    <row r="769" spans="1:20">
      <c r="A769" s="10" t="s">
        <v>2369</v>
      </c>
      <c r="B769" s="10" t="s">
        <v>2370</v>
      </c>
      <c r="C769" s="11">
        <v>851811</v>
      </c>
      <c r="D769" s="12">
        <v>4</v>
      </c>
      <c r="E769" s="10" t="s">
        <v>2371</v>
      </c>
      <c r="F769" s="13" t="s">
        <v>219</v>
      </c>
      <c r="G769" s="4">
        <v>-9.1617999999999908E-3</v>
      </c>
      <c r="H769" s="4">
        <v>-2.4848000000000009E-2</v>
      </c>
      <c r="I769" s="4">
        <v>0.16625699999999999</v>
      </c>
      <c r="J769" s="4">
        <v>3.4213000000000049E-2</v>
      </c>
      <c r="K769" s="4">
        <v>-0.55356569999999994</v>
      </c>
      <c r="L769" s="4">
        <v>-4.8660499999999995E-2</v>
      </c>
      <c r="M769" s="4">
        <v>-0.41491449999999996</v>
      </c>
      <c r="N769" s="4">
        <v>-7.3925500000000033E-2</v>
      </c>
      <c r="O769" s="4">
        <v>-0.64092139999999997</v>
      </c>
      <c r="P769" s="4">
        <v>0.1656784</v>
      </c>
      <c r="Q769" s="4">
        <v>-0.193713</v>
      </c>
      <c r="R769" s="4">
        <v>-0.11295450000000001</v>
      </c>
      <c r="S769" s="14">
        <v>0.23709550000000001</v>
      </c>
      <c r="T769" s="4" t="s">
        <v>0</v>
      </c>
    </row>
    <row r="770" spans="1:20">
      <c r="A770" s="10" t="s">
        <v>2372</v>
      </c>
      <c r="B770" s="10" t="s">
        <v>2373</v>
      </c>
      <c r="C770" s="11">
        <v>851812</v>
      </c>
      <c r="D770" s="12">
        <v>4</v>
      </c>
      <c r="E770" s="10" t="s">
        <v>2374</v>
      </c>
      <c r="F770" s="13" t="s">
        <v>0</v>
      </c>
      <c r="G770" s="4">
        <v>5.771430000000001E-2</v>
      </c>
      <c r="H770" s="4">
        <v>-0.146143</v>
      </c>
      <c r="I770" s="4">
        <v>-3.91185E-2</v>
      </c>
      <c r="J770" s="4">
        <v>-0.30658030000000003</v>
      </c>
      <c r="K770" s="4">
        <v>5.0015290000000004E-2</v>
      </c>
      <c r="L770" s="4">
        <v>0.49247200000000002</v>
      </c>
      <c r="M770" s="4">
        <v>-0.23716100000000004</v>
      </c>
      <c r="N770" s="4">
        <v>-0.12301749999999995</v>
      </c>
      <c r="O770" s="4">
        <v>0.20260690000000003</v>
      </c>
      <c r="P770" s="4">
        <v>-4.5118000000000019E-2</v>
      </c>
      <c r="Q770" s="4">
        <v>-7.5205999999999995E-2</v>
      </c>
      <c r="R770" s="4">
        <v>-0.32282999999999995</v>
      </c>
      <c r="S770" s="14">
        <v>-0.36287350000000002</v>
      </c>
      <c r="T770" s="4" t="s">
        <v>0</v>
      </c>
    </row>
    <row r="771" spans="1:20">
      <c r="A771" s="10" t="s">
        <v>2375</v>
      </c>
      <c r="B771" s="10" t="s">
        <v>2376</v>
      </c>
      <c r="C771" s="11">
        <v>851813</v>
      </c>
      <c r="D771" s="12">
        <v>4</v>
      </c>
      <c r="E771" s="10" t="s">
        <v>2377</v>
      </c>
      <c r="F771" s="13" t="s">
        <v>2378</v>
      </c>
      <c r="G771" s="4">
        <v>-0.11632309999999998</v>
      </c>
      <c r="H771" s="4">
        <v>0.14966610000000002</v>
      </c>
      <c r="I771" s="4">
        <v>0.10606949999999998</v>
      </c>
      <c r="J771" s="4">
        <v>-4.9899000000000027E-2</v>
      </c>
      <c r="K771" s="4">
        <v>0.1644322</v>
      </c>
      <c r="L771" s="4">
        <v>3.6092000000000013E-2</v>
      </c>
      <c r="M771" s="4">
        <v>-4.5284000000000019E-2</v>
      </c>
      <c r="N771" s="4">
        <v>2.5054500000000035E-2</v>
      </c>
      <c r="O771" s="4">
        <v>-1.6089999999999854E-4</v>
      </c>
      <c r="P771" s="4">
        <v>1.0570000000000024E-3</v>
      </c>
      <c r="Q771" s="4">
        <v>9.509200000000001E-2</v>
      </c>
      <c r="R771" s="4">
        <v>3.9459999999999995E-2</v>
      </c>
      <c r="S771" s="14">
        <v>-1.597450000000003E-2</v>
      </c>
      <c r="T771" s="4" t="s">
        <v>0</v>
      </c>
    </row>
    <row r="772" spans="1:20">
      <c r="A772" s="10" t="s">
        <v>2379</v>
      </c>
      <c r="B772" s="10" t="s">
        <v>2380</v>
      </c>
      <c r="C772" s="11">
        <v>851814</v>
      </c>
      <c r="D772" s="12">
        <v>4</v>
      </c>
      <c r="E772" s="10" t="s">
        <v>2381</v>
      </c>
      <c r="F772" s="13" t="s">
        <v>2382</v>
      </c>
      <c r="G772" s="4">
        <v>-0.13433719999999999</v>
      </c>
      <c r="H772" s="4">
        <v>-9.7899999999999932E-3</v>
      </c>
      <c r="I772" s="4">
        <v>0.2447145</v>
      </c>
      <c r="J772" s="4">
        <v>-1.9208000000000003E-2</v>
      </c>
      <c r="K772" s="4">
        <v>7.6259600000000011E-2</v>
      </c>
      <c r="L772" s="4">
        <v>0.12484600000000001</v>
      </c>
      <c r="M772" s="4">
        <v>0.1962245</v>
      </c>
      <c r="N772" s="4">
        <v>-7.5462499999999988E-2</v>
      </c>
      <c r="O772" s="4">
        <v>7.820290000000002E-2</v>
      </c>
      <c r="P772" s="4">
        <v>0.32852799999999999</v>
      </c>
      <c r="Q772" s="4">
        <v>-2.9309000000000029E-2</v>
      </c>
      <c r="R772" s="4">
        <v>0.1225512</v>
      </c>
      <c r="S772" s="14">
        <v>0.11652049999999997</v>
      </c>
      <c r="T772" s="4" t="s">
        <v>0</v>
      </c>
    </row>
    <row r="773" spans="1:20">
      <c r="A773" s="10" t="s">
        <v>2383</v>
      </c>
      <c r="B773" s="10" t="s">
        <v>2384</v>
      </c>
      <c r="C773" s="11">
        <v>851815</v>
      </c>
      <c r="D773" s="12">
        <v>4</v>
      </c>
      <c r="E773" s="10" t="s">
        <v>2385</v>
      </c>
      <c r="F773" s="13" t="s">
        <v>0</v>
      </c>
      <c r="G773" s="4">
        <v>-0.11530589999999999</v>
      </c>
      <c r="H773" s="4">
        <v>0.22582162</v>
      </c>
      <c r="I773" s="4">
        <v>-0.12835170000000001</v>
      </c>
      <c r="J773" s="4">
        <v>1.6176999999999997E-2</v>
      </c>
      <c r="K773" s="4">
        <v>-1.7728068000000001</v>
      </c>
      <c r="L773" s="4">
        <v>-5.2520999999999984E-2</v>
      </c>
      <c r="M773" s="4">
        <v>-0.217504</v>
      </c>
      <c r="N773" s="4">
        <v>-0.11766249999999995</v>
      </c>
      <c r="O773" s="4">
        <v>-0.107461</v>
      </c>
      <c r="P773" s="4">
        <v>0.18768176</v>
      </c>
      <c r="Q773" s="4">
        <v>0.22444800000000004</v>
      </c>
      <c r="R773" s="4">
        <v>0.38852300000000001</v>
      </c>
      <c r="S773" s="14">
        <v>0.20052949999999997</v>
      </c>
      <c r="T773" s="4" t="s">
        <v>0</v>
      </c>
    </row>
    <row r="774" spans="1:20">
      <c r="A774" s="10" t="s">
        <v>2386</v>
      </c>
      <c r="B774" s="10" t="s">
        <v>2387</v>
      </c>
      <c r="C774" s="11">
        <v>851817</v>
      </c>
      <c r="D774" s="12">
        <v>4</v>
      </c>
      <c r="E774" s="10" t="s">
        <v>2388</v>
      </c>
      <c r="F774" s="13" t="s">
        <v>0</v>
      </c>
      <c r="G774" s="4">
        <v>-0.38200970000000001</v>
      </c>
      <c r="H774" s="4">
        <v>0.46996100000000002</v>
      </c>
      <c r="I774" s="4">
        <v>0.48093350000000001</v>
      </c>
      <c r="J774" s="4">
        <v>3.8835000000000008E-2</v>
      </c>
      <c r="K774" s="4">
        <v>-9.8051799999999995E-2</v>
      </c>
      <c r="L774" s="4">
        <v>0.480549</v>
      </c>
      <c r="M774" s="4">
        <v>0.25516899999999998</v>
      </c>
      <c r="N774" s="4">
        <v>-0.14734249999999996</v>
      </c>
      <c r="O774" s="4">
        <v>-0.57750509999999999</v>
      </c>
      <c r="P774" s="4">
        <v>0.440326</v>
      </c>
      <c r="Q774" s="4">
        <v>-0.13938</v>
      </c>
      <c r="R774" s="4">
        <v>0.65949500000000005</v>
      </c>
      <c r="S774" s="14">
        <v>-0.4581655</v>
      </c>
      <c r="T774" s="4" t="s">
        <v>0</v>
      </c>
    </row>
    <row r="775" spans="1:20">
      <c r="A775" s="10" t="s">
        <v>2389</v>
      </c>
      <c r="B775" s="10" t="s">
        <v>2390</v>
      </c>
      <c r="C775" s="11">
        <v>851818</v>
      </c>
      <c r="D775" s="12">
        <v>4</v>
      </c>
      <c r="E775" s="10" t="s">
        <v>2391</v>
      </c>
      <c r="F775" s="13" t="s">
        <v>0</v>
      </c>
      <c r="G775" s="4">
        <v>0.14693130000000001</v>
      </c>
      <c r="H775" s="4">
        <v>2.7137000000000022E-2</v>
      </c>
      <c r="I775" s="4">
        <v>-0.17617179999999999</v>
      </c>
      <c r="J775" s="4">
        <v>0.36923599999999995</v>
      </c>
      <c r="K775" s="4">
        <v>-8.0597799999999997E-2</v>
      </c>
      <c r="L775" s="4">
        <v>3.5980999999999985E-2</v>
      </c>
      <c r="M775" s="4">
        <v>-0.11130100000000001</v>
      </c>
      <c r="N775" s="4">
        <v>0.36678650000000002</v>
      </c>
      <c r="O775" s="4">
        <v>-0.27443709999999999</v>
      </c>
      <c r="P775" s="4">
        <v>-0.3891</v>
      </c>
      <c r="Q775" s="4">
        <v>-2.089000000000002E-2</v>
      </c>
      <c r="R775" s="4">
        <v>0.37382000000000004</v>
      </c>
      <c r="S775" s="14">
        <v>-0.31933450000000002</v>
      </c>
      <c r="T775" s="4" t="s">
        <v>0</v>
      </c>
    </row>
    <row r="776" spans="1:20">
      <c r="A776" s="10" t="s">
        <v>2392</v>
      </c>
      <c r="B776" s="10" t="s">
        <v>2393</v>
      </c>
      <c r="C776" s="11">
        <v>851819</v>
      </c>
      <c r="D776" s="12">
        <v>4</v>
      </c>
      <c r="E776" s="10" t="s">
        <v>2394</v>
      </c>
      <c r="F776" s="13" t="s">
        <v>0</v>
      </c>
      <c r="G776" s="4">
        <v>7.5738300000000008E-2</v>
      </c>
      <c r="H776" s="4">
        <v>-8.626399999999998E-2</v>
      </c>
      <c r="I776" s="4">
        <v>-3.0408500000000005E-2</v>
      </c>
      <c r="J776" s="4">
        <v>-0.52463100000000007</v>
      </c>
      <c r="K776" s="4">
        <v>-3.5294599999999995E-2</v>
      </c>
      <c r="L776" s="4">
        <v>-8.7465999999999988E-2</v>
      </c>
      <c r="M776" s="4">
        <v>-7.4278000000000011E-2</v>
      </c>
      <c r="N776" s="4">
        <v>-3.8163499999999961E-2</v>
      </c>
      <c r="O776" s="4">
        <v>3.2681400000000006E-2</v>
      </c>
      <c r="P776" s="4">
        <v>-0.16881299999999999</v>
      </c>
      <c r="Q776" s="4">
        <v>-0.13808100000000001</v>
      </c>
      <c r="R776" s="4">
        <v>-0.13524499999999998</v>
      </c>
      <c r="S776" s="14">
        <v>0.11826549999999997</v>
      </c>
      <c r="T776" s="4" t="s">
        <v>0</v>
      </c>
    </row>
    <row r="777" spans="1:20">
      <c r="A777" s="10" t="s">
        <v>2395</v>
      </c>
      <c r="B777" s="10" t="s">
        <v>2396</v>
      </c>
      <c r="C777" s="11">
        <v>851820</v>
      </c>
      <c r="D777" s="12">
        <v>4</v>
      </c>
      <c r="E777" s="10" t="s">
        <v>2397</v>
      </c>
      <c r="F777" s="13" t="s">
        <v>0</v>
      </c>
      <c r="G777" s="4">
        <v>0.35891430000000002</v>
      </c>
      <c r="H777" s="4">
        <v>0.17420060000000001</v>
      </c>
      <c r="I777" s="4">
        <v>0.19533650000000002</v>
      </c>
      <c r="J777" s="4">
        <v>1.051024</v>
      </c>
      <c r="K777" s="4">
        <v>-0.42201579999999994</v>
      </c>
      <c r="L777" s="4">
        <v>-8.9973999999999998E-2</v>
      </c>
      <c r="M777" s="4">
        <v>-0.39638400000000007</v>
      </c>
      <c r="N777" s="4">
        <v>0.84938550000000013</v>
      </c>
      <c r="O777" s="4">
        <v>-3.77715E-2</v>
      </c>
      <c r="P777" s="4">
        <v>-0.43508400000000003</v>
      </c>
      <c r="Q777" s="4">
        <v>0.47796</v>
      </c>
      <c r="R777" s="4">
        <v>-0.43490400000000007</v>
      </c>
      <c r="S777" s="14">
        <v>-0.5514445</v>
      </c>
      <c r="T777" s="4" t="s">
        <v>0</v>
      </c>
    </row>
    <row r="778" spans="1:20">
      <c r="A778" s="10" t="s">
        <v>2398</v>
      </c>
      <c r="B778" s="10" t="s">
        <v>2399</v>
      </c>
      <c r="C778" s="11">
        <v>851821</v>
      </c>
      <c r="D778" s="12">
        <v>4</v>
      </c>
      <c r="E778" s="10" t="s">
        <v>2400</v>
      </c>
      <c r="F778" s="13" t="s">
        <v>731</v>
      </c>
      <c r="G778" s="4">
        <v>0.20848129999999998</v>
      </c>
      <c r="H778" s="4">
        <v>0.41744900000000001</v>
      </c>
      <c r="I778" s="4">
        <v>6.2844499999999998E-2</v>
      </c>
      <c r="J778" s="4">
        <v>2.6606999999999992E-2</v>
      </c>
      <c r="K778" s="4" t="s">
        <v>0</v>
      </c>
      <c r="L778" s="4">
        <v>1.8235000000000001E-2</v>
      </c>
      <c r="M778" s="4" t="s">
        <v>0</v>
      </c>
      <c r="N778" s="4" t="s">
        <v>0</v>
      </c>
      <c r="O778" s="4">
        <v>-0.1549441</v>
      </c>
      <c r="P778" s="4">
        <v>1.759827</v>
      </c>
      <c r="Q778" s="4" t="s">
        <v>0</v>
      </c>
      <c r="R778" s="4" t="s">
        <v>0</v>
      </c>
      <c r="S778" s="14" t="s">
        <v>0</v>
      </c>
      <c r="T778" s="4" t="s">
        <v>0</v>
      </c>
    </row>
    <row r="779" spans="1:20">
      <c r="A779" s="10" t="s">
        <v>2401</v>
      </c>
      <c r="B779" s="10" t="s">
        <v>2402</v>
      </c>
      <c r="C779" s="11">
        <v>851822</v>
      </c>
      <c r="D779" s="12">
        <v>4</v>
      </c>
      <c r="E779" s="10" t="s">
        <v>2403</v>
      </c>
      <c r="F779" s="13" t="s">
        <v>0</v>
      </c>
      <c r="G779" s="4">
        <v>2.6901300000000003E-2</v>
      </c>
      <c r="H779" s="4">
        <v>-2.1903999999999979E-2</v>
      </c>
      <c r="I779" s="4">
        <v>0.26687349999999999</v>
      </c>
      <c r="J779" s="4">
        <v>9.2127999999999988E-2</v>
      </c>
      <c r="K779" s="4">
        <v>-0.35134779999999999</v>
      </c>
      <c r="L779" s="4">
        <v>0.55389100000000002</v>
      </c>
      <c r="M779" s="4" t="s">
        <v>0</v>
      </c>
      <c r="N779" s="4">
        <v>-7.1597499999999981E-2</v>
      </c>
      <c r="O779" s="4">
        <v>0.23471590000000003</v>
      </c>
      <c r="P779" s="4">
        <v>0.33128000000000002</v>
      </c>
      <c r="Q779" s="4">
        <v>0.79237800000000003</v>
      </c>
      <c r="R779" s="4">
        <v>3.5450000000000009E-2</v>
      </c>
      <c r="S779" s="14">
        <v>-0.23018510000000003</v>
      </c>
      <c r="T779" s="4" t="s">
        <v>0</v>
      </c>
    </row>
    <row r="780" spans="1:20">
      <c r="A780" s="10" t="s">
        <v>2404</v>
      </c>
      <c r="B780" s="10" t="s">
        <v>2405</v>
      </c>
      <c r="C780" s="11">
        <v>851823</v>
      </c>
      <c r="D780" s="12">
        <v>4</v>
      </c>
      <c r="E780" s="10" t="s">
        <v>307</v>
      </c>
      <c r="F780" s="13" t="s">
        <v>308</v>
      </c>
      <c r="G780" s="4">
        <v>5.3356300000000009E-2</v>
      </c>
      <c r="H780" s="4">
        <v>0.11065700000000002</v>
      </c>
      <c r="I780" s="4">
        <v>0.11054849999999999</v>
      </c>
      <c r="J780" s="4">
        <v>0.13026300000000002</v>
      </c>
      <c r="K780" s="4">
        <v>1.7854300000000004E-2</v>
      </c>
      <c r="L780" s="4">
        <v>0.41717599999999999</v>
      </c>
      <c r="M780" s="4">
        <v>-0.140848</v>
      </c>
      <c r="N780" s="4">
        <v>1.0033055</v>
      </c>
      <c r="O780" s="4">
        <v>-0.76429810000000009</v>
      </c>
      <c r="P780" s="4">
        <v>0.527057</v>
      </c>
      <c r="Q780" s="4">
        <v>0.187054</v>
      </c>
      <c r="R780" s="4">
        <v>0.61216700000000002</v>
      </c>
      <c r="S780" s="14">
        <v>-7.947500000000024E-3</v>
      </c>
      <c r="T780" s="4" t="s">
        <v>0</v>
      </c>
    </row>
    <row r="781" spans="1:20">
      <c r="A781" s="10" t="s">
        <v>2406</v>
      </c>
      <c r="B781" s="10" t="s">
        <v>2407</v>
      </c>
      <c r="C781" s="11">
        <v>851824</v>
      </c>
      <c r="D781" s="12">
        <v>4</v>
      </c>
      <c r="E781" s="10" t="s">
        <v>2408</v>
      </c>
      <c r="F781" s="13" t="s">
        <v>1710</v>
      </c>
      <c r="G781" s="4">
        <v>-6.0591089999999993E-2</v>
      </c>
      <c r="H781" s="4">
        <v>-8.3744000000000013E-2</v>
      </c>
      <c r="I781" s="4">
        <v>-6.9365000000000121E-3</v>
      </c>
      <c r="J781" s="4">
        <v>1.2299999999998423E-4</v>
      </c>
      <c r="K781" s="4">
        <v>3.7004020000000006E-2</v>
      </c>
      <c r="L781" s="4">
        <v>-5.2444999999999964E-2</v>
      </c>
      <c r="M781" s="4">
        <v>-0.10152800000000003</v>
      </c>
      <c r="N781" s="4">
        <v>-0.26917249999999998</v>
      </c>
      <c r="O781" s="4">
        <v>-0.1001311</v>
      </c>
      <c r="P781" s="4">
        <v>-0.164937</v>
      </c>
      <c r="Q781" s="4">
        <v>-4.0325E-2</v>
      </c>
      <c r="R781" s="4">
        <v>-0.23274799999999998</v>
      </c>
      <c r="S781" s="14">
        <v>-9.9897500000000028E-2</v>
      </c>
      <c r="T781" s="4" t="s">
        <v>0</v>
      </c>
    </row>
    <row r="782" spans="1:20">
      <c r="A782" s="10" t="s">
        <v>2409</v>
      </c>
      <c r="B782" s="10" t="s">
        <v>2409</v>
      </c>
      <c r="C782" s="11">
        <v>851825</v>
      </c>
      <c r="D782" s="12">
        <v>4</v>
      </c>
      <c r="E782" s="10" t="s">
        <v>2410</v>
      </c>
      <c r="F782" s="13" t="s">
        <v>0</v>
      </c>
      <c r="G782" s="4">
        <v>2.5134900000000002E-2</v>
      </c>
      <c r="H782" s="4">
        <v>0.10513700000000001</v>
      </c>
      <c r="I782" s="4">
        <v>-0.21038390000000001</v>
      </c>
      <c r="J782" s="4">
        <v>6.5491999999999995E-2</v>
      </c>
      <c r="K782" s="4">
        <v>3.6255670000000004E-2</v>
      </c>
      <c r="L782" s="4">
        <v>-0.28612709999999997</v>
      </c>
      <c r="M782" s="4">
        <v>-0.10672000000000001</v>
      </c>
      <c r="N782" s="4">
        <v>-0.56790549999999995</v>
      </c>
      <c r="O782" s="4">
        <v>-0.2138351</v>
      </c>
      <c r="P782" s="4">
        <v>-3.4317000000000014E-2</v>
      </c>
      <c r="Q782" s="4">
        <v>-0.14500100000000002</v>
      </c>
      <c r="R782" s="4">
        <v>-9.0682000000000013E-2</v>
      </c>
      <c r="S782" s="14">
        <v>-0.19525150000000002</v>
      </c>
      <c r="T782" s="4" t="s">
        <v>0</v>
      </c>
    </row>
    <row r="783" spans="1:20">
      <c r="A783" s="10" t="s">
        <v>2411</v>
      </c>
      <c r="B783" s="10" t="s">
        <v>2412</v>
      </c>
      <c r="C783" s="11">
        <v>851827</v>
      </c>
      <c r="D783" s="12">
        <v>4</v>
      </c>
      <c r="E783" s="10" t="s">
        <v>2413</v>
      </c>
      <c r="F783" s="13" t="s">
        <v>731</v>
      </c>
      <c r="G783" s="4">
        <v>1.2048700000000009E-2</v>
      </c>
      <c r="H783" s="4" t="s">
        <v>0</v>
      </c>
      <c r="I783" s="4" t="s">
        <v>0</v>
      </c>
      <c r="J783" s="4">
        <v>4.1295999999999999E-2</v>
      </c>
      <c r="K783" s="4" t="s">
        <v>0</v>
      </c>
      <c r="L783" s="4">
        <v>0.94446900000000011</v>
      </c>
      <c r="M783" s="4">
        <v>-5.8531E-2</v>
      </c>
      <c r="N783" s="4" t="s">
        <v>0</v>
      </c>
      <c r="O783" s="4">
        <v>-8.4373799999999999E-2</v>
      </c>
      <c r="P783" s="4">
        <v>4.5510999999999996E-2</v>
      </c>
      <c r="Q783" s="4" t="s">
        <v>0</v>
      </c>
      <c r="R783" s="4">
        <v>-0.11741199999999999</v>
      </c>
      <c r="S783" s="14">
        <v>0.46453450000000002</v>
      </c>
      <c r="T783" s="4" t="s">
        <v>0</v>
      </c>
    </row>
    <row r="784" spans="1:20">
      <c r="A784" s="10" t="s">
        <v>2414</v>
      </c>
      <c r="B784" s="10" t="s">
        <v>2415</v>
      </c>
      <c r="C784" s="11">
        <v>851829</v>
      </c>
      <c r="D784" s="12">
        <v>4</v>
      </c>
      <c r="E784" s="10" t="s">
        <v>2416</v>
      </c>
      <c r="F784" s="13" t="s">
        <v>0</v>
      </c>
      <c r="G784" s="4" t="s">
        <v>0</v>
      </c>
      <c r="H784" s="4" t="s">
        <v>0</v>
      </c>
      <c r="I784" s="4" t="s">
        <v>0</v>
      </c>
      <c r="J784" s="4">
        <v>3.4879740000000004</v>
      </c>
      <c r="K784" s="4" t="s">
        <v>0</v>
      </c>
      <c r="L784" s="4" t="s">
        <v>0</v>
      </c>
      <c r="M784" s="4" t="s">
        <v>0</v>
      </c>
      <c r="N784" s="4" t="s">
        <v>0</v>
      </c>
      <c r="O784" s="4" t="s">
        <v>0</v>
      </c>
      <c r="P784" s="4" t="s">
        <v>0</v>
      </c>
      <c r="Q784" s="4" t="s">
        <v>0</v>
      </c>
      <c r="R784" s="4" t="s">
        <v>0</v>
      </c>
      <c r="S784" s="14">
        <v>-0.51613250000000011</v>
      </c>
      <c r="T784" s="4" t="s">
        <v>0</v>
      </c>
    </row>
    <row r="785" spans="1:20">
      <c r="A785" s="10" t="s">
        <v>2417</v>
      </c>
      <c r="B785" s="10" t="s">
        <v>2418</v>
      </c>
      <c r="C785" s="11">
        <v>851830</v>
      </c>
      <c r="D785" s="12">
        <v>4</v>
      </c>
      <c r="E785" s="10" t="s">
        <v>2419</v>
      </c>
      <c r="F785" s="13" t="s">
        <v>387</v>
      </c>
      <c r="G785" s="4">
        <v>0.1104223</v>
      </c>
      <c r="H785" s="4">
        <v>0.24211650000000001</v>
      </c>
      <c r="I785" s="4">
        <v>-1.3444499999999998E-2</v>
      </c>
      <c r="J785" s="4">
        <v>1.1614000000000013E-2</v>
      </c>
      <c r="K785" s="4" t="s">
        <v>0</v>
      </c>
      <c r="L785" s="4">
        <v>0.20189400000000002</v>
      </c>
      <c r="M785" s="4">
        <v>0.30884400000000001</v>
      </c>
      <c r="N785" s="4">
        <v>-0.31770259999999995</v>
      </c>
      <c r="O785" s="4">
        <v>9.3116900000000002E-2</v>
      </c>
      <c r="P785" s="4">
        <v>0.27277059999999997</v>
      </c>
      <c r="Q785" s="4">
        <v>4.0449000000000013E-2</v>
      </c>
      <c r="R785" s="4">
        <v>-0.18570499999999998</v>
      </c>
      <c r="S785" s="14">
        <v>7.3964499999999989E-2</v>
      </c>
      <c r="T785" s="4" t="s">
        <v>0</v>
      </c>
    </row>
    <row r="786" spans="1:20">
      <c r="A786" s="10" t="s">
        <v>2420</v>
      </c>
      <c r="B786" s="10" t="s">
        <v>2421</v>
      </c>
      <c r="C786" s="11">
        <v>851831</v>
      </c>
      <c r="D786" s="12">
        <v>4</v>
      </c>
      <c r="E786" s="10" t="s">
        <v>2422</v>
      </c>
      <c r="F786" s="13" t="s">
        <v>0</v>
      </c>
      <c r="G786" s="4">
        <v>0.10163030000000001</v>
      </c>
      <c r="H786" s="4">
        <v>-2.0829999999999987E-2</v>
      </c>
      <c r="I786" s="4">
        <v>4.2417499999999997E-2</v>
      </c>
      <c r="J786" s="4">
        <v>0.29525399999999996</v>
      </c>
      <c r="K786" s="4">
        <v>2.7209100000000003E-2</v>
      </c>
      <c r="L786" s="4">
        <v>0.158441</v>
      </c>
      <c r="M786" s="4">
        <v>-9.3254000000000004E-2</v>
      </c>
      <c r="N786" s="4">
        <v>0.11172150000000003</v>
      </c>
      <c r="O786" s="4">
        <v>-0.4821781</v>
      </c>
      <c r="P786" s="4">
        <v>-8.1027000000000016E-2</v>
      </c>
      <c r="Q786" s="4">
        <v>0.30262600000000001</v>
      </c>
      <c r="R786" s="4">
        <v>0.12442500000000001</v>
      </c>
      <c r="S786" s="14">
        <v>-2.6406500000000027E-2</v>
      </c>
      <c r="T786" s="4" t="s">
        <v>0</v>
      </c>
    </row>
    <row r="787" spans="1:20">
      <c r="A787" s="10" t="s">
        <v>2423</v>
      </c>
      <c r="B787" s="10" t="s">
        <v>2424</v>
      </c>
      <c r="C787" s="11">
        <v>851832</v>
      </c>
      <c r="D787" s="12">
        <v>4</v>
      </c>
      <c r="E787" s="10" t="s">
        <v>2425</v>
      </c>
      <c r="F787" s="13" t="s">
        <v>2426</v>
      </c>
      <c r="G787" s="4">
        <v>-2.6543099999999993E-2</v>
      </c>
      <c r="H787" s="4">
        <v>-8.9579999999999937E-3</v>
      </c>
      <c r="I787" s="4">
        <v>-0.10098560000000001</v>
      </c>
      <c r="J787" s="4">
        <v>-1.4250000000000096E-3</v>
      </c>
      <c r="K787" s="4">
        <v>-0.1209568</v>
      </c>
      <c r="L787" s="4" t="s">
        <v>0</v>
      </c>
      <c r="M787" s="4">
        <v>0.1281146</v>
      </c>
      <c r="N787" s="4">
        <v>-0.10121149999999995</v>
      </c>
      <c r="O787" s="4">
        <v>4.5995899999999999E-2</v>
      </c>
      <c r="P787" s="4">
        <v>0.23373449999999998</v>
      </c>
      <c r="Q787" s="4">
        <v>-6.8354999999999999E-2</v>
      </c>
      <c r="R787" s="4">
        <v>-0.15804199999999999</v>
      </c>
      <c r="S787" s="14">
        <v>-0.19512730000000003</v>
      </c>
      <c r="T787" s="4" t="s">
        <v>0</v>
      </c>
    </row>
    <row r="788" spans="1:20">
      <c r="A788" s="10" t="s">
        <v>2427</v>
      </c>
      <c r="B788" s="10" t="s">
        <v>2428</v>
      </c>
      <c r="C788" s="11">
        <v>851833</v>
      </c>
      <c r="D788" s="12">
        <v>4</v>
      </c>
      <c r="E788" s="10" t="s">
        <v>2429</v>
      </c>
      <c r="F788" s="13" t="s">
        <v>2105</v>
      </c>
      <c r="G788" s="4">
        <v>-7.9324099999999995E-2</v>
      </c>
      <c r="H788" s="4">
        <v>2.6031000000000026E-2</v>
      </c>
      <c r="I788" s="4">
        <v>-1.836850000000001E-2</v>
      </c>
      <c r="J788" s="4">
        <v>-1.6471999999999987E-2</v>
      </c>
      <c r="K788" s="4">
        <v>2.9606000000000004E-2</v>
      </c>
      <c r="L788" s="4">
        <v>-3.4611999999999976E-2</v>
      </c>
      <c r="M788" s="4">
        <v>5.5427899999999988E-2</v>
      </c>
      <c r="N788" s="4">
        <v>0.10208550000000005</v>
      </c>
      <c r="O788" s="4">
        <v>-4.1598200000000002E-2</v>
      </c>
      <c r="P788" s="4">
        <v>-0.192326</v>
      </c>
      <c r="Q788" s="4">
        <v>-0.22320800000000002</v>
      </c>
      <c r="R788" s="4">
        <v>0.17980570000000001</v>
      </c>
      <c r="S788" s="14">
        <v>3.932749999999996E-2</v>
      </c>
      <c r="T788" s="4" t="s">
        <v>0</v>
      </c>
    </row>
    <row r="789" spans="1:20">
      <c r="A789" s="10" t="s">
        <v>2430</v>
      </c>
      <c r="B789" s="10" t="s">
        <v>2430</v>
      </c>
      <c r="C789" s="11">
        <v>851835</v>
      </c>
      <c r="D789" s="12">
        <v>4</v>
      </c>
      <c r="E789" s="10" t="s">
        <v>2431</v>
      </c>
      <c r="F789" s="13" t="s">
        <v>0</v>
      </c>
      <c r="G789" s="4">
        <v>1.12791E-2</v>
      </c>
      <c r="H789" s="4">
        <v>-5.5575000000000013E-2</v>
      </c>
      <c r="I789" s="4">
        <v>0.3963795</v>
      </c>
      <c r="J789" s="4">
        <v>0.24830499999999994</v>
      </c>
      <c r="K789" s="4">
        <v>1.6935600000000006E-2</v>
      </c>
      <c r="L789" s="4">
        <v>0.24548000000000003</v>
      </c>
      <c r="M789" s="4">
        <v>-0.22389699999999998</v>
      </c>
      <c r="N789" s="4">
        <v>8.5953500000000016E-2</v>
      </c>
      <c r="O789" s="4">
        <v>-0.2632391</v>
      </c>
      <c r="P789" s="4">
        <v>-2.7393000000000001E-2</v>
      </c>
      <c r="Q789" s="4">
        <v>0.15107399999999999</v>
      </c>
      <c r="R789" s="4">
        <v>0.37221000000000004</v>
      </c>
      <c r="S789" s="14">
        <v>0.24123049999999996</v>
      </c>
      <c r="T789" s="4" t="s">
        <v>0</v>
      </c>
    </row>
    <row r="790" spans="1:20">
      <c r="A790" s="10" t="s">
        <v>2432</v>
      </c>
      <c r="B790" s="10" t="s">
        <v>2433</v>
      </c>
      <c r="C790" s="11">
        <v>851838</v>
      </c>
      <c r="D790" s="12">
        <v>4</v>
      </c>
      <c r="E790" s="10" t="s">
        <v>2434</v>
      </c>
      <c r="F790" s="13" t="s">
        <v>0</v>
      </c>
      <c r="G790" s="4">
        <v>-8.1092899999999996E-2</v>
      </c>
      <c r="H790" s="4">
        <v>5.4063000000000028E-2</v>
      </c>
      <c r="I790" s="4">
        <v>5.1158499999999996E-2</v>
      </c>
      <c r="J790" s="4">
        <v>-0.113346</v>
      </c>
      <c r="K790" s="4">
        <v>0.17508119999999999</v>
      </c>
      <c r="L790" s="4">
        <v>1.0357000000000005E-2</v>
      </c>
      <c r="M790" s="4">
        <v>-0.15150700000000003</v>
      </c>
      <c r="N790" s="4">
        <v>6.3625000000000487E-3</v>
      </c>
      <c r="O790" s="4">
        <v>-0.11262749999999999</v>
      </c>
      <c r="P790" s="4">
        <v>0.17838295999999998</v>
      </c>
      <c r="Q790" s="4">
        <v>0.11480400000000002</v>
      </c>
      <c r="R790" s="4">
        <v>0.452963</v>
      </c>
      <c r="S790" s="14">
        <v>0.1486285</v>
      </c>
      <c r="T790" s="4" t="s">
        <v>0</v>
      </c>
    </row>
    <row r="791" spans="1:20">
      <c r="A791" s="10" t="s">
        <v>2435</v>
      </c>
      <c r="B791" s="10" t="s">
        <v>2436</v>
      </c>
      <c r="C791" s="11">
        <v>851839</v>
      </c>
      <c r="D791" s="12">
        <v>4</v>
      </c>
      <c r="E791" s="10" t="s">
        <v>2437</v>
      </c>
      <c r="F791" s="13" t="s">
        <v>2438</v>
      </c>
      <c r="G791" s="4">
        <v>-0.2409657</v>
      </c>
      <c r="H791" s="4">
        <v>0.23628020000000002</v>
      </c>
      <c r="I791" s="4">
        <v>0.83072049999999997</v>
      </c>
      <c r="J791" s="4">
        <v>-1.452836</v>
      </c>
      <c r="K791" s="4">
        <v>0.28742820000000002</v>
      </c>
      <c r="L791" s="4">
        <v>-0.39436739999999998</v>
      </c>
      <c r="M791" s="4">
        <v>0.1148583</v>
      </c>
      <c r="N791" s="4">
        <v>0.23704550000000002</v>
      </c>
      <c r="O791" s="4">
        <v>-4.599454E-2</v>
      </c>
      <c r="P791" s="4">
        <v>-0.55139000000000005</v>
      </c>
      <c r="Q791" s="4">
        <v>0.22648799999999997</v>
      </c>
      <c r="R791" s="4">
        <v>-3.0498999999999998E-2</v>
      </c>
      <c r="S791" s="14">
        <v>-1.6237965000000001</v>
      </c>
      <c r="T791" s="4" t="s">
        <v>0</v>
      </c>
    </row>
    <row r="792" spans="1:20">
      <c r="A792" s="10" t="s">
        <v>2439</v>
      </c>
      <c r="B792" s="10" t="s">
        <v>2440</v>
      </c>
      <c r="C792" s="11">
        <v>851842</v>
      </c>
      <c r="D792" s="12">
        <v>4</v>
      </c>
      <c r="E792" s="10" t="s">
        <v>2441</v>
      </c>
      <c r="F792" s="13" t="s">
        <v>1183</v>
      </c>
      <c r="G792" s="4">
        <v>-0.11261259999999999</v>
      </c>
      <c r="H792" s="4" t="s">
        <v>0</v>
      </c>
      <c r="I792" s="4">
        <v>0.10442849999999998</v>
      </c>
      <c r="J792" s="4">
        <v>-0.173286</v>
      </c>
      <c r="K792" s="4" t="s">
        <v>0</v>
      </c>
      <c r="L792" s="4" t="s">
        <v>0</v>
      </c>
      <c r="M792" s="4">
        <v>0.11135709999999999</v>
      </c>
      <c r="N792" s="4">
        <v>0.30715150000000002</v>
      </c>
      <c r="O792" s="4">
        <v>0.1122079</v>
      </c>
      <c r="P792" s="4">
        <v>0.29955599999999999</v>
      </c>
      <c r="Q792" s="4" t="s">
        <v>0</v>
      </c>
      <c r="R792" s="4">
        <v>-7.1417999999999981E-2</v>
      </c>
      <c r="S792" s="14">
        <v>0.17348449999999999</v>
      </c>
      <c r="T792" s="4" t="s">
        <v>0</v>
      </c>
    </row>
    <row r="793" spans="1:20">
      <c r="A793" s="10" t="s">
        <v>2442</v>
      </c>
      <c r="B793" s="10" t="s">
        <v>2443</v>
      </c>
      <c r="C793" s="11">
        <v>851844</v>
      </c>
      <c r="D793" s="12">
        <v>4</v>
      </c>
      <c r="E793" s="10" t="s">
        <v>2444</v>
      </c>
      <c r="F793" s="13" t="s">
        <v>0</v>
      </c>
      <c r="G793" s="4">
        <v>4.7435300000000014E-2</v>
      </c>
      <c r="H793" s="4">
        <v>3.3393000000000006E-2</v>
      </c>
      <c r="I793" s="4">
        <v>-3.4886500000000015E-2</v>
      </c>
      <c r="J793" s="4">
        <v>0.17625399999999997</v>
      </c>
      <c r="K793" s="4">
        <v>0.1491652</v>
      </c>
      <c r="L793" s="4">
        <v>-9.4767999999999991E-2</v>
      </c>
      <c r="M793" s="4">
        <v>2.0441999999999988E-2</v>
      </c>
      <c r="N793" s="4">
        <v>3.900950000000003E-2</v>
      </c>
      <c r="O793" s="4">
        <v>0.35469790000000001</v>
      </c>
      <c r="P793" s="4">
        <v>-5.3226999999999997E-2</v>
      </c>
      <c r="Q793" s="4">
        <v>8.4501999999999966E-2</v>
      </c>
      <c r="R793" s="4">
        <v>-3.3383999999999997E-2</v>
      </c>
      <c r="S793" s="14">
        <v>-7.5215500000000018E-2</v>
      </c>
      <c r="T793" s="4" t="s">
        <v>0</v>
      </c>
    </row>
    <row r="794" spans="1:20">
      <c r="A794" s="10" t="s">
        <v>2445</v>
      </c>
      <c r="B794" s="10" t="s">
        <v>2446</v>
      </c>
      <c r="C794" s="11">
        <v>851845</v>
      </c>
      <c r="D794" s="12">
        <v>4</v>
      </c>
      <c r="E794" s="10" t="s">
        <v>2447</v>
      </c>
      <c r="F794" s="13" t="s">
        <v>0</v>
      </c>
      <c r="G794" s="4">
        <v>-0.13523769999999999</v>
      </c>
      <c r="H794" s="4">
        <v>0.44557800000000003</v>
      </c>
      <c r="I794" s="4">
        <v>0.20362150000000001</v>
      </c>
      <c r="J794" s="4">
        <v>1.0388039999999998</v>
      </c>
      <c r="K794" s="4">
        <v>0.2731112</v>
      </c>
      <c r="L794" s="4">
        <v>0.43526100000000001</v>
      </c>
      <c r="M794" s="4">
        <v>0.21027389999999999</v>
      </c>
      <c r="N794" s="4">
        <v>0.33693450000000003</v>
      </c>
      <c r="O794" s="4">
        <v>-0.19703709999999999</v>
      </c>
      <c r="P794" s="4">
        <v>0.66185300000000002</v>
      </c>
      <c r="Q794" s="4">
        <v>0.48039599999999999</v>
      </c>
      <c r="R794" s="4">
        <v>0.85151199999999994</v>
      </c>
      <c r="S794" s="14">
        <v>-7.5914500000000024E-2</v>
      </c>
      <c r="T794" s="4" t="s">
        <v>0</v>
      </c>
    </row>
    <row r="795" spans="1:20">
      <c r="A795" s="10" t="s">
        <v>2448</v>
      </c>
      <c r="B795" s="10" t="s">
        <v>2449</v>
      </c>
      <c r="C795" s="11">
        <v>851846</v>
      </c>
      <c r="D795" s="12">
        <v>4</v>
      </c>
      <c r="E795" s="10" t="s">
        <v>2450</v>
      </c>
      <c r="F795" s="13" t="s">
        <v>0</v>
      </c>
      <c r="G795" s="4">
        <v>0.1027353</v>
      </c>
      <c r="H795" s="4" t="s">
        <v>0</v>
      </c>
      <c r="I795" s="4">
        <v>0.38152750000000002</v>
      </c>
      <c r="J795" s="4">
        <v>-0.89601599999999992</v>
      </c>
      <c r="K795" s="4" t="s">
        <v>0</v>
      </c>
      <c r="L795" s="4" t="s">
        <v>0</v>
      </c>
      <c r="M795" s="4">
        <v>0.613707</v>
      </c>
      <c r="N795" s="4" t="s">
        <v>0</v>
      </c>
      <c r="O795" s="4">
        <v>0.54873089999999991</v>
      </c>
      <c r="P795" s="4">
        <v>0.19020776</v>
      </c>
      <c r="Q795" s="4">
        <v>0.26897900000000002</v>
      </c>
      <c r="R795" s="4">
        <v>1.414992</v>
      </c>
      <c r="S795" s="14">
        <v>0.50783549999999988</v>
      </c>
      <c r="T795" s="4" t="s">
        <v>0</v>
      </c>
    </row>
    <row r="796" spans="1:20">
      <c r="A796" s="10" t="s">
        <v>2451</v>
      </c>
      <c r="B796" s="10" t="s">
        <v>2452</v>
      </c>
      <c r="C796" s="11">
        <v>851848</v>
      </c>
      <c r="D796" s="12">
        <v>4</v>
      </c>
      <c r="E796" s="10" t="s">
        <v>2453</v>
      </c>
      <c r="F796" s="13" t="s">
        <v>0</v>
      </c>
      <c r="G796" s="4">
        <v>-0.10070939999999999</v>
      </c>
      <c r="H796" s="4">
        <v>-6.1671000000000004E-2</v>
      </c>
      <c r="I796" s="4">
        <v>-0.1430719</v>
      </c>
      <c r="J796" s="4">
        <v>-0.44528290000000004</v>
      </c>
      <c r="K796" s="4">
        <v>0.35908019999999996</v>
      </c>
      <c r="L796" s="4">
        <v>0.28570499999999999</v>
      </c>
      <c r="M796" s="4" t="s">
        <v>0</v>
      </c>
      <c r="N796" s="4">
        <v>0.34416849999999999</v>
      </c>
      <c r="O796" s="4">
        <v>0.68629989999999996</v>
      </c>
      <c r="P796" s="4" t="s">
        <v>0</v>
      </c>
      <c r="Q796" s="4">
        <v>0.57491000000000003</v>
      </c>
      <c r="R796" s="4">
        <v>0.67480699999999993</v>
      </c>
      <c r="S796" s="14">
        <v>0.30347049999999992</v>
      </c>
      <c r="T796" s="4" t="s">
        <v>0</v>
      </c>
    </row>
    <row r="797" spans="1:20">
      <c r="A797" s="10" t="s">
        <v>2454</v>
      </c>
      <c r="B797" s="10" t="s">
        <v>2454</v>
      </c>
      <c r="C797" s="11">
        <v>851855</v>
      </c>
      <c r="D797" s="12">
        <v>4</v>
      </c>
      <c r="E797" s="10" t="s">
        <v>2455</v>
      </c>
      <c r="F797" s="13" t="s">
        <v>0</v>
      </c>
      <c r="G797" s="4">
        <v>-0.1523494</v>
      </c>
      <c r="H797" s="4">
        <v>0.24895030000000001</v>
      </c>
      <c r="I797" s="4">
        <v>-0.39671250000000002</v>
      </c>
      <c r="J797" s="4">
        <v>3.2283999999999979E-2</v>
      </c>
      <c r="K797" s="4">
        <v>4.8705000000000068E-3</v>
      </c>
      <c r="L797" s="4">
        <v>0.294875</v>
      </c>
      <c r="M797" s="4">
        <v>-9.5266000000000017E-2</v>
      </c>
      <c r="N797" s="4">
        <v>2.1195000000000519E-3</v>
      </c>
      <c r="O797" s="4">
        <v>0.40437090000000003</v>
      </c>
      <c r="P797" s="4">
        <v>0.19161401</v>
      </c>
      <c r="Q797" s="4">
        <v>0.84286799999999995</v>
      </c>
      <c r="R797" s="4">
        <v>0.65869999999999995</v>
      </c>
      <c r="S797" s="14">
        <v>0.24530749999999996</v>
      </c>
      <c r="T797" s="4" t="s">
        <v>0</v>
      </c>
    </row>
    <row r="798" spans="1:20">
      <c r="A798" s="10" t="s">
        <v>2456</v>
      </c>
      <c r="B798" s="10" t="s">
        <v>2457</v>
      </c>
      <c r="C798" s="11">
        <v>851857</v>
      </c>
      <c r="D798" s="12">
        <v>4</v>
      </c>
      <c r="E798" s="10" t="s">
        <v>2458</v>
      </c>
      <c r="F798" s="13" t="s">
        <v>0</v>
      </c>
      <c r="G798" s="4">
        <v>-3.9891499999999996E-2</v>
      </c>
      <c r="H798" s="4">
        <v>0.194912</v>
      </c>
      <c r="I798" s="4">
        <v>-0.32573649999999998</v>
      </c>
      <c r="J798" s="4">
        <v>-3.6982999999999988E-2</v>
      </c>
      <c r="K798" s="4">
        <v>0.25328919999999999</v>
      </c>
      <c r="L798" s="4">
        <v>-0.10560599999999998</v>
      </c>
      <c r="M798" s="4">
        <v>7.4813499999999991E-2</v>
      </c>
      <c r="N798" s="4">
        <v>-0.38034638999999998</v>
      </c>
      <c r="O798" s="4">
        <v>0.1306389</v>
      </c>
      <c r="P798" s="4">
        <v>7.3033999999999988E-2</v>
      </c>
      <c r="Q798" s="4">
        <v>0.630552</v>
      </c>
      <c r="R798" s="4">
        <v>-0.45779500000000006</v>
      </c>
      <c r="S798" s="14">
        <v>2.4218499999999976E-2</v>
      </c>
      <c r="T798" s="4" t="s">
        <v>0</v>
      </c>
    </row>
    <row r="799" spans="1:20">
      <c r="A799" s="10" t="s">
        <v>2459</v>
      </c>
      <c r="B799" s="10" t="s">
        <v>2459</v>
      </c>
      <c r="C799" s="11">
        <v>851859</v>
      </c>
      <c r="D799" s="12">
        <v>4</v>
      </c>
      <c r="E799" s="10" t="s">
        <v>2460</v>
      </c>
      <c r="F799" s="13" t="s">
        <v>0</v>
      </c>
      <c r="G799" s="4">
        <v>8.9498300000000003E-2</v>
      </c>
      <c r="H799" s="4">
        <v>-0.13488799999999998</v>
      </c>
      <c r="I799" s="4">
        <v>-0.118342</v>
      </c>
      <c r="J799" s="4">
        <v>-5.791099999999999E-2</v>
      </c>
      <c r="K799" s="4">
        <v>-0.2141738</v>
      </c>
      <c r="L799" s="4">
        <v>-0.25056809999999996</v>
      </c>
      <c r="M799" s="4">
        <v>-0.28050700000000006</v>
      </c>
      <c r="N799" s="4">
        <v>-5.0904999999999423E-3</v>
      </c>
      <c r="O799" s="4">
        <v>-0.1711531</v>
      </c>
      <c r="P799" s="4">
        <v>-0.20534200000000002</v>
      </c>
      <c r="Q799" s="4">
        <v>-0.34720828000000004</v>
      </c>
      <c r="R799" s="4">
        <v>-0.237175</v>
      </c>
      <c r="S799" s="14">
        <v>-3.4752500000000019E-2</v>
      </c>
      <c r="T799" s="4" t="s">
        <v>0</v>
      </c>
    </row>
    <row r="800" spans="1:20">
      <c r="A800" s="10" t="s">
        <v>2461</v>
      </c>
      <c r="B800" s="10" t="s">
        <v>2462</v>
      </c>
      <c r="C800" s="11">
        <v>851860</v>
      </c>
      <c r="D800" s="12">
        <v>4</v>
      </c>
      <c r="E800" s="10" t="s">
        <v>2463</v>
      </c>
      <c r="F800" s="13" t="s">
        <v>0</v>
      </c>
      <c r="G800" s="4">
        <v>0.25197930000000002</v>
      </c>
      <c r="H800" s="4">
        <v>-1.4569999999999861E-3</v>
      </c>
      <c r="I800" s="4">
        <v>-0.26368649999999999</v>
      </c>
      <c r="J800" s="4">
        <v>0.39038</v>
      </c>
      <c r="K800" s="4">
        <v>-0.1631908</v>
      </c>
      <c r="L800" s="4">
        <v>-0.12227399999999999</v>
      </c>
      <c r="M800" s="4">
        <v>-1.0849999999999999E-2</v>
      </c>
      <c r="N800" s="4">
        <v>-0.283744</v>
      </c>
      <c r="O800" s="4">
        <v>-0.13639090000000001</v>
      </c>
      <c r="P800" s="4">
        <v>-0.13634400000000002</v>
      </c>
      <c r="Q800" s="4">
        <v>2.3490999999999984E-2</v>
      </c>
      <c r="R800" s="4">
        <v>0.2160551</v>
      </c>
      <c r="S800" s="14">
        <v>1.1019499999999988E-2</v>
      </c>
      <c r="T800" s="4" t="s">
        <v>0</v>
      </c>
    </row>
    <row r="801" spans="1:20">
      <c r="A801" s="10" t="s">
        <v>2464</v>
      </c>
      <c r="B801" s="10" t="s">
        <v>2465</v>
      </c>
      <c r="C801" s="11">
        <v>851861</v>
      </c>
      <c r="D801" s="12">
        <v>4</v>
      </c>
      <c r="E801" s="10" t="s">
        <v>2466</v>
      </c>
      <c r="F801" s="13" t="s">
        <v>0</v>
      </c>
      <c r="G801" s="4">
        <v>-0.12569359999999999</v>
      </c>
      <c r="H801" s="4">
        <v>-4.8233999999999971E-2</v>
      </c>
      <c r="I801" s="4">
        <v>-0.28649250000000004</v>
      </c>
      <c r="J801" s="4">
        <v>9.3501000000000001E-2</v>
      </c>
      <c r="K801" s="4">
        <v>-5.1946499999999993E-2</v>
      </c>
      <c r="L801" s="4">
        <v>8.6067000000000005E-2</v>
      </c>
      <c r="M801" s="4">
        <v>-0.15912600000000002</v>
      </c>
      <c r="N801" s="4">
        <v>0.32558550000000008</v>
      </c>
      <c r="O801" s="4">
        <v>-0.40460609999999997</v>
      </c>
      <c r="P801" s="4">
        <v>0.365286</v>
      </c>
      <c r="Q801" s="4">
        <v>0.10047299999999998</v>
      </c>
      <c r="R801" s="4">
        <v>0.28880800000000001</v>
      </c>
      <c r="S801" s="14">
        <v>-3.535550000000004E-2</v>
      </c>
      <c r="T801" s="4" t="s">
        <v>0</v>
      </c>
    </row>
    <row r="802" spans="1:20">
      <c r="A802" s="10" t="s">
        <v>2467</v>
      </c>
      <c r="B802" s="10" t="s">
        <v>2468</v>
      </c>
      <c r="C802" s="11">
        <v>851862</v>
      </c>
      <c r="D802" s="12">
        <v>4</v>
      </c>
      <c r="E802" s="10" t="s">
        <v>2469</v>
      </c>
      <c r="F802" s="13" t="s">
        <v>0</v>
      </c>
      <c r="G802" s="4">
        <v>-0.29888969999999998</v>
      </c>
      <c r="H802" s="4" t="s">
        <v>0</v>
      </c>
      <c r="I802" s="4">
        <v>-0.9577445</v>
      </c>
      <c r="J802" s="4">
        <v>-0.22323500000000002</v>
      </c>
      <c r="K802" s="4" t="s">
        <v>0</v>
      </c>
      <c r="L802" s="4">
        <v>0.60072500000000006</v>
      </c>
      <c r="M802" s="4">
        <v>0.33000399999999996</v>
      </c>
      <c r="N802" s="4" t="s">
        <v>0</v>
      </c>
      <c r="O802" s="4">
        <v>0.3716699</v>
      </c>
      <c r="P802" s="4">
        <v>0.59988599999999992</v>
      </c>
      <c r="Q802" s="4">
        <v>-0.3004812</v>
      </c>
      <c r="R802" s="4">
        <v>-0.15331500000000001</v>
      </c>
      <c r="S802" s="14">
        <v>0.66954350000000007</v>
      </c>
      <c r="T802" s="4" t="s">
        <v>0</v>
      </c>
    </row>
    <row r="803" spans="1:20">
      <c r="A803" s="10" t="s">
        <v>2470</v>
      </c>
      <c r="B803" s="10" t="s">
        <v>2471</v>
      </c>
      <c r="C803" s="11">
        <v>851865</v>
      </c>
      <c r="D803" s="12">
        <v>4</v>
      </c>
      <c r="E803" s="10" t="s">
        <v>2472</v>
      </c>
      <c r="F803" s="13" t="s">
        <v>0</v>
      </c>
      <c r="G803" s="4">
        <v>0.35546030000000001</v>
      </c>
      <c r="H803" s="4">
        <v>-0.22414500000000001</v>
      </c>
      <c r="I803" s="4">
        <v>0.17544149999999997</v>
      </c>
      <c r="J803" s="4">
        <v>7.6531000000000016E-2</v>
      </c>
      <c r="K803" s="4">
        <v>-0.3480898</v>
      </c>
      <c r="L803" s="4">
        <v>-0.15715099999999999</v>
      </c>
      <c r="M803" s="4">
        <v>-0.44973099999999999</v>
      </c>
      <c r="N803" s="4">
        <v>0.24172150000000003</v>
      </c>
      <c r="O803" s="4">
        <v>-0.34951209999999999</v>
      </c>
      <c r="P803" s="4">
        <v>8.4018699999999988E-2</v>
      </c>
      <c r="Q803" s="4">
        <v>0.28404299999999999</v>
      </c>
      <c r="R803" s="4">
        <v>0.20302330000000002</v>
      </c>
      <c r="S803" s="14">
        <v>-5.1686500000000024E-2</v>
      </c>
      <c r="T803" s="4" t="s">
        <v>0</v>
      </c>
    </row>
    <row r="804" spans="1:20">
      <c r="A804" s="10" t="s">
        <v>2473</v>
      </c>
      <c r="B804" s="10" t="s">
        <v>2474</v>
      </c>
      <c r="C804" s="11">
        <v>851873</v>
      </c>
      <c r="D804" s="12">
        <v>4</v>
      </c>
      <c r="E804" s="10" t="s">
        <v>2475</v>
      </c>
      <c r="F804" s="13" t="s">
        <v>2476</v>
      </c>
      <c r="G804" s="4">
        <v>0.1636793</v>
      </c>
      <c r="H804" s="4">
        <v>-0.25994799999999996</v>
      </c>
      <c r="I804" s="4">
        <v>1.5218499999999996E-2</v>
      </c>
      <c r="J804" s="4">
        <v>3.0926000000000009E-2</v>
      </c>
      <c r="K804" s="4">
        <v>-8.813979999999999E-2</v>
      </c>
      <c r="L804" s="4">
        <v>-8.6498999999999993E-2</v>
      </c>
      <c r="M804" s="4">
        <v>-0.26378800000000002</v>
      </c>
      <c r="N804" s="4">
        <v>-2.784049999999999E-2</v>
      </c>
      <c r="O804" s="4">
        <v>-0.21864709999999998</v>
      </c>
      <c r="P804" s="4">
        <v>-0.13737900000000003</v>
      </c>
      <c r="Q804" s="4">
        <v>-7.7880000000000005E-2</v>
      </c>
      <c r="R804" s="4">
        <v>0.13635640000000002</v>
      </c>
      <c r="S804" s="14">
        <v>0.14261349999999995</v>
      </c>
      <c r="T804" s="4" t="s">
        <v>0</v>
      </c>
    </row>
    <row r="805" spans="1:20">
      <c r="A805" s="10" t="s">
        <v>2477</v>
      </c>
      <c r="B805" s="10" t="s">
        <v>2478</v>
      </c>
      <c r="C805" s="11">
        <v>851874</v>
      </c>
      <c r="D805" s="12">
        <v>4</v>
      </c>
      <c r="E805" s="10" t="s">
        <v>2479</v>
      </c>
      <c r="F805" s="13" t="s">
        <v>1283</v>
      </c>
      <c r="G805" s="4">
        <v>-2.6393499999999993E-2</v>
      </c>
      <c r="H805" s="4">
        <v>4.197300000000001E-2</v>
      </c>
      <c r="I805" s="4">
        <v>-0.1030874</v>
      </c>
      <c r="J805" s="4">
        <v>0.23880399999999996</v>
      </c>
      <c r="K805" s="4">
        <v>-8.7590799999999996E-2</v>
      </c>
      <c r="L805" s="4">
        <v>-8.8557999999999998E-2</v>
      </c>
      <c r="M805" s="4">
        <v>-0.11654800000000001</v>
      </c>
      <c r="N805" s="4">
        <v>-1.9398499999999985E-2</v>
      </c>
      <c r="O805" s="4">
        <v>0.14630190000000001</v>
      </c>
      <c r="P805" s="4">
        <v>2.6390999999999998E-2</v>
      </c>
      <c r="Q805" s="4">
        <v>-0.23807</v>
      </c>
      <c r="R805" s="4">
        <v>-0.34733800000000004</v>
      </c>
      <c r="S805" s="14">
        <v>5.5804999999999605E-3</v>
      </c>
      <c r="T805" s="4" t="s">
        <v>0</v>
      </c>
    </row>
    <row r="806" spans="1:20">
      <c r="A806" s="10" t="s">
        <v>2480</v>
      </c>
      <c r="B806" s="10" t="s">
        <v>2480</v>
      </c>
      <c r="C806" s="11">
        <v>851876</v>
      </c>
      <c r="D806" s="12">
        <v>4</v>
      </c>
      <c r="E806" s="10" t="s">
        <v>1198</v>
      </c>
      <c r="F806" s="13" t="s">
        <v>0</v>
      </c>
      <c r="G806" s="4">
        <v>-0.2419067</v>
      </c>
      <c r="H806" s="4">
        <v>0.28580919999999999</v>
      </c>
      <c r="I806" s="4">
        <v>0.19279249999999998</v>
      </c>
      <c r="J806" s="4" t="s">
        <v>0</v>
      </c>
      <c r="K806" s="4" t="s">
        <v>0</v>
      </c>
      <c r="L806" s="4">
        <v>0.11912700000000004</v>
      </c>
      <c r="M806" s="4">
        <v>-0.88464100000000001</v>
      </c>
      <c r="N806" s="4" t="s">
        <v>0</v>
      </c>
      <c r="O806" s="4">
        <v>-0.50275510000000001</v>
      </c>
      <c r="P806" s="4">
        <v>0.1615858</v>
      </c>
      <c r="Q806" s="4" t="s">
        <v>0</v>
      </c>
      <c r="R806" s="4">
        <v>1.1068180000000001</v>
      </c>
      <c r="S806" s="14">
        <v>0.23335249999999996</v>
      </c>
      <c r="T806" s="4" t="s">
        <v>0</v>
      </c>
    </row>
    <row r="807" spans="1:20">
      <c r="A807" s="10" t="s">
        <v>2481</v>
      </c>
      <c r="B807" s="10" t="s">
        <v>2482</v>
      </c>
      <c r="C807" s="11">
        <v>851877</v>
      </c>
      <c r="D807" s="12">
        <v>4</v>
      </c>
      <c r="E807" s="10" t="s">
        <v>2483</v>
      </c>
      <c r="F807" s="13" t="s">
        <v>0</v>
      </c>
      <c r="G807" s="4">
        <v>-0.1416848</v>
      </c>
      <c r="H807" s="4">
        <v>7.0317000000000018E-2</v>
      </c>
      <c r="I807" s="4">
        <v>2.8041499999999997E-2</v>
      </c>
      <c r="J807" s="4">
        <v>0.25389900000000004</v>
      </c>
      <c r="K807" s="4">
        <v>-0.13765179999999999</v>
      </c>
      <c r="L807" s="4">
        <v>0.16466000000000003</v>
      </c>
      <c r="M807" s="4">
        <v>-2.0776000000000017E-2</v>
      </c>
      <c r="N807" s="4">
        <v>0.61819350000000006</v>
      </c>
      <c r="O807" s="4">
        <v>8.1720900000000013E-2</v>
      </c>
      <c r="P807" s="4">
        <v>6.9250999999999993E-2</v>
      </c>
      <c r="Q807" s="4">
        <v>0.41568699999999997</v>
      </c>
      <c r="R807" s="4">
        <v>0.13980400000000001</v>
      </c>
      <c r="S807" s="14">
        <v>8.262449999999999E-2</v>
      </c>
      <c r="T807" s="4" t="s">
        <v>0</v>
      </c>
    </row>
    <row r="808" spans="1:20">
      <c r="A808" s="10" t="s">
        <v>2484</v>
      </c>
      <c r="B808" s="10" t="s">
        <v>2484</v>
      </c>
      <c r="C808" s="11">
        <v>851880</v>
      </c>
      <c r="D808" s="12">
        <v>4</v>
      </c>
      <c r="E808" s="10" t="s">
        <v>2485</v>
      </c>
      <c r="F808" s="13" t="s">
        <v>0</v>
      </c>
      <c r="G808" s="4">
        <v>0.1272103</v>
      </c>
      <c r="H808" s="4">
        <v>3.1560000000000199E-3</v>
      </c>
      <c r="I808" s="4">
        <v>1.9095000000000084E-3</v>
      </c>
      <c r="J808" s="4">
        <v>-0.42600830000000001</v>
      </c>
      <c r="K808" s="4">
        <v>0.22888320000000001</v>
      </c>
      <c r="L808" s="4">
        <v>0.27771999999999997</v>
      </c>
      <c r="M808" s="4">
        <v>-4.5643000000000017E-2</v>
      </c>
      <c r="N808" s="4">
        <v>0.73745550000000004</v>
      </c>
      <c r="O808" s="4">
        <v>-0.84322410000000003</v>
      </c>
      <c r="P808" s="4">
        <v>0.61398700000000006</v>
      </c>
      <c r="Q808" s="4">
        <v>0.5748120000000001</v>
      </c>
      <c r="R808" s="4">
        <v>0.67706699999999997</v>
      </c>
      <c r="S808" s="14" t="s">
        <v>0</v>
      </c>
      <c r="T808" s="4" t="s">
        <v>0</v>
      </c>
    </row>
    <row r="809" spans="1:20">
      <c r="A809" s="10" t="s">
        <v>2486</v>
      </c>
      <c r="B809" s="10" t="s">
        <v>2487</v>
      </c>
      <c r="C809" s="11">
        <v>851881</v>
      </c>
      <c r="D809" s="12">
        <v>4</v>
      </c>
      <c r="E809" s="10" t="s">
        <v>2488</v>
      </c>
      <c r="F809" s="13" t="s">
        <v>0</v>
      </c>
      <c r="G809" s="4">
        <v>-2.5380299999999995E-2</v>
      </c>
      <c r="H809" s="4">
        <v>0.12212860000000002</v>
      </c>
      <c r="I809" s="4">
        <v>-0.10485510000000001</v>
      </c>
      <c r="J809" s="4">
        <v>0.293711</v>
      </c>
      <c r="K809" s="4">
        <v>0.18564420000000001</v>
      </c>
      <c r="L809" s="4" t="s">
        <v>0</v>
      </c>
      <c r="M809" s="4">
        <v>-7.6557000000000014E-2</v>
      </c>
      <c r="N809" s="4">
        <v>-0.2577275</v>
      </c>
      <c r="O809" s="4">
        <v>-3.5103999999999969E-3</v>
      </c>
      <c r="P809" s="4">
        <v>1.9653000000000004E-2</v>
      </c>
      <c r="Q809" s="4">
        <v>0.32059699999999997</v>
      </c>
      <c r="R809" s="4">
        <v>0.24455680000000002</v>
      </c>
      <c r="S809" s="14">
        <v>0.19268449999999998</v>
      </c>
      <c r="T809" s="4" t="s">
        <v>0</v>
      </c>
    </row>
    <row r="810" spans="1:20">
      <c r="A810" s="10" t="s">
        <v>2489</v>
      </c>
      <c r="B810" s="10" t="s">
        <v>2490</v>
      </c>
      <c r="C810" s="11">
        <v>851882</v>
      </c>
      <c r="D810" s="12">
        <v>4</v>
      </c>
      <c r="E810" s="10" t="s">
        <v>2491</v>
      </c>
      <c r="F810" s="13" t="s">
        <v>1617</v>
      </c>
      <c r="G810" s="4">
        <v>-0.10672009999999998</v>
      </c>
      <c r="H810" s="4">
        <v>0.1369341</v>
      </c>
      <c r="I810" s="4">
        <v>-0.36359050000000004</v>
      </c>
      <c r="J810" s="4">
        <v>0.28839699999999996</v>
      </c>
      <c r="K810" s="4" t="s">
        <v>0</v>
      </c>
      <c r="L810" s="4" t="s">
        <v>0</v>
      </c>
      <c r="M810" s="4">
        <v>-0.32518000000000002</v>
      </c>
      <c r="N810" s="4" t="s">
        <v>0</v>
      </c>
      <c r="O810" s="4">
        <v>-0.16877310000000001</v>
      </c>
      <c r="P810" s="4">
        <v>-0.22925800000000002</v>
      </c>
      <c r="Q810" s="4" t="s">
        <v>0</v>
      </c>
      <c r="R810" s="4">
        <v>0.1965044</v>
      </c>
      <c r="S810" s="14" t="s">
        <v>0</v>
      </c>
      <c r="T810" s="4" t="s">
        <v>0</v>
      </c>
    </row>
    <row r="811" spans="1:20">
      <c r="A811" s="10" t="s">
        <v>2492</v>
      </c>
      <c r="B811" s="10" t="s">
        <v>2493</v>
      </c>
      <c r="C811" s="11">
        <v>851884</v>
      </c>
      <c r="D811" s="12">
        <v>4</v>
      </c>
      <c r="E811" s="10" t="s">
        <v>2494</v>
      </c>
      <c r="F811" s="13" t="s">
        <v>2495</v>
      </c>
      <c r="G811" s="4">
        <v>8.4512300000000012E-2</v>
      </c>
      <c r="H811" s="4">
        <v>-0.23525899999999997</v>
      </c>
      <c r="I811" s="4">
        <v>-0.20491210000000001</v>
      </c>
      <c r="J811" s="4">
        <v>5.4763999999999979E-2</v>
      </c>
      <c r="K811" s="4">
        <v>0.17541120000000002</v>
      </c>
      <c r="L811" s="4">
        <v>-0.133965</v>
      </c>
      <c r="M811" s="4">
        <v>-7.2423000000000015E-2</v>
      </c>
      <c r="N811" s="4">
        <v>3.6919500000000049E-2</v>
      </c>
      <c r="O811" s="4">
        <v>0.39352690000000001</v>
      </c>
      <c r="P811" s="4">
        <v>-0.37483</v>
      </c>
      <c r="Q811" s="4">
        <v>0.342447</v>
      </c>
      <c r="R811" s="4">
        <v>0.10426170000000001</v>
      </c>
      <c r="S811" s="14">
        <v>8.8802499999999951E-2</v>
      </c>
      <c r="T811" s="4" t="s">
        <v>0</v>
      </c>
    </row>
    <row r="812" spans="1:20">
      <c r="A812" s="10" t="s">
        <v>2496</v>
      </c>
      <c r="B812" s="10" t="s">
        <v>2497</v>
      </c>
      <c r="C812" s="11">
        <v>851885</v>
      </c>
      <c r="D812" s="12">
        <v>4</v>
      </c>
      <c r="E812" s="10" t="s">
        <v>2498</v>
      </c>
      <c r="F812" s="13" t="s">
        <v>0</v>
      </c>
      <c r="G812" s="4">
        <v>0.49987229999999999</v>
      </c>
      <c r="H812" s="4">
        <v>-0.191501</v>
      </c>
      <c r="I812" s="4">
        <v>0.40546349999999998</v>
      </c>
      <c r="J812" s="4">
        <v>5.8674000000000004E-2</v>
      </c>
      <c r="K812" s="4" t="s">
        <v>0</v>
      </c>
      <c r="L812" s="4">
        <v>2.0321000000000033E-2</v>
      </c>
      <c r="M812" s="4">
        <v>3.3730999999999983E-2</v>
      </c>
      <c r="N812" s="4">
        <v>0.40878950000000003</v>
      </c>
      <c r="O812" s="4">
        <v>0.1859469</v>
      </c>
      <c r="P812" s="4">
        <v>-4.772800000000002E-2</v>
      </c>
      <c r="Q812" s="4">
        <v>0.29421199999999997</v>
      </c>
      <c r="R812" s="4">
        <v>0.1187009</v>
      </c>
      <c r="S812" s="14">
        <v>5.4549999999997656E-4</v>
      </c>
      <c r="T812" s="4" t="s">
        <v>0</v>
      </c>
    </row>
    <row r="813" spans="1:20">
      <c r="A813" s="10" t="s">
        <v>2499</v>
      </c>
      <c r="B813" s="10" t="s">
        <v>2500</v>
      </c>
      <c r="C813" s="11">
        <v>851886</v>
      </c>
      <c r="D813" s="12">
        <v>4</v>
      </c>
      <c r="E813" s="10" t="s">
        <v>2501</v>
      </c>
      <c r="F813" s="13" t="s">
        <v>2502</v>
      </c>
      <c r="G813" s="4">
        <v>0.11304030000000001</v>
      </c>
      <c r="H813" s="4">
        <v>-6.0432000000000013E-2</v>
      </c>
      <c r="I813" s="4">
        <v>-3.0064999999999953E-3</v>
      </c>
      <c r="J813" s="4">
        <v>0.24800399999999995</v>
      </c>
      <c r="K813" s="4">
        <v>4.2703770000000002E-2</v>
      </c>
      <c r="L813" s="4">
        <v>-6.2054999999999971E-2</v>
      </c>
      <c r="M813" s="4">
        <v>-9.4337000000000004E-2</v>
      </c>
      <c r="N813" s="4">
        <v>-0.40409369999999994</v>
      </c>
      <c r="O813" s="4">
        <v>-0.1204375</v>
      </c>
      <c r="P813" s="4">
        <v>-7.5996000000000008E-2</v>
      </c>
      <c r="Q813" s="4">
        <v>0.15116999999999997</v>
      </c>
      <c r="R813" s="4">
        <v>-0.13811700000000002</v>
      </c>
      <c r="S813" s="14">
        <v>-0.12199860000000003</v>
      </c>
      <c r="T813" s="4" t="s">
        <v>0</v>
      </c>
    </row>
    <row r="814" spans="1:20">
      <c r="A814" s="10" t="s">
        <v>2503</v>
      </c>
      <c r="B814" s="10" t="s">
        <v>2504</v>
      </c>
      <c r="C814" s="11">
        <v>851887</v>
      </c>
      <c r="D814" s="12">
        <v>4</v>
      </c>
      <c r="E814" s="10" t="s">
        <v>2505</v>
      </c>
      <c r="F814" s="13" t="s">
        <v>0</v>
      </c>
      <c r="G814" s="4">
        <v>-0.1186912</v>
      </c>
      <c r="H814" s="4">
        <v>-9.2155999999999988E-2</v>
      </c>
      <c r="I814" s="4">
        <v>-0.16744042000000001</v>
      </c>
      <c r="J814" s="4">
        <v>-9.9529000000000034E-2</v>
      </c>
      <c r="K814" s="4">
        <v>4.6208507000000003E-2</v>
      </c>
      <c r="L814" s="4">
        <v>0.14717600000000003</v>
      </c>
      <c r="M814" s="4">
        <v>0.252604</v>
      </c>
      <c r="N814" s="4">
        <v>0.29479250000000001</v>
      </c>
      <c r="O814" s="4">
        <v>0.15598090000000001</v>
      </c>
      <c r="P814" s="4">
        <v>-0.19339000000000001</v>
      </c>
      <c r="Q814" s="4">
        <v>0.25673799999999997</v>
      </c>
      <c r="R814" s="4">
        <v>0.43567999999999996</v>
      </c>
      <c r="S814" s="14">
        <v>0.43298849999999994</v>
      </c>
      <c r="T814" s="4" t="s">
        <v>0</v>
      </c>
    </row>
    <row r="815" spans="1:20">
      <c r="A815" s="10" t="s">
        <v>2506</v>
      </c>
      <c r="B815" s="10" t="s">
        <v>2507</v>
      </c>
      <c r="C815" s="11">
        <v>851888</v>
      </c>
      <c r="D815" s="12">
        <v>4</v>
      </c>
      <c r="E815" s="10" t="s">
        <v>2508</v>
      </c>
      <c r="F815" s="13" t="s">
        <v>0</v>
      </c>
      <c r="G815" s="4">
        <v>1.1083600000000013E-2</v>
      </c>
      <c r="H815" s="4">
        <v>-2.6766999999999985E-2</v>
      </c>
      <c r="I815" s="4">
        <v>-8.7285000000000001E-3</v>
      </c>
      <c r="J815" s="4">
        <v>-8.9388999999999996E-2</v>
      </c>
      <c r="K815" s="4">
        <v>2.1068900000000005E-2</v>
      </c>
      <c r="L815" s="4">
        <v>0.12275900000000001</v>
      </c>
      <c r="M815" s="4">
        <v>0.22682429999999998</v>
      </c>
      <c r="N815" s="4">
        <v>-6.9909499999999958E-2</v>
      </c>
      <c r="O815" s="4">
        <v>8.9438900000000016E-2</v>
      </c>
      <c r="P815" s="4">
        <v>-0.14432600000000001</v>
      </c>
      <c r="Q815" s="4">
        <v>0.29951199999999994</v>
      </c>
      <c r="R815" s="4">
        <v>0.35452099999999998</v>
      </c>
      <c r="S815" s="14">
        <v>0.11590249999999996</v>
      </c>
      <c r="T815" s="4" t="s">
        <v>0</v>
      </c>
    </row>
    <row r="816" spans="1:20">
      <c r="A816" s="10" t="s">
        <v>2509</v>
      </c>
      <c r="B816" s="10" t="s">
        <v>2510</v>
      </c>
      <c r="C816" s="11">
        <v>851889</v>
      </c>
      <c r="D816" s="12">
        <v>4</v>
      </c>
      <c r="E816" s="10" t="s">
        <v>2511</v>
      </c>
      <c r="F816" s="13" t="s">
        <v>2512</v>
      </c>
      <c r="G816" s="4">
        <v>6.31573E-2</v>
      </c>
      <c r="H816" s="4">
        <v>7.7084000000000014E-2</v>
      </c>
      <c r="I816" s="4">
        <v>1.4997499999999997E-2</v>
      </c>
      <c r="J816" s="4">
        <v>0.13459699999999997</v>
      </c>
      <c r="K816" s="4">
        <v>0.14710620000000002</v>
      </c>
      <c r="L816" s="4">
        <v>5.4595000000000005E-2</v>
      </c>
      <c r="M816" s="4">
        <v>8.6371299999999984E-2</v>
      </c>
      <c r="N816" s="4">
        <v>-5.9493499999999977E-2</v>
      </c>
      <c r="O816" s="4">
        <v>0.12367790000000001</v>
      </c>
      <c r="P816" s="4">
        <v>6.4685999999999994E-2</v>
      </c>
      <c r="Q816" s="4">
        <v>0.16361900000000001</v>
      </c>
      <c r="R816" s="4">
        <v>-2.4937999999999988E-2</v>
      </c>
      <c r="S816" s="14">
        <v>0.14381949999999999</v>
      </c>
      <c r="T816" s="4" t="s">
        <v>0</v>
      </c>
    </row>
    <row r="817" spans="1:20">
      <c r="A817" s="10" t="s">
        <v>2513</v>
      </c>
      <c r="B817" s="10" t="s">
        <v>2514</v>
      </c>
      <c r="C817" s="11">
        <v>851890</v>
      </c>
      <c r="D817" s="12">
        <v>4</v>
      </c>
      <c r="E817" s="10" t="s">
        <v>2515</v>
      </c>
      <c r="F817" s="13" t="s">
        <v>0</v>
      </c>
      <c r="G817" s="4">
        <v>-0.10216329999999998</v>
      </c>
      <c r="H817" s="4">
        <v>0.26422200000000001</v>
      </c>
      <c r="I817" s="4">
        <v>0.13701249999999998</v>
      </c>
      <c r="J817" s="4">
        <v>0.141735</v>
      </c>
      <c r="K817" s="4">
        <v>-0.34541580000000005</v>
      </c>
      <c r="L817" s="4">
        <v>0.44261000000000006</v>
      </c>
      <c r="M817" s="4">
        <v>0.30015000000000003</v>
      </c>
      <c r="N817" s="4">
        <v>1.0476955000000001</v>
      </c>
      <c r="O817" s="4">
        <v>-0.52067510000000006</v>
      </c>
      <c r="P817" s="4">
        <v>0.44719500000000001</v>
      </c>
      <c r="Q817" s="4">
        <v>-0.17874000000000001</v>
      </c>
      <c r="R817" s="4">
        <v>0.62984099999999998</v>
      </c>
      <c r="S817" s="14">
        <v>-0.17555660000000003</v>
      </c>
      <c r="T817" s="4" t="s">
        <v>0</v>
      </c>
    </row>
    <row r="818" spans="1:20">
      <c r="A818" s="10" t="s">
        <v>2516</v>
      </c>
      <c r="B818" s="10" t="s">
        <v>2517</v>
      </c>
      <c r="C818" s="11">
        <v>851891</v>
      </c>
      <c r="D818" s="12">
        <v>4</v>
      </c>
      <c r="E818" s="10" t="s">
        <v>2518</v>
      </c>
      <c r="F818" s="13" t="s">
        <v>0</v>
      </c>
      <c r="G818" s="4">
        <v>1.6968200000000003E-2</v>
      </c>
      <c r="H818" s="4">
        <v>-9.3031000000000003E-2</v>
      </c>
      <c r="I818" s="4">
        <v>-0.45571650000000002</v>
      </c>
      <c r="J818" s="4">
        <v>-0.3952814</v>
      </c>
      <c r="K818" s="4">
        <v>-0.2082628</v>
      </c>
      <c r="L818" s="4">
        <v>-0.147505</v>
      </c>
      <c r="M818" s="4">
        <v>-0.417709</v>
      </c>
      <c r="N818" s="4">
        <v>-6.4374499999999946E-2</v>
      </c>
      <c r="O818" s="4">
        <v>0.50227789999999994</v>
      </c>
      <c r="P818" s="4">
        <v>1.5277999999999986E-2</v>
      </c>
      <c r="Q818" s="4">
        <v>-5.4022000000000014E-2</v>
      </c>
      <c r="R818" s="4">
        <v>-0.17229399999999997</v>
      </c>
      <c r="S818" s="14">
        <v>-0.64714650000000007</v>
      </c>
      <c r="T818" s="4" t="s">
        <v>0</v>
      </c>
    </row>
    <row r="819" spans="1:20">
      <c r="A819" s="10" t="s">
        <v>2519</v>
      </c>
      <c r="B819" s="10" t="s">
        <v>2520</v>
      </c>
      <c r="C819" s="11">
        <v>851892</v>
      </c>
      <c r="D819" s="12">
        <v>4</v>
      </c>
      <c r="E819" s="10" t="s">
        <v>2521</v>
      </c>
      <c r="F819" s="13" t="s">
        <v>444</v>
      </c>
      <c r="G819" s="4">
        <v>-1.2891899999999991E-2</v>
      </c>
      <c r="H819" s="4">
        <v>0.33548500000000003</v>
      </c>
      <c r="I819" s="4">
        <v>0.10240650000000001</v>
      </c>
      <c r="J819" s="4">
        <v>-0.2830318</v>
      </c>
      <c r="K819" s="4">
        <v>-3.3371299999999993E-2</v>
      </c>
      <c r="L819" s="4">
        <v>0.32248600000000005</v>
      </c>
      <c r="M819" s="4">
        <v>0.1818361</v>
      </c>
      <c r="N819" s="4">
        <v>0.62759549999999997</v>
      </c>
      <c r="O819" s="4">
        <v>-0.66989510000000008</v>
      </c>
      <c r="P819" s="4">
        <v>0.340422</v>
      </c>
      <c r="Q819" s="4">
        <v>-0.25300220000000001</v>
      </c>
      <c r="R819" s="4">
        <v>0.711287</v>
      </c>
      <c r="S819" s="14">
        <v>3.3404499999999976E-2</v>
      </c>
      <c r="T819" s="4" t="s">
        <v>0</v>
      </c>
    </row>
    <row r="820" spans="1:20">
      <c r="A820" s="10" t="s">
        <v>2522</v>
      </c>
      <c r="B820" s="10" t="s">
        <v>2523</v>
      </c>
      <c r="C820" s="11">
        <v>851893</v>
      </c>
      <c r="D820" s="12">
        <v>4</v>
      </c>
      <c r="E820" s="10" t="s">
        <v>2524</v>
      </c>
      <c r="F820" s="13" t="s">
        <v>0</v>
      </c>
      <c r="G820" s="4">
        <v>1.067040000000001E-2</v>
      </c>
      <c r="H820" s="4">
        <v>-2.6948999999999973E-2</v>
      </c>
      <c r="I820" s="4">
        <v>-0.1416692</v>
      </c>
      <c r="J820" s="4">
        <v>-5.1046000000000036E-2</v>
      </c>
      <c r="K820" s="4">
        <v>6.7248200000000008E-2</v>
      </c>
      <c r="L820" s="4">
        <v>-0.12694</v>
      </c>
      <c r="M820" s="4">
        <v>7.4434999999999987E-2</v>
      </c>
      <c r="N820" s="4">
        <v>-3.5143499999999939E-2</v>
      </c>
      <c r="O820" s="4">
        <v>0.18541190000000002</v>
      </c>
      <c r="P820" s="4">
        <v>6.5659999999999996E-2</v>
      </c>
      <c r="Q820" s="4">
        <v>6.1606999999999967E-2</v>
      </c>
      <c r="R820" s="4">
        <v>-0.20489699999999997</v>
      </c>
      <c r="S820" s="14">
        <v>0.14415349999999999</v>
      </c>
      <c r="T820" s="4" t="s">
        <v>0</v>
      </c>
    </row>
    <row r="821" spans="1:20">
      <c r="A821" s="10" t="s">
        <v>2525</v>
      </c>
      <c r="B821" s="10" t="s">
        <v>2526</v>
      </c>
      <c r="C821" s="11">
        <v>851894</v>
      </c>
      <c r="D821" s="12">
        <v>4</v>
      </c>
      <c r="E821" s="10" t="s">
        <v>2527</v>
      </c>
      <c r="F821" s="13" t="s">
        <v>0</v>
      </c>
      <c r="G821" s="4">
        <v>4.0591300000000011E-2</v>
      </c>
      <c r="H821" s="4">
        <v>-0.16912199999999997</v>
      </c>
      <c r="I821" s="4">
        <v>-0.1006128</v>
      </c>
      <c r="J821" s="4">
        <v>3.5526999999999975E-2</v>
      </c>
      <c r="K821" s="4">
        <v>-0.1507868</v>
      </c>
      <c r="L821" s="4">
        <v>-0.12879199999999999</v>
      </c>
      <c r="M821" s="4">
        <v>1.1484999999999995E-2</v>
      </c>
      <c r="N821" s="4">
        <v>-3.2116499999999937E-2</v>
      </c>
      <c r="O821" s="4">
        <v>0.14160990000000001</v>
      </c>
      <c r="P821" s="4">
        <v>-0.28726699999999999</v>
      </c>
      <c r="Q821" s="4">
        <v>-0.29317330000000003</v>
      </c>
      <c r="R821" s="4">
        <v>-0.36982199999999998</v>
      </c>
      <c r="S821" s="14">
        <v>5.8501499999999984E-2</v>
      </c>
      <c r="T821" s="4" t="s">
        <v>0</v>
      </c>
    </row>
    <row r="822" spans="1:20">
      <c r="A822" s="10" t="s">
        <v>2528</v>
      </c>
      <c r="B822" s="10" t="s">
        <v>2529</v>
      </c>
      <c r="C822" s="11">
        <v>851895</v>
      </c>
      <c r="D822" s="12">
        <v>4</v>
      </c>
      <c r="E822" s="10" t="s">
        <v>2530</v>
      </c>
      <c r="F822" s="13" t="s">
        <v>124</v>
      </c>
      <c r="G822" s="4">
        <v>7.1859300000000015E-2</v>
      </c>
      <c r="H822" s="4">
        <v>-2.8848999999999986E-2</v>
      </c>
      <c r="I822" s="4">
        <v>3.6878500000000008E-2</v>
      </c>
      <c r="J822" s="4">
        <v>0.15687900000000005</v>
      </c>
      <c r="K822" s="4">
        <v>-0.20166880000000001</v>
      </c>
      <c r="L822" s="4">
        <v>-0.13461699999999999</v>
      </c>
      <c r="M822" s="4">
        <v>5.2483899999999986E-2</v>
      </c>
      <c r="N822" s="4">
        <v>-0.35529369999999999</v>
      </c>
      <c r="O822" s="4">
        <v>-5.8604999999999977E-3</v>
      </c>
      <c r="P822" s="4">
        <v>-0.162553</v>
      </c>
      <c r="Q822" s="4">
        <v>0.14082699999999998</v>
      </c>
      <c r="R822" s="4">
        <v>-0.42908599999999997</v>
      </c>
      <c r="S822" s="14">
        <v>-0.13589770000000001</v>
      </c>
      <c r="T822" s="4" t="s">
        <v>0</v>
      </c>
    </row>
    <row r="823" spans="1:20">
      <c r="A823" s="10" t="s">
        <v>2531</v>
      </c>
      <c r="B823" s="10" t="s">
        <v>2532</v>
      </c>
      <c r="C823" s="11">
        <v>851897</v>
      </c>
      <c r="D823" s="12">
        <v>4</v>
      </c>
      <c r="E823" s="10" t="s">
        <v>2533</v>
      </c>
      <c r="F823" s="13" t="s">
        <v>229</v>
      </c>
      <c r="G823" s="4">
        <v>-9.6464699999999987E-2</v>
      </c>
      <c r="H823" s="4">
        <v>0.1484009</v>
      </c>
      <c r="I823" s="4">
        <v>-1.1254500000000001E-2</v>
      </c>
      <c r="J823" s="4">
        <v>-7.9574000000000034E-2</v>
      </c>
      <c r="K823" s="4">
        <v>-0.33361580000000002</v>
      </c>
      <c r="L823" s="4">
        <v>3.4836000000000034E-2</v>
      </c>
      <c r="M823" s="4">
        <v>2.875599999999999E-2</v>
      </c>
      <c r="N823" s="4">
        <v>-0.15447949999999996</v>
      </c>
      <c r="O823" s="4">
        <v>-0.2470271</v>
      </c>
      <c r="P823" s="4">
        <v>-7.6006000000000018E-2</v>
      </c>
      <c r="Q823" s="4">
        <v>6.4595000000000014E-2</v>
      </c>
      <c r="R823" s="4">
        <v>-0.33929300000000007</v>
      </c>
      <c r="S823" s="14">
        <v>-8.0104500000000023E-2</v>
      </c>
      <c r="T823" s="4" t="s">
        <v>0</v>
      </c>
    </row>
    <row r="824" spans="1:20">
      <c r="A824" s="10" t="s">
        <v>2534</v>
      </c>
      <c r="B824" s="10" t="s">
        <v>2535</v>
      </c>
      <c r="C824" s="11">
        <v>851898</v>
      </c>
      <c r="D824" s="12">
        <v>4</v>
      </c>
      <c r="E824" s="10" t="s">
        <v>2536</v>
      </c>
      <c r="F824" s="13" t="s">
        <v>0</v>
      </c>
      <c r="G824" s="4">
        <v>7.1739300000000006E-2</v>
      </c>
      <c r="H824" s="4">
        <v>-0.210678</v>
      </c>
      <c r="I824" s="4">
        <v>-4.7330499999999998E-2</v>
      </c>
      <c r="J824" s="4">
        <v>-9.9776000000000031E-2</v>
      </c>
      <c r="K824" s="4">
        <v>-4.8652299999999996E-2</v>
      </c>
      <c r="L824" s="4">
        <v>-2.3082999999999965E-2</v>
      </c>
      <c r="M824" s="4">
        <v>1.7336999999999991E-2</v>
      </c>
      <c r="N824" s="4">
        <v>-0.11327049999999994</v>
      </c>
      <c r="O824" s="4">
        <v>2.0446999999999965E-3</v>
      </c>
      <c r="P824" s="4">
        <v>0.11500879999999999</v>
      </c>
      <c r="Q824" s="4">
        <v>0.174896</v>
      </c>
      <c r="R824" s="4">
        <v>0.294076</v>
      </c>
      <c r="S824" s="14">
        <v>-5.6875000000000397E-3</v>
      </c>
      <c r="T824" s="4" t="s">
        <v>0</v>
      </c>
    </row>
    <row r="825" spans="1:20">
      <c r="A825" s="10" t="s">
        <v>2537</v>
      </c>
      <c r="B825" s="10" t="s">
        <v>2538</v>
      </c>
      <c r="C825" s="11">
        <v>851899</v>
      </c>
      <c r="D825" s="12">
        <v>4</v>
      </c>
      <c r="E825" s="10" t="s">
        <v>2539</v>
      </c>
      <c r="F825" s="13" t="s">
        <v>0</v>
      </c>
      <c r="G825" s="4">
        <v>6.813530000000001E-2</v>
      </c>
      <c r="H825" s="4">
        <v>-7.0925999999999961E-2</v>
      </c>
      <c r="I825" s="4">
        <v>0.15153450000000002</v>
      </c>
      <c r="J825" s="4">
        <v>3.8259999999999961E-3</v>
      </c>
      <c r="K825" s="4">
        <v>-3.6582400000000001E-2</v>
      </c>
      <c r="L825" s="4">
        <v>-0.39053759999999998</v>
      </c>
      <c r="M825" s="4">
        <v>-0.48905600000000005</v>
      </c>
      <c r="N825" s="4">
        <v>1.630750000000003E-2</v>
      </c>
      <c r="O825" s="4">
        <v>-0.43148409999999998</v>
      </c>
      <c r="P825" s="4">
        <v>-0.38850899999999999</v>
      </c>
      <c r="Q825" s="4">
        <v>4.0808999999999984E-2</v>
      </c>
      <c r="R825" s="4">
        <v>0.51999899999999999</v>
      </c>
      <c r="S825" s="14">
        <v>0.35390749999999999</v>
      </c>
      <c r="T825" s="4" t="s">
        <v>0</v>
      </c>
    </row>
    <row r="826" spans="1:20">
      <c r="A826" s="10" t="s">
        <v>2540</v>
      </c>
      <c r="B826" s="10" t="s">
        <v>2540</v>
      </c>
      <c r="C826" s="11">
        <v>851902</v>
      </c>
      <c r="D826" s="12">
        <v>4</v>
      </c>
      <c r="E826" s="10" t="s">
        <v>1198</v>
      </c>
      <c r="F826" s="13" t="s">
        <v>0</v>
      </c>
      <c r="G826" s="4">
        <v>0.1516043</v>
      </c>
      <c r="H826" s="4">
        <v>-4.6405000000000002E-2</v>
      </c>
      <c r="I826" s="4">
        <v>-1.0537500000000005E-2</v>
      </c>
      <c r="J826" s="4" t="s">
        <v>0</v>
      </c>
      <c r="K826" s="4">
        <v>-0.16411880000000001</v>
      </c>
      <c r="L826" s="4">
        <v>-0.228265</v>
      </c>
      <c r="M826" s="4">
        <v>4.7675999999999982E-2</v>
      </c>
      <c r="N826" s="4">
        <v>-0.16760049999999996</v>
      </c>
      <c r="O826" s="4">
        <v>-0.64462010000000003</v>
      </c>
      <c r="P826" s="4">
        <v>0.26261679999999998</v>
      </c>
      <c r="Q826" s="4">
        <v>0.28485699999999997</v>
      </c>
      <c r="R826" s="4">
        <v>-0.21518699999999999</v>
      </c>
      <c r="S826" s="14">
        <v>-7.3116500000000029E-2</v>
      </c>
      <c r="T826" s="4" t="s">
        <v>0</v>
      </c>
    </row>
    <row r="827" spans="1:20">
      <c r="A827" s="10" t="s">
        <v>2541</v>
      </c>
      <c r="B827" s="10" t="s">
        <v>2542</v>
      </c>
      <c r="C827" s="11">
        <v>851903</v>
      </c>
      <c r="D827" s="12">
        <v>4</v>
      </c>
      <c r="E827" s="10" t="s">
        <v>2543</v>
      </c>
      <c r="F827" s="13" t="s">
        <v>432</v>
      </c>
      <c r="G827" s="4">
        <v>-6.4042884999999994E-2</v>
      </c>
      <c r="H827" s="4">
        <v>-6.1489999999999878E-3</v>
      </c>
      <c r="I827" s="4">
        <v>2.0331500000000002E-2</v>
      </c>
      <c r="J827" s="4">
        <v>0.19034800000000002</v>
      </c>
      <c r="K827" s="4">
        <v>-0.38086580000000003</v>
      </c>
      <c r="L827" s="4">
        <v>0.14760400000000001</v>
      </c>
      <c r="M827" s="4">
        <v>-2.9000999999999999E-2</v>
      </c>
      <c r="N827" s="4" t="s">
        <v>0</v>
      </c>
      <c r="O827" s="4">
        <v>-2.8899299999999999E-2</v>
      </c>
      <c r="P827" s="4">
        <v>-0.153424</v>
      </c>
      <c r="Q827" s="4">
        <v>0.23116900000000001</v>
      </c>
      <c r="R827" s="4">
        <v>0.58314299999999997</v>
      </c>
      <c r="S827" s="14">
        <v>4.6399499999999982E-2</v>
      </c>
      <c r="T827" s="4" t="s">
        <v>0</v>
      </c>
    </row>
    <row r="828" spans="1:20">
      <c r="A828" s="10" t="s">
        <v>2544</v>
      </c>
      <c r="B828" s="10" t="s">
        <v>2545</v>
      </c>
      <c r="C828" s="11">
        <v>851905</v>
      </c>
      <c r="D828" s="12">
        <v>4</v>
      </c>
      <c r="E828" s="10" t="s">
        <v>2546</v>
      </c>
      <c r="F828" s="13" t="s">
        <v>2547</v>
      </c>
      <c r="G828" s="4">
        <v>5.3645300000000007E-2</v>
      </c>
      <c r="H828" s="4">
        <v>-2.9869000000000007E-2</v>
      </c>
      <c r="I828" s="4">
        <v>3.6456500000000003E-2</v>
      </c>
      <c r="J828" s="4">
        <v>-0.23586000000000001</v>
      </c>
      <c r="K828" s="4">
        <v>-4.2163999999999952E-3</v>
      </c>
      <c r="L828" s="4">
        <v>-0.12095899999999998</v>
      </c>
      <c r="M828" s="4">
        <v>1.4017999999999975E-2</v>
      </c>
      <c r="N828" s="4">
        <v>0.12245450000000002</v>
      </c>
      <c r="O828" s="4">
        <v>-9.6800499999999998E-2</v>
      </c>
      <c r="P828" s="4">
        <v>-4.3654999999999999E-2</v>
      </c>
      <c r="Q828" s="4">
        <v>-8.6836999999999998E-2</v>
      </c>
      <c r="R828" s="4">
        <v>-0.11429500000000001</v>
      </c>
      <c r="S828" s="14">
        <v>-6.8375500000000033E-2</v>
      </c>
      <c r="T828" s="4" t="s">
        <v>0</v>
      </c>
    </row>
    <row r="829" spans="1:20">
      <c r="A829" s="10" t="s">
        <v>2548</v>
      </c>
      <c r="B829" s="10" t="s">
        <v>2549</v>
      </c>
      <c r="C829" s="11">
        <v>851906</v>
      </c>
      <c r="D829" s="12">
        <v>4</v>
      </c>
      <c r="E829" s="10" t="s">
        <v>2550</v>
      </c>
      <c r="F829" s="13" t="s">
        <v>2551</v>
      </c>
      <c r="G829" s="4">
        <v>4.7187300000000001E-2</v>
      </c>
      <c r="H829" s="4">
        <v>-0.103857</v>
      </c>
      <c r="I829" s="4">
        <v>3.061549999999999E-2</v>
      </c>
      <c r="J829" s="4">
        <v>-7.2191000000000005E-2</v>
      </c>
      <c r="K829" s="4">
        <v>6.378700000000001E-2</v>
      </c>
      <c r="L829" s="4">
        <v>-0.25156489999999998</v>
      </c>
      <c r="M829" s="4">
        <v>-1.9748000000000016E-2</v>
      </c>
      <c r="N829" s="4">
        <v>-0.12011749999999999</v>
      </c>
      <c r="O829" s="4">
        <v>0.31041390000000002</v>
      </c>
      <c r="P829" s="4">
        <v>-0.18029499999999998</v>
      </c>
      <c r="Q829" s="4">
        <v>-0.17361300000000002</v>
      </c>
      <c r="R829" s="4">
        <v>-0.16341399999999998</v>
      </c>
      <c r="S829" s="14">
        <v>7.5925499999999979E-2</v>
      </c>
      <c r="T829" s="4" t="s">
        <v>0</v>
      </c>
    </row>
    <row r="830" spans="1:20">
      <c r="A830" s="10" t="s">
        <v>2552</v>
      </c>
      <c r="B830" s="10" t="s">
        <v>2553</v>
      </c>
      <c r="C830" s="11">
        <v>851907</v>
      </c>
      <c r="D830" s="12">
        <v>4</v>
      </c>
      <c r="E830" s="10" t="s">
        <v>2554</v>
      </c>
      <c r="F830" s="13" t="s">
        <v>0</v>
      </c>
      <c r="G830" s="4">
        <v>0.18567430000000001</v>
      </c>
      <c r="H830" s="4">
        <v>-0.12495100000000001</v>
      </c>
      <c r="I830" s="4">
        <v>5.8393499999999987E-2</v>
      </c>
      <c r="J830" s="4">
        <v>-2.1933000000000036E-2</v>
      </c>
      <c r="K830" s="4">
        <v>-0.1510618</v>
      </c>
      <c r="L830" s="4">
        <v>-0.20178299999999999</v>
      </c>
      <c r="M830" s="4">
        <v>6.6803499999999988E-2</v>
      </c>
      <c r="N830" s="4">
        <v>0.60727150000000008</v>
      </c>
      <c r="O830" s="4">
        <v>-0.44409909999999997</v>
      </c>
      <c r="P830" s="4">
        <v>-0.11996299999999999</v>
      </c>
      <c r="Q830" s="4">
        <v>-3.2499999999999751E-3</v>
      </c>
      <c r="R830" s="4">
        <v>-3.1738999999999989E-2</v>
      </c>
      <c r="S830" s="14">
        <v>1.5834999999999599E-3</v>
      </c>
      <c r="T830" s="4" t="s">
        <v>0</v>
      </c>
    </row>
    <row r="831" spans="1:20">
      <c r="A831" s="10" t="s">
        <v>2555</v>
      </c>
      <c r="B831" s="10" t="s">
        <v>2556</v>
      </c>
      <c r="C831" s="11">
        <v>851908</v>
      </c>
      <c r="D831" s="12">
        <v>4</v>
      </c>
      <c r="E831" s="10" t="s">
        <v>2557</v>
      </c>
      <c r="F831" s="13" t="s">
        <v>0</v>
      </c>
      <c r="G831" s="4" t="s">
        <v>0</v>
      </c>
      <c r="H831" s="4" t="s">
        <v>0</v>
      </c>
      <c r="I831" s="4">
        <v>-0.12610460000000001</v>
      </c>
      <c r="J831" s="4" t="s">
        <v>0</v>
      </c>
      <c r="K831" s="4" t="s">
        <v>0</v>
      </c>
      <c r="L831" s="4">
        <v>8.8511000000000006E-2</v>
      </c>
      <c r="M831" s="4">
        <v>6.7533399999999993E-2</v>
      </c>
      <c r="N831" s="4" t="s">
        <v>0</v>
      </c>
      <c r="O831" s="4">
        <v>-0.1514288</v>
      </c>
      <c r="P831" s="4">
        <v>0.1675497</v>
      </c>
      <c r="Q831" s="4">
        <v>-0.199073</v>
      </c>
      <c r="R831" s="4">
        <v>0.50805500000000003</v>
      </c>
      <c r="S831" s="14">
        <v>-9.5999500000000029E-2</v>
      </c>
      <c r="T831" s="4" t="s">
        <v>0</v>
      </c>
    </row>
    <row r="832" spans="1:20">
      <c r="A832" s="10" t="s">
        <v>2558</v>
      </c>
      <c r="B832" s="10" t="s">
        <v>2559</v>
      </c>
      <c r="C832" s="11">
        <v>851911</v>
      </c>
      <c r="D832" s="12">
        <v>4</v>
      </c>
      <c r="E832" s="10" t="s">
        <v>2560</v>
      </c>
      <c r="F832" s="13" t="s">
        <v>0</v>
      </c>
      <c r="G832" s="4">
        <v>-1.8756299999999997E-2</v>
      </c>
      <c r="H832" s="4">
        <v>0.18214790000000003</v>
      </c>
      <c r="I832" s="4">
        <v>0.3359685</v>
      </c>
      <c r="J832" s="4">
        <v>-8.3780999999999994E-2</v>
      </c>
      <c r="K832" s="4">
        <v>-0.11314279999999999</v>
      </c>
      <c r="L832" s="4">
        <v>0.63123600000000002</v>
      </c>
      <c r="M832" s="4">
        <v>-2.1433000000000008E-2</v>
      </c>
      <c r="N832" s="4">
        <v>1.0173755</v>
      </c>
      <c r="O832" s="4">
        <v>-0.29994409999999999</v>
      </c>
      <c r="P832" s="4">
        <v>0.61674499999999999</v>
      </c>
      <c r="Q832" s="4">
        <v>-0.19172900000000001</v>
      </c>
      <c r="R832" s="4">
        <v>0.77451099999999995</v>
      </c>
      <c r="S832" s="14">
        <v>0.10735749999999999</v>
      </c>
      <c r="T832" s="4" t="s">
        <v>0</v>
      </c>
    </row>
    <row r="833" spans="1:20">
      <c r="A833" s="10" t="s">
        <v>2561</v>
      </c>
      <c r="B833" s="10" t="s">
        <v>2562</v>
      </c>
      <c r="C833" s="11">
        <v>851916</v>
      </c>
      <c r="D833" s="12">
        <v>4</v>
      </c>
      <c r="E833" s="10" t="s">
        <v>2563</v>
      </c>
      <c r="F833" s="13" t="s">
        <v>925</v>
      </c>
      <c r="G833" s="4">
        <v>-2.0189317</v>
      </c>
      <c r="H833" s="4">
        <v>0.26891320000000002</v>
      </c>
      <c r="I833" s="4">
        <v>-1.4698365</v>
      </c>
      <c r="J833" s="4">
        <v>-4.9747460000000006</v>
      </c>
      <c r="K833" s="4" t="s">
        <v>0</v>
      </c>
      <c r="L833" s="4">
        <v>-0.34256880000000001</v>
      </c>
      <c r="M833" s="4">
        <v>-0.229347</v>
      </c>
      <c r="N833" s="4">
        <v>-2.7269844999999999</v>
      </c>
      <c r="O833" s="4">
        <v>0.73148989999999992</v>
      </c>
      <c r="P833" s="4">
        <v>1.6372070000000001</v>
      </c>
      <c r="Q833" s="4">
        <v>-1.7814020000000002</v>
      </c>
      <c r="R833" s="4">
        <v>-3.5706980000000001</v>
      </c>
      <c r="S833" s="14">
        <v>-3.6924164999999998</v>
      </c>
      <c r="T833" s="4" t="s">
        <v>0</v>
      </c>
    </row>
    <row r="834" spans="1:20">
      <c r="A834" s="10" t="s">
        <v>2564</v>
      </c>
      <c r="B834" s="10" t="s">
        <v>2565</v>
      </c>
      <c r="C834" s="11">
        <v>851918</v>
      </c>
      <c r="D834" s="12">
        <v>4</v>
      </c>
      <c r="E834" s="10" t="s">
        <v>2566</v>
      </c>
      <c r="F834" s="13" t="s">
        <v>0</v>
      </c>
      <c r="G834" s="4">
        <v>-3.0063499999999993E-2</v>
      </c>
      <c r="H834" s="4">
        <v>2.7650000000000174E-3</v>
      </c>
      <c r="I834" s="4">
        <v>-0.12761600000000001</v>
      </c>
      <c r="J834" s="4">
        <v>1.2426999999999966E-2</v>
      </c>
      <c r="K834" s="4">
        <v>0.1437841</v>
      </c>
      <c r="L834" s="4">
        <v>-1.3981999999999994E-2</v>
      </c>
      <c r="M834" s="4">
        <v>-5.4307000000000022E-2</v>
      </c>
      <c r="N834" s="4">
        <v>-0.20837149999999996</v>
      </c>
      <c r="O834" s="4">
        <v>0.24595790000000001</v>
      </c>
      <c r="P834" s="4">
        <v>-0.18031600000000003</v>
      </c>
      <c r="Q834" s="4">
        <v>-1.6289999999999916E-3</v>
      </c>
      <c r="R834" s="4">
        <v>1.6224000000000016E-2</v>
      </c>
      <c r="S834" s="14">
        <v>-0.17624480000000003</v>
      </c>
      <c r="T834" s="4" t="s">
        <v>0</v>
      </c>
    </row>
    <row r="835" spans="1:20">
      <c r="A835" s="10" t="s">
        <v>2567</v>
      </c>
      <c r="B835" s="10" t="s">
        <v>2568</v>
      </c>
      <c r="C835" s="11">
        <v>851920</v>
      </c>
      <c r="D835" s="12">
        <v>4</v>
      </c>
      <c r="E835" s="10" t="s">
        <v>2569</v>
      </c>
      <c r="F835" s="13" t="s">
        <v>0</v>
      </c>
      <c r="G835" s="4">
        <v>7.5933300000000009E-2</v>
      </c>
      <c r="H835" s="4">
        <v>-0.21608199999999997</v>
      </c>
      <c r="I835" s="4">
        <v>-0.1210952</v>
      </c>
      <c r="J835" s="4">
        <v>-0.14876400000000001</v>
      </c>
      <c r="K835" s="4">
        <v>1.1423300000000004E-2</v>
      </c>
      <c r="L835" s="4">
        <v>-0.3135482</v>
      </c>
      <c r="M835" s="4">
        <v>-1.6959000000000002E-2</v>
      </c>
      <c r="N835" s="4">
        <v>3.6558500000000049E-2</v>
      </c>
      <c r="O835" s="4">
        <v>-9.3019400000000002E-2</v>
      </c>
      <c r="P835" s="4">
        <v>-0.33898099999999998</v>
      </c>
      <c r="Q835" s="4">
        <v>-6.9894999999999985E-2</v>
      </c>
      <c r="R835" s="4">
        <v>-0.48233199999999998</v>
      </c>
      <c r="S835" s="14">
        <v>-8.4518500000000024E-2</v>
      </c>
      <c r="T835" s="4" t="s">
        <v>0</v>
      </c>
    </row>
    <row r="836" spans="1:20">
      <c r="A836" s="10" t="s">
        <v>2570</v>
      </c>
      <c r="B836" s="10" t="s">
        <v>2571</v>
      </c>
      <c r="C836" s="11">
        <v>851922</v>
      </c>
      <c r="D836" s="12">
        <v>4</v>
      </c>
      <c r="E836" s="10" t="s">
        <v>2572</v>
      </c>
      <c r="F836" s="13" t="s">
        <v>444</v>
      </c>
      <c r="G836" s="4">
        <v>3.2002900000000001E-2</v>
      </c>
      <c r="H836" s="4">
        <v>0.28914450000000003</v>
      </c>
      <c r="I836" s="4" t="s">
        <v>0</v>
      </c>
      <c r="J836" s="4" t="s">
        <v>0</v>
      </c>
      <c r="K836" s="4" t="s">
        <v>0</v>
      </c>
      <c r="L836" s="4" t="s">
        <v>0</v>
      </c>
      <c r="M836" s="4" t="s">
        <v>0</v>
      </c>
      <c r="N836" s="4">
        <v>0.57778350000000001</v>
      </c>
      <c r="O836" s="4">
        <v>-1.0465960999999999</v>
      </c>
      <c r="P836" s="4" t="s">
        <v>0</v>
      </c>
      <c r="Q836" s="4" t="s">
        <v>0</v>
      </c>
      <c r="R836" s="4">
        <v>0.33847499999999997</v>
      </c>
      <c r="S836" s="14" t="s">
        <v>0</v>
      </c>
      <c r="T836" s="4" t="s">
        <v>0</v>
      </c>
    </row>
    <row r="837" spans="1:20">
      <c r="A837" s="10" t="s">
        <v>2573</v>
      </c>
      <c r="B837" s="10" t="s">
        <v>2574</v>
      </c>
      <c r="C837" s="11">
        <v>851921</v>
      </c>
      <c r="D837" s="12">
        <v>4</v>
      </c>
      <c r="E837" s="10" t="s">
        <v>307</v>
      </c>
      <c r="F837" s="13" t="s">
        <v>308</v>
      </c>
      <c r="G837" s="4">
        <v>1.0994800000000013E-2</v>
      </c>
      <c r="H837" s="4">
        <v>0.18923230000000002</v>
      </c>
      <c r="I837" s="4">
        <v>0.12538149999999998</v>
      </c>
      <c r="J837" s="4">
        <v>9.0266000000000013E-2</v>
      </c>
      <c r="K837" s="4">
        <v>4.5469630900000002E-2</v>
      </c>
      <c r="L837" s="4">
        <v>0.34447000000000005</v>
      </c>
      <c r="M837" s="4">
        <v>-6.5672000000000008E-2</v>
      </c>
      <c r="N837" s="4">
        <v>0.81032550000000003</v>
      </c>
      <c r="O837" s="4">
        <v>-0.65344810000000009</v>
      </c>
      <c r="P837" s="4">
        <v>0.41955799999999999</v>
      </c>
      <c r="Q837" s="4">
        <v>0.11424499999999999</v>
      </c>
      <c r="R837" s="4">
        <v>0.49977000000000005</v>
      </c>
      <c r="S837" s="14">
        <v>-0.11362660000000002</v>
      </c>
      <c r="T837" s="4" t="s">
        <v>0</v>
      </c>
    </row>
    <row r="838" spans="1:20">
      <c r="A838" s="10" t="s">
        <v>2575</v>
      </c>
      <c r="B838" s="10" t="s">
        <v>2576</v>
      </c>
      <c r="C838" s="11">
        <v>851923</v>
      </c>
      <c r="D838" s="12">
        <v>4</v>
      </c>
      <c r="E838" s="10" t="s">
        <v>2577</v>
      </c>
      <c r="F838" s="13" t="s">
        <v>0</v>
      </c>
      <c r="G838" s="4" t="s">
        <v>0</v>
      </c>
      <c r="H838" s="4">
        <v>-0.28343799999999997</v>
      </c>
      <c r="I838" s="4" t="s">
        <v>0</v>
      </c>
      <c r="J838" s="4">
        <v>-4.7733999999999999E-2</v>
      </c>
      <c r="K838" s="4" t="s">
        <v>0</v>
      </c>
      <c r="L838" s="4">
        <v>-0.3672977</v>
      </c>
      <c r="M838" s="4" t="s">
        <v>0</v>
      </c>
      <c r="N838" s="4">
        <v>8.2718500000000028E-2</v>
      </c>
      <c r="O838" s="4" t="s">
        <v>0</v>
      </c>
      <c r="P838" s="4">
        <v>-0.53131700000000004</v>
      </c>
      <c r="Q838" s="4">
        <v>0.92104799999999987</v>
      </c>
      <c r="R838" s="4" t="s">
        <v>0</v>
      </c>
      <c r="S838" s="14">
        <v>0.33498549999999999</v>
      </c>
      <c r="T838" s="4" t="s">
        <v>0</v>
      </c>
    </row>
    <row r="839" spans="1:20">
      <c r="A839" s="10" t="s">
        <v>2578</v>
      </c>
      <c r="B839" s="10" t="s">
        <v>2579</v>
      </c>
      <c r="C839" s="11">
        <v>851924</v>
      </c>
      <c r="D839" s="12">
        <v>4</v>
      </c>
      <c r="E839" s="10" t="s">
        <v>2580</v>
      </c>
      <c r="F839" s="13" t="s">
        <v>2581</v>
      </c>
      <c r="G839" s="4">
        <v>1.8438600000000013E-2</v>
      </c>
      <c r="H839" s="4">
        <v>-8.4912999999999988E-2</v>
      </c>
      <c r="I839" s="4">
        <v>-4.5289499999999996E-2</v>
      </c>
      <c r="J839" s="4">
        <v>4.0649999999999964E-2</v>
      </c>
      <c r="K839" s="4">
        <v>-4.8553799999999994E-2</v>
      </c>
      <c r="L839" s="4">
        <v>-0.10062399999999999</v>
      </c>
      <c r="M839" s="4">
        <v>0.12790359999999998</v>
      </c>
      <c r="N839" s="4">
        <v>-4.4340499999999949E-2</v>
      </c>
      <c r="O839" s="4">
        <v>2.1433000000000001E-2</v>
      </c>
      <c r="P839" s="4">
        <v>6.288999999999989E-3</v>
      </c>
      <c r="Q839" s="4">
        <v>-0.12512000000000001</v>
      </c>
      <c r="R839" s="4">
        <v>-0.35523700000000002</v>
      </c>
      <c r="S839" s="14">
        <v>5.5005499999999985E-2</v>
      </c>
      <c r="T839" s="4" t="s">
        <v>0</v>
      </c>
    </row>
    <row r="840" spans="1:20">
      <c r="A840" s="10" t="s">
        <v>2582</v>
      </c>
      <c r="B840" s="10" t="s">
        <v>2583</v>
      </c>
      <c r="C840" s="11">
        <v>851925</v>
      </c>
      <c r="D840" s="12">
        <v>4</v>
      </c>
      <c r="E840" s="10" t="s">
        <v>2584</v>
      </c>
      <c r="F840" s="13" t="s">
        <v>437</v>
      </c>
      <c r="G840" s="4">
        <v>-0.13441579999999997</v>
      </c>
      <c r="H840" s="4">
        <v>-0.11332200000000001</v>
      </c>
      <c r="I840" s="4">
        <v>0.1678945</v>
      </c>
      <c r="J840" s="4">
        <v>-4.2432000000000025E-2</v>
      </c>
      <c r="K840" s="4">
        <v>-0.11582580000000001</v>
      </c>
      <c r="L840" s="4">
        <v>-0.11569199999999999</v>
      </c>
      <c r="M840" s="4">
        <v>7.9129999999999756E-3</v>
      </c>
      <c r="N840" s="4">
        <v>-0.31620409999999999</v>
      </c>
      <c r="O840" s="4">
        <v>-6.1113710000000002E-2</v>
      </c>
      <c r="P840" s="4">
        <v>0.13715669999999999</v>
      </c>
      <c r="Q840" s="4">
        <v>3.6962999999999968E-2</v>
      </c>
      <c r="R840" s="4">
        <v>-0.18414899999999998</v>
      </c>
      <c r="S840" s="14">
        <v>5.6468499999999977E-2</v>
      </c>
      <c r="T840" s="4" t="s">
        <v>0</v>
      </c>
    </row>
    <row r="841" spans="1:20">
      <c r="A841" s="10" t="s">
        <v>2585</v>
      </c>
      <c r="B841" s="10" t="s">
        <v>2586</v>
      </c>
      <c r="C841" s="11">
        <v>851926</v>
      </c>
      <c r="D841" s="12">
        <v>4</v>
      </c>
      <c r="E841" s="10" t="s">
        <v>2587</v>
      </c>
      <c r="F841" s="13" t="s">
        <v>0</v>
      </c>
      <c r="G841" s="4">
        <v>-2.1069299999999992E-2</v>
      </c>
      <c r="H841" s="4">
        <v>7.2011000000000019E-2</v>
      </c>
      <c r="I841" s="4">
        <v>1.6137499999999999E-2</v>
      </c>
      <c r="J841" s="4">
        <v>-2.0800000000000263E-3</v>
      </c>
      <c r="K841" s="4">
        <v>0.2225512</v>
      </c>
      <c r="L841" s="4">
        <v>9.4880999999999993E-2</v>
      </c>
      <c r="M841" s="4">
        <v>-4.8760999999999999E-2</v>
      </c>
      <c r="N841" s="4">
        <v>2.1295000000000619E-3</v>
      </c>
      <c r="O841" s="4">
        <v>-3.58447E-2</v>
      </c>
      <c r="P841" s="4">
        <v>-4.6686000000000005E-2</v>
      </c>
      <c r="Q841" s="4">
        <v>-3.4345000000000014E-2</v>
      </c>
      <c r="R841" s="4">
        <v>-0.184387</v>
      </c>
      <c r="S841" s="14">
        <v>5.5285499999999987E-2</v>
      </c>
      <c r="T841" s="4" t="s">
        <v>0</v>
      </c>
    </row>
    <row r="842" spans="1:20">
      <c r="A842" s="10" t="s">
        <v>2588</v>
      </c>
      <c r="B842" s="10" t="s">
        <v>2589</v>
      </c>
      <c r="C842" s="11">
        <v>851928</v>
      </c>
      <c r="D842" s="12">
        <v>4</v>
      </c>
      <c r="E842" s="10" t="s">
        <v>2590</v>
      </c>
      <c r="F842" s="13" t="s">
        <v>2591</v>
      </c>
      <c r="G842" s="4">
        <v>-1.3768699999999995E-2</v>
      </c>
      <c r="H842" s="4">
        <v>-9.7276000000000001E-2</v>
      </c>
      <c r="I842" s="4">
        <v>7.2455500000000006E-2</v>
      </c>
      <c r="J842" s="4">
        <v>6.9819999999999882E-3</v>
      </c>
      <c r="K842" s="4">
        <v>-3.9673299999999995E-2</v>
      </c>
      <c r="L842" s="4">
        <v>-7.1861000000000008E-2</v>
      </c>
      <c r="M842" s="4">
        <v>-0.19688000000000003</v>
      </c>
      <c r="N842" s="4">
        <v>-0.13042649999999997</v>
      </c>
      <c r="O842" s="4">
        <v>-2.1622799999999998E-2</v>
      </c>
      <c r="P842" s="4">
        <v>1.6922999999999994E-2</v>
      </c>
      <c r="Q842" s="4">
        <v>0.20257799999999998</v>
      </c>
      <c r="R842" s="4">
        <v>0.10848370000000002</v>
      </c>
      <c r="S842" s="14">
        <v>-0.11181270000000003</v>
      </c>
      <c r="T842" s="4" t="s">
        <v>0</v>
      </c>
    </row>
    <row r="843" spans="1:20">
      <c r="A843" s="10" t="s">
        <v>2592</v>
      </c>
      <c r="B843" s="10" t="s">
        <v>2593</v>
      </c>
      <c r="C843" s="11">
        <v>851929</v>
      </c>
      <c r="D843" s="12">
        <v>4</v>
      </c>
      <c r="E843" s="10" t="s">
        <v>2594</v>
      </c>
      <c r="F843" s="13" t="s">
        <v>0</v>
      </c>
      <c r="G843" s="4">
        <v>4.4120300000000001E-2</v>
      </c>
      <c r="H843" s="4">
        <v>0.14253450000000001</v>
      </c>
      <c r="I843" s="4">
        <v>-0.16155535900000001</v>
      </c>
      <c r="J843" s="4">
        <v>0.25777900000000004</v>
      </c>
      <c r="K843" s="4">
        <v>0.4024972</v>
      </c>
      <c r="L843" s="4">
        <v>6.6674000000000011E-2</v>
      </c>
      <c r="M843" s="4" t="s">
        <v>0</v>
      </c>
      <c r="N843" s="4">
        <v>2.0892500000000036E-2</v>
      </c>
      <c r="O843" s="4">
        <v>5.7419900000000003E-2</v>
      </c>
      <c r="P843" s="4">
        <v>0.28681499999999999</v>
      </c>
      <c r="Q843" s="4">
        <v>-2.385799999999999E-2</v>
      </c>
      <c r="R843" s="4">
        <v>6.3761000000000012E-2</v>
      </c>
      <c r="S843" s="14">
        <v>0.1215425</v>
      </c>
      <c r="T843" s="4" t="s">
        <v>0</v>
      </c>
    </row>
    <row r="844" spans="1:20">
      <c r="A844" s="10" t="s">
        <v>2595</v>
      </c>
      <c r="B844" s="10" t="s">
        <v>2596</v>
      </c>
      <c r="C844" s="11">
        <v>851930</v>
      </c>
      <c r="D844" s="12">
        <v>4</v>
      </c>
      <c r="E844" s="10" t="s">
        <v>1060</v>
      </c>
      <c r="F844" s="13" t="s">
        <v>0</v>
      </c>
      <c r="G844" s="4">
        <v>5.6080300000000013E-2</v>
      </c>
      <c r="H844" s="4">
        <v>-7.4704999999999994E-2</v>
      </c>
      <c r="I844" s="4">
        <v>-9.25792E-2</v>
      </c>
      <c r="J844" s="4">
        <v>-0.194551</v>
      </c>
      <c r="K844" s="4">
        <v>-0.20114879999999999</v>
      </c>
      <c r="L844" s="4">
        <v>-0.23935309999999999</v>
      </c>
      <c r="M844" s="4">
        <v>-0.21955</v>
      </c>
      <c r="N844" s="4">
        <v>-8.7651499999999938E-2</v>
      </c>
      <c r="O844" s="4">
        <v>-0.12760540000000001</v>
      </c>
      <c r="P844" s="4">
        <v>-3.310200000000002E-2</v>
      </c>
      <c r="Q844" s="4">
        <v>-3.2372000000000012E-2</v>
      </c>
      <c r="R844" s="4">
        <v>9.5970300000000008E-2</v>
      </c>
      <c r="S844" s="14">
        <v>-2.0379500000000023E-2</v>
      </c>
      <c r="T844" s="4" t="s">
        <v>0</v>
      </c>
    </row>
    <row r="845" spans="1:20">
      <c r="A845" s="10" t="s">
        <v>2597</v>
      </c>
      <c r="B845" s="10" t="s">
        <v>2598</v>
      </c>
      <c r="C845" s="11">
        <v>851931</v>
      </c>
      <c r="D845" s="12">
        <v>4</v>
      </c>
      <c r="E845" s="10" t="s">
        <v>2599</v>
      </c>
      <c r="F845" s="13" t="s">
        <v>2600</v>
      </c>
      <c r="G845" s="4" t="s">
        <v>0</v>
      </c>
      <c r="H845" s="4">
        <v>-5.0864999999999966E-2</v>
      </c>
      <c r="I845" s="4">
        <v>-0.37397049999999998</v>
      </c>
      <c r="J845" s="4">
        <v>-4.4574000000000003E-2</v>
      </c>
      <c r="K845" s="4">
        <v>0.15839020000000001</v>
      </c>
      <c r="L845" s="4">
        <v>6.9547999999999999E-2</v>
      </c>
      <c r="M845" s="4" t="s">
        <v>0</v>
      </c>
      <c r="N845" s="4" t="s">
        <v>0</v>
      </c>
      <c r="O845" s="4" t="s">
        <v>0</v>
      </c>
      <c r="P845" s="4">
        <v>0.11704489999999999</v>
      </c>
      <c r="Q845" s="4">
        <v>-0.37426480000000001</v>
      </c>
      <c r="R845" s="4" t="s">
        <v>0</v>
      </c>
      <c r="S845" s="14">
        <v>-9.9949500000000024E-2</v>
      </c>
      <c r="T845" s="4" t="s">
        <v>0</v>
      </c>
    </row>
    <row r="846" spans="1:20">
      <c r="A846" s="10" t="s">
        <v>2601</v>
      </c>
      <c r="B846" s="10" t="s">
        <v>2602</v>
      </c>
      <c r="C846" s="11">
        <v>851932</v>
      </c>
      <c r="D846" s="12">
        <v>4</v>
      </c>
      <c r="E846" s="10" t="s">
        <v>2603</v>
      </c>
      <c r="F846" s="13" t="s">
        <v>0</v>
      </c>
      <c r="G846" s="4">
        <v>5.7290300000000002E-2</v>
      </c>
      <c r="H846" s="4">
        <v>0.1965403</v>
      </c>
      <c r="I846" s="4" t="s">
        <v>0</v>
      </c>
      <c r="J846" s="4">
        <v>-7.9108999999999985E-2</v>
      </c>
      <c r="K846" s="4" t="s">
        <v>0</v>
      </c>
      <c r="L846" s="4">
        <v>0.12203400000000003</v>
      </c>
      <c r="M846" s="4" t="s">
        <v>0</v>
      </c>
      <c r="N846" s="4" t="s">
        <v>0</v>
      </c>
      <c r="O846" s="4" t="s">
        <v>0</v>
      </c>
      <c r="P846" s="4">
        <v>-0.19666899999999998</v>
      </c>
      <c r="Q846" s="4">
        <v>-0.599302</v>
      </c>
      <c r="R846" s="4" t="s">
        <v>0</v>
      </c>
      <c r="S846" s="14">
        <v>-3.9355500000000015E-2</v>
      </c>
      <c r="T846" s="4" t="s">
        <v>0</v>
      </c>
    </row>
    <row r="847" spans="1:20">
      <c r="A847" s="10" t="s">
        <v>2604</v>
      </c>
      <c r="B847" s="10" t="s">
        <v>2604</v>
      </c>
      <c r="C847" s="11">
        <v>851933</v>
      </c>
      <c r="D847" s="12">
        <v>4</v>
      </c>
      <c r="E847" s="10" t="s">
        <v>1198</v>
      </c>
      <c r="F847" s="13" t="s">
        <v>0</v>
      </c>
      <c r="G847" s="4">
        <v>-4.9406199999999997E-2</v>
      </c>
      <c r="H847" s="4">
        <v>7.9930000000000001E-3</v>
      </c>
      <c r="I847" s="4">
        <v>0.12069849999999999</v>
      </c>
      <c r="J847" s="4">
        <v>-1.216600000000001E-2</v>
      </c>
      <c r="K847" s="4">
        <v>-0.11877279999999998</v>
      </c>
      <c r="L847" s="4">
        <v>-0.48374799999999996</v>
      </c>
      <c r="M847" s="4">
        <v>0.16020500999999998</v>
      </c>
      <c r="N847" s="4">
        <v>-0.24075349999999995</v>
      </c>
      <c r="O847" s="4">
        <v>-1.5128000000000016E-3</v>
      </c>
      <c r="P847" s="4">
        <v>1.5949999999999992E-2</v>
      </c>
      <c r="Q847" s="4">
        <v>-0.16922000000000001</v>
      </c>
      <c r="R847" s="4">
        <v>-0.16522600000000001</v>
      </c>
      <c r="S847" s="14">
        <v>7.3184499999999986E-2</v>
      </c>
      <c r="T847" s="4" t="s">
        <v>0</v>
      </c>
    </row>
    <row r="848" spans="1:20">
      <c r="A848" s="10" t="s">
        <v>2605</v>
      </c>
      <c r="B848" s="10" t="s">
        <v>2606</v>
      </c>
      <c r="C848" s="11">
        <v>851934</v>
      </c>
      <c r="D848" s="12">
        <v>4</v>
      </c>
      <c r="E848" s="10" t="s">
        <v>2607</v>
      </c>
      <c r="F848" s="13" t="s">
        <v>37</v>
      </c>
      <c r="G848" s="4">
        <v>2.7314000000000088E-3</v>
      </c>
      <c r="H848" s="4">
        <v>-8.483899999999997E-2</v>
      </c>
      <c r="I848" s="4">
        <v>0.1749925</v>
      </c>
      <c r="J848" s="4">
        <v>-5.3409999999999846E-3</v>
      </c>
      <c r="K848" s="4">
        <v>0.12427740000000001</v>
      </c>
      <c r="L848" s="4">
        <v>-0.11213999999999999</v>
      </c>
      <c r="M848" s="4">
        <v>4.0749999999999981E-2</v>
      </c>
      <c r="N848" s="4">
        <v>-2.7172499999999988E-2</v>
      </c>
      <c r="O848" s="4">
        <v>2.6424300000000005E-2</v>
      </c>
      <c r="P848" s="4">
        <v>0.34488399999999997</v>
      </c>
      <c r="Q848" s="4">
        <v>-0.82785700000000007</v>
      </c>
      <c r="R848" s="4">
        <v>-0.33047000000000004</v>
      </c>
      <c r="S848" s="14">
        <v>0.18085449999999997</v>
      </c>
      <c r="T848" s="4" t="s">
        <v>0</v>
      </c>
    </row>
    <row r="849" spans="1:20">
      <c r="A849" s="10" t="s">
        <v>2608</v>
      </c>
      <c r="B849" s="10" t="s">
        <v>2609</v>
      </c>
      <c r="C849" s="11">
        <v>851935</v>
      </c>
      <c r="D849" s="12">
        <v>4</v>
      </c>
      <c r="E849" s="10" t="s">
        <v>2610</v>
      </c>
      <c r="F849" s="13" t="s">
        <v>0</v>
      </c>
      <c r="G849" s="4">
        <v>-0.10658529999999999</v>
      </c>
      <c r="H849" s="4">
        <v>-7.0319999999999827E-3</v>
      </c>
      <c r="I849" s="4">
        <v>0.15757949999999998</v>
      </c>
      <c r="J849" s="4">
        <v>-1.5141999999999989E-2</v>
      </c>
      <c r="K849" s="4">
        <v>0.1198724</v>
      </c>
      <c r="L849" s="4">
        <v>-6.4325999999999994E-2</v>
      </c>
      <c r="M849" s="4">
        <v>6.0194499999999984E-2</v>
      </c>
      <c r="N849" s="4">
        <v>-0.25148949999999998</v>
      </c>
      <c r="O849" s="4">
        <v>0.28315289999999999</v>
      </c>
      <c r="P849" s="4">
        <v>-6.0669000000000001E-2</v>
      </c>
      <c r="Q849" s="4">
        <v>4.6408000000000005E-2</v>
      </c>
      <c r="R849" s="4">
        <v>0.16982675</v>
      </c>
      <c r="S849" s="14">
        <v>-4.217350000000003E-2</v>
      </c>
      <c r="T849" s="4" t="s">
        <v>0</v>
      </c>
    </row>
    <row r="850" spans="1:20">
      <c r="A850" s="10" t="s">
        <v>2611</v>
      </c>
      <c r="B850" s="10" t="s">
        <v>2612</v>
      </c>
      <c r="C850" s="11">
        <v>851937</v>
      </c>
      <c r="D850" s="12">
        <v>4</v>
      </c>
      <c r="E850" s="10" t="s">
        <v>793</v>
      </c>
      <c r="F850" s="13" t="s">
        <v>7</v>
      </c>
      <c r="G850" s="4">
        <v>-5.8124359999999993E-2</v>
      </c>
      <c r="H850" s="4">
        <v>0.23933000000000001</v>
      </c>
      <c r="I850" s="4">
        <v>0.24490050000000002</v>
      </c>
      <c r="J850" s="4">
        <v>-1.1738000000000026E-2</v>
      </c>
      <c r="K850" s="4">
        <v>1.9204000000000027E-3</v>
      </c>
      <c r="L850" s="4">
        <v>0.17463200000000001</v>
      </c>
      <c r="M850" s="4">
        <v>6.1836599999999992E-2</v>
      </c>
      <c r="N850" s="4">
        <v>1.0360255</v>
      </c>
      <c r="O850" s="4">
        <v>-0.39743109999999998</v>
      </c>
      <c r="P850" s="4">
        <v>0.460283</v>
      </c>
      <c r="Q850" s="4">
        <v>-5.2211999999999981E-2</v>
      </c>
      <c r="R850" s="4">
        <v>0.778779</v>
      </c>
      <c r="S850" s="14">
        <v>-4.5760500000000037E-2</v>
      </c>
      <c r="T850" s="4" t="s">
        <v>0</v>
      </c>
    </row>
    <row r="851" spans="1:20">
      <c r="A851" s="10" t="s">
        <v>2613</v>
      </c>
      <c r="B851" s="10" t="s">
        <v>2614</v>
      </c>
      <c r="C851" s="11">
        <v>851939</v>
      </c>
      <c r="D851" s="12">
        <v>4</v>
      </c>
      <c r="E851" s="10" t="s">
        <v>2615</v>
      </c>
      <c r="F851" s="13" t="s">
        <v>0</v>
      </c>
      <c r="G851" s="4">
        <v>8.1771300000000019E-2</v>
      </c>
      <c r="H851" s="4">
        <v>-0.197904</v>
      </c>
      <c r="I851" s="4">
        <v>-0.10942370000000001</v>
      </c>
      <c r="J851" s="4">
        <v>-0.19750300000000001</v>
      </c>
      <c r="K851" s="4">
        <v>-0.22686480000000001</v>
      </c>
      <c r="L851" s="4">
        <v>1.9958000000000031E-2</v>
      </c>
      <c r="M851" s="4">
        <v>0.261465</v>
      </c>
      <c r="N851" s="4">
        <v>0.2519555</v>
      </c>
      <c r="O851" s="4">
        <v>-5.4798725E-2</v>
      </c>
      <c r="P851" s="4">
        <v>7.0144999999999985E-2</v>
      </c>
      <c r="Q851" s="4">
        <v>-0.490954</v>
      </c>
      <c r="R851" s="4">
        <v>-0.27248899999999998</v>
      </c>
      <c r="S851" s="14">
        <v>4.1923499999999947E-2</v>
      </c>
      <c r="T851" s="4" t="s">
        <v>0</v>
      </c>
    </row>
    <row r="852" spans="1:20">
      <c r="A852" s="10" t="s">
        <v>2616</v>
      </c>
      <c r="B852" s="10" t="s">
        <v>2616</v>
      </c>
      <c r="C852" s="11">
        <v>851942</v>
      </c>
      <c r="D852" s="12">
        <v>4</v>
      </c>
      <c r="E852" s="10" t="s">
        <v>2617</v>
      </c>
      <c r="F852" s="13" t="s">
        <v>0</v>
      </c>
      <c r="G852" s="4">
        <v>0.21983429999999998</v>
      </c>
      <c r="H852" s="4">
        <v>-0.22352799999999998</v>
      </c>
      <c r="I852" s="4">
        <v>-0.1031875</v>
      </c>
      <c r="J852" s="4">
        <v>0.26429399999999997</v>
      </c>
      <c r="K852" s="4">
        <v>-0.20117979999999999</v>
      </c>
      <c r="L852" s="4">
        <v>-0.204258</v>
      </c>
      <c r="M852" s="4">
        <v>-0.23991700000000002</v>
      </c>
      <c r="N852" s="4">
        <v>0.41257549999999998</v>
      </c>
      <c r="O852" s="4">
        <v>0.2435639</v>
      </c>
      <c r="P852" s="4">
        <v>-0.33316900000000005</v>
      </c>
      <c r="Q852" s="4">
        <v>0.202818</v>
      </c>
      <c r="R852" s="4">
        <v>-0.53925800000000002</v>
      </c>
      <c r="S852" s="14">
        <v>-0.33922649999999999</v>
      </c>
      <c r="T852" s="4" t="s">
        <v>0</v>
      </c>
    </row>
    <row r="853" spans="1:20">
      <c r="A853" s="10" t="s">
        <v>2618</v>
      </c>
      <c r="B853" s="10" t="s">
        <v>2619</v>
      </c>
      <c r="C853" s="11">
        <v>851943</v>
      </c>
      <c r="D853" s="12">
        <v>4</v>
      </c>
      <c r="E853" s="10" t="s">
        <v>2620</v>
      </c>
      <c r="F853" s="13" t="s">
        <v>0</v>
      </c>
      <c r="G853" s="4">
        <v>-0.47496679999999997</v>
      </c>
      <c r="H853" s="4">
        <v>1.2370349999999999</v>
      </c>
      <c r="I853" s="4">
        <v>-0.67668349999999999</v>
      </c>
      <c r="J853" s="4">
        <v>-3.7499999999999978E-2</v>
      </c>
      <c r="K853" s="4">
        <v>0.22797719999999999</v>
      </c>
      <c r="L853" s="4">
        <v>0.57293899999999998</v>
      </c>
      <c r="M853" s="4">
        <v>-0.51417950000000001</v>
      </c>
      <c r="N853" s="4">
        <v>0.59471099999999999</v>
      </c>
      <c r="O853" s="4">
        <v>0.36441289999999998</v>
      </c>
      <c r="P853" s="4">
        <v>1.2495315</v>
      </c>
      <c r="Q853" s="4">
        <v>2.4130414999999998</v>
      </c>
      <c r="R853" s="4">
        <v>1.8599220000000001</v>
      </c>
      <c r="S853" s="14">
        <v>-1.4240665000000001</v>
      </c>
      <c r="T853" s="4" t="s">
        <v>0</v>
      </c>
    </row>
    <row r="854" spans="1:20">
      <c r="A854" s="10" t="s">
        <v>2621</v>
      </c>
      <c r="B854" s="10" t="s">
        <v>2622</v>
      </c>
      <c r="C854" s="11">
        <v>851944</v>
      </c>
      <c r="D854" s="12">
        <v>4</v>
      </c>
      <c r="E854" s="10" t="s">
        <v>2623</v>
      </c>
      <c r="F854" s="13" t="s">
        <v>0</v>
      </c>
      <c r="G854" s="4">
        <v>-0.4760489</v>
      </c>
      <c r="H854" s="4">
        <v>1.2402469999999999</v>
      </c>
      <c r="I854" s="4">
        <v>-0.6796660000000001</v>
      </c>
      <c r="J854" s="4">
        <v>-3.2308000000000003E-2</v>
      </c>
      <c r="K854" s="4">
        <v>0.51401929999999996</v>
      </c>
      <c r="L854" s="4">
        <v>1.0396505</v>
      </c>
      <c r="M854" s="4">
        <v>-0.51236649999999995</v>
      </c>
      <c r="N854" s="4">
        <v>0.59503349999999999</v>
      </c>
      <c r="O854" s="4">
        <v>0.5937076</v>
      </c>
      <c r="P854" s="4">
        <v>1.255466</v>
      </c>
      <c r="Q854" s="4">
        <v>2.4102739999999998</v>
      </c>
      <c r="R854" s="4">
        <v>1.6629265000000002</v>
      </c>
      <c r="S854" s="14">
        <v>-1.4311495000000001</v>
      </c>
      <c r="T854" s="4" t="s">
        <v>0</v>
      </c>
    </row>
    <row r="855" spans="1:20">
      <c r="A855" s="10" t="s">
        <v>2624</v>
      </c>
      <c r="B855" s="10" t="s">
        <v>2625</v>
      </c>
      <c r="C855" s="11">
        <v>851946</v>
      </c>
      <c r="D855" s="12">
        <v>4</v>
      </c>
      <c r="E855" s="10" t="s">
        <v>2626</v>
      </c>
      <c r="F855" s="13" t="s">
        <v>0</v>
      </c>
      <c r="G855" s="4">
        <v>6.0007000000000116E-3</v>
      </c>
      <c r="H855" s="4">
        <v>-0.43992100000000001</v>
      </c>
      <c r="I855" s="4">
        <v>0.2014495</v>
      </c>
      <c r="J855" s="4">
        <v>-0.33020549999999999</v>
      </c>
      <c r="K855" s="4">
        <v>-0.25930279999999994</v>
      </c>
      <c r="L855" s="4">
        <v>-0.16600899999999999</v>
      </c>
      <c r="M855" s="4">
        <v>-0.38063600000000009</v>
      </c>
      <c r="N855" s="4">
        <v>-0.14724149999999997</v>
      </c>
      <c r="O855" s="4">
        <v>-0.1667961</v>
      </c>
      <c r="P855" s="4">
        <v>-1.3708429999999998</v>
      </c>
      <c r="Q855" s="4">
        <v>-2.113572</v>
      </c>
      <c r="R855" s="4">
        <v>-1.0768979999999999</v>
      </c>
      <c r="S855" s="14">
        <v>0.24884649999999997</v>
      </c>
      <c r="T855" s="4" t="s">
        <v>0</v>
      </c>
    </row>
    <row r="856" spans="1:20">
      <c r="A856" s="10" t="s">
        <v>2627</v>
      </c>
      <c r="B856" s="10" t="s">
        <v>2628</v>
      </c>
      <c r="C856" s="11">
        <v>851947</v>
      </c>
      <c r="D856" s="12">
        <v>4</v>
      </c>
      <c r="E856" s="10" t="s">
        <v>2629</v>
      </c>
      <c r="F856" s="13" t="s">
        <v>0</v>
      </c>
      <c r="G856" s="4">
        <v>2.4864000000000136E-3</v>
      </c>
      <c r="H856" s="4">
        <v>2.849500000000002E-2</v>
      </c>
      <c r="I856" s="4">
        <v>-2.9750000000000609E-4</v>
      </c>
      <c r="J856" s="4">
        <v>4.655999999999999E-2</v>
      </c>
      <c r="K856" s="4">
        <v>0.19963820000000002</v>
      </c>
      <c r="L856" s="4">
        <v>5.341499999999999E-2</v>
      </c>
      <c r="M856" s="4">
        <v>3.1632999999999994E-2</v>
      </c>
      <c r="N856" s="4">
        <v>2.8185000000000571E-3</v>
      </c>
      <c r="O856" s="4">
        <v>0.1581649</v>
      </c>
      <c r="P856" s="4">
        <v>-0.12263000000000002</v>
      </c>
      <c r="Q856" s="4">
        <v>0.21229400000000004</v>
      </c>
      <c r="R856" s="4">
        <v>-0.12720400000000001</v>
      </c>
      <c r="S856" s="14">
        <v>-5.3334500000000035E-2</v>
      </c>
      <c r="T856" s="4" t="s">
        <v>0</v>
      </c>
    </row>
    <row r="857" spans="1:20">
      <c r="A857" s="10" t="s">
        <v>2630</v>
      </c>
      <c r="B857" s="10" t="s">
        <v>2631</v>
      </c>
      <c r="C857" s="11">
        <v>851948</v>
      </c>
      <c r="D857" s="12">
        <v>4</v>
      </c>
      <c r="E857" s="10" t="s">
        <v>2632</v>
      </c>
      <c r="F857" s="13" t="s">
        <v>7</v>
      </c>
      <c r="G857" s="4">
        <v>4.6583300000000008E-2</v>
      </c>
      <c r="H857" s="4">
        <v>0.25733300000000003</v>
      </c>
      <c r="I857" s="4">
        <v>0.1000935</v>
      </c>
      <c r="J857" s="4">
        <v>0.27818700000000002</v>
      </c>
      <c r="K857" s="4">
        <v>-3.6423799999999992E-2</v>
      </c>
      <c r="L857" s="4">
        <v>0.33068900000000001</v>
      </c>
      <c r="M857" s="4">
        <v>9.5327399999999979E-2</v>
      </c>
      <c r="N857" s="4">
        <v>0.84108549999999993</v>
      </c>
      <c r="O857" s="4">
        <v>-0.51278210000000002</v>
      </c>
      <c r="P857" s="4">
        <v>0.57032899999999997</v>
      </c>
      <c r="Q857" s="4">
        <v>0.18623700000000004</v>
      </c>
      <c r="R857" s="4">
        <v>0.66977699999999996</v>
      </c>
      <c r="S857" s="14">
        <v>6.0442499999999955E-2</v>
      </c>
      <c r="T857" s="4" t="s">
        <v>0</v>
      </c>
    </row>
    <row r="858" spans="1:20">
      <c r="A858" s="10" t="s">
        <v>2633</v>
      </c>
      <c r="B858" s="10" t="s">
        <v>2633</v>
      </c>
      <c r="C858" s="11">
        <v>851949</v>
      </c>
      <c r="D858" s="12">
        <v>4</v>
      </c>
      <c r="E858" s="10" t="s">
        <v>2634</v>
      </c>
      <c r="F858" s="13" t="s">
        <v>0</v>
      </c>
      <c r="G858" s="4">
        <v>5.6043000000000065E-3</v>
      </c>
      <c r="H858" s="4">
        <v>2.2581000000000018E-2</v>
      </c>
      <c r="I858" s="4">
        <v>-7.5723200000000004E-2</v>
      </c>
      <c r="J858" s="4">
        <v>-6.2217000000000022E-2</v>
      </c>
      <c r="K858" s="4">
        <v>-0.1213958</v>
      </c>
      <c r="L858" s="4">
        <v>1.011200000000001E-2</v>
      </c>
      <c r="M858" s="4">
        <v>-0.204952</v>
      </c>
      <c r="N858" s="4">
        <v>2.8466500000000061E-2</v>
      </c>
      <c r="O858" s="4">
        <v>-0.20557509999999998</v>
      </c>
      <c r="P858" s="4">
        <v>-0.16901100000000002</v>
      </c>
      <c r="Q858" s="4">
        <v>-0.2928037</v>
      </c>
      <c r="R858" s="4">
        <v>2.8636999999999996E-2</v>
      </c>
      <c r="S858" s="14">
        <v>0.17777749999999998</v>
      </c>
      <c r="T858" s="4" t="s">
        <v>0</v>
      </c>
    </row>
    <row r="859" spans="1:20">
      <c r="A859" s="10" t="s">
        <v>2635</v>
      </c>
      <c r="B859" s="10" t="s">
        <v>2636</v>
      </c>
      <c r="C859" s="11">
        <v>851950</v>
      </c>
      <c r="D859" s="12">
        <v>4</v>
      </c>
      <c r="E859" s="10" t="s">
        <v>2637</v>
      </c>
      <c r="F859" s="13" t="s">
        <v>0</v>
      </c>
      <c r="G859" s="4">
        <v>-0.3081257</v>
      </c>
      <c r="H859" s="4" t="s">
        <v>0</v>
      </c>
      <c r="I859" s="4">
        <v>0.22843350000000001</v>
      </c>
      <c r="J859" s="4" t="s">
        <v>0</v>
      </c>
      <c r="K859" s="4">
        <v>3.1923700000000006E-2</v>
      </c>
      <c r="L859" s="4">
        <v>-9.9795999999999996E-2</v>
      </c>
      <c r="M859" s="4">
        <v>4.4694999999999985E-2</v>
      </c>
      <c r="N859" s="4">
        <v>0.42726850000000005</v>
      </c>
      <c r="O859" s="4">
        <v>0.31526090000000001</v>
      </c>
      <c r="P859" s="4">
        <v>1.5612999999999988E-2</v>
      </c>
      <c r="Q859" s="4" t="s">
        <v>0</v>
      </c>
      <c r="R859" s="4">
        <v>0.57387600000000005</v>
      </c>
      <c r="S859" s="14">
        <v>-3.1116500000000019E-2</v>
      </c>
      <c r="T859" s="4" t="s">
        <v>0</v>
      </c>
    </row>
    <row r="860" spans="1:20">
      <c r="A860" s="10" t="s">
        <v>2638</v>
      </c>
      <c r="B860" s="10" t="s">
        <v>2639</v>
      </c>
      <c r="C860" s="11">
        <v>851953</v>
      </c>
      <c r="D860" s="12">
        <v>4</v>
      </c>
      <c r="E860" s="10" t="s">
        <v>2640</v>
      </c>
      <c r="F860" s="13" t="s">
        <v>0</v>
      </c>
      <c r="G860" s="4">
        <v>4.8442300000000008E-2</v>
      </c>
      <c r="H860" s="4">
        <v>-0.118198</v>
      </c>
      <c r="I860" s="4">
        <v>-0.1050833</v>
      </c>
      <c r="J860" s="4">
        <v>0.20002700000000001</v>
      </c>
      <c r="K860" s="4">
        <v>0.11344810000000001</v>
      </c>
      <c r="L860" s="4">
        <v>0.16678900000000002</v>
      </c>
      <c r="M860" s="4">
        <v>0.1817037</v>
      </c>
      <c r="N860" s="4">
        <v>-0.15260249999999997</v>
      </c>
      <c r="O860" s="4">
        <v>0.3488289</v>
      </c>
      <c r="P860" s="4">
        <v>-0.18989</v>
      </c>
      <c r="Q860" s="4" t="s">
        <v>0</v>
      </c>
      <c r="R860" s="4">
        <v>0.58182699999999998</v>
      </c>
      <c r="S860" s="14">
        <v>0.14592049999999995</v>
      </c>
      <c r="T860" s="4" t="s">
        <v>0</v>
      </c>
    </row>
    <row r="861" spans="1:20">
      <c r="A861" s="10" t="s">
        <v>2641</v>
      </c>
      <c r="B861" s="10" t="s">
        <v>2642</v>
      </c>
      <c r="C861" s="11">
        <v>851955</v>
      </c>
      <c r="D861" s="12">
        <v>4</v>
      </c>
      <c r="E861" s="10" t="s">
        <v>2643</v>
      </c>
      <c r="F861" s="13" t="s">
        <v>0</v>
      </c>
      <c r="G861" s="4">
        <v>2.25355E-2</v>
      </c>
      <c r="H861" s="4">
        <v>-0.11388200000000001</v>
      </c>
      <c r="I861" s="4">
        <v>2.1675499999999986E-2</v>
      </c>
      <c r="J861" s="4">
        <v>-0.21135600000000002</v>
      </c>
      <c r="K861" s="4">
        <v>0.24371020000000002</v>
      </c>
      <c r="L861" s="4">
        <v>-3.8337999999999983E-2</v>
      </c>
      <c r="M861" s="4">
        <v>-7.0488000000000023E-2</v>
      </c>
      <c r="N861" s="4">
        <v>-0.14370249999999996</v>
      </c>
      <c r="O861" s="4">
        <v>-3.1972600000000004E-2</v>
      </c>
      <c r="P861" s="4">
        <v>0.18602891999999999</v>
      </c>
      <c r="Q861" s="4">
        <v>0.11049500000000001</v>
      </c>
      <c r="R861" s="4">
        <v>-0.22653700000000002</v>
      </c>
      <c r="S861" s="14">
        <v>9.2627499999999974E-2</v>
      </c>
      <c r="T861" s="4" t="s">
        <v>0</v>
      </c>
    </row>
    <row r="862" spans="1:20">
      <c r="A862" s="10" t="s">
        <v>2644</v>
      </c>
      <c r="B862" s="10" t="s">
        <v>2645</v>
      </c>
      <c r="C862" s="11">
        <v>851956</v>
      </c>
      <c r="D862" s="12">
        <v>4</v>
      </c>
      <c r="E862" s="10" t="s">
        <v>2646</v>
      </c>
      <c r="F862" s="13" t="s">
        <v>0</v>
      </c>
      <c r="G862" s="4">
        <v>0.30469630000000003</v>
      </c>
      <c r="H862" s="4">
        <v>0.22327405</v>
      </c>
      <c r="I862" s="4">
        <v>-0.11624570000000001</v>
      </c>
      <c r="J862" s="4">
        <v>0.43487099999999995</v>
      </c>
      <c r="K862" s="4">
        <v>-0.38228079999999998</v>
      </c>
      <c r="L862" s="4">
        <v>-0.26672969999999996</v>
      </c>
      <c r="M862" s="4">
        <v>-0.21381200000000003</v>
      </c>
      <c r="N862" s="4">
        <v>0.18018350000000005</v>
      </c>
      <c r="O862" s="4">
        <v>0.13168290000000002</v>
      </c>
      <c r="P862" s="4">
        <v>-0.28122900000000001</v>
      </c>
      <c r="Q862" s="4">
        <v>0.13894499999999999</v>
      </c>
      <c r="R862" s="4">
        <v>-0.9094580000000001</v>
      </c>
      <c r="S862" s="14">
        <v>-0.38951550000000001</v>
      </c>
      <c r="T862" s="4" t="s">
        <v>0</v>
      </c>
    </row>
    <row r="863" spans="1:20">
      <c r="A863" s="10" t="s">
        <v>2647</v>
      </c>
      <c r="B863" s="10" t="s">
        <v>2648</v>
      </c>
      <c r="C863" s="11">
        <v>851957</v>
      </c>
      <c r="D863" s="12">
        <v>4</v>
      </c>
      <c r="E863" s="10" t="s">
        <v>2649</v>
      </c>
      <c r="F863" s="13" t="s">
        <v>137</v>
      </c>
      <c r="G863" s="4">
        <v>-7.0054119999999998E-2</v>
      </c>
      <c r="H863" s="4">
        <v>1.9556000000000018E-2</v>
      </c>
      <c r="I863" s="4">
        <v>3.7224499999999994E-2</v>
      </c>
      <c r="J863" s="4">
        <v>2.8102000000000016E-2</v>
      </c>
      <c r="K863" s="4">
        <v>3.4830400000000004E-2</v>
      </c>
      <c r="L863" s="4">
        <v>-0.12294999999999998</v>
      </c>
      <c r="M863" s="4">
        <v>-0.13570499999999999</v>
      </c>
      <c r="N863" s="4">
        <v>-0.28365589999999996</v>
      </c>
      <c r="O863" s="4">
        <v>-0.2085611</v>
      </c>
      <c r="P863" s="4">
        <v>-2.9949000000000003E-2</v>
      </c>
      <c r="Q863" s="4">
        <v>0.13176699999999997</v>
      </c>
      <c r="R863" s="4">
        <v>-8.6333000000000021E-2</v>
      </c>
      <c r="S863" s="14">
        <v>0.26909749999999999</v>
      </c>
      <c r="T863" s="4" t="s">
        <v>0</v>
      </c>
    </row>
    <row r="864" spans="1:20">
      <c r="A864" s="10" t="s">
        <v>2650</v>
      </c>
      <c r="B864" s="10" t="s">
        <v>2650</v>
      </c>
      <c r="C864" s="11">
        <v>851959</v>
      </c>
      <c r="D864" s="12">
        <v>4</v>
      </c>
      <c r="E864" s="10" t="s">
        <v>2651</v>
      </c>
      <c r="F864" s="13" t="s">
        <v>0</v>
      </c>
      <c r="G864" s="4">
        <v>-0.1269313</v>
      </c>
      <c r="H864" s="4">
        <v>-4.602199999999998E-2</v>
      </c>
      <c r="I864" s="4">
        <v>-0.19154190000000001</v>
      </c>
      <c r="J864" s="4" t="s">
        <v>0</v>
      </c>
      <c r="K864" s="4" t="s">
        <v>0</v>
      </c>
      <c r="L864" s="4">
        <v>0.59651600000000005</v>
      </c>
      <c r="M864" s="4">
        <v>-0.16165399999999999</v>
      </c>
      <c r="N864" s="4">
        <v>0.3997695</v>
      </c>
      <c r="O864" s="4">
        <v>1.2703379000000001</v>
      </c>
      <c r="P864" s="4">
        <v>-9.1394000000000031E-2</v>
      </c>
      <c r="Q864" s="4" t="s">
        <v>0</v>
      </c>
      <c r="R864" s="4">
        <v>0.69774000000000003</v>
      </c>
      <c r="S864" s="14">
        <v>0.20586349999999998</v>
      </c>
      <c r="T864" s="4" t="s">
        <v>0</v>
      </c>
    </row>
    <row r="865" spans="1:20">
      <c r="A865" s="10" t="s">
        <v>2652</v>
      </c>
      <c r="B865" s="10" t="s">
        <v>2653</v>
      </c>
      <c r="C865" s="11">
        <v>851960</v>
      </c>
      <c r="D865" s="12">
        <v>4</v>
      </c>
      <c r="E865" s="10" t="s">
        <v>2654</v>
      </c>
      <c r="F865" s="13" t="s">
        <v>0</v>
      </c>
      <c r="G865" s="4">
        <v>-0.19501369999999998</v>
      </c>
      <c r="H865" s="4">
        <v>0.25771880000000003</v>
      </c>
      <c r="I865" s="4">
        <v>9.6504499999999993E-2</v>
      </c>
      <c r="J865" s="4">
        <v>-3.623599999999999E-2</v>
      </c>
      <c r="K865" s="4">
        <v>7.6517400000000013E-2</v>
      </c>
      <c r="L865" s="4">
        <v>0.25960499999999997</v>
      </c>
      <c r="M865" s="4">
        <v>0.20906799999999998</v>
      </c>
      <c r="N865" s="4">
        <v>-0.22167249999999997</v>
      </c>
      <c r="O865" s="4">
        <v>0.1725119</v>
      </c>
      <c r="P865" s="4">
        <v>0.26036499999999996</v>
      </c>
      <c r="Q865" s="4">
        <v>-0.16798200000000002</v>
      </c>
      <c r="R865" s="4">
        <v>0.33367999999999998</v>
      </c>
      <c r="S865" s="14">
        <v>4.2191499999999993E-2</v>
      </c>
      <c r="T865" s="4" t="s">
        <v>0</v>
      </c>
    </row>
    <row r="866" spans="1:20">
      <c r="A866" s="10" t="s">
        <v>2655</v>
      </c>
      <c r="B866" s="10" t="s">
        <v>2656</v>
      </c>
      <c r="C866" s="11">
        <v>851962</v>
      </c>
      <c r="D866" s="12">
        <v>4</v>
      </c>
      <c r="E866" s="10" t="s">
        <v>2657</v>
      </c>
      <c r="F866" s="13" t="s">
        <v>2658</v>
      </c>
      <c r="G866" s="4">
        <v>9.589830000000002E-2</v>
      </c>
      <c r="H866" s="4">
        <v>5.2800000000000069E-4</v>
      </c>
      <c r="I866" s="4">
        <v>0.11362749999999999</v>
      </c>
      <c r="J866" s="4">
        <v>0.11116799999999999</v>
      </c>
      <c r="K866" s="4">
        <v>-0.11064079999999998</v>
      </c>
      <c r="L866" s="4">
        <v>-3.8611000000000006E-2</v>
      </c>
      <c r="M866" s="4">
        <v>-9.6468999999999999E-2</v>
      </c>
      <c r="N866" s="4">
        <v>0.33874650000000006</v>
      </c>
      <c r="O866" s="4">
        <v>-1.2457099999999999E-2</v>
      </c>
      <c r="P866" s="4">
        <v>-0.10374700000000003</v>
      </c>
      <c r="Q866" s="4">
        <v>7.4693000000000009E-2</v>
      </c>
      <c r="R866" s="4">
        <v>-0.10725500000000002</v>
      </c>
      <c r="S866" s="14">
        <v>-1.6979500000000036E-2</v>
      </c>
      <c r="T866" s="4" t="s">
        <v>0</v>
      </c>
    </row>
    <row r="867" spans="1:20">
      <c r="A867" s="10" t="s">
        <v>2659</v>
      </c>
      <c r="B867" s="10" t="s">
        <v>2660</v>
      </c>
      <c r="C867" s="11">
        <v>851963</v>
      </c>
      <c r="D867" s="12">
        <v>4</v>
      </c>
      <c r="E867" s="10" t="s">
        <v>2661</v>
      </c>
      <c r="F867" s="13" t="s">
        <v>0</v>
      </c>
      <c r="G867" s="4">
        <v>0.11406730000000001</v>
      </c>
      <c r="H867" s="4">
        <v>-0.154859</v>
      </c>
      <c r="I867" s="4">
        <v>3.4712500000000007E-2</v>
      </c>
      <c r="J867" s="4">
        <v>0.20400800000000002</v>
      </c>
      <c r="K867" s="4">
        <v>-6.9115799999999991E-2</v>
      </c>
      <c r="L867" s="4">
        <v>-2.9409999999999714E-3</v>
      </c>
      <c r="M867" s="4">
        <v>0.27720599999999995</v>
      </c>
      <c r="N867" s="4">
        <v>0.30759350000000008</v>
      </c>
      <c r="O867" s="4">
        <v>-1.4608900000000001E-2</v>
      </c>
      <c r="P867" s="4">
        <v>-6.4557000000000003E-2</v>
      </c>
      <c r="Q867" s="4">
        <v>2.0245999999999986E-2</v>
      </c>
      <c r="R867" s="4">
        <v>-0.25461999999999996</v>
      </c>
      <c r="S867" s="14">
        <v>7.7020499999999992E-2</v>
      </c>
      <c r="T867" s="4" t="s">
        <v>0</v>
      </c>
    </row>
    <row r="868" spans="1:20">
      <c r="A868" s="10" t="s">
        <v>2662</v>
      </c>
      <c r="B868" s="10" t="s">
        <v>2663</v>
      </c>
      <c r="C868" s="11">
        <v>851964</v>
      </c>
      <c r="D868" s="12">
        <v>4</v>
      </c>
      <c r="E868" s="10" t="s">
        <v>2664</v>
      </c>
      <c r="F868" s="13" t="s">
        <v>12</v>
      </c>
      <c r="G868" s="4">
        <v>4.8610300000000009E-2</v>
      </c>
      <c r="H868" s="4">
        <v>9.5554000000000014E-2</v>
      </c>
      <c r="I868" s="4">
        <v>0.12871850000000001</v>
      </c>
      <c r="J868" s="4">
        <v>0.16248699999999999</v>
      </c>
      <c r="K868" s="4">
        <v>2.8742100000000003E-2</v>
      </c>
      <c r="L868" s="4">
        <v>1.1284999999999989E-2</v>
      </c>
      <c r="M868" s="4">
        <v>4.5923999999999993E-2</v>
      </c>
      <c r="N868" s="4">
        <v>-0.24157649999999997</v>
      </c>
      <c r="O868" s="4">
        <v>0.38198189999999999</v>
      </c>
      <c r="P868" s="4">
        <v>0.1555453</v>
      </c>
      <c r="Q868" s="4">
        <v>0.23981800000000003</v>
      </c>
      <c r="R868" s="4">
        <v>-1.605899999999999E-2</v>
      </c>
      <c r="S868" s="14">
        <v>9.7128499999999951E-2</v>
      </c>
      <c r="T868" s="4" t="s">
        <v>0</v>
      </c>
    </row>
    <row r="869" spans="1:20">
      <c r="A869" s="10" t="s">
        <v>2665</v>
      </c>
      <c r="B869" s="10" t="s">
        <v>2666</v>
      </c>
      <c r="C869" s="11">
        <v>851965</v>
      </c>
      <c r="D869" s="12">
        <v>4</v>
      </c>
      <c r="E869" s="10" t="s">
        <v>2667</v>
      </c>
      <c r="F869" s="13" t="s">
        <v>0</v>
      </c>
      <c r="G869" s="4">
        <v>-4.5403999999999993E-2</v>
      </c>
      <c r="H869" s="4">
        <v>0.19377910000000001</v>
      </c>
      <c r="I869" s="4" t="s">
        <v>0</v>
      </c>
      <c r="J869" s="4">
        <v>0.33713599999999994</v>
      </c>
      <c r="K869" s="4">
        <v>0.36753919999999995</v>
      </c>
      <c r="L869" s="4">
        <v>0.23301700000000003</v>
      </c>
      <c r="M869" s="4" t="s">
        <v>0</v>
      </c>
      <c r="N869" s="4">
        <v>0.10663950000000005</v>
      </c>
      <c r="O869" s="4">
        <v>3.6540000000000183E-4</v>
      </c>
      <c r="P869" s="4">
        <v>2.2421770000000003</v>
      </c>
      <c r="Q869" s="4">
        <v>7.6656000000000002E-2</v>
      </c>
      <c r="R869" s="4">
        <v>0.53302899999999998</v>
      </c>
      <c r="S869" s="14">
        <v>-9.0740500000000029E-2</v>
      </c>
      <c r="T869" s="4" t="s">
        <v>0</v>
      </c>
    </row>
    <row r="870" spans="1:20">
      <c r="A870" s="10" t="s">
        <v>2668</v>
      </c>
      <c r="B870" s="10" t="s">
        <v>2669</v>
      </c>
      <c r="C870" s="11">
        <v>851967</v>
      </c>
      <c r="D870" s="12">
        <v>4</v>
      </c>
      <c r="E870" s="10" t="s">
        <v>2670</v>
      </c>
      <c r="F870" s="13" t="s">
        <v>1415</v>
      </c>
      <c r="G870" s="4">
        <v>-1.3060499999999996E-2</v>
      </c>
      <c r="H870" s="4">
        <v>-8.2632000000000011E-2</v>
      </c>
      <c r="I870" s="4">
        <v>0.18192550000000002</v>
      </c>
      <c r="J870" s="4" t="s">
        <v>0</v>
      </c>
      <c r="K870" s="4">
        <v>3.5410860000000002E-2</v>
      </c>
      <c r="L870" s="4">
        <v>8.8882000000000017E-2</v>
      </c>
      <c r="M870" s="4">
        <v>9.512509999999999E-2</v>
      </c>
      <c r="N870" s="4">
        <v>1.6335500000000058E-2</v>
      </c>
      <c r="O870" s="4">
        <v>0.11408290000000001</v>
      </c>
      <c r="P870" s="4">
        <v>7.0674999999999988E-2</v>
      </c>
      <c r="Q870" s="4">
        <v>0.24119099999999999</v>
      </c>
      <c r="R870" s="4">
        <v>0.32674700000000001</v>
      </c>
      <c r="S870" s="14">
        <v>0.16691849999999997</v>
      </c>
      <c r="T870" s="4" t="s">
        <v>0</v>
      </c>
    </row>
    <row r="871" spans="1:20">
      <c r="A871" s="10" t="s">
        <v>2671</v>
      </c>
      <c r="B871" s="10" t="s">
        <v>2672</v>
      </c>
      <c r="C871" s="11">
        <v>851968</v>
      </c>
      <c r="D871" s="12">
        <v>4</v>
      </c>
      <c r="E871" s="10" t="s">
        <v>2673</v>
      </c>
      <c r="F871" s="13" t="s">
        <v>0</v>
      </c>
      <c r="G871" s="4">
        <v>-6.7323179999999996E-2</v>
      </c>
      <c r="H871" s="4">
        <v>0.19489630000000002</v>
      </c>
      <c r="I871" s="4">
        <v>6.8034499999999998E-2</v>
      </c>
      <c r="J871" s="4">
        <v>-0.56492699999999996</v>
      </c>
      <c r="K871" s="4">
        <v>-7.5613799999999995E-2</v>
      </c>
      <c r="L871" s="4">
        <v>6.622100000000003E-2</v>
      </c>
      <c r="M871" s="4">
        <v>0.28980899999999998</v>
      </c>
      <c r="N871" s="4" t="s">
        <v>0</v>
      </c>
      <c r="O871" s="4">
        <v>2.5898800000000007E-2</v>
      </c>
      <c r="P871" s="4">
        <v>3.1373999999999985E-2</v>
      </c>
      <c r="Q871" s="4">
        <v>-9.3635999999999997E-2</v>
      </c>
      <c r="R871" s="4">
        <v>-3.0478000000000005E-2</v>
      </c>
      <c r="S871" s="14">
        <v>-4.2812500000000031E-2</v>
      </c>
      <c r="T871" s="4" t="s">
        <v>0</v>
      </c>
    </row>
    <row r="872" spans="1:20">
      <c r="A872" s="10" t="s">
        <v>2674</v>
      </c>
      <c r="B872" s="10" t="s">
        <v>2675</v>
      </c>
      <c r="C872" s="11">
        <v>851969</v>
      </c>
      <c r="D872" s="12">
        <v>4</v>
      </c>
      <c r="E872" s="10" t="s">
        <v>2676</v>
      </c>
      <c r="F872" s="13" t="s">
        <v>0</v>
      </c>
      <c r="G872" s="4">
        <v>8.3415299999999998E-2</v>
      </c>
      <c r="H872" s="4">
        <v>-9.7459999999999769E-3</v>
      </c>
      <c r="I872" s="4">
        <v>-0.14956530000000001</v>
      </c>
      <c r="J872" s="4">
        <v>-7.7423999999999993E-2</v>
      </c>
      <c r="K872" s="4">
        <v>0.1331773</v>
      </c>
      <c r="L872" s="4">
        <v>-8.5791999999999979E-2</v>
      </c>
      <c r="M872" s="4">
        <v>0.10755699999999999</v>
      </c>
      <c r="N872" s="4">
        <v>4.2926500000000034E-2</v>
      </c>
      <c r="O872" s="4">
        <v>0.1785389</v>
      </c>
      <c r="P872" s="4">
        <v>4.2936000000000002E-2</v>
      </c>
      <c r="Q872" s="4">
        <v>0.22092300000000004</v>
      </c>
      <c r="R872" s="4">
        <v>-0.36769799999999997</v>
      </c>
      <c r="S872" s="14">
        <v>-0.11495390000000003</v>
      </c>
      <c r="T872" s="4" t="s">
        <v>0</v>
      </c>
    </row>
    <row r="873" spans="1:20">
      <c r="A873" s="10" t="s">
        <v>2677</v>
      </c>
      <c r="B873" s="10" t="s">
        <v>2677</v>
      </c>
      <c r="C873" s="11">
        <v>851973</v>
      </c>
      <c r="D873" s="12">
        <v>4</v>
      </c>
      <c r="E873" s="10" t="s">
        <v>2678</v>
      </c>
      <c r="F873" s="13" t="s">
        <v>0</v>
      </c>
      <c r="G873" s="4">
        <v>5.8402300000000004E-2</v>
      </c>
      <c r="H873" s="4">
        <v>-0.17352699999999996</v>
      </c>
      <c r="I873" s="4">
        <v>9.8515499999999978E-2</v>
      </c>
      <c r="J873" s="4">
        <v>-0.30439359999999999</v>
      </c>
      <c r="K873" s="4">
        <v>6.4033000000000076E-3</v>
      </c>
      <c r="L873" s="4">
        <v>-0.10614599999999999</v>
      </c>
      <c r="M873" s="4">
        <v>0.13797659999999998</v>
      </c>
      <c r="N873" s="4">
        <v>-0.29602439999999997</v>
      </c>
      <c r="O873" s="4">
        <v>-0.11448130000000001</v>
      </c>
      <c r="P873" s="4">
        <v>0.20498319999999998</v>
      </c>
      <c r="Q873" s="4">
        <v>-0.43593520000000002</v>
      </c>
      <c r="R873" s="4">
        <v>-0.16155099999999997</v>
      </c>
      <c r="S873" s="14">
        <v>-1.5879500000000019E-2</v>
      </c>
      <c r="T873" s="4" t="s">
        <v>0</v>
      </c>
    </row>
    <row r="874" spans="1:20">
      <c r="A874" s="10" t="s">
        <v>2679</v>
      </c>
      <c r="B874" s="10" t="s">
        <v>2680</v>
      </c>
      <c r="C874" s="11">
        <v>851974</v>
      </c>
      <c r="D874" s="12">
        <v>4</v>
      </c>
      <c r="E874" s="10" t="s">
        <v>2681</v>
      </c>
      <c r="F874" s="13" t="s">
        <v>0</v>
      </c>
      <c r="G874" s="4">
        <v>-5.2476899999999993E-2</v>
      </c>
      <c r="H874" s="4">
        <v>-0.18935899999999997</v>
      </c>
      <c r="I874" s="4">
        <v>-0.19654470000000002</v>
      </c>
      <c r="J874" s="4">
        <v>-0.59742600000000001</v>
      </c>
      <c r="K874" s="4">
        <v>-7.3680799999999991E-2</v>
      </c>
      <c r="L874" s="4">
        <v>0.24162899999999998</v>
      </c>
      <c r="M874" s="4">
        <v>-9.6234000000000014E-2</v>
      </c>
      <c r="N874" s="4">
        <v>-0.57292349999999992</v>
      </c>
      <c r="O874" s="4">
        <v>0.34398190000000001</v>
      </c>
      <c r="P874" s="4">
        <v>9.2267599999999991E-2</v>
      </c>
      <c r="Q874" s="4">
        <v>-0.2679397</v>
      </c>
      <c r="R874" s="4">
        <v>-0.53032500000000005</v>
      </c>
      <c r="S874" s="14">
        <v>-0.17424710000000002</v>
      </c>
      <c r="T874" s="4" t="s">
        <v>0</v>
      </c>
    </row>
    <row r="875" spans="1:20">
      <c r="A875" s="10" t="s">
        <v>2682</v>
      </c>
      <c r="B875" s="10" t="s">
        <v>2683</v>
      </c>
      <c r="C875" s="11">
        <v>851975</v>
      </c>
      <c r="D875" s="12">
        <v>4</v>
      </c>
      <c r="E875" s="10" t="s">
        <v>2684</v>
      </c>
      <c r="F875" s="13" t="s">
        <v>2685</v>
      </c>
      <c r="G875" s="4">
        <v>-4.674579999999999E-2</v>
      </c>
      <c r="H875" s="4">
        <v>-3.356400000000001E-2</v>
      </c>
      <c r="I875" s="4">
        <v>3.1591534999999999</v>
      </c>
      <c r="J875" s="4" t="s">
        <v>0</v>
      </c>
      <c r="K875" s="4" t="s">
        <v>0</v>
      </c>
      <c r="L875" s="4">
        <v>0.28926600000000002</v>
      </c>
      <c r="M875" s="4">
        <v>0.1780195</v>
      </c>
      <c r="N875" s="4">
        <v>-0.61468349999999994</v>
      </c>
      <c r="O875" s="4">
        <v>0.13406590000000002</v>
      </c>
      <c r="P875" s="4">
        <v>-5.3673999999999999E-2</v>
      </c>
      <c r="Q875" s="4">
        <v>0.23569400000000001</v>
      </c>
      <c r="R875" s="4" t="s">
        <v>0</v>
      </c>
      <c r="S875" s="14">
        <v>0.3184805</v>
      </c>
      <c r="T875" s="4" t="s">
        <v>0</v>
      </c>
    </row>
    <row r="876" spans="1:20">
      <c r="A876" s="10" t="s">
        <v>2686</v>
      </c>
      <c r="B876" s="10" t="s">
        <v>2687</v>
      </c>
      <c r="C876" s="11">
        <v>851977</v>
      </c>
      <c r="D876" s="12">
        <v>4</v>
      </c>
      <c r="E876" s="10" t="s">
        <v>2688</v>
      </c>
      <c r="F876" s="13" t="s">
        <v>0</v>
      </c>
      <c r="G876" s="4" t="s">
        <v>0</v>
      </c>
      <c r="H876" s="4">
        <v>-0.22285999999999997</v>
      </c>
      <c r="I876" s="4">
        <v>1.5383499999999994E-2</v>
      </c>
      <c r="J876" s="4">
        <v>0.19485000000000002</v>
      </c>
      <c r="K876" s="4" t="s">
        <v>0</v>
      </c>
      <c r="L876" s="4">
        <v>0.13524800000000003</v>
      </c>
      <c r="M876" s="4" t="s">
        <v>0</v>
      </c>
      <c r="N876" s="4">
        <v>-0.12006549999999999</v>
      </c>
      <c r="O876" s="4">
        <v>0.18018590000000001</v>
      </c>
      <c r="P876" s="4">
        <v>-0.37688699999999997</v>
      </c>
      <c r="Q876" s="4">
        <v>0.713808</v>
      </c>
      <c r="R876" s="4">
        <v>0.68579999999999997</v>
      </c>
      <c r="S876" s="14">
        <v>4.1779499999999969E-2</v>
      </c>
      <c r="T876" s="4" t="s">
        <v>0</v>
      </c>
    </row>
    <row r="877" spans="1:20">
      <c r="A877" s="10" t="s">
        <v>2689</v>
      </c>
      <c r="B877" s="10" t="s">
        <v>2690</v>
      </c>
      <c r="C877" s="11">
        <v>851978</v>
      </c>
      <c r="D877" s="12">
        <v>4</v>
      </c>
      <c r="E877" s="10" t="s">
        <v>2691</v>
      </c>
      <c r="F877" s="13" t="s">
        <v>0</v>
      </c>
      <c r="G877" s="4">
        <v>3.6450300000000005E-2</v>
      </c>
      <c r="H877" s="4">
        <v>-8.9140999999999998E-2</v>
      </c>
      <c r="I877" s="4">
        <v>2.3171499999999984E-2</v>
      </c>
      <c r="J877" s="4">
        <v>0.10593900000000001</v>
      </c>
      <c r="K877" s="4">
        <v>2.5638900000000006E-2</v>
      </c>
      <c r="L877" s="4">
        <v>-0.123776</v>
      </c>
      <c r="M877" s="4">
        <v>-9.264E-2</v>
      </c>
      <c r="N877" s="4">
        <v>-0.13193449999999995</v>
      </c>
      <c r="O877" s="4">
        <v>3.6187099999999993E-2</v>
      </c>
      <c r="P877" s="4">
        <v>-0.33527200000000001</v>
      </c>
      <c r="Q877" s="4">
        <v>0.32433399999999996</v>
      </c>
      <c r="R877" s="4">
        <v>-0.10511800000000002</v>
      </c>
      <c r="S877" s="14">
        <v>1.276849999999996E-2</v>
      </c>
      <c r="T877" s="4" t="s">
        <v>0</v>
      </c>
    </row>
    <row r="878" spans="1:20">
      <c r="A878" s="10" t="s">
        <v>2692</v>
      </c>
      <c r="B878" s="10" t="s">
        <v>2693</v>
      </c>
      <c r="C878" s="11">
        <v>851979</v>
      </c>
      <c r="D878" s="12">
        <v>4</v>
      </c>
      <c r="E878" s="10" t="s">
        <v>2694</v>
      </c>
      <c r="F878" s="13" t="s">
        <v>0</v>
      </c>
      <c r="G878" s="4">
        <v>-1.9419399999999996E-2</v>
      </c>
      <c r="H878" s="4">
        <v>-1.0276999999999981E-2</v>
      </c>
      <c r="I878" s="4">
        <v>9.5396499999999995E-2</v>
      </c>
      <c r="J878" s="4">
        <v>0.27013800000000004</v>
      </c>
      <c r="K878" s="4">
        <v>7.6747800000000005E-2</v>
      </c>
      <c r="L878" s="4">
        <v>2.395000000000036E-3</v>
      </c>
      <c r="M878" s="4">
        <v>-9.0204000000000006E-2</v>
      </c>
      <c r="N878" s="4">
        <v>3.7019500000000038E-2</v>
      </c>
      <c r="O878" s="4">
        <v>4.33826E-2</v>
      </c>
      <c r="P878" s="4">
        <v>-9.8672000000000037E-2</v>
      </c>
      <c r="Q878" s="4" t="s">
        <v>0</v>
      </c>
      <c r="R878" s="4">
        <v>6.734190000000001E-2</v>
      </c>
      <c r="S878" s="14">
        <v>-0.15014570000000002</v>
      </c>
      <c r="T878" s="4" t="s">
        <v>0</v>
      </c>
    </row>
    <row r="879" spans="1:20">
      <c r="A879" s="10" t="s">
        <v>2695</v>
      </c>
      <c r="B879" s="10" t="s">
        <v>2696</v>
      </c>
      <c r="C879" s="11">
        <v>851981</v>
      </c>
      <c r="D879" s="12">
        <v>4</v>
      </c>
      <c r="E879" s="10" t="s">
        <v>2697</v>
      </c>
      <c r="F879" s="13" t="s">
        <v>0</v>
      </c>
      <c r="G879" s="4">
        <v>7.2676299999999999E-2</v>
      </c>
      <c r="H879" s="4">
        <v>9.6765000000000018E-2</v>
      </c>
      <c r="I879" s="4">
        <v>0.43422950000000005</v>
      </c>
      <c r="J879" s="4">
        <v>9.9117000000000011E-2</v>
      </c>
      <c r="K879" s="4">
        <v>-6.2360799999999994E-2</v>
      </c>
      <c r="L879" s="4">
        <v>0.58013100000000006</v>
      </c>
      <c r="M879" s="4">
        <v>-3.3198000000000005E-2</v>
      </c>
      <c r="N879" s="4" t="s">
        <v>0</v>
      </c>
      <c r="O879" s="4">
        <v>-0.5774551</v>
      </c>
      <c r="P879" s="4">
        <v>0.2774626</v>
      </c>
      <c r="Q879" s="4">
        <v>0.29161500000000001</v>
      </c>
      <c r="R879" s="4">
        <v>0.779972</v>
      </c>
      <c r="S879" s="14">
        <v>4.140149999999998E-2</v>
      </c>
      <c r="T879" s="4" t="s">
        <v>0</v>
      </c>
    </row>
    <row r="880" spans="1:20">
      <c r="A880" s="10" t="s">
        <v>2698</v>
      </c>
      <c r="B880" s="10" t="s">
        <v>2699</v>
      </c>
      <c r="C880" s="11">
        <v>851982</v>
      </c>
      <c r="D880" s="12">
        <v>4</v>
      </c>
      <c r="E880" s="10" t="s">
        <v>2700</v>
      </c>
      <c r="F880" s="13" t="s">
        <v>0</v>
      </c>
      <c r="G880" s="4">
        <v>-4.2342699999999997E-2</v>
      </c>
      <c r="H880" s="4">
        <v>-1.5858999999999984E-2</v>
      </c>
      <c r="I880" s="4">
        <v>0.20401649999999999</v>
      </c>
      <c r="J880" s="4">
        <v>-9.8007999999999984E-2</v>
      </c>
      <c r="K880" s="4">
        <v>0.2031742</v>
      </c>
      <c r="L880" s="4">
        <v>0.20465299999999997</v>
      </c>
      <c r="M880" s="4">
        <v>0.1356019</v>
      </c>
      <c r="N880" s="4">
        <v>0.25057450000000003</v>
      </c>
      <c r="O880" s="4">
        <v>-0.38316810000000001</v>
      </c>
      <c r="P880" s="4">
        <v>2.7628999999999987E-2</v>
      </c>
      <c r="Q880" s="4">
        <v>0.27899499999999994</v>
      </c>
      <c r="R880" s="4">
        <v>0.52838300000000005</v>
      </c>
      <c r="S880" s="14">
        <v>-3.2234500000000027E-2</v>
      </c>
      <c r="T880" s="4" t="s">
        <v>0</v>
      </c>
    </row>
    <row r="881" spans="1:20">
      <c r="A881" s="10" t="s">
        <v>2701</v>
      </c>
      <c r="B881" s="10" t="s">
        <v>2702</v>
      </c>
      <c r="C881" s="11">
        <v>851983</v>
      </c>
      <c r="D881" s="12">
        <v>4</v>
      </c>
      <c r="E881" s="10" t="s">
        <v>2703</v>
      </c>
      <c r="F881" s="13" t="s">
        <v>444</v>
      </c>
      <c r="G881" s="4">
        <v>-1.9811599999999992E-2</v>
      </c>
      <c r="H881" s="4">
        <v>0.35432000000000002</v>
      </c>
      <c r="I881" s="4">
        <v>7.8601499999999991E-2</v>
      </c>
      <c r="J881" s="4">
        <v>-0.41035850000000001</v>
      </c>
      <c r="K881" s="4">
        <v>-4.4072699999999992E-2</v>
      </c>
      <c r="L881" s="4">
        <v>0.43730199999999997</v>
      </c>
      <c r="M881" s="4">
        <v>0.27143499999999998</v>
      </c>
      <c r="N881" s="4">
        <v>0.65449550000000012</v>
      </c>
      <c r="O881" s="4">
        <v>-0.76141510000000001</v>
      </c>
      <c r="P881" s="4">
        <v>0.43683</v>
      </c>
      <c r="Q881" s="4">
        <v>-0.40244730000000001</v>
      </c>
      <c r="R881" s="4">
        <v>0.60698700000000005</v>
      </c>
      <c r="S881" s="14">
        <v>-0.21941766000000001</v>
      </c>
      <c r="T881" s="4" t="s">
        <v>0</v>
      </c>
    </row>
    <row r="882" spans="1:20">
      <c r="A882" s="10" t="s">
        <v>2704</v>
      </c>
      <c r="B882" s="10" t="s">
        <v>2705</v>
      </c>
      <c r="C882" s="11">
        <v>851984</v>
      </c>
      <c r="D882" s="12">
        <v>4</v>
      </c>
      <c r="E882" s="10" t="s">
        <v>270</v>
      </c>
      <c r="F882" s="13" t="s">
        <v>271</v>
      </c>
      <c r="G882" s="4">
        <v>-8.5651599999999994E-2</v>
      </c>
      <c r="H882" s="4">
        <v>-0.11849799999999996</v>
      </c>
      <c r="I882" s="4" t="s">
        <v>0</v>
      </c>
      <c r="J882" s="4">
        <v>0.250496</v>
      </c>
      <c r="K882" s="4">
        <v>-0.13930779999999998</v>
      </c>
      <c r="L882" s="4">
        <v>-3.9178999999999964E-2</v>
      </c>
      <c r="M882" s="4">
        <v>-1.8209000000000003E-2</v>
      </c>
      <c r="N882" s="4">
        <v>-0.27711449999999993</v>
      </c>
      <c r="O882" s="4">
        <v>-0.11721799999999999</v>
      </c>
      <c r="P882" s="4">
        <v>-9.8046000000000022E-2</v>
      </c>
      <c r="Q882" s="4">
        <v>4.6769999999999867E-3</v>
      </c>
      <c r="R882" s="4">
        <v>-2.3793999999999982E-2</v>
      </c>
      <c r="S882" s="14">
        <v>6.5456499999999973E-2</v>
      </c>
      <c r="T882" s="4" t="s">
        <v>0</v>
      </c>
    </row>
    <row r="883" spans="1:20">
      <c r="A883" s="10" t="s">
        <v>2706</v>
      </c>
      <c r="B883" s="10" t="s">
        <v>2706</v>
      </c>
      <c r="C883" s="11">
        <v>851986</v>
      </c>
      <c r="D883" s="12">
        <v>4</v>
      </c>
      <c r="E883" s="10" t="s">
        <v>2707</v>
      </c>
      <c r="F883" s="13" t="s">
        <v>0</v>
      </c>
      <c r="G883" s="4">
        <v>-9.5187399999999991E-2</v>
      </c>
      <c r="H883" s="4">
        <v>0.55495800000000006</v>
      </c>
      <c r="I883" s="4">
        <v>0.46696950000000004</v>
      </c>
      <c r="J883" s="4">
        <v>-0.48450800000000005</v>
      </c>
      <c r="K883" s="4" t="s">
        <v>0</v>
      </c>
      <c r="L883" s="4" t="s">
        <v>0</v>
      </c>
      <c r="M883" s="4" t="s">
        <v>0</v>
      </c>
      <c r="N883" s="4" t="s">
        <v>0</v>
      </c>
      <c r="O883" s="4" t="s">
        <v>0</v>
      </c>
      <c r="P883" s="4" t="s">
        <v>0</v>
      </c>
      <c r="Q883" s="4" t="s">
        <v>0</v>
      </c>
      <c r="R883" s="4" t="s">
        <v>0</v>
      </c>
      <c r="S883" s="14">
        <v>0.22621449999999999</v>
      </c>
      <c r="T883" s="4" t="s">
        <v>0</v>
      </c>
    </row>
    <row r="884" spans="1:20">
      <c r="A884" s="10" t="s">
        <v>2708</v>
      </c>
      <c r="B884" s="10" t="s">
        <v>2709</v>
      </c>
      <c r="C884" s="11">
        <v>851985</v>
      </c>
      <c r="D884" s="12">
        <v>4</v>
      </c>
      <c r="E884" s="10" t="s">
        <v>2710</v>
      </c>
      <c r="F884" s="13" t="s">
        <v>0</v>
      </c>
      <c r="G884" s="4">
        <v>-6.8032119999999988E-2</v>
      </c>
      <c r="H884" s="4">
        <v>0.19993680000000003</v>
      </c>
      <c r="I884" s="4">
        <v>0.31824950000000002</v>
      </c>
      <c r="J884" s="4">
        <v>-4.3341000000000018E-2</v>
      </c>
      <c r="K884" s="4">
        <v>-0.43099679999999996</v>
      </c>
      <c r="L884" s="4">
        <v>0.24044900000000002</v>
      </c>
      <c r="M884" s="4">
        <v>-0.30562500000000004</v>
      </c>
      <c r="N884" s="4">
        <v>-0.16621149999999996</v>
      </c>
      <c r="O884" s="4">
        <v>-0.1331445</v>
      </c>
      <c r="P884" s="4">
        <v>-1.6762630000000001</v>
      </c>
      <c r="Q884" s="4">
        <v>-3.0313000000000034E-2</v>
      </c>
      <c r="R884" s="4">
        <v>0.28086299999999997</v>
      </c>
      <c r="S884" s="14">
        <v>4.8176499999999955E-2</v>
      </c>
      <c r="T884" s="4" t="s">
        <v>0</v>
      </c>
    </row>
    <row r="885" spans="1:20">
      <c r="A885" s="10" t="s">
        <v>2711</v>
      </c>
      <c r="B885" s="10" t="s">
        <v>2711</v>
      </c>
      <c r="C885" s="11">
        <v>851989</v>
      </c>
      <c r="D885" s="12">
        <v>4</v>
      </c>
      <c r="E885" s="10" t="s">
        <v>2712</v>
      </c>
      <c r="F885" s="13" t="s">
        <v>0</v>
      </c>
      <c r="G885" s="4">
        <v>2.84668E-2</v>
      </c>
      <c r="H885" s="4">
        <v>0.174066</v>
      </c>
      <c r="I885" s="4">
        <v>0.10826350000000001</v>
      </c>
      <c r="J885" s="4">
        <v>-8.1986000000000003E-2</v>
      </c>
      <c r="K885" s="4">
        <v>0.3044422</v>
      </c>
      <c r="L885" s="4">
        <v>0.35988100000000001</v>
      </c>
      <c r="M885" s="4">
        <v>-1.3247000000000009E-2</v>
      </c>
      <c r="N885" s="4">
        <v>1.1752255</v>
      </c>
      <c r="O885" s="4">
        <v>-0.41569810000000001</v>
      </c>
      <c r="P885" s="4">
        <v>0.56813199999999997</v>
      </c>
      <c r="Q885" s="4">
        <v>-0.34090238900000003</v>
      </c>
      <c r="R885" s="4">
        <v>0.87972300000000003</v>
      </c>
      <c r="S885" s="14">
        <v>0.10635749999999999</v>
      </c>
      <c r="T885" s="4" t="s">
        <v>0</v>
      </c>
    </row>
    <row r="886" spans="1:20">
      <c r="A886" s="10" t="s">
        <v>2713</v>
      </c>
      <c r="B886" s="10" t="s">
        <v>2714</v>
      </c>
      <c r="C886" s="11">
        <v>851988</v>
      </c>
      <c r="D886" s="12">
        <v>4</v>
      </c>
      <c r="E886" s="10" t="s">
        <v>2715</v>
      </c>
      <c r="F886" s="13" t="s">
        <v>1555</v>
      </c>
      <c r="G886" s="4">
        <v>-1.9939099999999994E-2</v>
      </c>
      <c r="H886" s="4">
        <v>3.4829000000000027E-2</v>
      </c>
      <c r="I886" s="4">
        <v>-0.14357549999999999</v>
      </c>
      <c r="J886" s="4">
        <v>0.14981899999999998</v>
      </c>
      <c r="K886" s="4">
        <v>-0.33523879999999995</v>
      </c>
      <c r="L886" s="4">
        <v>-7.5747999999999982E-2</v>
      </c>
      <c r="M886" s="4">
        <v>-3.9826E-2</v>
      </c>
      <c r="N886" s="4">
        <v>-0.24739849999999997</v>
      </c>
      <c r="O886" s="4">
        <v>0.1579779</v>
      </c>
      <c r="P886" s="4">
        <v>-6.4436000000000021E-2</v>
      </c>
      <c r="Q886" s="4">
        <v>-0.227325</v>
      </c>
      <c r="R886" s="4">
        <v>-0.18325499999999997</v>
      </c>
      <c r="S886" s="14">
        <v>-4.3476500000000029E-2</v>
      </c>
      <c r="T886" s="4" t="s">
        <v>0</v>
      </c>
    </row>
    <row r="887" spans="1:20">
      <c r="A887" s="10" t="s">
        <v>2716</v>
      </c>
      <c r="B887" s="10" t="s">
        <v>2717</v>
      </c>
      <c r="C887" s="11">
        <v>851990</v>
      </c>
      <c r="D887" s="12">
        <v>4</v>
      </c>
      <c r="E887" s="10" t="s">
        <v>2718</v>
      </c>
      <c r="F887" s="13" t="s">
        <v>275</v>
      </c>
      <c r="G887" s="4">
        <v>6.5593299999999993E-2</v>
      </c>
      <c r="H887" s="4">
        <v>2.1310000000000023E-2</v>
      </c>
      <c r="I887" s="4">
        <v>-4.1508500000000004E-2</v>
      </c>
      <c r="J887" s="4">
        <v>-0.189752</v>
      </c>
      <c r="K887" s="4">
        <v>-5.8546799999999996E-2</v>
      </c>
      <c r="L887" s="4">
        <v>-0.13236399999999998</v>
      </c>
      <c r="M887" s="4">
        <v>-0.10481500000000002</v>
      </c>
      <c r="N887" s="4">
        <v>0.25968849999999999</v>
      </c>
      <c r="O887" s="4">
        <v>-3.2866400000000004E-2</v>
      </c>
      <c r="P887" s="4">
        <v>-0.16215499999999999</v>
      </c>
      <c r="Q887" s="4">
        <v>-5.1387000000000016E-2</v>
      </c>
      <c r="R887" s="4">
        <v>-0.29030599999999995</v>
      </c>
      <c r="S887" s="14">
        <v>-0.20216851000000002</v>
      </c>
      <c r="T887" s="4" t="s">
        <v>0</v>
      </c>
    </row>
    <row r="888" spans="1:20">
      <c r="A888" s="10" t="s">
        <v>2719</v>
      </c>
      <c r="B888" s="10" t="s">
        <v>2720</v>
      </c>
      <c r="C888" s="11">
        <v>851991</v>
      </c>
      <c r="D888" s="12">
        <v>4</v>
      </c>
      <c r="E888" s="10" t="s">
        <v>2721</v>
      </c>
      <c r="F888" s="13" t="s">
        <v>0</v>
      </c>
      <c r="G888" s="4">
        <v>-3.6271099999999994E-2</v>
      </c>
      <c r="H888" s="4">
        <v>-0.16628799999999996</v>
      </c>
      <c r="I888" s="4">
        <v>-0.23708479999999998</v>
      </c>
      <c r="J888" s="4">
        <v>0.151947</v>
      </c>
      <c r="K888" s="4">
        <v>-0.22876179999999999</v>
      </c>
      <c r="L888" s="4">
        <v>0.19435100000000005</v>
      </c>
      <c r="M888" s="4" t="s">
        <v>0</v>
      </c>
      <c r="N888" s="4">
        <v>-0.55592549999999996</v>
      </c>
      <c r="O888" s="4">
        <v>0.1578599</v>
      </c>
      <c r="P888" s="4">
        <v>-0.22797400000000001</v>
      </c>
      <c r="Q888" s="4">
        <v>0.23468899999999998</v>
      </c>
      <c r="R888" s="4">
        <v>0.10305590000000001</v>
      </c>
      <c r="S888" s="14">
        <v>0.20020149999999998</v>
      </c>
      <c r="T888" s="4" t="s">
        <v>0</v>
      </c>
    </row>
    <row r="889" spans="1:20">
      <c r="A889" s="10" t="s">
        <v>2722</v>
      </c>
      <c r="B889" s="10" t="s">
        <v>2723</v>
      </c>
      <c r="C889" s="11">
        <v>851993</v>
      </c>
      <c r="D889" s="12">
        <v>4</v>
      </c>
      <c r="E889" s="10" t="s">
        <v>2724</v>
      </c>
      <c r="F889" s="13" t="s">
        <v>0</v>
      </c>
      <c r="G889" s="4">
        <v>3.4291500000000003E-2</v>
      </c>
      <c r="H889" s="4">
        <v>-0.10195099999999999</v>
      </c>
      <c r="I889" s="4">
        <v>-7.6073299999999996E-2</v>
      </c>
      <c r="J889" s="4">
        <v>-0.32013099999999994</v>
      </c>
      <c r="K889" s="4">
        <v>-6.1806200000000006E-2</v>
      </c>
      <c r="L889" s="4">
        <v>-0.1184365</v>
      </c>
      <c r="M889" s="4">
        <v>-0.1242645</v>
      </c>
      <c r="N889" s="4">
        <v>-9.1760000000000175E-3</v>
      </c>
      <c r="O889" s="4">
        <v>-0.17004379999999999</v>
      </c>
      <c r="P889" s="4">
        <v>-0.21618649999999998</v>
      </c>
      <c r="Q889" s="4">
        <v>-0.21006250000000001</v>
      </c>
      <c r="R889" s="4">
        <v>-2.9089500000000018E-2</v>
      </c>
      <c r="S889" s="14">
        <v>-0.15581249999999999</v>
      </c>
      <c r="T889" s="4" t="s">
        <v>0</v>
      </c>
    </row>
    <row r="890" spans="1:20">
      <c r="A890" s="10" t="s">
        <v>2725</v>
      </c>
      <c r="B890" s="10" t="s">
        <v>2726</v>
      </c>
      <c r="C890" s="11">
        <v>851994</v>
      </c>
      <c r="D890" s="12">
        <v>4</v>
      </c>
      <c r="E890" s="10" t="s">
        <v>2727</v>
      </c>
      <c r="F890" s="13" t="s">
        <v>681</v>
      </c>
      <c r="G890" s="4" t="s">
        <v>0</v>
      </c>
      <c r="H890" s="4" t="s">
        <v>0</v>
      </c>
      <c r="I890" s="4">
        <v>0.48218050000000001</v>
      </c>
      <c r="J890" s="4" t="s">
        <v>0</v>
      </c>
      <c r="K890" s="4" t="s">
        <v>0</v>
      </c>
      <c r="L890" s="4" t="s">
        <v>0</v>
      </c>
      <c r="M890" s="4" t="s">
        <v>0</v>
      </c>
      <c r="N890" s="4" t="s">
        <v>0</v>
      </c>
      <c r="O890" s="4">
        <v>5.9580899999999999E-2</v>
      </c>
      <c r="P890" s="4">
        <v>-0.93132300000000001</v>
      </c>
      <c r="Q890" s="4" t="s">
        <v>0</v>
      </c>
      <c r="R890" s="4">
        <v>-4.0413000000000004E-2</v>
      </c>
      <c r="S890" s="14">
        <v>0.71600350000000001</v>
      </c>
      <c r="T890" s="4" t="s">
        <v>0</v>
      </c>
    </row>
    <row r="891" spans="1:20">
      <c r="A891" s="10" t="s">
        <v>2728</v>
      </c>
      <c r="B891" s="10" t="s">
        <v>2729</v>
      </c>
      <c r="C891" s="11">
        <v>851996</v>
      </c>
      <c r="D891" s="12">
        <v>4</v>
      </c>
      <c r="E891" s="10" t="s">
        <v>2730</v>
      </c>
      <c r="F891" s="13" t="s">
        <v>1242</v>
      </c>
      <c r="G891" s="4">
        <v>-3.5298999999999997E-2</v>
      </c>
      <c r="H891" s="4">
        <v>-1.5076999999999979E-2</v>
      </c>
      <c r="I891" s="4">
        <v>-4.3664999999999954E-3</v>
      </c>
      <c r="J891" s="4">
        <v>-1.2813999999999992E-2</v>
      </c>
      <c r="K891" s="4">
        <v>-6.2448799999999999E-2</v>
      </c>
      <c r="L891" s="4">
        <v>-9.3317999999999984E-2</v>
      </c>
      <c r="M891" s="4">
        <v>-1.9397000000000025E-2</v>
      </c>
      <c r="N891" s="4">
        <v>-0.32911359999999995</v>
      </c>
      <c r="O891" s="4">
        <v>-0.13828779999999999</v>
      </c>
      <c r="P891" s="4">
        <v>3.7507999999999986E-2</v>
      </c>
      <c r="Q891" s="4">
        <v>-0.10054399999999999</v>
      </c>
      <c r="R891" s="4">
        <v>0.1368057</v>
      </c>
      <c r="S891" s="14">
        <v>0.31014449999999999</v>
      </c>
      <c r="T891" s="4" t="s">
        <v>0</v>
      </c>
    </row>
    <row r="892" spans="1:20">
      <c r="A892" s="10" t="s">
        <v>2731</v>
      </c>
      <c r="B892" s="10" t="s">
        <v>2732</v>
      </c>
      <c r="C892" s="11">
        <v>851997</v>
      </c>
      <c r="D892" s="12">
        <v>4</v>
      </c>
      <c r="E892" s="10" t="s">
        <v>2733</v>
      </c>
      <c r="F892" s="13" t="s">
        <v>0</v>
      </c>
      <c r="G892" s="4">
        <v>9.3458000000000013E-3</v>
      </c>
      <c r="H892" s="4">
        <v>6.7610000000000003E-2</v>
      </c>
      <c r="I892" s="4">
        <v>-0.14374429999999999</v>
      </c>
      <c r="J892" s="4">
        <v>0.19572799999999996</v>
      </c>
      <c r="K892" s="4">
        <v>-0.19328580000000001</v>
      </c>
      <c r="L892" s="4">
        <v>1.9178000000000028E-2</v>
      </c>
      <c r="M892" s="4">
        <v>0.10065849999999998</v>
      </c>
      <c r="N892" s="4">
        <v>-0.38898669999999996</v>
      </c>
      <c r="O892" s="4">
        <v>0.1882799</v>
      </c>
      <c r="P892" s="4">
        <v>0.16976629999999998</v>
      </c>
      <c r="Q892" s="4">
        <v>-0.62424299999999999</v>
      </c>
      <c r="R892" s="4">
        <v>0.1934215</v>
      </c>
      <c r="S892" s="14">
        <v>0.23809749999999996</v>
      </c>
      <c r="T892" s="4" t="s">
        <v>0</v>
      </c>
    </row>
    <row r="893" spans="1:20">
      <c r="A893" s="10" t="s">
        <v>2734</v>
      </c>
      <c r="B893" s="10" t="s">
        <v>2735</v>
      </c>
      <c r="C893" s="11">
        <v>851998</v>
      </c>
      <c r="D893" s="12">
        <v>4</v>
      </c>
      <c r="E893" s="10" t="s">
        <v>2736</v>
      </c>
      <c r="F893" s="13" t="s">
        <v>2737</v>
      </c>
      <c r="G893" s="4">
        <v>4.3273300000000001E-2</v>
      </c>
      <c r="H893" s="4">
        <v>-2.8425999999999979E-2</v>
      </c>
      <c r="I893" s="4">
        <v>-0.11420089999999999</v>
      </c>
      <c r="J893" s="4">
        <v>0.19486200000000004</v>
      </c>
      <c r="K893" s="4">
        <v>-0.18278179999999999</v>
      </c>
      <c r="L893" s="4">
        <v>-0.10108399999999998</v>
      </c>
      <c r="M893" s="4">
        <v>-5.0051000000000012E-2</v>
      </c>
      <c r="N893" s="4">
        <v>-0.20535749999999997</v>
      </c>
      <c r="O893" s="4">
        <v>-7.7855000000000008E-3</v>
      </c>
      <c r="P893" s="4">
        <v>-0.12959199999999998</v>
      </c>
      <c r="Q893" s="4">
        <v>-7.6267000000000029E-2</v>
      </c>
      <c r="R893" s="4">
        <v>-5.8350999999999986E-2</v>
      </c>
      <c r="S893" s="14">
        <v>-4.5660500000000021E-2</v>
      </c>
      <c r="T893" s="4" t="s">
        <v>0</v>
      </c>
    </row>
    <row r="894" spans="1:20">
      <c r="A894" s="10" t="s">
        <v>2738</v>
      </c>
      <c r="B894" s="10" t="s">
        <v>2738</v>
      </c>
      <c r="C894" s="11">
        <v>852000</v>
      </c>
      <c r="D894" s="12">
        <v>4</v>
      </c>
      <c r="E894" s="10" t="s">
        <v>2739</v>
      </c>
      <c r="F894" s="13" t="s">
        <v>0</v>
      </c>
      <c r="G894" s="4">
        <v>-0.28378570000000003</v>
      </c>
      <c r="H894" s="4">
        <v>0.72117400000000009</v>
      </c>
      <c r="I894" s="4">
        <v>-0.65636050000000001</v>
      </c>
      <c r="J894" s="4">
        <v>-0.8651899999999999</v>
      </c>
      <c r="K894" s="4">
        <v>1.0702331999999999</v>
      </c>
      <c r="L894" s="4">
        <v>0.51359900000000003</v>
      </c>
      <c r="M894" s="4">
        <v>0.43053200000000003</v>
      </c>
      <c r="N894" s="4">
        <v>9.5275000000000221E-3</v>
      </c>
      <c r="O894" s="4">
        <v>0.79453089999999993</v>
      </c>
      <c r="P894" s="4">
        <v>0.94650500000000004</v>
      </c>
      <c r="Q894" s="4">
        <v>0.60531500000000005</v>
      </c>
      <c r="R894" s="4">
        <v>0.41617899999999997</v>
      </c>
      <c r="S894" s="14">
        <v>0.12626549999999997</v>
      </c>
      <c r="T894" s="4" t="s">
        <v>0</v>
      </c>
    </row>
    <row r="895" spans="1:20">
      <c r="A895" s="10" t="s">
        <v>2740</v>
      </c>
      <c r="B895" s="10" t="s">
        <v>2741</v>
      </c>
      <c r="C895" s="11">
        <v>852001</v>
      </c>
      <c r="D895" s="12">
        <v>4</v>
      </c>
      <c r="E895" s="10" t="s">
        <v>2742</v>
      </c>
      <c r="F895" s="13" t="s">
        <v>624</v>
      </c>
      <c r="G895" s="4">
        <v>0.1634313</v>
      </c>
      <c r="H895" s="4">
        <v>1.9543000000000005E-2</v>
      </c>
      <c r="I895" s="4">
        <v>-3.9643499999999998E-2</v>
      </c>
      <c r="J895" s="4">
        <v>0.22547400000000001</v>
      </c>
      <c r="K895" s="4">
        <v>1.1302400000000004E-2</v>
      </c>
      <c r="L895" s="4">
        <v>4.2343999999999993E-2</v>
      </c>
      <c r="M895" s="4">
        <v>-5.1250000000000184E-3</v>
      </c>
      <c r="N895" s="4">
        <v>-3.288499999999972E-3</v>
      </c>
      <c r="O895" s="4">
        <v>-0.39348309999999997</v>
      </c>
      <c r="P895" s="4">
        <v>-0.11615200000000003</v>
      </c>
      <c r="Q895" s="4">
        <v>0.13309500000000002</v>
      </c>
      <c r="R895" s="4">
        <v>3.1950000000000034E-3</v>
      </c>
      <c r="S895" s="14">
        <v>0.16772749999999997</v>
      </c>
      <c r="T895" s="4" t="s">
        <v>0</v>
      </c>
    </row>
    <row r="896" spans="1:20">
      <c r="A896" s="10" t="s">
        <v>2743</v>
      </c>
      <c r="B896" s="10" t="s">
        <v>2744</v>
      </c>
      <c r="C896" s="11">
        <v>852002</v>
      </c>
      <c r="D896" s="12">
        <v>4</v>
      </c>
      <c r="E896" s="10" t="s">
        <v>2745</v>
      </c>
      <c r="F896" s="13" t="s">
        <v>0</v>
      </c>
      <c r="G896" s="4">
        <v>-3.2062199999999992E-2</v>
      </c>
      <c r="H896" s="4">
        <v>0.10053400000000001</v>
      </c>
      <c r="I896" s="4">
        <v>0.23110350000000002</v>
      </c>
      <c r="J896" s="4">
        <v>-0.10659600000000002</v>
      </c>
      <c r="K896" s="4" t="s">
        <v>0</v>
      </c>
      <c r="L896" s="4">
        <v>0.30911900000000003</v>
      </c>
      <c r="M896" s="4">
        <v>-0.15383500000000003</v>
      </c>
      <c r="N896" s="4">
        <v>0.61692550000000002</v>
      </c>
      <c r="O896" s="4">
        <v>-0.82687110000000008</v>
      </c>
      <c r="P896" s="4">
        <v>0.30848599999999998</v>
      </c>
      <c r="Q896" s="4">
        <v>-0.26298260000000001</v>
      </c>
      <c r="R896" s="4">
        <v>0.46448500000000004</v>
      </c>
      <c r="S896" s="14">
        <v>-0.7983515000000001</v>
      </c>
      <c r="T896" s="4" t="s">
        <v>0</v>
      </c>
    </row>
    <row r="897" spans="1:20">
      <c r="A897" s="10" t="s">
        <v>2746</v>
      </c>
      <c r="B897" s="10" t="s">
        <v>2747</v>
      </c>
      <c r="C897" s="11">
        <v>852003</v>
      </c>
      <c r="D897" s="12">
        <v>4</v>
      </c>
      <c r="E897" s="10" t="s">
        <v>2748</v>
      </c>
      <c r="F897" s="13" t="s">
        <v>1415</v>
      </c>
      <c r="G897" s="4">
        <v>5.1263300000000012E-2</v>
      </c>
      <c r="H897" s="4">
        <v>-0.20472199999999999</v>
      </c>
      <c r="I897" s="4">
        <v>0.28237649999999997</v>
      </c>
      <c r="J897" s="4">
        <v>2.9349000000000014E-2</v>
      </c>
      <c r="K897" s="4">
        <v>0.14063819999999999</v>
      </c>
      <c r="L897" s="4">
        <v>0.135959</v>
      </c>
      <c r="M897" s="4">
        <v>0.11170149999999998</v>
      </c>
      <c r="N897" s="4">
        <v>-1.273249999999998E-2</v>
      </c>
      <c r="O897" s="4">
        <v>6.3614900000000002E-2</v>
      </c>
      <c r="P897" s="4">
        <v>2.8206999999999982E-2</v>
      </c>
      <c r="Q897" s="4">
        <v>0.37684199999999995</v>
      </c>
      <c r="R897" s="4">
        <v>0.20169039999999999</v>
      </c>
      <c r="S897" s="14">
        <v>9.1842499999999994E-2</v>
      </c>
      <c r="T897" s="4" t="s">
        <v>0</v>
      </c>
    </row>
    <row r="898" spans="1:20">
      <c r="A898" s="10" t="s">
        <v>2749</v>
      </c>
      <c r="B898" s="10" t="s">
        <v>2750</v>
      </c>
      <c r="C898" s="11">
        <v>852004</v>
      </c>
      <c r="D898" s="12">
        <v>4</v>
      </c>
      <c r="E898" s="10" t="s">
        <v>2751</v>
      </c>
      <c r="F898" s="13" t="s">
        <v>0</v>
      </c>
      <c r="G898" s="4">
        <v>6.63213E-2</v>
      </c>
      <c r="H898" s="4">
        <v>-8.1478999999999996E-2</v>
      </c>
      <c r="I898" s="4">
        <v>-0.20655850000000001</v>
      </c>
      <c r="J898" s="4">
        <v>-8.55800000000001E-3</v>
      </c>
      <c r="K898" s="4">
        <v>-8.3562799999999993E-2</v>
      </c>
      <c r="L898" s="4">
        <v>-0.10705599999999998</v>
      </c>
      <c r="M898" s="4">
        <v>6.6359999999999753E-3</v>
      </c>
      <c r="N898" s="4">
        <v>-0.14218249999999996</v>
      </c>
      <c r="O898" s="4">
        <v>0.34234789999999998</v>
      </c>
      <c r="P898" s="4">
        <v>-0.21899099999999999</v>
      </c>
      <c r="Q898" s="4">
        <v>6.6546999999999967E-2</v>
      </c>
      <c r="R898" s="4">
        <v>-0.259266</v>
      </c>
      <c r="S898" s="14">
        <v>-0.12104240000000002</v>
      </c>
      <c r="T898" s="4" t="s">
        <v>0</v>
      </c>
    </row>
    <row r="899" spans="1:20">
      <c r="A899" s="10" t="s">
        <v>2752</v>
      </c>
      <c r="B899" s="10" t="s">
        <v>2753</v>
      </c>
      <c r="C899" s="11">
        <v>852006</v>
      </c>
      <c r="D899" s="12">
        <v>4</v>
      </c>
      <c r="E899" s="10" t="s">
        <v>2754</v>
      </c>
      <c r="F899" s="13" t="s">
        <v>2755</v>
      </c>
      <c r="G899" s="4">
        <v>-7.7873799999999993E-2</v>
      </c>
      <c r="H899" s="4">
        <v>5.6975000000000026E-2</v>
      </c>
      <c r="I899" s="4">
        <v>0.23793949999999997</v>
      </c>
      <c r="J899" s="4">
        <v>0.247809</v>
      </c>
      <c r="K899" s="4">
        <v>0.18428120000000001</v>
      </c>
      <c r="L899" s="4">
        <v>7.6885000000000037E-2</v>
      </c>
      <c r="M899" s="4">
        <v>-0.13413100000000003</v>
      </c>
      <c r="N899" s="4">
        <v>-0.14659249999999996</v>
      </c>
      <c r="O899" s="4">
        <v>4.4942900000000001E-2</v>
      </c>
      <c r="P899" s="4">
        <v>0.48486000000000001</v>
      </c>
      <c r="Q899" s="4">
        <v>-0.20014400000000002</v>
      </c>
      <c r="R899" s="4">
        <v>-9.5539000000000013E-2</v>
      </c>
      <c r="S899" s="14">
        <v>-0.34829550000000004</v>
      </c>
      <c r="T899" s="4" t="s">
        <v>0</v>
      </c>
    </row>
    <row r="900" spans="1:20">
      <c r="A900" s="10" t="s">
        <v>2756</v>
      </c>
      <c r="B900" s="10" t="s">
        <v>2757</v>
      </c>
      <c r="C900" s="11">
        <v>852007</v>
      </c>
      <c r="D900" s="12">
        <v>4</v>
      </c>
      <c r="E900" s="10" t="s">
        <v>2758</v>
      </c>
      <c r="F900" s="13" t="s">
        <v>0</v>
      </c>
      <c r="G900" s="4">
        <v>4.9852300000000002E-2</v>
      </c>
      <c r="H900" s="4">
        <v>-0.29116999999999993</v>
      </c>
      <c r="I900" s="4">
        <v>-0.1176958</v>
      </c>
      <c r="J900" s="4">
        <v>8.6769999999999903E-3</v>
      </c>
      <c r="K900" s="4">
        <v>-4.3856999999999993E-2</v>
      </c>
      <c r="L900" s="4">
        <v>5.4657999999999984E-2</v>
      </c>
      <c r="M900" s="4">
        <v>6.9428999999999991E-2</v>
      </c>
      <c r="N900" s="4">
        <v>-6.8320499999999951E-2</v>
      </c>
      <c r="O900" s="4">
        <v>0.27111190000000002</v>
      </c>
      <c r="P900" s="4">
        <v>6.0009999999999786E-3</v>
      </c>
      <c r="Q900" s="4">
        <v>-0.3462807</v>
      </c>
      <c r="R900" s="4">
        <v>-0.36934100000000003</v>
      </c>
      <c r="S900" s="14">
        <v>3.8896500000000001E-2</v>
      </c>
      <c r="T900" s="4" t="s">
        <v>0</v>
      </c>
    </row>
    <row r="901" spans="1:20">
      <c r="A901" s="10" t="s">
        <v>2759</v>
      </c>
      <c r="B901" s="10" t="s">
        <v>2760</v>
      </c>
      <c r="C901" s="11">
        <v>852008</v>
      </c>
      <c r="D901" s="12">
        <v>4</v>
      </c>
      <c r="E901" s="10" t="s">
        <v>2761</v>
      </c>
      <c r="F901" s="13" t="s">
        <v>0</v>
      </c>
      <c r="G901" s="4">
        <v>-1.5286499999999995E-2</v>
      </c>
      <c r="H901" s="4">
        <v>0.36788900000000002</v>
      </c>
      <c r="I901" s="4">
        <v>0.19424750000000002</v>
      </c>
      <c r="J901" s="4">
        <v>7.7170000000000016E-2</v>
      </c>
      <c r="K901" s="4">
        <v>0.3283142</v>
      </c>
      <c r="L901" s="4">
        <v>0.50749299999999997</v>
      </c>
      <c r="M901" s="4">
        <v>5.8775099999999983E-2</v>
      </c>
      <c r="N901" s="4">
        <v>0.41618850000000007</v>
      </c>
      <c r="O901" s="4">
        <v>0.42270990000000003</v>
      </c>
      <c r="P901" s="4">
        <v>0.11996439999999998</v>
      </c>
      <c r="Q901" s="4">
        <v>0.39526100000000003</v>
      </c>
      <c r="R901" s="4">
        <v>-8.5009999999999808E-3</v>
      </c>
      <c r="S901" s="14">
        <v>0.12458949999999996</v>
      </c>
      <c r="T901" s="4" t="s">
        <v>0</v>
      </c>
    </row>
    <row r="902" spans="1:20">
      <c r="A902" s="10" t="s">
        <v>2762</v>
      </c>
      <c r="B902" s="10" t="s">
        <v>2763</v>
      </c>
      <c r="C902" s="11">
        <v>852009</v>
      </c>
      <c r="D902" s="12">
        <v>4</v>
      </c>
      <c r="E902" s="10" t="s">
        <v>2764</v>
      </c>
      <c r="F902" s="13" t="s">
        <v>0</v>
      </c>
      <c r="G902" s="4">
        <v>7.0945300000000017E-2</v>
      </c>
      <c r="H902" s="4">
        <v>0.336783</v>
      </c>
      <c r="I902" s="4">
        <v>-5.2386500000000003E-2</v>
      </c>
      <c r="J902" s="4">
        <v>-0.38489289999999998</v>
      </c>
      <c r="K902" s="4">
        <v>0.47637019999999997</v>
      </c>
      <c r="L902" s="4">
        <v>0.46651500000000001</v>
      </c>
      <c r="M902" s="4">
        <v>-0.14331400000000002</v>
      </c>
      <c r="N902" s="4">
        <v>-0.19824649999999996</v>
      </c>
      <c r="O902" s="4">
        <v>0.9735279</v>
      </c>
      <c r="P902" s="4">
        <v>-0.17572599999999999</v>
      </c>
      <c r="Q902" s="4">
        <v>-0.64601799999999998</v>
      </c>
      <c r="R902" s="4">
        <v>-1.2277999999999983E-2</v>
      </c>
      <c r="S902" s="14">
        <v>-0.28128920000000002</v>
      </c>
      <c r="T902" s="4" t="s">
        <v>0</v>
      </c>
    </row>
    <row r="903" spans="1:20">
      <c r="A903" s="10" t="s">
        <v>2765</v>
      </c>
      <c r="B903" s="10" t="s">
        <v>2766</v>
      </c>
      <c r="C903" s="11">
        <v>852013</v>
      </c>
      <c r="D903" s="12">
        <v>4</v>
      </c>
      <c r="E903" s="10" t="s">
        <v>2767</v>
      </c>
      <c r="F903" s="13" t="s">
        <v>1698</v>
      </c>
      <c r="G903" s="4">
        <v>0.1017083</v>
      </c>
      <c r="H903" s="4">
        <v>6.3780000000000225E-3</v>
      </c>
      <c r="I903" s="4">
        <v>-4.7840500000000008E-2</v>
      </c>
      <c r="J903" s="4">
        <v>4.5761999999999969E-2</v>
      </c>
      <c r="K903" s="4">
        <v>-0.31924779999999997</v>
      </c>
      <c r="L903" s="4">
        <v>-6.6286000000000012E-2</v>
      </c>
      <c r="M903" s="4">
        <v>-9.2170000000000002E-2</v>
      </c>
      <c r="N903" s="4">
        <v>-0.50960949999999994</v>
      </c>
      <c r="O903" s="4">
        <v>-0.19258709999999998</v>
      </c>
      <c r="P903" s="4">
        <v>-0.12538900000000003</v>
      </c>
      <c r="Q903" s="4">
        <v>-0.15279700000000002</v>
      </c>
      <c r="R903" s="4">
        <v>1.888200000000001E-2</v>
      </c>
      <c r="S903" s="14">
        <v>7.7170499999999975E-2</v>
      </c>
      <c r="T903" s="4" t="s">
        <v>0</v>
      </c>
    </row>
    <row r="904" spans="1:20">
      <c r="A904" s="10" t="s">
        <v>2768</v>
      </c>
      <c r="B904" s="10" t="s">
        <v>2769</v>
      </c>
      <c r="C904" s="11">
        <v>852014</v>
      </c>
      <c r="D904" s="12">
        <v>4</v>
      </c>
      <c r="E904" s="10" t="s">
        <v>307</v>
      </c>
      <c r="F904" s="13" t="s">
        <v>308</v>
      </c>
      <c r="G904" s="4">
        <v>-1.3648299999999995E-2</v>
      </c>
      <c r="H904" s="4">
        <v>-0.10317899999999999</v>
      </c>
      <c r="I904" s="4">
        <v>0.17385349999999999</v>
      </c>
      <c r="J904" s="4">
        <v>0.10318299999999997</v>
      </c>
      <c r="K904" s="4">
        <v>1.5282800000000006E-2</v>
      </c>
      <c r="L904" s="4">
        <v>0.36404800000000004</v>
      </c>
      <c r="M904" s="4">
        <v>0.20535389999999998</v>
      </c>
      <c r="N904" s="4">
        <v>0.75241550000000013</v>
      </c>
      <c r="O904" s="4">
        <v>-0.44271709999999997</v>
      </c>
      <c r="P904" s="4">
        <v>0.62404599999999999</v>
      </c>
      <c r="Q904" s="4">
        <v>-0.21698100000000001</v>
      </c>
      <c r="R904" s="4">
        <v>0.62835600000000003</v>
      </c>
      <c r="S904" s="14">
        <v>-5.2343500000000015E-2</v>
      </c>
      <c r="T904" s="4" t="s">
        <v>0</v>
      </c>
    </row>
    <row r="905" spans="1:20">
      <c r="A905" s="10" t="s">
        <v>2770</v>
      </c>
      <c r="B905" s="10" t="s">
        <v>2771</v>
      </c>
      <c r="C905" s="11">
        <v>852015</v>
      </c>
      <c r="D905" s="12">
        <v>4</v>
      </c>
      <c r="E905" s="10" t="s">
        <v>2772</v>
      </c>
      <c r="F905" s="13" t="s">
        <v>0</v>
      </c>
      <c r="G905" s="4">
        <v>-4.0845299999999994E-2</v>
      </c>
      <c r="H905" s="4">
        <v>0.18094189999999999</v>
      </c>
      <c r="I905" s="4">
        <v>-0.16262883</v>
      </c>
      <c r="J905" s="4">
        <v>2.9800999999999966E-2</v>
      </c>
      <c r="K905" s="4">
        <v>0.63314419999999993</v>
      </c>
      <c r="L905" s="4">
        <v>0.95049900000000009</v>
      </c>
      <c r="M905" s="4">
        <v>1.0840609999999999</v>
      </c>
      <c r="N905" s="4">
        <v>9.9711500000000008E-2</v>
      </c>
      <c r="O905" s="4">
        <v>0.21270790000000001</v>
      </c>
      <c r="P905" s="4">
        <v>7.7760999999999997E-2</v>
      </c>
      <c r="Q905" s="4">
        <v>0.59797100000000003</v>
      </c>
      <c r="R905" s="4">
        <v>0.84071299999999993</v>
      </c>
      <c r="S905" s="14">
        <v>-0.23265120000000003</v>
      </c>
      <c r="T905" s="4" t="s">
        <v>0</v>
      </c>
    </row>
    <row r="906" spans="1:20">
      <c r="A906" s="10" t="s">
        <v>2773</v>
      </c>
      <c r="B906" s="10" t="s">
        <v>2774</v>
      </c>
      <c r="C906" s="11">
        <v>852016</v>
      </c>
      <c r="D906" s="12">
        <v>4</v>
      </c>
      <c r="E906" s="10" t="s">
        <v>2775</v>
      </c>
      <c r="F906" s="13" t="s">
        <v>2105</v>
      </c>
      <c r="G906" s="4">
        <v>6.3408000000000075E-3</v>
      </c>
      <c r="H906" s="4">
        <v>7.112300000000002E-2</v>
      </c>
      <c r="I906" s="4">
        <v>7.3064999999999936E-3</v>
      </c>
      <c r="J906" s="4">
        <v>2.1264000000000005E-2</v>
      </c>
      <c r="K906" s="4">
        <v>-8.8585799999999992E-2</v>
      </c>
      <c r="L906" s="4">
        <v>4.5011999999999996E-2</v>
      </c>
      <c r="M906" s="4">
        <v>0.2394693</v>
      </c>
      <c r="N906" s="4">
        <v>-0.26356749999999995</v>
      </c>
      <c r="O906" s="4">
        <v>-7.5591999999999993E-2</v>
      </c>
      <c r="P906" s="4">
        <v>1.7044999999999977E-2</v>
      </c>
      <c r="Q906" s="4">
        <v>-3.1895000000000007E-2</v>
      </c>
      <c r="R906" s="4">
        <v>0.154114</v>
      </c>
      <c r="S906" s="14">
        <v>2.4252499999999982E-2</v>
      </c>
      <c r="T906" s="4" t="s">
        <v>0</v>
      </c>
    </row>
    <row r="907" spans="1:20">
      <c r="A907" s="10" t="s">
        <v>2776</v>
      </c>
      <c r="B907" s="10" t="s">
        <v>2777</v>
      </c>
      <c r="C907" s="11">
        <v>852017</v>
      </c>
      <c r="D907" s="12">
        <v>4</v>
      </c>
      <c r="E907" s="10" t="s">
        <v>2778</v>
      </c>
      <c r="F907" s="13" t="s">
        <v>0</v>
      </c>
      <c r="G907" s="4">
        <v>3.5703900000000011E-2</v>
      </c>
      <c r="H907" s="4">
        <v>0.23199910000000001</v>
      </c>
      <c r="I907" s="4">
        <v>-0.1171826</v>
      </c>
      <c r="J907" s="4">
        <v>0.12210599999999999</v>
      </c>
      <c r="K907" s="4">
        <v>-0.13415079999999999</v>
      </c>
      <c r="L907" s="4">
        <v>0.63283600000000007</v>
      </c>
      <c r="M907" s="4">
        <v>-0.33946799999999999</v>
      </c>
      <c r="N907" s="4">
        <v>0.12626150000000003</v>
      </c>
      <c r="O907" s="4">
        <v>0.36863990000000002</v>
      </c>
      <c r="P907" s="4">
        <v>3.3809999999999951E-3</v>
      </c>
      <c r="Q907" s="4">
        <v>0.27933499999999994</v>
      </c>
      <c r="R907" s="4">
        <v>-0.60316700000000001</v>
      </c>
      <c r="S907" s="14">
        <v>-0.12711270000000002</v>
      </c>
      <c r="T907" s="4" t="s">
        <v>0</v>
      </c>
    </row>
    <row r="908" spans="1:20">
      <c r="A908" s="10" t="s">
        <v>2779</v>
      </c>
      <c r="B908" s="10" t="s">
        <v>2780</v>
      </c>
      <c r="C908" s="11">
        <v>852018</v>
      </c>
      <c r="D908" s="12">
        <v>4</v>
      </c>
      <c r="E908" s="10" t="s">
        <v>2781</v>
      </c>
      <c r="F908" s="13" t="s">
        <v>0</v>
      </c>
      <c r="G908" s="4" t="s">
        <v>0</v>
      </c>
      <c r="H908" s="4">
        <v>-0.11083399999999996</v>
      </c>
      <c r="I908" s="4">
        <v>0.4213325</v>
      </c>
      <c r="J908" s="4" t="s">
        <v>0</v>
      </c>
      <c r="K908" s="4">
        <v>-0.38879379999999997</v>
      </c>
      <c r="L908" s="4" t="s">
        <v>0</v>
      </c>
      <c r="M908" s="4">
        <v>-0.24665899999999999</v>
      </c>
      <c r="N908" s="4" t="s">
        <v>0</v>
      </c>
      <c r="O908" s="4">
        <v>1.1164299999999995E-2</v>
      </c>
      <c r="P908" s="4">
        <v>-7.7131000000000005E-2</v>
      </c>
      <c r="Q908" s="4">
        <v>-2.4652000000000007E-2</v>
      </c>
      <c r="R908" s="4">
        <v>6.7338100000000012E-2</v>
      </c>
      <c r="S908" s="14">
        <v>-0.13218900000000003</v>
      </c>
      <c r="T908" s="4" t="s">
        <v>0</v>
      </c>
    </row>
    <row r="909" spans="1:20">
      <c r="A909" s="10" t="s">
        <v>2782</v>
      </c>
      <c r="B909" s="10" t="s">
        <v>2783</v>
      </c>
      <c r="C909" s="11">
        <v>852021</v>
      </c>
      <c r="D909" s="12">
        <v>4</v>
      </c>
      <c r="E909" s="10" t="s">
        <v>2784</v>
      </c>
      <c r="F909" s="13" t="s">
        <v>0</v>
      </c>
      <c r="G909" s="4">
        <v>7.1825300000000009E-2</v>
      </c>
      <c r="H909" s="4">
        <v>5.7438000000000017E-2</v>
      </c>
      <c r="I909" s="4">
        <v>-7.0054999999999978E-3</v>
      </c>
      <c r="J909" s="4">
        <v>0.11180899999999999</v>
      </c>
      <c r="K909" s="4">
        <v>2.1931300000000004E-2</v>
      </c>
      <c r="L909" s="4">
        <v>-8.1276999999999988E-2</v>
      </c>
      <c r="M909" s="4">
        <v>-8.9738000000000012E-2</v>
      </c>
      <c r="N909" s="4">
        <v>0.26206750000000001</v>
      </c>
      <c r="O909" s="4">
        <v>5.7481899999999995E-2</v>
      </c>
      <c r="P909" s="4">
        <v>0.25375510000000001</v>
      </c>
      <c r="Q909" s="4">
        <v>-0.123085</v>
      </c>
      <c r="R909" s="4">
        <v>-0.20786200000000002</v>
      </c>
      <c r="S909" s="14">
        <v>-8.5566500000000018E-2</v>
      </c>
      <c r="T909" s="4" t="s">
        <v>0</v>
      </c>
    </row>
    <row r="910" spans="1:20">
      <c r="A910" s="10" t="s">
        <v>2785</v>
      </c>
      <c r="B910" s="10" t="s">
        <v>2786</v>
      </c>
      <c r="C910" s="11">
        <v>852026</v>
      </c>
      <c r="D910" s="12">
        <v>4</v>
      </c>
      <c r="E910" s="10" t="s">
        <v>2787</v>
      </c>
      <c r="F910" s="13" t="s">
        <v>275</v>
      </c>
      <c r="G910" s="4">
        <v>1.6885300000000006E-2</v>
      </c>
      <c r="H910" s="4">
        <v>-4.3678999999999996E-2</v>
      </c>
      <c r="I910" s="4">
        <v>-3.0951000000000006E-2</v>
      </c>
      <c r="J910" s="4">
        <v>-0.18598799999999996</v>
      </c>
      <c r="K910" s="4">
        <v>-1.3131999999999998E-2</v>
      </c>
      <c r="L910" s="4">
        <v>-5.8042499999999997E-2</v>
      </c>
      <c r="M910" s="4">
        <v>5.56257E-2</v>
      </c>
      <c r="N910" s="4">
        <v>0.14666299999999999</v>
      </c>
      <c r="O910" s="4">
        <v>1.2861499999999998E-2</v>
      </c>
      <c r="P910" s="4">
        <v>-0.16352649999999999</v>
      </c>
      <c r="Q910" s="4">
        <v>-0.16863550000000002</v>
      </c>
      <c r="R910" s="4">
        <v>-0.3357465</v>
      </c>
      <c r="S910" s="14">
        <v>-0.14033839999999997</v>
      </c>
      <c r="T910" s="4" t="s">
        <v>0</v>
      </c>
    </row>
    <row r="911" spans="1:20">
      <c r="A911" s="10" t="s">
        <v>2788</v>
      </c>
      <c r="B911" s="10" t="s">
        <v>2789</v>
      </c>
      <c r="C911" s="11">
        <v>852028</v>
      </c>
      <c r="D911" s="12">
        <v>4</v>
      </c>
      <c r="E911" s="10" t="s">
        <v>2790</v>
      </c>
      <c r="F911" s="13" t="s">
        <v>0</v>
      </c>
      <c r="G911" s="4" t="s">
        <v>0</v>
      </c>
      <c r="H911" s="4">
        <v>0.85502600000000006</v>
      </c>
      <c r="I911" s="4" t="s">
        <v>0</v>
      </c>
      <c r="J911" s="4">
        <v>7.6870999999999967E-2</v>
      </c>
      <c r="K911" s="4">
        <v>-0.27889379999999997</v>
      </c>
      <c r="L911" s="4" t="s">
        <v>0</v>
      </c>
      <c r="M911" s="4">
        <v>0.19725879999999998</v>
      </c>
      <c r="N911" s="4">
        <v>9.1905000000000459E-3</v>
      </c>
      <c r="O911" s="4">
        <v>-0.71049610000000007</v>
      </c>
      <c r="P911" s="4">
        <v>0.92484900000000003</v>
      </c>
      <c r="Q911" s="4" t="s">
        <v>0</v>
      </c>
      <c r="R911" s="4" t="s">
        <v>0</v>
      </c>
      <c r="S911" s="14">
        <v>-0.14312010000000003</v>
      </c>
      <c r="T911" s="4" t="s">
        <v>0</v>
      </c>
    </row>
    <row r="912" spans="1:20">
      <c r="A912" s="10" t="s">
        <v>2791</v>
      </c>
      <c r="B912" s="10" t="s">
        <v>2792</v>
      </c>
      <c r="C912" s="11">
        <v>852032</v>
      </c>
      <c r="D912" s="12">
        <v>4</v>
      </c>
      <c r="E912" s="10" t="s">
        <v>2793</v>
      </c>
      <c r="F912" s="13" t="s">
        <v>2794</v>
      </c>
      <c r="G912" s="4">
        <v>-4.0760899999999989E-2</v>
      </c>
      <c r="H912" s="4">
        <v>6.1654000000000014E-2</v>
      </c>
      <c r="I912" s="4">
        <v>0.53615449999999998</v>
      </c>
      <c r="J912" s="4">
        <v>-0.20483600000000002</v>
      </c>
      <c r="K912" s="4">
        <v>4.5775196000000004E-2</v>
      </c>
      <c r="L912" s="4">
        <v>-9.8860999999999977E-2</v>
      </c>
      <c r="M912" s="4">
        <v>-0.126306</v>
      </c>
      <c r="N912" s="4" t="s">
        <v>0</v>
      </c>
      <c r="O912" s="4">
        <v>-0.43250709999999998</v>
      </c>
      <c r="P912" s="4">
        <v>-0.17712100000000003</v>
      </c>
      <c r="Q912" s="4">
        <v>-0.33241303999999999</v>
      </c>
      <c r="R912" s="4">
        <v>0.10596330000000001</v>
      </c>
      <c r="S912" s="14">
        <v>7.6428499999999955E-2</v>
      </c>
      <c r="T912" s="4" t="s">
        <v>0</v>
      </c>
    </row>
    <row r="913" spans="1:20">
      <c r="A913" s="10" t="s">
        <v>2795</v>
      </c>
      <c r="B913" s="10" t="s">
        <v>2796</v>
      </c>
      <c r="C913" s="11">
        <v>852033</v>
      </c>
      <c r="D913" s="12">
        <v>4</v>
      </c>
      <c r="E913" s="10" t="s">
        <v>2797</v>
      </c>
      <c r="F913" s="13" t="s">
        <v>0</v>
      </c>
      <c r="G913" s="4">
        <v>-1.8119399999999994E-2</v>
      </c>
      <c r="H913" s="4">
        <v>0.2983016</v>
      </c>
      <c r="I913" s="4">
        <v>-9.7966800000000007E-2</v>
      </c>
      <c r="J913" s="4" t="s">
        <v>0</v>
      </c>
      <c r="K913" s="4">
        <v>0.105768</v>
      </c>
      <c r="L913" s="4">
        <v>-0.32983356999999996</v>
      </c>
      <c r="M913" s="4">
        <v>-0.32343299999999997</v>
      </c>
      <c r="N913" s="4" t="s">
        <v>0</v>
      </c>
      <c r="O913" s="4">
        <v>-2.75228E-2</v>
      </c>
      <c r="P913" s="4">
        <v>2.5168999999999997E-2</v>
      </c>
      <c r="Q913" s="4">
        <v>-0.3669077</v>
      </c>
      <c r="R913" s="4">
        <v>-0.17316699999999999</v>
      </c>
      <c r="S913" s="14">
        <v>0.4104275</v>
      </c>
      <c r="T913" s="4" t="s">
        <v>0</v>
      </c>
    </row>
    <row r="914" spans="1:20">
      <c r="A914" s="10" t="s">
        <v>2798</v>
      </c>
      <c r="B914" s="10" t="s">
        <v>2799</v>
      </c>
      <c r="C914" s="11">
        <v>852034</v>
      </c>
      <c r="D914" s="12">
        <v>4</v>
      </c>
      <c r="E914" s="10" t="s">
        <v>2800</v>
      </c>
      <c r="F914" s="13" t="s">
        <v>2801</v>
      </c>
      <c r="G914" s="4">
        <v>-0.15615459999999998</v>
      </c>
      <c r="H914" s="4">
        <v>-7.3462999999999973E-2</v>
      </c>
      <c r="I914" s="4">
        <v>-7.3456300000000002E-2</v>
      </c>
      <c r="J914" s="4">
        <v>-0.18620500000000001</v>
      </c>
      <c r="K914" s="4">
        <v>0.1719762</v>
      </c>
      <c r="L914" s="4">
        <v>-0.18842699999999998</v>
      </c>
      <c r="M914" s="4">
        <v>6.1529699999999993E-2</v>
      </c>
      <c r="N914" s="4">
        <v>8.8854500000000058E-2</v>
      </c>
      <c r="O914" s="4">
        <v>5.0562999999999997E-3</v>
      </c>
      <c r="P914" s="4">
        <v>-9.5224000000000031E-2</v>
      </c>
      <c r="Q914" s="4">
        <v>-0.15115200000000001</v>
      </c>
      <c r="R914" s="4">
        <v>0.17750630000000001</v>
      </c>
      <c r="S914" s="14">
        <v>0.11181249999999998</v>
      </c>
      <c r="T914" s="4" t="s">
        <v>0</v>
      </c>
    </row>
    <row r="915" spans="1:20">
      <c r="A915" s="10" t="s">
        <v>2802</v>
      </c>
      <c r="B915" s="10" t="s">
        <v>2803</v>
      </c>
      <c r="C915" s="11">
        <v>852035</v>
      </c>
      <c r="D915" s="12">
        <v>4</v>
      </c>
      <c r="E915" s="10" t="s">
        <v>2804</v>
      </c>
      <c r="F915" s="13" t="s">
        <v>1640</v>
      </c>
      <c r="G915" s="4">
        <v>-0.28490870000000001</v>
      </c>
      <c r="H915" s="4">
        <v>-5.5289999999999978E-2</v>
      </c>
      <c r="I915" s="4">
        <v>2.4595000000000034E-3</v>
      </c>
      <c r="J915" s="4">
        <v>-0.27949950000000001</v>
      </c>
      <c r="K915" s="4">
        <v>0.37519020000000003</v>
      </c>
      <c r="L915" s="4">
        <v>8.6940000000000017E-2</v>
      </c>
      <c r="M915" s="4">
        <v>0.37245200000000001</v>
      </c>
      <c r="N915" s="4">
        <v>-0.19384049999999997</v>
      </c>
      <c r="O915" s="4">
        <v>0.16667490000000001</v>
      </c>
      <c r="P915" s="4">
        <v>0.29189299999999996</v>
      </c>
      <c r="Q915" s="4">
        <v>-0.32799729999999999</v>
      </c>
      <c r="R915" s="4">
        <v>0.36652899999999999</v>
      </c>
      <c r="S915" s="14">
        <v>0.1541805</v>
      </c>
      <c r="T915" s="4" t="s">
        <v>0</v>
      </c>
    </row>
    <row r="916" spans="1:20">
      <c r="A916" s="10" t="s">
        <v>2805</v>
      </c>
      <c r="B916" s="10" t="s">
        <v>2806</v>
      </c>
      <c r="C916" s="11">
        <v>852037</v>
      </c>
      <c r="D916" s="12">
        <v>4</v>
      </c>
      <c r="E916" s="10" t="s">
        <v>2807</v>
      </c>
      <c r="F916" s="13" t="s">
        <v>1415</v>
      </c>
      <c r="G916" s="4">
        <v>-4.3374599999999992E-2</v>
      </c>
      <c r="H916" s="4">
        <v>-5.2978999999999971E-2</v>
      </c>
      <c r="I916" s="4">
        <v>0.14840949999999997</v>
      </c>
      <c r="J916" s="4">
        <v>9.3328999999999995E-2</v>
      </c>
      <c r="K916" s="4">
        <v>0.29215219999999997</v>
      </c>
      <c r="L916" s="4">
        <v>8.0093000000000025E-2</v>
      </c>
      <c r="M916" s="4">
        <v>0.1957642</v>
      </c>
      <c r="N916" s="4">
        <v>3.0896500000000049E-2</v>
      </c>
      <c r="O916" s="4">
        <v>0.37842389999999998</v>
      </c>
      <c r="P916" s="4">
        <v>3.2708999999999988E-2</v>
      </c>
      <c r="Q916" s="4">
        <v>0.24171999999999999</v>
      </c>
      <c r="R916" s="4">
        <v>2.7971999999999997E-2</v>
      </c>
      <c r="S916" s="14">
        <v>2.4547499999999972E-2</v>
      </c>
      <c r="T916" s="4" t="s">
        <v>0</v>
      </c>
    </row>
    <row r="917" spans="1:20">
      <c r="A917" s="10" t="s">
        <v>2808</v>
      </c>
      <c r="B917" s="10" t="s">
        <v>2809</v>
      </c>
      <c r="C917" s="11">
        <v>852039</v>
      </c>
      <c r="D917" s="12">
        <v>4</v>
      </c>
      <c r="E917" s="10" t="s">
        <v>2810</v>
      </c>
      <c r="F917" s="13" t="s">
        <v>617</v>
      </c>
      <c r="G917" s="4">
        <v>9.5259300000000019E-2</v>
      </c>
      <c r="H917" s="4">
        <v>-8.7296999999999986E-2</v>
      </c>
      <c r="I917" s="4">
        <v>7.1374500000000007E-2</v>
      </c>
      <c r="J917" s="4">
        <v>-5.4665999999999992E-2</v>
      </c>
      <c r="K917" s="4">
        <v>7.2031000000000039E-3</v>
      </c>
      <c r="L917" s="4">
        <v>-5.6271000000000015E-2</v>
      </c>
      <c r="M917" s="4">
        <v>-9.1574000000000016E-2</v>
      </c>
      <c r="N917" s="4">
        <v>8.5223500000000063E-2</v>
      </c>
      <c r="O917" s="4">
        <v>7.1682899999999994E-2</v>
      </c>
      <c r="P917" s="4">
        <v>-4.1345000000000021E-2</v>
      </c>
      <c r="Q917" s="4">
        <v>-2.6999999999999247E-5</v>
      </c>
      <c r="R917" s="4">
        <v>-0.26857799999999998</v>
      </c>
      <c r="S917" s="14">
        <v>-5.6213500000000027E-2</v>
      </c>
      <c r="T917" s="4" t="s">
        <v>0</v>
      </c>
    </row>
    <row r="918" spans="1:20">
      <c r="A918" s="10" t="s">
        <v>2811</v>
      </c>
      <c r="B918" s="10" t="s">
        <v>2812</v>
      </c>
      <c r="C918" s="11">
        <v>852041</v>
      </c>
      <c r="D918" s="12">
        <v>4</v>
      </c>
      <c r="E918" s="10" t="s">
        <v>2813</v>
      </c>
      <c r="F918" s="13" t="s">
        <v>0</v>
      </c>
      <c r="G918" s="4">
        <v>-5.4997999999999922E-3</v>
      </c>
      <c r="H918" s="4">
        <v>0.1608096</v>
      </c>
      <c r="I918" s="4">
        <v>0.17423650000000002</v>
      </c>
      <c r="J918" s="4">
        <v>0.12900899999999998</v>
      </c>
      <c r="K918" s="4">
        <v>0.21667720000000001</v>
      </c>
      <c r="L918" s="4">
        <v>0.47712399999999999</v>
      </c>
      <c r="M918" s="4">
        <v>6.8144899999999994E-2</v>
      </c>
      <c r="N918" s="4">
        <v>0.75756550000000011</v>
      </c>
      <c r="O918" s="4">
        <v>0.22276689999999999</v>
      </c>
      <c r="P918" s="4">
        <v>0.53170099999999998</v>
      </c>
      <c r="Q918" s="4">
        <v>0.28728899999999996</v>
      </c>
      <c r="R918" s="4">
        <v>0.58313899999999996</v>
      </c>
      <c r="S918" s="14">
        <v>4.5945499999999972E-2</v>
      </c>
      <c r="T918" s="4" t="s">
        <v>0</v>
      </c>
    </row>
    <row r="919" spans="1:20">
      <c r="A919" s="10" t="s">
        <v>2814</v>
      </c>
      <c r="B919" s="10" t="s">
        <v>2815</v>
      </c>
      <c r="C919" s="11">
        <v>852042</v>
      </c>
      <c r="D919" s="12">
        <v>4</v>
      </c>
      <c r="E919" s="10" t="s">
        <v>2816</v>
      </c>
      <c r="F919" s="13" t="s">
        <v>0</v>
      </c>
      <c r="G919" s="4">
        <v>-0.110912</v>
      </c>
      <c r="H919" s="4">
        <v>2.0488000000000006E-2</v>
      </c>
      <c r="I919" s="4">
        <v>3.0111499999999985E-2</v>
      </c>
      <c r="J919" s="4">
        <v>-0.11651900000000001</v>
      </c>
      <c r="K919" s="4">
        <v>7.1948000000000081E-3</v>
      </c>
      <c r="L919" s="4">
        <v>1.9776000000000016E-2</v>
      </c>
      <c r="M919" s="4">
        <v>5.3231299999999981E-2</v>
      </c>
      <c r="N919" s="4">
        <v>2.008150000000003E-2</v>
      </c>
      <c r="O919" s="4">
        <v>0.36709390000000003</v>
      </c>
      <c r="P919" s="4">
        <v>5.9572999999999987E-2</v>
      </c>
      <c r="Q919" s="4">
        <v>9.9265999999999965E-2</v>
      </c>
      <c r="R919" s="4">
        <v>-0.13659299999999999</v>
      </c>
      <c r="S919" s="14">
        <v>-6.3336500000000018E-2</v>
      </c>
      <c r="T919" s="4" t="s">
        <v>0</v>
      </c>
    </row>
    <row r="920" spans="1:20">
      <c r="A920" s="10" t="s">
        <v>2817</v>
      </c>
      <c r="B920" s="10" t="s">
        <v>2818</v>
      </c>
      <c r="C920" s="11">
        <v>852044</v>
      </c>
      <c r="D920" s="12">
        <v>4</v>
      </c>
      <c r="E920" s="10" t="s">
        <v>2819</v>
      </c>
      <c r="F920" s="13" t="s">
        <v>2600</v>
      </c>
      <c r="G920" s="4">
        <v>-1.985329999999999E-2</v>
      </c>
      <c r="H920" s="4">
        <v>1.3854000000000005E-2</v>
      </c>
      <c r="I920" s="4">
        <v>-0.17459279999999999</v>
      </c>
      <c r="J920" s="4">
        <v>-3.7687000000000026E-2</v>
      </c>
      <c r="K920" s="4">
        <v>0.1135264</v>
      </c>
      <c r="L920" s="4">
        <v>0.52197000000000005</v>
      </c>
      <c r="M920" s="4">
        <v>0.33722999999999997</v>
      </c>
      <c r="N920" s="4">
        <v>-0.20365749999999996</v>
      </c>
      <c r="O920" s="4">
        <v>0.1451759</v>
      </c>
      <c r="P920" s="4">
        <v>0.2137974</v>
      </c>
      <c r="Q920" s="4">
        <v>-8.7992999999999988E-2</v>
      </c>
      <c r="R920" s="4">
        <v>3.7515999999999994E-2</v>
      </c>
      <c r="S920" s="14">
        <v>-9.4009500000000024E-2</v>
      </c>
      <c r="T920" s="4" t="s">
        <v>0</v>
      </c>
    </row>
    <row r="921" spans="1:20">
      <c r="A921" s="10" t="s">
        <v>2820</v>
      </c>
      <c r="B921" s="10" t="s">
        <v>2821</v>
      </c>
      <c r="C921" s="11">
        <v>852045</v>
      </c>
      <c r="D921" s="12">
        <v>4</v>
      </c>
      <c r="E921" s="10" t="s">
        <v>2822</v>
      </c>
      <c r="F921" s="13" t="s">
        <v>0</v>
      </c>
      <c r="G921" s="4">
        <v>0.54551529999999993</v>
      </c>
      <c r="H921" s="4">
        <v>-6.897600000000001E-2</v>
      </c>
      <c r="I921" s="4">
        <v>-5.2688499999999999E-2</v>
      </c>
      <c r="J921" s="4">
        <v>0.66377399999999986</v>
      </c>
      <c r="K921" s="4" t="s">
        <v>0</v>
      </c>
      <c r="L921" s="4">
        <v>0.145845</v>
      </c>
      <c r="M921" s="4">
        <v>-0.246142</v>
      </c>
      <c r="N921" s="4">
        <v>-0.30807979999999996</v>
      </c>
      <c r="O921" s="4">
        <v>-0.25163610000000003</v>
      </c>
      <c r="P921" s="4">
        <v>0.381965</v>
      </c>
      <c r="Q921" s="4" t="s">
        <v>0</v>
      </c>
      <c r="R921" s="4">
        <v>0.303423</v>
      </c>
      <c r="S921" s="14">
        <v>0.8302235</v>
      </c>
      <c r="T921" s="4" t="s">
        <v>0</v>
      </c>
    </row>
    <row r="922" spans="1:20">
      <c r="A922" s="10" t="s">
        <v>2823</v>
      </c>
      <c r="B922" s="10" t="s">
        <v>2824</v>
      </c>
      <c r="C922" s="11">
        <v>852046</v>
      </c>
      <c r="D922" s="12">
        <v>4</v>
      </c>
      <c r="E922" s="10" t="s">
        <v>2825</v>
      </c>
      <c r="F922" s="13" t="s">
        <v>0</v>
      </c>
      <c r="G922" s="4">
        <v>-0.15703899999999998</v>
      </c>
      <c r="H922" s="4">
        <v>0.30071380000000003</v>
      </c>
      <c r="I922" s="4">
        <v>0.2154295</v>
      </c>
      <c r="J922" s="4">
        <v>2.8499999999999637E-3</v>
      </c>
      <c r="K922" s="4" t="s">
        <v>0</v>
      </c>
      <c r="L922" s="4">
        <v>8.3712000000000009E-2</v>
      </c>
      <c r="M922" s="4" t="s">
        <v>0</v>
      </c>
      <c r="N922" s="4">
        <v>2.2785000000000166E-3</v>
      </c>
      <c r="O922" s="4">
        <v>-1.4520999999999978E-3</v>
      </c>
      <c r="P922" s="4">
        <v>0.183356297</v>
      </c>
      <c r="Q922" s="4">
        <v>-0.50884099999999999</v>
      </c>
      <c r="R922" s="4">
        <v>0.71096700000000002</v>
      </c>
      <c r="S922" s="14">
        <v>0.20264249999999995</v>
      </c>
      <c r="T922" s="4" t="s">
        <v>0</v>
      </c>
    </row>
    <row r="923" spans="1:20">
      <c r="A923" s="10" t="s">
        <v>2826</v>
      </c>
      <c r="B923" s="10" t="s">
        <v>2827</v>
      </c>
      <c r="C923" s="11">
        <v>852049</v>
      </c>
      <c r="D923" s="12">
        <v>4</v>
      </c>
      <c r="E923" s="10" t="s">
        <v>2828</v>
      </c>
      <c r="F923" s="13" t="s">
        <v>1364</v>
      </c>
      <c r="G923" s="4">
        <v>-0.24036069999999998</v>
      </c>
      <c r="H923" s="4" t="s">
        <v>0</v>
      </c>
      <c r="I923" s="4">
        <v>0.18341249999999998</v>
      </c>
      <c r="J923" s="4" t="s">
        <v>0</v>
      </c>
      <c r="K923" s="4" t="s">
        <v>0</v>
      </c>
      <c r="L923" s="4" t="s">
        <v>0</v>
      </c>
      <c r="M923" s="4">
        <v>-0.35664600000000002</v>
      </c>
      <c r="N923" s="4" t="s">
        <v>0</v>
      </c>
      <c r="O923" s="4">
        <v>0.20806990000000003</v>
      </c>
      <c r="P923" s="4">
        <v>-7.7886999999999984E-2</v>
      </c>
      <c r="Q923" s="4">
        <v>-0.59577900000000006</v>
      </c>
      <c r="R923" s="4">
        <v>-5.6996999999999992E-2</v>
      </c>
      <c r="S923" s="14">
        <v>-7.2710500000000039E-2</v>
      </c>
      <c r="T923" s="4" t="s">
        <v>0</v>
      </c>
    </row>
    <row r="924" spans="1:20">
      <c r="A924" s="10" t="s">
        <v>2829</v>
      </c>
      <c r="B924" s="10" t="s">
        <v>2830</v>
      </c>
      <c r="C924" s="11">
        <v>852050</v>
      </c>
      <c r="D924" s="12">
        <v>4</v>
      </c>
      <c r="E924" s="10" t="s">
        <v>2831</v>
      </c>
      <c r="F924" s="13" t="s">
        <v>0</v>
      </c>
      <c r="G924" s="4">
        <v>-8.5891999999999996E-2</v>
      </c>
      <c r="H924" s="4" t="s">
        <v>0</v>
      </c>
      <c r="I924" s="4">
        <v>0.44982949999999999</v>
      </c>
      <c r="J924" s="4">
        <v>0.85858400000000001</v>
      </c>
      <c r="K924" s="4" t="s">
        <v>0</v>
      </c>
      <c r="L924" s="4">
        <v>-7.458999999999999E-2</v>
      </c>
      <c r="M924" s="4">
        <v>0.15301189999999998</v>
      </c>
      <c r="N924" s="4">
        <v>-5.6579499999999949E-2</v>
      </c>
      <c r="O924" s="4">
        <v>-0.2478001</v>
      </c>
      <c r="P924" s="4">
        <v>0.25973459999999998</v>
      </c>
      <c r="Q924" s="4">
        <v>1.9386999999999988E-2</v>
      </c>
      <c r="R924" s="4">
        <v>0.27608500000000002</v>
      </c>
      <c r="S924" s="14">
        <v>0.60222749999999992</v>
      </c>
      <c r="T924" s="4" t="s">
        <v>0</v>
      </c>
    </row>
    <row r="925" spans="1:20">
      <c r="A925" s="10" t="s">
        <v>2832</v>
      </c>
      <c r="B925" s="10" t="s">
        <v>2833</v>
      </c>
      <c r="C925" s="11">
        <v>852053</v>
      </c>
      <c r="D925" s="12">
        <v>4</v>
      </c>
      <c r="E925" s="10" t="s">
        <v>2834</v>
      </c>
      <c r="F925" s="13" t="s">
        <v>432</v>
      </c>
      <c r="G925" s="4">
        <v>-2.763369999999999E-2</v>
      </c>
      <c r="H925" s="4">
        <v>-0.53053799999999995</v>
      </c>
      <c r="I925" s="4">
        <v>-1.0505500000000001E-2</v>
      </c>
      <c r="J925" s="4">
        <v>-0.43009829999999999</v>
      </c>
      <c r="K925" s="4">
        <v>0.62702420000000003</v>
      </c>
      <c r="L925" s="4">
        <v>-0.21958800000000001</v>
      </c>
      <c r="M925" s="4" t="s">
        <v>0</v>
      </c>
      <c r="N925" s="4">
        <v>-0.2687425</v>
      </c>
      <c r="O925" s="4">
        <v>-1.5754799999999999E-2</v>
      </c>
      <c r="P925" s="4">
        <v>5.4099999999999981E-2</v>
      </c>
      <c r="Q925" s="4">
        <v>0.16108399999999995</v>
      </c>
      <c r="R925" s="4">
        <v>0.1506112</v>
      </c>
      <c r="S925" s="14">
        <v>-0.12753420000000004</v>
      </c>
      <c r="T925" s="4" t="s">
        <v>0</v>
      </c>
    </row>
    <row r="926" spans="1:20">
      <c r="A926" s="10" t="s">
        <v>2835</v>
      </c>
      <c r="B926" s="10" t="s">
        <v>2835</v>
      </c>
      <c r="C926" s="11">
        <v>852054</v>
      </c>
      <c r="D926" s="12">
        <v>4</v>
      </c>
      <c r="E926" s="10" t="s">
        <v>1198</v>
      </c>
      <c r="F926" s="13" t="s">
        <v>0</v>
      </c>
      <c r="G926" s="4">
        <v>0.10327030000000001</v>
      </c>
      <c r="H926" s="4">
        <v>-0.10896199999999998</v>
      </c>
      <c r="I926" s="4">
        <v>-0.1347787</v>
      </c>
      <c r="J926" s="4">
        <v>3.6571999999999993E-2</v>
      </c>
      <c r="K926" s="4">
        <v>-0.40658779999999994</v>
      </c>
      <c r="L926" s="4">
        <v>-0.46785500000000002</v>
      </c>
      <c r="M926" s="4">
        <v>-0.23713900000000002</v>
      </c>
      <c r="N926" s="4" t="s">
        <v>0</v>
      </c>
      <c r="O926" s="4">
        <v>-1.0293851000000001</v>
      </c>
      <c r="P926" s="4">
        <v>-0.21594099999999999</v>
      </c>
      <c r="Q926" s="4">
        <v>6.8998999999999977E-2</v>
      </c>
      <c r="R926" s="4">
        <v>0.1116472</v>
      </c>
      <c r="S926" s="14">
        <v>0.31178849999999997</v>
      </c>
      <c r="T926" s="4" t="s">
        <v>0</v>
      </c>
    </row>
    <row r="927" spans="1:20">
      <c r="A927" s="10" t="s">
        <v>2836</v>
      </c>
      <c r="B927" s="10" t="s">
        <v>2837</v>
      </c>
      <c r="C927" s="11">
        <v>852058</v>
      </c>
      <c r="D927" s="12">
        <v>4</v>
      </c>
      <c r="E927" s="10" t="s">
        <v>2838</v>
      </c>
      <c r="F927" s="13" t="s">
        <v>383</v>
      </c>
      <c r="G927" s="4">
        <v>-4.6209999999999307E-4</v>
      </c>
      <c r="H927" s="4">
        <v>-4.0267999999999998E-2</v>
      </c>
      <c r="I927" s="4">
        <v>-3.4500000000000003E-2</v>
      </c>
      <c r="J927" s="4">
        <v>-0.30376149999999996</v>
      </c>
      <c r="K927" s="4">
        <v>-1.2567799999999997E-2</v>
      </c>
      <c r="L927" s="4">
        <v>-7.0427499999999976E-2</v>
      </c>
      <c r="M927" s="4">
        <v>7.8020500000000007E-2</v>
      </c>
      <c r="N927" s="4">
        <v>0.14162600000000003</v>
      </c>
      <c r="O927" s="4">
        <v>1.0978100000000005E-2</v>
      </c>
      <c r="P927" s="4">
        <v>-9.9439499999999986E-2</v>
      </c>
      <c r="Q927" s="4">
        <v>-0.25553049999999999</v>
      </c>
      <c r="R927" s="4">
        <v>-0.38688649999999997</v>
      </c>
      <c r="S927" s="14">
        <v>-0.15565989999999999</v>
      </c>
      <c r="T927" s="4" t="s">
        <v>0</v>
      </c>
    </row>
    <row r="928" spans="1:20">
      <c r="A928" s="10" t="s">
        <v>2839</v>
      </c>
      <c r="B928" s="10" t="s">
        <v>2840</v>
      </c>
      <c r="C928" s="11">
        <v>852059</v>
      </c>
      <c r="D928" s="12">
        <v>4</v>
      </c>
      <c r="E928" s="10" t="s">
        <v>2841</v>
      </c>
      <c r="F928" s="13" t="s">
        <v>2265</v>
      </c>
      <c r="G928" s="4">
        <v>-1.8755499999999994E-2</v>
      </c>
      <c r="H928" s="4">
        <v>2.9841000000000006E-2</v>
      </c>
      <c r="I928" s="4">
        <v>7.373650000000001E-2</v>
      </c>
      <c r="J928" s="4">
        <v>7.0378999999999969E-2</v>
      </c>
      <c r="K928" s="4">
        <v>-0.17752979999999999</v>
      </c>
      <c r="L928" s="4">
        <v>-0.171098</v>
      </c>
      <c r="M928" s="4">
        <v>9.1787399999999991E-2</v>
      </c>
      <c r="N928" s="4">
        <v>-0.19173449999999997</v>
      </c>
      <c r="O928" s="4">
        <v>-7.6854000000000006E-2</v>
      </c>
      <c r="P928" s="4">
        <v>5.8380999999999988E-2</v>
      </c>
      <c r="Q928" s="4">
        <v>0.26964000000000005</v>
      </c>
      <c r="R928" s="4">
        <v>1.3990000000000002E-2</v>
      </c>
      <c r="S928" s="14">
        <v>7.891499999999968E-3</v>
      </c>
      <c r="T928" s="4" t="s">
        <v>0</v>
      </c>
    </row>
    <row r="929" spans="1:20">
      <c r="A929" s="10" t="s">
        <v>2842</v>
      </c>
      <c r="B929" s="10" t="s">
        <v>2843</v>
      </c>
      <c r="C929" s="11">
        <v>852060</v>
      </c>
      <c r="D929" s="12">
        <v>4</v>
      </c>
      <c r="E929" s="10" t="s">
        <v>2844</v>
      </c>
      <c r="F929" s="13" t="s">
        <v>1319</v>
      </c>
      <c r="G929" s="4">
        <v>3.5724200000000012E-2</v>
      </c>
      <c r="H929" s="4">
        <v>-1.1462999999999973E-2</v>
      </c>
      <c r="I929" s="4">
        <v>-1.48895E-2</v>
      </c>
      <c r="J929" s="4">
        <v>-1.9680000000000031E-2</v>
      </c>
      <c r="K929" s="4">
        <v>-5.4718799999999998E-2</v>
      </c>
      <c r="L929" s="4">
        <v>-4.0860999999999981E-2</v>
      </c>
      <c r="M929" s="4">
        <v>0.38462200000000002</v>
      </c>
      <c r="N929" s="4">
        <v>-4.2778499999999942E-2</v>
      </c>
      <c r="O929" s="4">
        <v>9.3592900000000007E-2</v>
      </c>
      <c r="P929" s="4">
        <v>-7.2530000000000094E-3</v>
      </c>
      <c r="Q929" s="4">
        <v>-0.23950300000000002</v>
      </c>
      <c r="R929" s="4">
        <v>-0.23802799999999999</v>
      </c>
      <c r="S929" s="14">
        <v>7.1345499999999951E-2</v>
      </c>
      <c r="T929" s="4" t="s">
        <v>0</v>
      </c>
    </row>
    <row r="930" spans="1:20">
      <c r="A930" s="10" t="s">
        <v>2845</v>
      </c>
      <c r="B930" s="10" t="s">
        <v>2846</v>
      </c>
      <c r="C930" s="11">
        <v>852061</v>
      </c>
      <c r="D930" s="12">
        <v>4</v>
      </c>
      <c r="E930" s="10" t="s">
        <v>2847</v>
      </c>
      <c r="F930" s="13" t="s">
        <v>383</v>
      </c>
      <c r="G930" s="4">
        <v>-2.5175699999999988E-2</v>
      </c>
      <c r="H930" s="4">
        <v>-5.4581999999999992E-2</v>
      </c>
      <c r="I930" s="4">
        <v>-8.555000000000007E-3</v>
      </c>
      <c r="J930" s="4">
        <v>-0.29907369999999994</v>
      </c>
      <c r="K930" s="4">
        <v>3.8830000000000114E-4</v>
      </c>
      <c r="L930" s="4">
        <v>-6.3092499999999996E-2</v>
      </c>
      <c r="M930" s="4">
        <v>8.1518000000000007E-2</v>
      </c>
      <c r="N930" s="4">
        <v>0.12420299999999995</v>
      </c>
      <c r="O930" s="4">
        <v>7.3025000000000034E-3</v>
      </c>
      <c r="P930" s="4">
        <v>-8.5740500000000025E-2</v>
      </c>
      <c r="Q930" s="4">
        <v>-0.26092609999999999</v>
      </c>
      <c r="R930" s="4">
        <v>-0.41885849999999997</v>
      </c>
      <c r="S930" s="14">
        <v>-0.13206429999999997</v>
      </c>
      <c r="T930" s="4" t="s">
        <v>0</v>
      </c>
    </row>
    <row r="931" spans="1:20">
      <c r="A931" s="10" t="s">
        <v>2848</v>
      </c>
      <c r="B931" s="10" t="s">
        <v>2849</v>
      </c>
      <c r="C931" s="11">
        <v>852062</v>
      </c>
      <c r="D931" s="12">
        <v>4</v>
      </c>
      <c r="E931" s="10" t="s">
        <v>2850</v>
      </c>
      <c r="F931" s="13" t="s">
        <v>0</v>
      </c>
      <c r="G931" s="4" t="s">
        <v>0</v>
      </c>
      <c r="H931" s="4" t="s">
        <v>0</v>
      </c>
      <c r="I931" s="4" t="s">
        <v>0</v>
      </c>
      <c r="J931" s="4" t="s">
        <v>0</v>
      </c>
      <c r="K931" s="4" t="s">
        <v>0</v>
      </c>
      <c r="L931" s="4">
        <v>0.107657</v>
      </c>
      <c r="M931" s="4">
        <v>-0.39121400000000006</v>
      </c>
      <c r="N931" s="4" t="s">
        <v>0</v>
      </c>
      <c r="O931" s="4">
        <v>-0.70985810000000005</v>
      </c>
      <c r="P931" s="4">
        <v>-0.50446199999999997</v>
      </c>
      <c r="Q931" s="4" t="s">
        <v>0</v>
      </c>
      <c r="R931" s="4">
        <v>-0.16058500000000001</v>
      </c>
      <c r="S931" s="14">
        <v>2.002149999999997E-2</v>
      </c>
      <c r="T931" s="4" t="s">
        <v>0</v>
      </c>
    </row>
    <row r="932" spans="1:20">
      <c r="A932" s="10" t="s">
        <v>2851</v>
      </c>
      <c r="B932" s="10" t="s">
        <v>2852</v>
      </c>
      <c r="C932" s="11">
        <v>852063</v>
      </c>
      <c r="D932" s="12">
        <v>4</v>
      </c>
      <c r="E932" s="10" t="s">
        <v>2853</v>
      </c>
      <c r="F932" s="13" t="s">
        <v>0</v>
      </c>
      <c r="G932" s="4">
        <v>-0.19327569999999999</v>
      </c>
      <c r="H932" s="4">
        <v>-0.40193199999999996</v>
      </c>
      <c r="I932" s="4">
        <v>-0.21704309999999999</v>
      </c>
      <c r="J932" s="4">
        <v>0.21371100000000004</v>
      </c>
      <c r="K932" s="4">
        <v>7.3100000000006493E-5</v>
      </c>
      <c r="L932" s="4">
        <v>-0.30623149999999999</v>
      </c>
      <c r="M932" s="4">
        <v>-0.37943400000000005</v>
      </c>
      <c r="N932" s="4">
        <v>-0.26087649999999996</v>
      </c>
      <c r="O932" s="4">
        <v>-0.15182290000000001</v>
      </c>
      <c r="P932" s="4">
        <v>-8.7778000000000023E-2</v>
      </c>
      <c r="Q932" s="4">
        <v>8.8005E-2</v>
      </c>
      <c r="R932" s="4">
        <v>0.1559054</v>
      </c>
      <c r="S932" s="14">
        <v>-0.11064150000000003</v>
      </c>
      <c r="T932" s="4" t="s">
        <v>0</v>
      </c>
    </row>
    <row r="933" spans="1:20">
      <c r="A933" s="10" t="s">
        <v>2854</v>
      </c>
      <c r="B933" s="10" t="s">
        <v>2855</v>
      </c>
      <c r="C933" s="11">
        <v>852064</v>
      </c>
      <c r="D933" s="12">
        <v>4</v>
      </c>
      <c r="E933" s="10" t="s">
        <v>2856</v>
      </c>
      <c r="F933" s="13" t="s">
        <v>0</v>
      </c>
      <c r="G933" s="4">
        <v>-0.64646369999999997</v>
      </c>
      <c r="H933" s="4">
        <v>0.99574700000000005</v>
      </c>
      <c r="I933" s="4">
        <v>-7.4557800000000007E-2</v>
      </c>
      <c r="J933" s="4">
        <v>-0.89299700000000004</v>
      </c>
      <c r="K933" s="4">
        <v>1.7612732</v>
      </c>
      <c r="L933" s="4">
        <v>1.418469</v>
      </c>
      <c r="M933" s="4">
        <v>0.87356350000000005</v>
      </c>
      <c r="N933" s="4">
        <v>0.18820350000000008</v>
      </c>
      <c r="O933" s="4">
        <v>0.3862006</v>
      </c>
      <c r="P933" s="4">
        <v>1.3419569999999998</v>
      </c>
      <c r="Q933" s="4" t="s">
        <v>0</v>
      </c>
      <c r="R933" s="4">
        <v>0.50966100000000003</v>
      </c>
      <c r="S933" s="14">
        <v>-1.8842865</v>
      </c>
      <c r="T933" s="4" t="s">
        <v>0</v>
      </c>
    </row>
    <row r="934" spans="1:20">
      <c r="A934" s="10" t="s">
        <v>2857</v>
      </c>
      <c r="B934" s="10" t="s">
        <v>2858</v>
      </c>
      <c r="C934" s="11">
        <v>852065</v>
      </c>
      <c r="D934" s="12">
        <v>4</v>
      </c>
      <c r="E934" s="10" t="s">
        <v>2859</v>
      </c>
      <c r="F934" s="13" t="s">
        <v>0</v>
      </c>
      <c r="G934" s="4">
        <v>0.1016553</v>
      </c>
      <c r="H934" s="4">
        <v>-0.11017999999999997</v>
      </c>
      <c r="I934" s="4">
        <v>1.2393500000000002E-2</v>
      </c>
      <c r="J934" s="4">
        <v>-0.28994140000000002</v>
      </c>
      <c r="K934" s="4">
        <v>-9.1602799999999984E-2</v>
      </c>
      <c r="L934" s="4">
        <v>0.50139400000000001</v>
      </c>
      <c r="M934" s="4">
        <v>2.4589E-2</v>
      </c>
      <c r="N934" s="4">
        <v>4.6420500000000031E-2</v>
      </c>
      <c r="O934" s="4">
        <v>8.3643899999999993E-2</v>
      </c>
      <c r="P934" s="4">
        <v>0.2373757</v>
      </c>
      <c r="Q934" s="4">
        <v>-0.171376</v>
      </c>
      <c r="R934" s="4">
        <v>-0.25769200000000003</v>
      </c>
      <c r="S934" s="14">
        <v>-0.10569650000000003</v>
      </c>
      <c r="T934" s="4" t="s">
        <v>0</v>
      </c>
    </row>
    <row r="935" spans="1:20">
      <c r="A935" s="10" t="s">
        <v>2860</v>
      </c>
      <c r="B935" s="10" t="s">
        <v>2861</v>
      </c>
      <c r="C935" s="11">
        <v>852066</v>
      </c>
      <c r="D935" s="12">
        <v>4</v>
      </c>
      <c r="E935" s="10" t="s">
        <v>2862</v>
      </c>
      <c r="F935" s="13" t="s">
        <v>0</v>
      </c>
      <c r="G935" s="4">
        <v>-6.6241469999999997E-2</v>
      </c>
      <c r="H935" s="4" t="s">
        <v>0</v>
      </c>
      <c r="I935" s="4">
        <v>-1.557349999999999E-2</v>
      </c>
      <c r="J935" s="4">
        <v>-0.227964</v>
      </c>
      <c r="K935" s="4" t="s">
        <v>0</v>
      </c>
      <c r="L935" s="4">
        <v>-0.31014320000000001</v>
      </c>
      <c r="M935" s="4">
        <v>0.22819649999999997</v>
      </c>
      <c r="N935" s="4" t="s">
        <v>0</v>
      </c>
      <c r="O935" s="4">
        <v>-0.1310048</v>
      </c>
      <c r="P935" s="4">
        <v>-0.28189700000000001</v>
      </c>
      <c r="Q935" s="4">
        <v>9.2401000000000011E-2</v>
      </c>
      <c r="R935" s="4">
        <v>-0.30109399999999997</v>
      </c>
      <c r="S935" s="14">
        <v>-7.851150000000004E-2</v>
      </c>
      <c r="T935" s="4" t="s">
        <v>0</v>
      </c>
    </row>
    <row r="936" spans="1:20">
      <c r="A936" s="10" t="s">
        <v>2863</v>
      </c>
      <c r="B936" s="10" t="s">
        <v>2864</v>
      </c>
      <c r="C936" s="11">
        <v>852068</v>
      </c>
      <c r="D936" s="12">
        <v>4</v>
      </c>
      <c r="E936" s="10" t="s">
        <v>2865</v>
      </c>
      <c r="F936" s="13" t="s">
        <v>0</v>
      </c>
      <c r="G936" s="4">
        <v>-4.9820399999999994E-2</v>
      </c>
      <c r="H936" s="4">
        <v>7.4640000000000012E-2</v>
      </c>
      <c r="I936" s="4">
        <v>-6.3485000000000069E-3</v>
      </c>
      <c r="J936" s="4">
        <v>-2.3759999999999892E-3</v>
      </c>
      <c r="K936" s="4">
        <v>0.21757019999999999</v>
      </c>
      <c r="L936" s="4">
        <v>6.075400000000003E-2</v>
      </c>
      <c r="M936" s="4">
        <v>0.26701799999999998</v>
      </c>
      <c r="N936" s="4">
        <v>5.4394500000000012E-2</v>
      </c>
      <c r="O936" s="4">
        <v>2.3340000000000007E-2</v>
      </c>
      <c r="P936" s="4">
        <v>4.5533999999999991E-2</v>
      </c>
      <c r="Q936" s="4">
        <v>2.8552999999999995E-2</v>
      </c>
      <c r="R936" s="4">
        <v>0.18327470000000001</v>
      </c>
      <c r="S936" s="14">
        <v>1.0763499999999981E-2</v>
      </c>
      <c r="T936" s="4" t="s">
        <v>0</v>
      </c>
    </row>
    <row r="937" spans="1:20">
      <c r="A937" s="10" t="s">
        <v>2866</v>
      </c>
      <c r="B937" s="10" t="s">
        <v>2867</v>
      </c>
      <c r="C937" s="11">
        <v>852069</v>
      </c>
      <c r="D937" s="12">
        <v>4</v>
      </c>
      <c r="E937" s="10" t="s">
        <v>2868</v>
      </c>
      <c r="F937" s="13" t="s">
        <v>0</v>
      </c>
      <c r="G937" s="4">
        <v>1.8278800000000012E-2</v>
      </c>
      <c r="H937" s="4">
        <v>7.3618000000000017E-2</v>
      </c>
      <c r="I937" s="4">
        <v>-0.12950449999999999</v>
      </c>
      <c r="J937" s="4">
        <v>-4.2283000000000015E-2</v>
      </c>
      <c r="K937" s="4">
        <v>-0.27016379999999995</v>
      </c>
      <c r="L937" s="4">
        <v>0.17661700000000002</v>
      </c>
      <c r="M937" s="4">
        <v>0.16133449999999999</v>
      </c>
      <c r="N937" s="4">
        <v>3.4050000000002134E-4</v>
      </c>
      <c r="O937" s="4">
        <v>3.5438599999999994E-2</v>
      </c>
      <c r="P937" s="4">
        <v>0.21720299999999998</v>
      </c>
      <c r="Q937" s="4">
        <v>0.21762200000000004</v>
      </c>
      <c r="R937" s="4">
        <v>-0.13930499999999998</v>
      </c>
      <c r="S937" s="14">
        <v>8.0442499999999972E-2</v>
      </c>
      <c r="T937" s="4" t="s">
        <v>0</v>
      </c>
    </row>
    <row r="938" spans="1:20">
      <c r="A938" s="10" t="s">
        <v>2869</v>
      </c>
      <c r="B938" s="10" t="s">
        <v>2870</v>
      </c>
      <c r="C938" s="11">
        <v>852071</v>
      </c>
      <c r="D938" s="12">
        <v>4</v>
      </c>
      <c r="E938" s="10" t="s">
        <v>2871</v>
      </c>
      <c r="F938" s="13" t="s">
        <v>1627</v>
      </c>
      <c r="G938" s="4">
        <v>7.40923E-2</v>
      </c>
      <c r="H938" s="4">
        <v>-0.13076599999999997</v>
      </c>
      <c r="I938" s="4">
        <v>7.157949999999999E-2</v>
      </c>
      <c r="J938" s="4">
        <v>0.12099899999999997</v>
      </c>
      <c r="K938" s="4">
        <v>-1.4097199999999997E-2</v>
      </c>
      <c r="L938" s="4">
        <v>0.21413099999999996</v>
      </c>
      <c r="M938" s="4">
        <v>0.37565999999999999</v>
      </c>
      <c r="N938" s="4">
        <v>-0.17676749999999997</v>
      </c>
      <c r="O938" s="4">
        <v>0.13758290000000001</v>
      </c>
      <c r="P938" s="4">
        <v>-0.182199</v>
      </c>
      <c r="Q938" s="4">
        <v>-7.574599999999998E-2</v>
      </c>
      <c r="R938" s="4">
        <v>1.3563000000000019E-2</v>
      </c>
      <c r="S938" s="14">
        <v>0.30282049999999999</v>
      </c>
      <c r="T938" s="4" t="s">
        <v>0</v>
      </c>
    </row>
    <row r="939" spans="1:20">
      <c r="A939" s="10" t="s">
        <v>2872</v>
      </c>
      <c r="B939" s="10" t="s">
        <v>2872</v>
      </c>
      <c r="C939" s="11">
        <v>3799972</v>
      </c>
      <c r="D939" s="12">
        <v>4</v>
      </c>
      <c r="E939" s="10" t="s">
        <v>1198</v>
      </c>
      <c r="F939" s="13" t="s">
        <v>0</v>
      </c>
      <c r="G939" s="4">
        <v>-0.1265541</v>
      </c>
      <c r="H939" s="4">
        <v>-1.4049229999999999</v>
      </c>
      <c r="I939" s="4" t="s">
        <v>0</v>
      </c>
      <c r="J939" s="4">
        <v>1.8261939999999999</v>
      </c>
      <c r="K939" s="4" t="s">
        <v>0</v>
      </c>
      <c r="L939" s="4">
        <v>5.7551999999999992E-2</v>
      </c>
      <c r="M939" s="4">
        <v>-0.38911700000000005</v>
      </c>
      <c r="N939" s="4">
        <v>9.402550000000004E-2</v>
      </c>
      <c r="O939" s="4" t="s">
        <v>0</v>
      </c>
      <c r="P939" s="4">
        <v>0.49960599999999999</v>
      </c>
      <c r="Q939" s="4">
        <v>-0.32031670000000001</v>
      </c>
      <c r="R939" s="4">
        <v>0.1776451</v>
      </c>
      <c r="S939" s="14">
        <v>0.3756755</v>
      </c>
      <c r="T939" s="4" t="s">
        <v>0</v>
      </c>
    </row>
    <row r="940" spans="1:20">
      <c r="A940" s="10" t="s">
        <v>2873</v>
      </c>
      <c r="B940" s="10" t="s">
        <v>2874</v>
      </c>
      <c r="C940" s="11">
        <v>852073</v>
      </c>
      <c r="D940" s="12">
        <v>4</v>
      </c>
      <c r="E940" s="10" t="s">
        <v>307</v>
      </c>
      <c r="F940" s="13" t="s">
        <v>308</v>
      </c>
      <c r="G940" s="4">
        <v>3.4886000000000084E-3</v>
      </c>
      <c r="H940" s="4">
        <v>0.11247400000000002</v>
      </c>
      <c r="I940" s="4">
        <v>0.13832850000000002</v>
      </c>
      <c r="J940" s="4">
        <v>7.5878000000000001E-2</v>
      </c>
      <c r="K940" s="4">
        <v>-5.2280599999999997E-2</v>
      </c>
      <c r="L940" s="4">
        <v>0.39141700000000001</v>
      </c>
      <c r="M940" s="4">
        <v>-0.20933300000000002</v>
      </c>
      <c r="N940" s="4" t="s">
        <v>0</v>
      </c>
      <c r="O940" s="4">
        <v>-0.70334110000000005</v>
      </c>
      <c r="P940" s="4">
        <v>0.38185400000000003</v>
      </c>
      <c r="Q940" s="4" t="s">
        <v>0</v>
      </c>
      <c r="R940" s="4">
        <v>0.66292600000000002</v>
      </c>
      <c r="S940" s="14" t="s">
        <v>0</v>
      </c>
      <c r="T940" s="4" t="s">
        <v>0</v>
      </c>
    </row>
    <row r="941" spans="1:20">
      <c r="A941" s="10" t="s">
        <v>2875</v>
      </c>
      <c r="B941" s="10" t="s">
        <v>2876</v>
      </c>
      <c r="C941" s="11">
        <v>852074</v>
      </c>
      <c r="D941" s="12">
        <v>4</v>
      </c>
      <c r="E941" s="10" t="s">
        <v>2877</v>
      </c>
      <c r="F941" s="13" t="s">
        <v>0</v>
      </c>
      <c r="G941" s="4">
        <v>0.24600929999999999</v>
      </c>
      <c r="H941" s="4">
        <v>0.36661700000000003</v>
      </c>
      <c r="I941" s="4">
        <v>-0.4887765</v>
      </c>
      <c r="J941" s="4">
        <v>0.20417199999999996</v>
      </c>
      <c r="K941" s="4" t="s">
        <v>0</v>
      </c>
      <c r="L941" s="4">
        <v>-0.32487787000000001</v>
      </c>
      <c r="M941" s="4" t="s">
        <v>0</v>
      </c>
      <c r="N941" s="4" t="s">
        <v>0</v>
      </c>
      <c r="O941" s="4">
        <v>0.11319990000000002</v>
      </c>
      <c r="P941" s="4" t="s">
        <v>0</v>
      </c>
      <c r="Q941" s="4">
        <v>0.50950999999999991</v>
      </c>
      <c r="R941" s="4">
        <v>0.15476800000000002</v>
      </c>
      <c r="S941" s="14">
        <v>0.73986550000000006</v>
      </c>
      <c r="T941" s="4" t="s">
        <v>0</v>
      </c>
    </row>
    <row r="942" spans="1:20">
      <c r="A942" s="10" t="s">
        <v>2878</v>
      </c>
      <c r="B942" s="10" t="s">
        <v>2879</v>
      </c>
      <c r="C942" s="11">
        <v>852075</v>
      </c>
      <c r="D942" s="12">
        <v>4</v>
      </c>
      <c r="E942" s="10" t="s">
        <v>2880</v>
      </c>
      <c r="F942" s="13" t="s">
        <v>0</v>
      </c>
      <c r="G942" s="4">
        <v>-8.7863899999999995E-2</v>
      </c>
      <c r="H942" s="4">
        <v>0.39330900000000002</v>
      </c>
      <c r="I942" s="4">
        <v>0.10310849999999999</v>
      </c>
      <c r="J942" s="4">
        <v>-3.5318999999999989E-2</v>
      </c>
      <c r="K942" s="4">
        <v>0.15303719999999998</v>
      </c>
      <c r="L942" s="4">
        <v>9.3106000000000022E-2</v>
      </c>
      <c r="M942" s="4">
        <v>9.9680999999999992E-2</v>
      </c>
      <c r="N942" s="4">
        <v>-0.22884949999999996</v>
      </c>
      <c r="O942" s="4">
        <v>-0.18520209999999998</v>
      </c>
      <c r="P942" s="4">
        <v>0.25774839999999999</v>
      </c>
      <c r="Q942" s="4">
        <v>-0.26774300000000001</v>
      </c>
      <c r="R942" s="4">
        <v>-0.41132900000000006</v>
      </c>
      <c r="S942" s="14">
        <v>0.17586449999999998</v>
      </c>
      <c r="T942" s="4" t="s">
        <v>0</v>
      </c>
    </row>
    <row r="943" spans="1:20">
      <c r="A943" s="10" t="s">
        <v>2881</v>
      </c>
      <c r="B943" s="10" t="s">
        <v>2882</v>
      </c>
      <c r="C943" s="11">
        <v>852076</v>
      </c>
      <c r="D943" s="12">
        <v>4</v>
      </c>
      <c r="E943" s="10" t="s">
        <v>2883</v>
      </c>
      <c r="F943" s="13" t="s">
        <v>0</v>
      </c>
      <c r="G943" s="4">
        <v>0.12552430000000001</v>
      </c>
      <c r="H943" s="4">
        <v>-2.8482999999999981E-2</v>
      </c>
      <c r="I943" s="4">
        <v>0.19623849999999998</v>
      </c>
      <c r="J943" s="4">
        <v>-7.1887000000000034E-2</v>
      </c>
      <c r="K943" s="4">
        <v>8.1785800000000006E-2</v>
      </c>
      <c r="L943" s="4">
        <v>-1.7766410000000001</v>
      </c>
      <c r="M943" s="4">
        <v>0.268511</v>
      </c>
      <c r="N943" s="4">
        <v>2.3526500000000061E-2</v>
      </c>
      <c r="O943" s="4">
        <v>-0.85373810000000006</v>
      </c>
      <c r="P943" s="4">
        <v>0.12628679999999998</v>
      </c>
      <c r="Q943" s="4">
        <v>-0.13692700000000002</v>
      </c>
      <c r="R943" s="4">
        <v>-8.1591999999999998E-2</v>
      </c>
      <c r="S943" s="14">
        <v>-0.11765950000000003</v>
      </c>
      <c r="T943" s="4" t="s">
        <v>0</v>
      </c>
    </row>
    <row r="944" spans="1:20">
      <c r="A944" s="10" t="s">
        <v>2884</v>
      </c>
      <c r="B944" s="10" t="s">
        <v>2885</v>
      </c>
      <c r="C944" s="11">
        <v>852077</v>
      </c>
      <c r="D944" s="12">
        <v>4</v>
      </c>
      <c r="E944" s="10" t="s">
        <v>2886</v>
      </c>
      <c r="F944" s="13" t="s">
        <v>0</v>
      </c>
      <c r="G944" s="4">
        <v>8.8535300000000011E-2</v>
      </c>
      <c r="H944" s="4">
        <v>0.1832645</v>
      </c>
      <c r="I944" s="4">
        <v>0.2860955</v>
      </c>
      <c r="J944" s="4">
        <v>-0.20513900000000002</v>
      </c>
      <c r="K944" s="4">
        <v>0.12282660000000001</v>
      </c>
      <c r="L944" s="4">
        <v>0.10283900000000001</v>
      </c>
      <c r="M944" s="4">
        <v>-5.1644000000000023E-2</v>
      </c>
      <c r="N944" s="4">
        <v>-0.5347035</v>
      </c>
      <c r="O944" s="4">
        <v>-0.13129830000000001</v>
      </c>
      <c r="P944" s="4">
        <v>-0.30983300000000003</v>
      </c>
      <c r="Q944" s="4">
        <v>-0.25752710000000001</v>
      </c>
      <c r="R944" s="4">
        <v>0.1868158</v>
      </c>
      <c r="S944" s="14">
        <v>-2.083050000000003E-2</v>
      </c>
      <c r="T944" s="4" t="s">
        <v>0</v>
      </c>
    </row>
    <row r="945" spans="1:20">
      <c r="A945" s="10" t="s">
        <v>2887</v>
      </c>
      <c r="B945" s="10" t="s">
        <v>2888</v>
      </c>
      <c r="C945" s="11">
        <v>852079</v>
      </c>
      <c r="D945" s="12">
        <v>4</v>
      </c>
      <c r="E945" s="10" t="s">
        <v>2889</v>
      </c>
      <c r="F945" s="13" t="s">
        <v>0</v>
      </c>
      <c r="G945" s="4" t="s">
        <v>0</v>
      </c>
      <c r="H945" s="4">
        <v>0.1561652</v>
      </c>
      <c r="I945" s="4">
        <v>-0.13539670000000001</v>
      </c>
      <c r="J945" s="4">
        <v>-0.36049266000000002</v>
      </c>
      <c r="K945" s="4">
        <v>-0.46415780000000006</v>
      </c>
      <c r="L945" s="4">
        <v>0.23373600000000005</v>
      </c>
      <c r="M945" s="4">
        <v>7.3853499999999989E-2</v>
      </c>
      <c r="N945" s="4">
        <v>0.10152450000000002</v>
      </c>
      <c r="O945" s="4">
        <v>4.2035200000000002E-2</v>
      </c>
      <c r="P945" s="4">
        <v>8.2274999999999987E-2</v>
      </c>
      <c r="Q945" s="4">
        <v>3.7399999999998546E-4</v>
      </c>
      <c r="R945" s="4">
        <v>0.48226800000000003</v>
      </c>
      <c r="S945" s="14">
        <v>-5.3083500000000033E-2</v>
      </c>
      <c r="T945" s="4" t="s">
        <v>0</v>
      </c>
    </row>
    <row r="946" spans="1:20">
      <c r="A946" s="10" t="s">
        <v>2890</v>
      </c>
      <c r="B946" s="10" t="s">
        <v>2891</v>
      </c>
      <c r="C946" s="11">
        <v>852080</v>
      </c>
      <c r="D946" s="12">
        <v>4</v>
      </c>
      <c r="E946" s="10" t="s">
        <v>2892</v>
      </c>
      <c r="F946" s="13" t="s">
        <v>1029</v>
      </c>
      <c r="G946" s="4">
        <v>-1.5719899999999995E-2</v>
      </c>
      <c r="H946" s="4">
        <v>3.6903000000000019E-2</v>
      </c>
      <c r="I946" s="4">
        <v>8.7750500000000009E-2</v>
      </c>
      <c r="J946" s="4">
        <v>-0.27585369999999998</v>
      </c>
      <c r="K946" s="4">
        <v>-7.4549799999999999E-2</v>
      </c>
      <c r="L946" s="4">
        <v>-8.2145999999999997E-2</v>
      </c>
      <c r="M946" s="4">
        <v>-0.30131399999999997</v>
      </c>
      <c r="N946" s="4">
        <v>0.19829450000000004</v>
      </c>
      <c r="O946" s="4">
        <v>0.2098989</v>
      </c>
      <c r="P946" s="4">
        <v>-0.20736399999999999</v>
      </c>
      <c r="Q946" s="4">
        <v>1.2519000000000002E-2</v>
      </c>
      <c r="R946" s="4">
        <v>0.296153</v>
      </c>
      <c r="S946" s="14">
        <v>-0.24282530000000002</v>
      </c>
      <c r="T946" s="4" t="s">
        <v>0</v>
      </c>
    </row>
    <row r="947" spans="1:20">
      <c r="A947" s="10" t="s">
        <v>2893</v>
      </c>
      <c r="B947" s="10" t="s">
        <v>2894</v>
      </c>
      <c r="C947" s="11">
        <v>852081</v>
      </c>
      <c r="D947" s="12">
        <v>4</v>
      </c>
      <c r="E947" s="10" t="s">
        <v>2895</v>
      </c>
      <c r="F947" s="13" t="s">
        <v>859</v>
      </c>
      <c r="G947" s="4">
        <v>-1.1318599999999991E-2</v>
      </c>
      <c r="H947" s="4">
        <v>1.2640000000000012E-2</v>
      </c>
      <c r="I947" s="4">
        <v>0.49086050000000003</v>
      </c>
      <c r="J947" s="4">
        <v>-0.3218762</v>
      </c>
      <c r="K947" s="4" t="s">
        <v>0</v>
      </c>
      <c r="L947" s="4">
        <v>0.29083100000000006</v>
      </c>
      <c r="M947" s="4">
        <v>-5.4752000000000023E-2</v>
      </c>
      <c r="N947" s="4">
        <v>-0.16309949999999995</v>
      </c>
      <c r="O947" s="4">
        <v>-0.7679971000000001</v>
      </c>
      <c r="P947" s="4">
        <v>0.11554909999999999</v>
      </c>
      <c r="Q947" s="4">
        <v>0.18384300000000003</v>
      </c>
      <c r="R947" s="4">
        <v>0.20877180000000001</v>
      </c>
      <c r="S947" s="14">
        <v>-6.7328500000000013E-2</v>
      </c>
      <c r="T947" s="4" t="s">
        <v>0</v>
      </c>
    </row>
    <row r="948" spans="1:20">
      <c r="A948" s="10" t="s">
        <v>2896</v>
      </c>
      <c r="B948" s="10" t="s">
        <v>2897</v>
      </c>
      <c r="C948" s="11">
        <v>852082</v>
      </c>
      <c r="D948" s="12">
        <v>4</v>
      </c>
      <c r="E948" s="10" t="s">
        <v>2898</v>
      </c>
      <c r="F948" s="13" t="s">
        <v>275</v>
      </c>
      <c r="G948" s="4">
        <v>1.7088500000000006E-2</v>
      </c>
      <c r="H948" s="4">
        <v>-6.8177000000000015E-2</v>
      </c>
      <c r="I948" s="4">
        <v>-8.5189999999999988E-3</v>
      </c>
      <c r="J948" s="4">
        <v>-0.23911099999999996</v>
      </c>
      <c r="K948" s="4">
        <v>-3.9235199999999998E-2</v>
      </c>
      <c r="L948" s="4">
        <v>-5.3673499999999985E-2</v>
      </c>
      <c r="M948" s="4">
        <v>-9.3764999999999821E-3</v>
      </c>
      <c r="N948" s="4">
        <v>0.17105550000000003</v>
      </c>
      <c r="O948" s="4">
        <v>-3.6831799999999998E-2</v>
      </c>
      <c r="P948" s="4">
        <v>-0.17028699999999999</v>
      </c>
      <c r="Q948" s="4">
        <v>-0.20985299999999998</v>
      </c>
      <c r="R948" s="4">
        <v>-0.33098150000000004</v>
      </c>
      <c r="S948" s="14">
        <v>-0.1596255</v>
      </c>
      <c r="T948" s="4" t="s">
        <v>0</v>
      </c>
    </row>
    <row r="949" spans="1:20">
      <c r="A949" s="10" t="s">
        <v>2899</v>
      </c>
      <c r="B949" s="10" t="s">
        <v>2900</v>
      </c>
      <c r="C949" s="11">
        <v>852083</v>
      </c>
      <c r="D949" s="12">
        <v>4</v>
      </c>
      <c r="E949" s="10" t="s">
        <v>2775</v>
      </c>
      <c r="F949" s="13" t="s">
        <v>2105</v>
      </c>
      <c r="G949" s="4">
        <v>6.6126299999999999E-2</v>
      </c>
      <c r="H949" s="4">
        <v>-3.0869000000000008E-2</v>
      </c>
      <c r="I949" s="4">
        <v>-9.2239000000000002E-2</v>
      </c>
      <c r="J949" s="4">
        <v>-0.11877500000000002</v>
      </c>
      <c r="K949" s="4">
        <v>-0.24474579999999999</v>
      </c>
      <c r="L949" s="4">
        <v>-0.35595169999999998</v>
      </c>
      <c r="M949" s="4">
        <v>5.3233299999999983E-2</v>
      </c>
      <c r="N949" s="4">
        <v>-0.20585249999999997</v>
      </c>
      <c r="O949" s="4">
        <v>-0.19931409999999999</v>
      </c>
      <c r="P949" s="4">
        <v>-0.15920299999999998</v>
      </c>
      <c r="Q949" s="4">
        <v>-0.41411490000000001</v>
      </c>
      <c r="R949" s="4">
        <v>-0.26858599999999999</v>
      </c>
      <c r="S949" s="14">
        <v>-9.6375500000000031E-2</v>
      </c>
      <c r="T949" s="4" t="s">
        <v>0</v>
      </c>
    </row>
    <row r="950" spans="1:20">
      <c r="A950" s="10" t="s">
        <v>2901</v>
      </c>
      <c r="B950" s="10" t="s">
        <v>2902</v>
      </c>
      <c r="C950" s="11">
        <v>852084</v>
      </c>
      <c r="D950" s="12">
        <v>4</v>
      </c>
      <c r="E950" s="10" t="s">
        <v>565</v>
      </c>
      <c r="F950" s="13" t="s">
        <v>566</v>
      </c>
      <c r="G950" s="4">
        <v>2.1750800000000001E-2</v>
      </c>
      <c r="H950" s="4">
        <v>-0.15729899999999999</v>
      </c>
      <c r="I950" s="4">
        <v>-0.27206950000000002</v>
      </c>
      <c r="J950" s="4">
        <v>0.48085399999999995</v>
      </c>
      <c r="K950" s="4">
        <v>-0.19242480000000001</v>
      </c>
      <c r="L950" s="4">
        <v>-0.15018199999999998</v>
      </c>
      <c r="M950" s="4">
        <v>-0.143593</v>
      </c>
      <c r="N950" s="4">
        <v>0.25095050000000008</v>
      </c>
      <c r="O950" s="4">
        <v>-1.8992200000000001E-2</v>
      </c>
      <c r="P950" s="4">
        <v>-0.11614000000000002</v>
      </c>
      <c r="Q950" s="4">
        <v>-4.4706999999999997E-2</v>
      </c>
      <c r="R950" s="4">
        <v>4.0743000000000001E-2</v>
      </c>
      <c r="S950" s="14">
        <v>0.52032450000000008</v>
      </c>
      <c r="T950" s="4" t="s">
        <v>0</v>
      </c>
    </row>
    <row r="951" spans="1:20">
      <c r="A951" s="10" t="s">
        <v>2903</v>
      </c>
      <c r="B951" s="10" t="s">
        <v>2904</v>
      </c>
      <c r="C951" s="11">
        <v>852086</v>
      </c>
      <c r="D951" s="12">
        <v>4</v>
      </c>
      <c r="E951" s="10" t="s">
        <v>2905</v>
      </c>
      <c r="F951" s="13" t="s">
        <v>0</v>
      </c>
      <c r="G951" s="4">
        <v>-0.1058426</v>
      </c>
      <c r="H951" s="4">
        <v>0.39972799999999997</v>
      </c>
      <c r="I951" s="4">
        <v>0.1247045</v>
      </c>
      <c r="J951" s="4">
        <v>2.6088999999999973E-2</v>
      </c>
      <c r="K951" s="4">
        <v>-6.6964799999999991E-2</v>
      </c>
      <c r="L951" s="4">
        <v>8.976400000000001E-2</v>
      </c>
      <c r="M951" s="4">
        <v>4.3393999999999988E-2</v>
      </c>
      <c r="N951" s="4">
        <v>-0.35106359999999998</v>
      </c>
      <c r="O951" s="4">
        <v>-0.39505709999999999</v>
      </c>
      <c r="P951" s="4">
        <v>0.43170699999999995</v>
      </c>
      <c r="Q951" s="4">
        <v>-0.53859199999999996</v>
      </c>
      <c r="R951" s="4">
        <v>-9.6745999999999971E-2</v>
      </c>
      <c r="S951" s="14">
        <v>0.35691250000000002</v>
      </c>
      <c r="T951" s="4" t="s">
        <v>0</v>
      </c>
    </row>
    <row r="952" spans="1:20">
      <c r="A952" s="10" t="s">
        <v>2906</v>
      </c>
      <c r="B952" s="10" t="s">
        <v>2906</v>
      </c>
      <c r="C952" s="11">
        <v>852087</v>
      </c>
      <c r="D952" s="12">
        <v>4</v>
      </c>
      <c r="E952" s="10" t="s">
        <v>2907</v>
      </c>
      <c r="F952" s="13" t="s">
        <v>0</v>
      </c>
      <c r="G952" s="4">
        <v>-0.33775869999999997</v>
      </c>
      <c r="H952" s="4">
        <v>-0.17124599999999998</v>
      </c>
      <c r="I952" s="4">
        <v>-0.2162676</v>
      </c>
      <c r="J952" s="4">
        <v>-0.179754</v>
      </c>
      <c r="K952" s="4">
        <v>3.8694050000000008E-2</v>
      </c>
      <c r="L952" s="4">
        <v>0.16195199999999998</v>
      </c>
      <c r="M952" s="4">
        <v>3.3199999999999993E-2</v>
      </c>
      <c r="N952" s="4">
        <v>-0.41539069999999995</v>
      </c>
      <c r="O952" s="4">
        <v>6.723889999999999E-2</v>
      </c>
      <c r="P952" s="4">
        <v>-0.12903200000000004</v>
      </c>
      <c r="Q952" s="4">
        <v>0.12049399999999999</v>
      </c>
      <c r="R952" s="4">
        <v>-0.25881699999999996</v>
      </c>
      <c r="S952" s="14">
        <v>-4.555850000000003E-2</v>
      </c>
      <c r="T952" s="4" t="s">
        <v>0</v>
      </c>
    </row>
    <row r="953" spans="1:20">
      <c r="A953" s="10" t="s">
        <v>2908</v>
      </c>
      <c r="B953" s="10" t="s">
        <v>2909</v>
      </c>
      <c r="C953" s="11">
        <v>852088</v>
      </c>
      <c r="D953" s="12">
        <v>4</v>
      </c>
      <c r="E953" s="10" t="s">
        <v>2910</v>
      </c>
      <c r="F953" s="13" t="s">
        <v>2911</v>
      </c>
      <c r="G953" s="4">
        <v>-2.2511799999999992E-2</v>
      </c>
      <c r="H953" s="4">
        <v>5.9857000000000021E-2</v>
      </c>
      <c r="I953" s="4">
        <v>0.13560949999999999</v>
      </c>
      <c r="J953" s="4">
        <v>0.30324100000000004</v>
      </c>
      <c r="K953" s="4">
        <v>-0.19811779999999998</v>
      </c>
      <c r="L953" s="4">
        <v>-9.3709999999999627E-3</v>
      </c>
      <c r="M953" s="4">
        <v>-0.16031100000000001</v>
      </c>
      <c r="N953" s="4">
        <v>0.18677750000000004</v>
      </c>
      <c r="O953" s="4">
        <v>-0.1899411</v>
      </c>
      <c r="P953" s="4">
        <v>3.6194999999999977E-2</v>
      </c>
      <c r="Q953" s="4">
        <v>2.6397999999999977E-2</v>
      </c>
      <c r="R953" s="4">
        <v>0.2306928</v>
      </c>
      <c r="S953" s="14">
        <v>4.432349999999996E-2</v>
      </c>
      <c r="T953" s="4" t="s">
        <v>0</v>
      </c>
    </row>
    <row r="954" spans="1:20">
      <c r="A954" s="10" t="s">
        <v>2912</v>
      </c>
      <c r="B954" s="10" t="s">
        <v>2913</v>
      </c>
      <c r="C954" s="11">
        <v>852089</v>
      </c>
      <c r="D954" s="12">
        <v>4</v>
      </c>
      <c r="E954" s="10" t="s">
        <v>2914</v>
      </c>
      <c r="F954" s="13" t="s">
        <v>96</v>
      </c>
      <c r="G954" s="4">
        <v>0.1429463</v>
      </c>
      <c r="H954" s="4">
        <v>1.2558000000000014E-2</v>
      </c>
      <c r="I954" s="4">
        <v>-2.57965E-2</v>
      </c>
      <c r="J954" s="4">
        <v>-0.52597700000000003</v>
      </c>
      <c r="K954" s="4">
        <v>-6.1933799999999997E-2</v>
      </c>
      <c r="L954" s="4">
        <v>-0.22104799999999999</v>
      </c>
      <c r="M954" s="4">
        <v>-0.131354</v>
      </c>
      <c r="N954" s="4">
        <v>-0.40256359999999997</v>
      </c>
      <c r="O954" s="4">
        <v>7.2163900000000003E-2</v>
      </c>
      <c r="P954" s="4">
        <v>9.3215799999999988E-2</v>
      </c>
      <c r="Q954" s="4">
        <v>0.14513700000000002</v>
      </c>
      <c r="R954" s="4">
        <v>-0.18159699999999998</v>
      </c>
      <c r="S954" s="14">
        <v>-0.16120410000000002</v>
      </c>
      <c r="T954" s="4" t="s">
        <v>0</v>
      </c>
    </row>
    <row r="955" spans="1:20">
      <c r="A955" s="10" t="s">
        <v>2915</v>
      </c>
      <c r="B955" s="10" t="s">
        <v>2916</v>
      </c>
      <c r="C955" s="11">
        <v>852090</v>
      </c>
      <c r="D955" s="12">
        <v>4</v>
      </c>
      <c r="E955" s="10" t="s">
        <v>2917</v>
      </c>
      <c r="F955" s="13" t="s">
        <v>0</v>
      </c>
      <c r="G955" s="4" t="s">
        <v>0</v>
      </c>
      <c r="H955" s="4" t="s">
        <v>0</v>
      </c>
      <c r="I955" s="4">
        <v>0.23225049999999997</v>
      </c>
      <c r="J955" s="4" t="s">
        <v>0</v>
      </c>
      <c r="K955" s="4" t="s">
        <v>0</v>
      </c>
      <c r="L955" s="4">
        <v>5.9028000000000025E-2</v>
      </c>
      <c r="M955" s="4">
        <v>-0.13488900000000001</v>
      </c>
      <c r="N955" s="4" t="s">
        <v>0</v>
      </c>
      <c r="O955" s="4">
        <v>0.57553489999999996</v>
      </c>
      <c r="P955" s="4" t="s">
        <v>0</v>
      </c>
      <c r="Q955" s="4" t="s">
        <v>0</v>
      </c>
      <c r="R955" s="4">
        <v>0.52481500000000003</v>
      </c>
      <c r="S955" s="14" t="s">
        <v>0</v>
      </c>
      <c r="T955" s="4" t="s">
        <v>0</v>
      </c>
    </row>
    <row r="956" spans="1:20">
      <c r="A956" s="10" t="s">
        <v>2918</v>
      </c>
      <c r="B956" s="10" t="s">
        <v>2919</v>
      </c>
      <c r="C956" s="11">
        <v>852091</v>
      </c>
      <c r="D956" s="12">
        <v>4</v>
      </c>
      <c r="E956" s="10" t="s">
        <v>2920</v>
      </c>
      <c r="F956" s="13" t="s">
        <v>2921</v>
      </c>
      <c r="G956" s="4">
        <v>-3.598019999999999E-2</v>
      </c>
      <c r="H956" s="4">
        <v>-0.127912</v>
      </c>
      <c r="I956" s="4">
        <v>0.31145450000000002</v>
      </c>
      <c r="J956" s="4">
        <v>-3.7438000000000027E-2</v>
      </c>
      <c r="K956" s="4">
        <v>-0.24224179999999998</v>
      </c>
      <c r="L956" s="4">
        <v>1.7637490000000002</v>
      </c>
      <c r="M956" s="4" t="s">
        <v>0</v>
      </c>
      <c r="N956" s="4" t="s">
        <v>0</v>
      </c>
      <c r="O956" s="4">
        <v>-0.1726261</v>
      </c>
      <c r="P956" s="4">
        <v>0.18457804999999999</v>
      </c>
      <c r="Q956" s="4" t="s">
        <v>0</v>
      </c>
      <c r="R956" s="4">
        <v>-0.22758900000000001</v>
      </c>
      <c r="S956" s="14">
        <v>-0.13522700000000004</v>
      </c>
      <c r="T956" s="4" t="s">
        <v>0</v>
      </c>
    </row>
    <row r="957" spans="1:20">
      <c r="A957" s="10" t="s">
        <v>2922</v>
      </c>
      <c r="B957" s="10" t="s">
        <v>2923</v>
      </c>
      <c r="C957" s="11">
        <v>852092</v>
      </c>
      <c r="D957" s="12">
        <v>4</v>
      </c>
      <c r="E957" s="10" t="s">
        <v>2924</v>
      </c>
      <c r="F957" s="13" t="s">
        <v>0</v>
      </c>
      <c r="G957" s="4">
        <v>0.34313330000000003</v>
      </c>
      <c r="H957" s="4">
        <v>-4.0942999999999979E-2</v>
      </c>
      <c r="I957" s="4">
        <v>-7.8251100000000004E-2</v>
      </c>
      <c r="J957" s="4">
        <v>0.127025</v>
      </c>
      <c r="K957" s="4">
        <v>4.1946960000000005E-2</v>
      </c>
      <c r="L957" s="4">
        <v>-0.4024142</v>
      </c>
      <c r="M957" s="4">
        <v>4.9407999999999994E-2</v>
      </c>
      <c r="N957" s="4">
        <v>9.6371500000000054E-2</v>
      </c>
      <c r="O957" s="4">
        <v>0.11036190000000001</v>
      </c>
      <c r="P957" s="4">
        <v>-0.98728300000000002</v>
      </c>
      <c r="Q957" s="4">
        <v>-1.046732</v>
      </c>
      <c r="R957" s="4">
        <v>-0.73033199999999998</v>
      </c>
      <c r="S957" s="14">
        <v>-1.5897965000000001</v>
      </c>
      <c r="T957" s="4" t="s">
        <v>0</v>
      </c>
    </row>
    <row r="958" spans="1:20">
      <c r="A958" s="10" t="s">
        <v>2925</v>
      </c>
      <c r="B958" s="10" t="s">
        <v>2926</v>
      </c>
      <c r="C958" s="11">
        <v>852094</v>
      </c>
      <c r="D958" s="12">
        <v>4</v>
      </c>
      <c r="E958" s="10" t="s">
        <v>2927</v>
      </c>
      <c r="F958" s="13" t="s">
        <v>0</v>
      </c>
      <c r="G958" s="4">
        <v>-4.8068199999999991E-2</v>
      </c>
      <c r="H958" s="4">
        <v>2.2785000000000027E-2</v>
      </c>
      <c r="I958" s="4">
        <v>-0.11302100000000001</v>
      </c>
      <c r="J958" s="4">
        <v>9.0790000000000037E-3</v>
      </c>
      <c r="K958" s="4">
        <v>-0.1302548</v>
      </c>
      <c r="L958" s="4">
        <v>9.1247000000000023E-2</v>
      </c>
      <c r="M958" s="4">
        <v>-3.5660000000000025E-2</v>
      </c>
      <c r="N958" s="4">
        <v>8.4628500000000051E-2</v>
      </c>
      <c r="O958" s="4">
        <v>7.6490900000000001E-2</v>
      </c>
      <c r="P958" s="4">
        <v>-0.32413500000000006</v>
      </c>
      <c r="Q958" s="4">
        <v>-0.35915910000000001</v>
      </c>
      <c r="R958" s="4">
        <v>-6.7314999999999986E-2</v>
      </c>
      <c r="S958" s="14">
        <v>-5.9132500000000032E-2</v>
      </c>
      <c r="T958" s="4" t="s">
        <v>0</v>
      </c>
    </row>
    <row r="959" spans="1:20">
      <c r="A959" s="10" t="s">
        <v>2928</v>
      </c>
      <c r="B959" s="10" t="s">
        <v>2929</v>
      </c>
      <c r="C959" s="11">
        <v>852095</v>
      </c>
      <c r="D959" s="12">
        <v>4</v>
      </c>
      <c r="E959" s="10" t="s">
        <v>2930</v>
      </c>
      <c r="F959" s="13" t="s">
        <v>1943</v>
      </c>
      <c r="G959" s="4">
        <v>-3.5057399999999989E-2</v>
      </c>
      <c r="H959" s="4">
        <v>-2.2343999999999975E-2</v>
      </c>
      <c r="I959" s="4">
        <v>-3.1144999999999923E-3</v>
      </c>
      <c r="J959" s="4">
        <v>-3.1612000000000029E-2</v>
      </c>
      <c r="K959" s="4">
        <v>-5.4478399999999996E-2</v>
      </c>
      <c r="L959" s="4">
        <v>-7.2714999999999974E-2</v>
      </c>
      <c r="M959" s="4">
        <v>3.4726999999999994E-2</v>
      </c>
      <c r="N959" s="4">
        <v>5.8836500000000014E-2</v>
      </c>
      <c r="O959" s="4">
        <v>0.19111990000000001</v>
      </c>
      <c r="P959" s="4">
        <v>8.1272999999999984E-2</v>
      </c>
      <c r="Q959" s="4">
        <v>-5.4808999999999997E-2</v>
      </c>
      <c r="R959" s="4">
        <v>-0.14704900000000001</v>
      </c>
      <c r="S959" s="14">
        <v>6.5999499999999989E-2</v>
      </c>
      <c r="T959" s="4" t="s">
        <v>0</v>
      </c>
    </row>
    <row r="960" spans="1:20">
      <c r="A960" s="10" t="s">
        <v>2931</v>
      </c>
      <c r="B960" s="10" t="s">
        <v>2932</v>
      </c>
      <c r="C960" s="11">
        <v>852096</v>
      </c>
      <c r="D960" s="12">
        <v>4</v>
      </c>
      <c r="E960" s="10" t="s">
        <v>2933</v>
      </c>
      <c r="F960" s="13" t="s">
        <v>37</v>
      </c>
      <c r="G960" s="4">
        <v>-1.3049217</v>
      </c>
      <c r="H960" s="4">
        <v>-0.10893600000000001</v>
      </c>
      <c r="I960" s="4">
        <v>-3.5073500000000007E-2</v>
      </c>
      <c r="J960" s="4">
        <v>9.8885999999999974E-2</v>
      </c>
      <c r="K960" s="4">
        <v>0.1020324</v>
      </c>
      <c r="L960" s="4">
        <v>-0.23521609999999998</v>
      </c>
      <c r="M960" s="4">
        <v>-0.186142</v>
      </c>
      <c r="N960" s="4">
        <v>-0.49994949999999994</v>
      </c>
      <c r="O960" s="4">
        <v>0.1581079</v>
      </c>
      <c r="P960" s="4">
        <v>0.18551868999999999</v>
      </c>
      <c r="Q960" s="4">
        <v>0.23528699999999997</v>
      </c>
      <c r="R960" s="4">
        <v>-0.45104100000000003</v>
      </c>
      <c r="S960" s="14">
        <v>9.4563499999999967E-2</v>
      </c>
      <c r="T960" s="4" t="s">
        <v>0</v>
      </c>
    </row>
    <row r="961" spans="1:20">
      <c r="A961" s="10" t="s">
        <v>2934</v>
      </c>
      <c r="B961" s="10" t="s">
        <v>2935</v>
      </c>
      <c r="C961" s="11">
        <v>852098</v>
      </c>
      <c r="D961" s="12">
        <v>4</v>
      </c>
      <c r="E961" s="10" t="s">
        <v>2936</v>
      </c>
      <c r="F961" s="13" t="s">
        <v>0</v>
      </c>
      <c r="G961" s="4">
        <v>0.21814830000000002</v>
      </c>
      <c r="H961" s="4">
        <v>8.9719000000000021E-2</v>
      </c>
      <c r="I961" s="4">
        <v>-9.5187000000000008E-2</v>
      </c>
      <c r="J961" s="4">
        <v>0.38171399999999994</v>
      </c>
      <c r="K961" s="4">
        <v>-0.17732680000000001</v>
      </c>
      <c r="L961" s="4">
        <v>0.106348</v>
      </c>
      <c r="M961" s="4">
        <v>-0.18906700000000001</v>
      </c>
      <c r="N961" s="4">
        <v>0.76897550000000003</v>
      </c>
      <c r="O961" s="4">
        <v>0.10644390000000001</v>
      </c>
      <c r="P961" s="4">
        <v>-0.16325899999999999</v>
      </c>
      <c r="Q961" s="4">
        <v>0.69937799999999983</v>
      </c>
      <c r="R961" s="4">
        <v>-4.7472999999999987E-2</v>
      </c>
      <c r="S961" s="14">
        <v>-0.41785349999999999</v>
      </c>
      <c r="T961" s="4" t="s">
        <v>0</v>
      </c>
    </row>
    <row r="962" spans="1:20">
      <c r="A962" s="10" t="s">
        <v>2937</v>
      </c>
      <c r="B962" s="10" t="s">
        <v>2938</v>
      </c>
      <c r="C962" s="11">
        <v>852100</v>
      </c>
      <c r="D962" s="12">
        <v>4</v>
      </c>
      <c r="E962" s="10" t="s">
        <v>1913</v>
      </c>
      <c r="F962" s="13" t="s">
        <v>1914</v>
      </c>
      <c r="G962" s="4">
        <v>-0.12247039999999999</v>
      </c>
      <c r="H962" s="4">
        <v>-9.9896000000000013E-2</v>
      </c>
      <c r="I962" s="4">
        <v>0.21283350000000001</v>
      </c>
      <c r="J962" s="4" t="s">
        <v>0</v>
      </c>
      <c r="K962" s="4">
        <v>-0.17642379999999999</v>
      </c>
      <c r="L962" s="4">
        <v>-4.4428999999999996E-2</v>
      </c>
      <c r="M962" s="4">
        <v>0.16032828999999998</v>
      </c>
      <c r="N962" s="4">
        <v>-1.9574499999999939E-2</v>
      </c>
      <c r="O962" s="4">
        <v>0.13076889999999999</v>
      </c>
      <c r="P962" s="4">
        <v>-9.4453000000000009E-2</v>
      </c>
      <c r="Q962" s="4">
        <v>7.1836999999999984E-2</v>
      </c>
      <c r="R962" s="4">
        <v>0.1506024</v>
      </c>
      <c r="S962" s="14">
        <v>-0.14963180000000004</v>
      </c>
      <c r="T962" s="4" t="s">
        <v>0</v>
      </c>
    </row>
    <row r="963" spans="1:20">
      <c r="A963" s="10" t="s">
        <v>2939</v>
      </c>
      <c r="B963" s="10" t="s">
        <v>2940</v>
      </c>
      <c r="C963" s="11">
        <v>852101</v>
      </c>
      <c r="D963" s="12">
        <v>4</v>
      </c>
      <c r="E963" s="10" t="s">
        <v>2941</v>
      </c>
      <c r="F963" s="13" t="s">
        <v>0</v>
      </c>
      <c r="G963" s="4">
        <v>0.1267123</v>
      </c>
      <c r="H963" s="4">
        <v>4.9946000000000018E-2</v>
      </c>
      <c r="I963" s="4">
        <v>0.1297045</v>
      </c>
      <c r="J963" s="4">
        <v>-7.2686000000000028E-2</v>
      </c>
      <c r="K963" s="4">
        <v>0.31857020000000003</v>
      </c>
      <c r="L963" s="4">
        <v>2.1287E-2</v>
      </c>
      <c r="M963" s="4">
        <v>-8.4870000000000223E-3</v>
      </c>
      <c r="N963" s="4">
        <v>-0.13919649999999997</v>
      </c>
      <c r="O963" s="4">
        <v>-0.38649109999999998</v>
      </c>
      <c r="P963" s="4">
        <v>0.47564899999999999</v>
      </c>
      <c r="Q963" s="4" t="s">
        <v>0</v>
      </c>
      <c r="R963" s="4">
        <v>0.46944900000000001</v>
      </c>
      <c r="S963" s="14">
        <v>2.5518499999999972E-2</v>
      </c>
      <c r="T963" s="4" t="s">
        <v>0</v>
      </c>
    </row>
    <row r="964" spans="1:20">
      <c r="A964" s="10" t="s">
        <v>2942</v>
      </c>
      <c r="B964" s="10" t="s">
        <v>2943</v>
      </c>
      <c r="C964" s="11">
        <v>852104</v>
      </c>
      <c r="D964" s="12">
        <v>4</v>
      </c>
      <c r="E964" s="10" t="s">
        <v>2944</v>
      </c>
      <c r="F964" s="13" t="s">
        <v>0</v>
      </c>
      <c r="G964" s="4">
        <v>9.0230300000000013E-2</v>
      </c>
      <c r="H964" s="4">
        <v>0.12640820000000003</v>
      </c>
      <c r="I964" s="4">
        <v>0.34288649999999998</v>
      </c>
      <c r="J964" s="4">
        <v>0.33314499999999997</v>
      </c>
      <c r="K964" s="4">
        <v>3.6313910000000005E-2</v>
      </c>
      <c r="L964" s="4">
        <v>0.33992600000000006</v>
      </c>
      <c r="M964" s="4">
        <v>-0.17843100000000003</v>
      </c>
      <c r="N964" s="4">
        <v>0.99533549999999993</v>
      </c>
      <c r="O964" s="4">
        <v>-0.75497210000000003</v>
      </c>
      <c r="P964" s="4">
        <v>0.431695</v>
      </c>
      <c r="Q964" s="4">
        <v>0.19189200000000001</v>
      </c>
      <c r="R964" s="4">
        <v>0.44635100000000005</v>
      </c>
      <c r="S964" s="14">
        <v>-7.0972500000000022E-2</v>
      </c>
      <c r="T964" s="4" t="s">
        <v>0</v>
      </c>
    </row>
    <row r="965" spans="1:20">
      <c r="A965" s="10" t="s">
        <v>2945</v>
      </c>
      <c r="B965" s="10" t="s">
        <v>2946</v>
      </c>
      <c r="C965" s="11">
        <v>852105</v>
      </c>
      <c r="D965" s="12">
        <v>4</v>
      </c>
      <c r="E965" s="10" t="s">
        <v>2947</v>
      </c>
      <c r="F965" s="13" t="s">
        <v>0</v>
      </c>
      <c r="G965" s="4">
        <v>-7.8331599999999987E-2</v>
      </c>
      <c r="H965" s="4">
        <v>0.1804106</v>
      </c>
      <c r="I965" s="4">
        <v>0.30584850000000002</v>
      </c>
      <c r="J965" s="4">
        <v>8.3015000000000005E-2</v>
      </c>
      <c r="K965" s="4">
        <v>-2.197289999999999E-2</v>
      </c>
      <c r="L965" s="4">
        <v>0.397262</v>
      </c>
      <c r="M965" s="4">
        <v>5.4306199999999985E-2</v>
      </c>
      <c r="N965" s="4">
        <v>0.76989550000000007</v>
      </c>
      <c r="O965" s="4">
        <v>-0.53301609999999999</v>
      </c>
      <c r="P965" s="4">
        <v>0.57279599999999997</v>
      </c>
      <c r="Q965" s="4">
        <v>4.8360000000000014E-2</v>
      </c>
      <c r="R965" s="4">
        <v>0.55713299999999999</v>
      </c>
      <c r="S965" s="14">
        <v>-0.11205010000000003</v>
      </c>
      <c r="T965" s="4" t="s">
        <v>0</v>
      </c>
    </row>
    <row r="966" spans="1:20">
      <c r="A966" s="10" t="s">
        <v>2948</v>
      </c>
      <c r="B966" s="10" t="s">
        <v>2949</v>
      </c>
      <c r="C966" s="11">
        <v>852106</v>
      </c>
      <c r="D966" s="12">
        <v>4</v>
      </c>
      <c r="E966" s="10" t="s">
        <v>2950</v>
      </c>
      <c r="F966" s="13" t="s">
        <v>16</v>
      </c>
      <c r="G966" s="4">
        <v>0.1675673</v>
      </c>
      <c r="H966" s="4" t="s">
        <v>0</v>
      </c>
      <c r="I966" s="4">
        <v>-3.5480499999999998E-2</v>
      </c>
      <c r="J966" s="4">
        <v>-2.4119000000000002E-2</v>
      </c>
      <c r="K966" s="4">
        <v>9.5002600000000006E-2</v>
      </c>
      <c r="L966" s="4">
        <v>6.7134000000000027E-2</v>
      </c>
      <c r="M966" s="4">
        <v>-0.58102600000000004</v>
      </c>
      <c r="N966" s="4" t="s">
        <v>0</v>
      </c>
      <c r="O966" s="4">
        <v>-7.5076900000000002E-2</v>
      </c>
      <c r="P966" s="4">
        <v>5.6908999999999987E-2</v>
      </c>
      <c r="Q966" s="4">
        <v>-0.14131200000000002</v>
      </c>
      <c r="R966" s="4">
        <v>3.7822999999999996E-2</v>
      </c>
      <c r="S966" s="14">
        <v>-3.8939500000000016E-2</v>
      </c>
      <c r="T966" s="4" t="s">
        <v>0</v>
      </c>
    </row>
    <row r="967" spans="1:20">
      <c r="A967" s="10" t="s">
        <v>2951</v>
      </c>
      <c r="B967" s="10" t="s">
        <v>2952</v>
      </c>
      <c r="C967" s="11">
        <v>852107</v>
      </c>
      <c r="D967" s="12">
        <v>4</v>
      </c>
      <c r="E967" s="10" t="s">
        <v>2953</v>
      </c>
      <c r="F967" s="13" t="s">
        <v>0</v>
      </c>
      <c r="G967" s="4">
        <v>3.5285500000000011E-2</v>
      </c>
      <c r="H967" s="4">
        <v>-1.9725999999999994E-2</v>
      </c>
      <c r="I967" s="4">
        <v>-6.3998300000000008E-2</v>
      </c>
      <c r="J967" s="4">
        <v>-7.9278999999999988E-2</v>
      </c>
      <c r="K967" s="4">
        <v>7.1461200000000002E-2</v>
      </c>
      <c r="L967" s="4">
        <v>-4.9638999999999989E-2</v>
      </c>
      <c r="M967" s="4">
        <v>0.2220261</v>
      </c>
      <c r="N967" s="4">
        <v>7.9941500000000054E-2</v>
      </c>
      <c r="O967" s="4">
        <v>0.41966190000000003</v>
      </c>
      <c r="P967" s="4">
        <v>4.7490999999999978E-2</v>
      </c>
      <c r="Q967" s="4">
        <v>-0.240948</v>
      </c>
      <c r="R967" s="4">
        <v>-0.47035800000000005</v>
      </c>
      <c r="S967" s="14">
        <v>3.6195499999999964E-2</v>
      </c>
      <c r="T967" s="4" t="s">
        <v>0</v>
      </c>
    </row>
    <row r="968" spans="1:20">
      <c r="A968" s="10" t="s">
        <v>2954</v>
      </c>
      <c r="B968" s="10" t="s">
        <v>2955</v>
      </c>
      <c r="C968" s="11">
        <v>852108</v>
      </c>
      <c r="D968" s="12">
        <v>4</v>
      </c>
      <c r="E968" s="10" t="s">
        <v>2956</v>
      </c>
      <c r="F968" s="13" t="s">
        <v>0</v>
      </c>
      <c r="G968" s="4">
        <v>-0.1258917</v>
      </c>
      <c r="H968" s="4">
        <v>-0.190383</v>
      </c>
      <c r="I968" s="4">
        <v>0.15901749999999998</v>
      </c>
      <c r="J968" s="4">
        <v>-0.14837900000000001</v>
      </c>
      <c r="K968" s="4">
        <v>-6.0600799999999996E-2</v>
      </c>
      <c r="L968" s="4">
        <v>0.37100500000000003</v>
      </c>
      <c r="M968" s="4">
        <v>-0.49846900000000005</v>
      </c>
      <c r="N968" s="4">
        <v>0.78126549999999995</v>
      </c>
      <c r="O968" s="4">
        <v>-0.4003331</v>
      </c>
      <c r="P968" s="4">
        <v>6.0309999999999989E-2</v>
      </c>
      <c r="Q968" s="4">
        <v>-6.8004000000000009E-2</v>
      </c>
      <c r="R968" s="4">
        <v>0.20894760000000001</v>
      </c>
      <c r="S968" s="14">
        <v>0.59289849999999999</v>
      </c>
      <c r="T968" s="4" t="s">
        <v>0</v>
      </c>
    </row>
    <row r="969" spans="1:20">
      <c r="A969" s="10" t="s">
        <v>2957</v>
      </c>
      <c r="B969" s="10" t="s">
        <v>2958</v>
      </c>
      <c r="C969" s="11">
        <v>852109</v>
      </c>
      <c r="D969" s="12">
        <v>4</v>
      </c>
      <c r="E969" s="10" t="s">
        <v>2959</v>
      </c>
      <c r="F969" s="13" t="s">
        <v>2960</v>
      </c>
      <c r="G969" s="4">
        <v>-8.3636299999999997E-2</v>
      </c>
      <c r="H969" s="4">
        <v>7.9103000000000007E-2</v>
      </c>
      <c r="I969" s="4">
        <v>4.0781499999999998E-2</v>
      </c>
      <c r="J969" s="4">
        <v>-0.13323000000000002</v>
      </c>
      <c r="K969" s="4">
        <v>8.9942700000000014E-2</v>
      </c>
      <c r="L969" s="4">
        <v>0.29273300000000002</v>
      </c>
      <c r="M969" s="4">
        <v>0.15596831</v>
      </c>
      <c r="N969" s="4">
        <v>-0.42688569999999998</v>
      </c>
      <c r="O969" s="4">
        <v>0.29719590000000001</v>
      </c>
      <c r="P969" s="4">
        <v>0.40510000000000002</v>
      </c>
      <c r="Q969" s="4">
        <v>1.5166679999999999</v>
      </c>
      <c r="R969" s="4">
        <v>-4.8794000000000004E-2</v>
      </c>
      <c r="S969" s="14">
        <v>-0.19150730000000002</v>
      </c>
      <c r="T969" s="4" t="s">
        <v>0</v>
      </c>
    </row>
    <row r="970" spans="1:20">
      <c r="A970" s="10" t="s">
        <v>2961</v>
      </c>
      <c r="B970" s="10" t="s">
        <v>2962</v>
      </c>
      <c r="C970" s="11">
        <v>852110</v>
      </c>
      <c r="D970" s="12">
        <v>4</v>
      </c>
      <c r="E970" s="10" t="s">
        <v>2963</v>
      </c>
      <c r="F970" s="13" t="s">
        <v>0</v>
      </c>
      <c r="G970" s="4">
        <v>0.3810713</v>
      </c>
      <c r="H970" s="4">
        <v>0.12496180000000001</v>
      </c>
      <c r="I970" s="4">
        <v>-6.5937264999999998</v>
      </c>
      <c r="J970" s="4">
        <v>0.139816</v>
      </c>
      <c r="K970" s="4">
        <v>0.2321532</v>
      </c>
      <c r="L970" s="4">
        <v>0.30205099999999996</v>
      </c>
      <c r="M970" s="4">
        <v>0.1825937</v>
      </c>
      <c r="N970" s="4">
        <v>-0.43883149999999999</v>
      </c>
      <c r="O970" s="4">
        <v>-0.16275010000000001</v>
      </c>
      <c r="P970" s="4">
        <v>2.3941999999999991E-2</v>
      </c>
      <c r="Q970" s="4">
        <v>-0.139625</v>
      </c>
      <c r="R970" s="4">
        <v>0.43508999999999998</v>
      </c>
      <c r="S970" s="14">
        <v>-6.4095664999999995</v>
      </c>
      <c r="T970" s="4" t="s">
        <v>0</v>
      </c>
    </row>
    <row r="971" spans="1:20">
      <c r="A971" s="10" t="s">
        <v>2964</v>
      </c>
      <c r="B971" s="10" t="s">
        <v>2965</v>
      </c>
      <c r="C971" s="11">
        <v>852111</v>
      </c>
      <c r="D971" s="12">
        <v>4</v>
      </c>
      <c r="E971" s="10" t="s">
        <v>2966</v>
      </c>
      <c r="F971" s="13" t="s">
        <v>275</v>
      </c>
      <c r="G971" s="4">
        <v>-5.5523469999999991E-2</v>
      </c>
      <c r="H971" s="4">
        <v>-6.0837999999999975E-2</v>
      </c>
      <c r="I971" s="4">
        <v>-0.11527800000000001</v>
      </c>
      <c r="J971" s="4">
        <v>-0.32855570000000001</v>
      </c>
      <c r="K971" s="4">
        <v>-0.15157080000000001</v>
      </c>
      <c r="L971" s="4">
        <v>-9.4841999999999982E-2</v>
      </c>
      <c r="M971" s="4">
        <v>-5.0463000000000008E-2</v>
      </c>
      <c r="N971" s="4">
        <v>0.13373350000000006</v>
      </c>
      <c r="O971" s="4">
        <v>-0.92580910000000005</v>
      </c>
      <c r="P971" s="4">
        <v>-0.13080200000000003</v>
      </c>
      <c r="Q971" s="4">
        <v>-0.26268960000000002</v>
      </c>
      <c r="R971" s="4">
        <v>-0.481097</v>
      </c>
      <c r="S971" s="14">
        <v>-0.14254450000000002</v>
      </c>
      <c r="T971" s="4" t="s">
        <v>0</v>
      </c>
    </row>
    <row r="972" spans="1:20">
      <c r="A972" s="10" t="s">
        <v>2967</v>
      </c>
      <c r="B972" s="10" t="s">
        <v>2968</v>
      </c>
      <c r="C972" s="11">
        <v>852113</v>
      </c>
      <c r="D972" s="12">
        <v>4</v>
      </c>
      <c r="E972" s="10" t="s">
        <v>2969</v>
      </c>
      <c r="F972" s="13" t="s">
        <v>0</v>
      </c>
      <c r="G972" s="4">
        <v>-3.4716999999999942E-3</v>
      </c>
      <c r="H972" s="4">
        <v>-6.1246999999999968E-2</v>
      </c>
      <c r="I972" s="4">
        <v>-0.1181352</v>
      </c>
      <c r="J972" s="4">
        <v>-7.1695000000000009E-2</v>
      </c>
      <c r="K972" s="4">
        <v>-4.61144E-2</v>
      </c>
      <c r="L972" s="4">
        <v>4.0409000000000028E-2</v>
      </c>
      <c r="M972" s="4">
        <v>-0.514123</v>
      </c>
      <c r="N972" s="4">
        <v>1.2808500000000056E-2</v>
      </c>
      <c r="O972" s="4">
        <v>0.23277490000000001</v>
      </c>
      <c r="P972" s="4">
        <v>-0.133687</v>
      </c>
      <c r="Q972" s="4">
        <v>-0.3802738</v>
      </c>
      <c r="R972" s="4">
        <v>-0.10827299999999998</v>
      </c>
      <c r="S972" s="14">
        <v>-0.31279750000000001</v>
      </c>
      <c r="T972" s="4" t="s">
        <v>0</v>
      </c>
    </row>
    <row r="973" spans="1:20">
      <c r="A973" s="10" t="s">
        <v>2970</v>
      </c>
      <c r="B973" s="10" t="s">
        <v>2971</v>
      </c>
      <c r="C973" s="11">
        <v>852116</v>
      </c>
      <c r="D973" s="12">
        <v>4</v>
      </c>
      <c r="E973" s="10" t="s">
        <v>2972</v>
      </c>
      <c r="F973" s="13" t="s">
        <v>0</v>
      </c>
      <c r="G973" s="4">
        <v>-2.7898699999999992E-2</v>
      </c>
      <c r="H973" s="4">
        <v>0.36626800000000004</v>
      </c>
      <c r="I973" s="4">
        <v>-9.43359E-2</v>
      </c>
      <c r="J973" s="4">
        <v>0.21770300000000004</v>
      </c>
      <c r="K973" s="4">
        <v>-5.8944799999999992E-2</v>
      </c>
      <c r="L973" s="4">
        <v>0.347109</v>
      </c>
      <c r="M973" s="4">
        <v>-0.16157600000000003</v>
      </c>
      <c r="N973" s="4">
        <v>-0.11904349999999997</v>
      </c>
      <c r="O973" s="4">
        <v>-0.11940970000000001</v>
      </c>
      <c r="P973" s="4">
        <v>0.19862159999999998</v>
      </c>
      <c r="Q973" s="4">
        <v>0.21045399999999997</v>
      </c>
      <c r="R973" s="4">
        <v>0.12660969999999999</v>
      </c>
      <c r="S973" s="14">
        <v>0.13174849999999999</v>
      </c>
      <c r="T973" s="4" t="s">
        <v>0</v>
      </c>
    </row>
    <row r="974" spans="1:20">
      <c r="A974" s="10" t="s">
        <v>2973</v>
      </c>
      <c r="B974" s="10" t="s">
        <v>2974</v>
      </c>
      <c r="C974" s="11">
        <v>852119</v>
      </c>
      <c r="D974" s="12">
        <v>4</v>
      </c>
      <c r="E974" s="10" t="s">
        <v>2975</v>
      </c>
      <c r="F974" s="13" t="s">
        <v>0</v>
      </c>
      <c r="G974" s="4">
        <v>-1.9373999999999995E-2</v>
      </c>
      <c r="H974" s="4">
        <v>0.1347642</v>
      </c>
      <c r="I974" s="4">
        <v>-5.5513500000000007E-2</v>
      </c>
      <c r="J974" s="4">
        <v>0.115589</v>
      </c>
      <c r="K974" s="4">
        <v>2.6257000000000016E-3</v>
      </c>
      <c r="L974" s="4">
        <v>0.18523400000000001</v>
      </c>
      <c r="M974" s="4">
        <v>-4.769000000000001E-2</v>
      </c>
      <c r="N974" s="4">
        <v>6.4403500000000058E-2</v>
      </c>
      <c r="O974" s="4">
        <v>3.9744800000000004E-2</v>
      </c>
      <c r="P974" s="4">
        <v>-0.196297</v>
      </c>
      <c r="Q974" s="4">
        <v>5.2840000000000109E-3</v>
      </c>
      <c r="R974" s="4">
        <v>0.2546118</v>
      </c>
      <c r="S974" s="14">
        <v>-1.8637500000000029E-2</v>
      </c>
      <c r="T974" s="4" t="s">
        <v>0</v>
      </c>
    </row>
    <row r="975" spans="1:20">
      <c r="A975" s="10" t="s">
        <v>2976</v>
      </c>
      <c r="B975" s="10" t="s">
        <v>2977</v>
      </c>
      <c r="C975" s="11">
        <v>852121</v>
      </c>
      <c r="D975" s="12">
        <v>4</v>
      </c>
      <c r="E975" s="10" t="s">
        <v>2978</v>
      </c>
      <c r="F975" s="13" t="s">
        <v>0</v>
      </c>
      <c r="G975" s="4">
        <v>-0.17837169999999999</v>
      </c>
      <c r="H975" s="4">
        <v>2.8099000000000013E-2</v>
      </c>
      <c r="I975" s="4">
        <v>0.12599149999999998</v>
      </c>
      <c r="J975" s="4">
        <v>-0.39900740000000001</v>
      </c>
      <c r="K975" s="4">
        <v>-7.7449999999999949E-3</v>
      </c>
      <c r="L975" s="4">
        <v>-0.22947689999999998</v>
      </c>
      <c r="M975" s="4">
        <v>0.46944699999999995</v>
      </c>
      <c r="N975" s="4">
        <v>-0.10841549999999994</v>
      </c>
      <c r="O975" s="4">
        <v>0.31449090000000002</v>
      </c>
      <c r="P975" s="4">
        <v>0.13619579999999998</v>
      </c>
      <c r="Q975" s="4">
        <v>-0.69823199999999996</v>
      </c>
      <c r="R975" s="4">
        <v>-0.56836399999999998</v>
      </c>
      <c r="S975" s="14">
        <v>6.576649999999995E-2</v>
      </c>
      <c r="T975" s="4" t="s">
        <v>0</v>
      </c>
    </row>
    <row r="976" spans="1:20">
      <c r="A976" s="10" t="s">
        <v>2979</v>
      </c>
      <c r="B976" s="10" t="s">
        <v>2980</v>
      </c>
      <c r="C976" s="11">
        <v>852122</v>
      </c>
      <c r="D976" s="12">
        <v>4</v>
      </c>
      <c r="E976" s="10" t="s">
        <v>2981</v>
      </c>
      <c r="F976" s="13" t="s">
        <v>0</v>
      </c>
      <c r="G976" s="4">
        <v>-5.5299999999999794E-4</v>
      </c>
      <c r="H976" s="4">
        <v>-0.23782299999999998</v>
      </c>
      <c r="I976" s="4">
        <v>-3.0250000000001109E-4</v>
      </c>
      <c r="J976" s="4">
        <v>-9.758E-2</v>
      </c>
      <c r="K976" s="4">
        <v>-3.4560199999999999E-2</v>
      </c>
      <c r="L976" s="4">
        <v>0.26440700000000006</v>
      </c>
      <c r="M976" s="4">
        <v>0.14690076999999999</v>
      </c>
      <c r="N976" s="4">
        <v>-0.29685919999999999</v>
      </c>
      <c r="O976" s="4">
        <v>0.1487279</v>
      </c>
      <c r="P976" s="4">
        <v>0.15949849999999999</v>
      </c>
      <c r="Q976" s="4">
        <v>-0.22430900000000001</v>
      </c>
      <c r="R976" s="4">
        <v>-0.11996999999999999</v>
      </c>
      <c r="S976" s="14">
        <v>-3.5853500000000038E-2</v>
      </c>
      <c r="T976" s="4" t="s">
        <v>0</v>
      </c>
    </row>
    <row r="977" spans="1:20">
      <c r="A977" s="10" t="s">
        <v>2982</v>
      </c>
      <c r="B977" s="10" t="s">
        <v>2983</v>
      </c>
      <c r="C977" s="11">
        <v>852123</v>
      </c>
      <c r="D977" s="12">
        <v>4</v>
      </c>
      <c r="E977" s="10" t="s">
        <v>2984</v>
      </c>
      <c r="F977" s="13" t="s">
        <v>0</v>
      </c>
      <c r="G977" s="4">
        <v>-1.9350199999999991E-2</v>
      </c>
      <c r="H977" s="4">
        <v>0.23584550000000001</v>
      </c>
      <c r="I977" s="4">
        <v>-0.19547590000000001</v>
      </c>
      <c r="J977" s="4">
        <v>0.14444899999999999</v>
      </c>
      <c r="K977" s="4">
        <v>-4.3577999999999992E-2</v>
      </c>
      <c r="L977" s="4">
        <v>0.45436600000000005</v>
      </c>
      <c r="M977" s="4">
        <v>-0.11263100000000001</v>
      </c>
      <c r="N977" s="4">
        <v>0.92077549999999997</v>
      </c>
      <c r="O977" s="4">
        <v>-0.3089131</v>
      </c>
      <c r="P977" s="4">
        <v>0.69655699999999998</v>
      </c>
      <c r="Q977" s="4">
        <v>-0.19580900000000001</v>
      </c>
      <c r="R977" s="4">
        <v>0.66745599999999994</v>
      </c>
      <c r="S977" s="14">
        <v>-5.4055000000000353E-3</v>
      </c>
      <c r="T977" s="4" t="s">
        <v>0</v>
      </c>
    </row>
    <row r="978" spans="1:20">
      <c r="A978" s="10" t="s">
        <v>2985</v>
      </c>
      <c r="B978" s="10" t="s">
        <v>2986</v>
      </c>
      <c r="C978" s="11">
        <v>852125</v>
      </c>
      <c r="D978" s="12">
        <v>4</v>
      </c>
      <c r="E978" s="10" t="s">
        <v>2987</v>
      </c>
      <c r="F978" s="13" t="s">
        <v>0</v>
      </c>
      <c r="G978" s="4">
        <v>-0.11338819999999999</v>
      </c>
      <c r="H978" s="4">
        <v>0.18135720000000002</v>
      </c>
      <c r="I978" s="4">
        <v>0.36419049999999997</v>
      </c>
      <c r="J978" s="4">
        <v>-0.24946000000000002</v>
      </c>
      <c r="K978" s="4" t="s">
        <v>0</v>
      </c>
      <c r="L978" s="4">
        <v>0.42619899999999999</v>
      </c>
      <c r="M978" s="4">
        <v>-0.10866300000000004</v>
      </c>
      <c r="N978" s="4">
        <v>1.3411055000000001</v>
      </c>
      <c r="O978" s="4">
        <v>-0.57403710000000008</v>
      </c>
      <c r="P978" s="4">
        <v>0.48769699999999999</v>
      </c>
      <c r="Q978" s="4">
        <v>0.48400000000000004</v>
      </c>
      <c r="R978" s="4">
        <v>1.0498499999999999</v>
      </c>
      <c r="S978" s="14">
        <v>-9.8823500000000022E-2</v>
      </c>
      <c r="T978" s="4" t="s">
        <v>0</v>
      </c>
    </row>
    <row r="979" spans="1:20">
      <c r="A979" s="10" t="s">
        <v>2988</v>
      </c>
      <c r="B979" s="10" t="s">
        <v>2989</v>
      </c>
      <c r="C979" s="11">
        <v>852124</v>
      </c>
      <c r="D979" s="12">
        <v>4</v>
      </c>
      <c r="E979" s="10" t="s">
        <v>2990</v>
      </c>
      <c r="F979" s="13" t="s">
        <v>0</v>
      </c>
      <c r="G979" s="4">
        <v>-0.2470967</v>
      </c>
      <c r="H979" s="4">
        <v>0.32690900000000001</v>
      </c>
      <c r="I979" s="4">
        <v>0.2039185</v>
      </c>
      <c r="J979" s="4">
        <v>-0.663323</v>
      </c>
      <c r="K979" s="4">
        <v>0.42231620000000003</v>
      </c>
      <c r="L979" s="4">
        <v>0.80698900000000007</v>
      </c>
      <c r="M979" s="4">
        <v>0.34391899999999997</v>
      </c>
      <c r="N979" s="4">
        <v>-9.6524999999999528E-3</v>
      </c>
      <c r="O979" s="4">
        <v>0.67607589999999995</v>
      </c>
      <c r="P979" s="4">
        <v>1.0831200000000001</v>
      </c>
      <c r="Q979" s="4">
        <v>-7.7767000000000031E-2</v>
      </c>
      <c r="R979" s="4">
        <v>0.401619</v>
      </c>
      <c r="S979" s="14">
        <v>-0.24367400000000003</v>
      </c>
      <c r="T979" s="4" t="s">
        <v>0</v>
      </c>
    </row>
    <row r="980" spans="1:20">
      <c r="A980" s="10" t="s">
        <v>2991</v>
      </c>
      <c r="B980" s="10" t="s">
        <v>2991</v>
      </c>
      <c r="C980" s="11">
        <v>852126</v>
      </c>
      <c r="D980" s="12">
        <v>4</v>
      </c>
      <c r="E980" s="10" t="s">
        <v>1198</v>
      </c>
      <c r="F980" s="13" t="s">
        <v>0</v>
      </c>
      <c r="G980" s="4">
        <v>0.26295930000000001</v>
      </c>
      <c r="H980" s="4">
        <v>0.12402440000000002</v>
      </c>
      <c r="I980" s="4">
        <v>0.13437250000000001</v>
      </c>
      <c r="J980" s="4">
        <v>9.3741999999999992E-2</v>
      </c>
      <c r="K980" s="4">
        <v>6.0193100000000006E-2</v>
      </c>
      <c r="L980" s="4">
        <v>5.2566000000000002E-2</v>
      </c>
      <c r="M980" s="4">
        <v>-0.140296</v>
      </c>
      <c r="N980" s="4">
        <v>0.25281950000000009</v>
      </c>
      <c r="O980" s="4">
        <v>-6.4238729999999994E-2</v>
      </c>
      <c r="P980" s="4">
        <v>-0.33247000000000004</v>
      </c>
      <c r="Q980" s="4">
        <v>0.48030199999999995</v>
      </c>
      <c r="R980" s="4">
        <v>-6.8371999999999988E-2</v>
      </c>
      <c r="S980" s="14">
        <v>0.37145149999999999</v>
      </c>
      <c r="T980" s="4" t="s">
        <v>0</v>
      </c>
    </row>
    <row r="981" spans="1:20">
      <c r="A981" s="10" t="s">
        <v>2992</v>
      </c>
      <c r="B981" s="10" t="s">
        <v>2993</v>
      </c>
      <c r="C981" s="11">
        <v>852127</v>
      </c>
      <c r="D981" s="12">
        <v>4</v>
      </c>
      <c r="E981" s="10" t="s">
        <v>2994</v>
      </c>
      <c r="F981" s="13" t="s">
        <v>0</v>
      </c>
      <c r="G981" s="4">
        <v>2.2625200000000012E-2</v>
      </c>
      <c r="H981" s="4">
        <v>-0.130217</v>
      </c>
      <c r="I981" s="4">
        <v>0.34937249999999997</v>
      </c>
      <c r="J981" s="4">
        <v>-8.0701000000000023E-2</v>
      </c>
      <c r="K981" s="4">
        <v>0.28253519999999999</v>
      </c>
      <c r="L981" s="4">
        <v>0.24282800000000004</v>
      </c>
      <c r="M981" s="4">
        <v>6.398999999999988E-3</v>
      </c>
      <c r="N981" s="4">
        <v>0.64066550000000011</v>
      </c>
      <c r="O981" s="4">
        <v>0.1402959</v>
      </c>
      <c r="P981" s="4">
        <v>0.38785999999999998</v>
      </c>
      <c r="Q981" s="4">
        <v>0.37846600000000002</v>
      </c>
      <c r="R981" s="4">
        <v>0.55003999999999997</v>
      </c>
      <c r="S981" s="14">
        <v>0.22715149999999995</v>
      </c>
      <c r="T981" s="4" t="s">
        <v>0</v>
      </c>
    </row>
    <row r="982" spans="1:20">
      <c r="A982" s="10" t="s">
        <v>2995</v>
      </c>
      <c r="B982" s="10" t="s">
        <v>2996</v>
      </c>
      <c r="C982" s="11">
        <v>852128</v>
      </c>
      <c r="D982" s="12">
        <v>4</v>
      </c>
      <c r="E982" s="10" t="s">
        <v>2997</v>
      </c>
      <c r="F982" s="13" t="s">
        <v>0</v>
      </c>
      <c r="G982" s="4">
        <v>-0.2197267</v>
      </c>
      <c r="H982" s="4">
        <v>8.596100000000001E-2</v>
      </c>
      <c r="I982" s="4">
        <v>-0.33359250000000001</v>
      </c>
      <c r="J982" s="4">
        <v>-0.4074545</v>
      </c>
      <c r="K982" s="4">
        <v>0.11033220000000001</v>
      </c>
      <c r="L982" s="4">
        <v>0.168688</v>
      </c>
      <c r="M982" s="4">
        <v>-0.536354</v>
      </c>
      <c r="N982" s="4">
        <v>-0.53197249999999996</v>
      </c>
      <c r="O982" s="4">
        <v>0.28923690000000002</v>
      </c>
      <c r="P982" s="4">
        <v>0.27424139999999997</v>
      </c>
      <c r="Q982" s="4">
        <v>-0.11124100000000001</v>
      </c>
      <c r="R982" s="4">
        <v>0.27826600000000001</v>
      </c>
      <c r="S982" s="14">
        <v>-0.37465950000000003</v>
      </c>
      <c r="T982" s="4" t="s">
        <v>0</v>
      </c>
    </row>
    <row r="983" spans="1:20">
      <c r="A983" s="10" t="s">
        <v>2998</v>
      </c>
      <c r="B983" s="10" t="s">
        <v>2999</v>
      </c>
      <c r="C983" s="11">
        <v>852129</v>
      </c>
      <c r="D983" s="12">
        <v>4</v>
      </c>
      <c r="E983" s="10" t="s">
        <v>3000</v>
      </c>
      <c r="F983" s="13" t="s">
        <v>1596</v>
      </c>
      <c r="G983" s="4">
        <v>2.042000000000016E-4</v>
      </c>
      <c r="H983" s="4">
        <v>-0.150778</v>
      </c>
      <c r="I983" s="4">
        <v>-0.18207310000000002</v>
      </c>
      <c r="J983" s="4">
        <v>-1.9386000000000014E-2</v>
      </c>
      <c r="K983" s="4">
        <v>-1.6971999999999994E-2</v>
      </c>
      <c r="L983" s="4">
        <v>-0.13786799999999999</v>
      </c>
      <c r="M983" s="4">
        <v>-0.20599900000000002</v>
      </c>
      <c r="N983" s="4">
        <v>-0.34799089999999999</v>
      </c>
      <c r="O983" s="4">
        <v>-0.31122709999999998</v>
      </c>
      <c r="P983" s="4">
        <v>-0.16497899999999999</v>
      </c>
      <c r="Q983" s="4">
        <v>6.1400000000000343E-4</v>
      </c>
      <c r="R983" s="4">
        <v>0.13339880000000001</v>
      </c>
      <c r="S983" s="14">
        <v>-9.976500000000027E-3</v>
      </c>
      <c r="T983" s="4" t="s">
        <v>0</v>
      </c>
    </row>
    <row r="984" spans="1:20">
      <c r="A984" s="10" t="s">
        <v>3001</v>
      </c>
      <c r="B984" s="10" t="s">
        <v>3002</v>
      </c>
      <c r="C984" s="11">
        <v>852130</v>
      </c>
      <c r="D984" s="12">
        <v>4</v>
      </c>
      <c r="E984" s="10" t="s">
        <v>3003</v>
      </c>
      <c r="F984" s="13" t="s">
        <v>0</v>
      </c>
      <c r="G984" s="4">
        <v>0.13946530000000001</v>
      </c>
      <c r="H984" s="4">
        <v>-0.25984399999999996</v>
      </c>
      <c r="I984" s="4">
        <v>-0.50632349999999993</v>
      </c>
      <c r="J984" s="4">
        <v>-0.21069100000000002</v>
      </c>
      <c r="K984" s="4">
        <v>0.36672919999999998</v>
      </c>
      <c r="L984" s="4">
        <v>-8.0619999999999997E-2</v>
      </c>
      <c r="M984" s="4">
        <v>-0.17930500000000002</v>
      </c>
      <c r="N984" s="4">
        <v>-0.18103149999999996</v>
      </c>
      <c r="O984" s="4">
        <v>0.37851689999999999</v>
      </c>
      <c r="P984" s="4">
        <v>-0.786991</v>
      </c>
      <c r="Q984" s="4">
        <v>7.1963999999999972E-2</v>
      </c>
      <c r="R984" s="4">
        <v>-2.7024999999999993E-2</v>
      </c>
      <c r="S984" s="14">
        <v>-9.8028500000000032E-2</v>
      </c>
      <c r="T984" s="4" t="s">
        <v>0</v>
      </c>
    </row>
    <row r="985" spans="1:20">
      <c r="A985" s="10" t="s">
        <v>3004</v>
      </c>
      <c r="B985" s="10" t="s">
        <v>3005</v>
      </c>
      <c r="C985" s="11">
        <v>852131</v>
      </c>
      <c r="D985" s="12">
        <v>4</v>
      </c>
      <c r="E985" s="10" t="s">
        <v>3006</v>
      </c>
      <c r="F985" s="13" t="s">
        <v>0</v>
      </c>
      <c r="G985" s="4">
        <v>4.453130000000001E-2</v>
      </c>
      <c r="H985" s="4">
        <v>2.6522000000000018E-2</v>
      </c>
      <c r="I985" s="4">
        <v>8.3349999999998703E-4</v>
      </c>
      <c r="J985" s="4">
        <v>-0.28437250000000003</v>
      </c>
      <c r="K985" s="4">
        <v>0.3022572</v>
      </c>
      <c r="L985" s="4">
        <v>0.36839299999999997</v>
      </c>
      <c r="M985" s="4">
        <v>-5.7199E-2</v>
      </c>
      <c r="N985" s="4">
        <v>0.53269949999999999</v>
      </c>
      <c r="O985" s="4">
        <v>0.69793489999999991</v>
      </c>
      <c r="P985" s="4">
        <v>0.48799500000000001</v>
      </c>
      <c r="Q985" s="4">
        <v>0.32871100000000003</v>
      </c>
      <c r="R985" s="4">
        <v>0.41000900000000001</v>
      </c>
      <c r="S985" s="14">
        <v>3.6832499999999962E-2</v>
      </c>
      <c r="T985" s="4" t="s">
        <v>0</v>
      </c>
    </row>
    <row r="986" spans="1:20">
      <c r="A986" s="10" t="s">
        <v>3007</v>
      </c>
      <c r="B986" s="10" t="s">
        <v>3008</v>
      </c>
      <c r="C986" s="11">
        <v>852133</v>
      </c>
      <c r="D986" s="12">
        <v>4</v>
      </c>
      <c r="E986" s="10" t="s">
        <v>3009</v>
      </c>
      <c r="F986" s="13" t="s">
        <v>0</v>
      </c>
      <c r="G986" s="4">
        <v>-9.4441799999999992E-2</v>
      </c>
      <c r="H986" s="4">
        <v>0.11777700000000002</v>
      </c>
      <c r="I986" s="4">
        <v>-2.1892500000000009E-2</v>
      </c>
      <c r="J986" s="4">
        <v>0.26581399999999994</v>
      </c>
      <c r="K986" s="4">
        <v>-0.13151479999999999</v>
      </c>
      <c r="L986" s="4">
        <v>-0.26301160000000001</v>
      </c>
      <c r="M986" s="4">
        <v>0.29986999999999997</v>
      </c>
      <c r="N986" s="4" t="s">
        <v>0</v>
      </c>
      <c r="O986" s="4">
        <v>4.9794899999999996E-2</v>
      </c>
      <c r="P986" s="4">
        <v>-0.35367999999999999</v>
      </c>
      <c r="Q986" s="4">
        <v>-0.15668500000000002</v>
      </c>
      <c r="R986" s="4">
        <v>-6.7202999999999985E-2</v>
      </c>
      <c r="S986" s="14">
        <v>2.6420499999999986E-2</v>
      </c>
      <c r="T986" s="4" t="s">
        <v>0</v>
      </c>
    </row>
    <row r="987" spans="1:20">
      <c r="A987" s="10" t="s">
        <v>3010</v>
      </c>
      <c r="B987" s="10" t="s">
        <v>3011</v>
      </c>
      <c r="C987" s="11">
        <v>852136</v>
      </c>
      <c r="D987" s="12">
        <v>4</v>
      </c>
      <c r="E987" s="10" t="s">
        <v>3012</v>
      </c>
      <c r="F987" s="13" t="s">
        <v>0</v>
      </c>
      <c r="G987" s="4">
        <v>4.8371300000000006E-2</v>
      </c>
      <c r="H987" s="4">
        <v>-0.11593000000000001</v>
      </c>
      <c r="I987" s="4">
        <v>-1.1053335</v>
      </c>
      <c r="J987" s="4">
        <v>-0.115205</v>
      </c>
      <c r="K987" s="4">
        <v>-1.2852668</v>
      </c>
      <c r="L987" s="4">
        <v>8.0109999999999904E-3</v>
      </c>
      <c r="M987" s="4">
        <v>-0.17243500000000003</v>
      </c>
      <c r="N987" s="4">
        <v>-0.50937049999999995</v>
      </c>
      <c r="O987" s="4">
        <v>1.7781379000000002</v>
      </c>
      <c r="P987" s="4">
        <v>-0.16499200000000003</v>
      </c>
      <c r="Q987" s="4" t="s">
        <v>0</v>
      </c>
      <c r="R987" s="4">
        <v>7.6371400000000006E-2</v>
      </c>
      <c r="S987" s="14">
        <v>0.26686849999999995</v>
      </c>
      <c r="T987" s="4" t="s">
        <v>0</v>
      </c>
    </row>
    <row r="988" spans="1:20">
      <c r="A988" s="10" t="s">
        <v>3013</v>
      </c>
      <c r="B988" s="10" t="s">
        <v>3014</v>
      </c>
      <c r="C988" s="11">
        <v>852139</v>
      </c>
      <c r="D988" s="12">
        <v>4</v>
      </c>
      <c r="E988" s="10" t="s">
        <v>3015</v>
      </c>
      <c r="F988" s="13" t="s">
        <v>0</v>
      </c>
      <c r="G988" s="4">
        <v>0.14828930000000001</v>
      </c>
      <c r="H988" s="4">
        <v>-0.21008799999999997</v>
      </c>
      <c r="I988" s="4">
        <v>1.5603499999999992E-2</v>
      </c>
      <c r="J988" s="4">
        <v>-0.46259300000000003</v>
      </c>
      <c r="K988" s="4">
        <v>-0.12873579999999998</v>
      </c>
      <c r="L988" s="4">
        <v>-0.34101039999999999</v>
      </c>
      <c r="M988" s="4">
        <v>7.6508699999999985E-2</v>
      </c>
      <c r="N988" s="4">
        <v>-0.31881029999999999</v>
      </c>
      <c r="O988" s="4">
        <v>-0.1055292</v>
      </c>
      <c r="P988" s="4">
        <v>-3.9710000000000023E-2</v>
      </c>
      <c r="Q988" s="4">
        <v>-0.13317800000000002</v>
      </c>
      <c r="R988" s="4">
        <v>-0.32616400000000001</v>
      </c>
      <c r="S988" s="14">
        <v>-0.22587250000000003</v>
      </c>
      <c r="T988" s="4" t="s">
        <v>0</v>
      </c>
    </row>
    <row r="989" spans="1:20">
      <c r="A989" s="10" t="s">
        <v>3016</v>
      </c>
      <c r="B989" s="10" t="s">
        <v>3017</v>
      </c>
      <c r="C989" s="11">
        <v>852142</v>
      </c>
      <c r="D989" s="12">
        <v>4</v>
      </c>
      <c r="E989" s="10" t="s">
        <v>3018</v>
      </c>
      <c r="F989" s="13" t="s">
        <v>322</v>
      </c>
      <c r="G989" s="4">
        <v>1.7475000000000004E-2</v>
      </c>
      <c r="H989" s="4">
        <v>0.70257599999999998</v>
      </c>
      <c r="I989" s="4">
        <v>0.36546650000000003</v>
      </c>
      <c r="J989" s="4">
        <v>-0.35834676799999998</v>
      </c>
      <c r="K989" s="4">
        <v>-0.26495780000000002</v>
      </c>
      <c r="L989" s="4">
        <v>0.65247699999999997</v>
      </c>
      <c r="M989" s="4">
        <v>0.19416109999999998</v>
      </c>
      <c r="N989" s="4">
        <v>0.9123555000000001</v>
      </c>
      <c r="O989" s="4">
        <v>-0.90745810000000005</v>
      </c>
      <c r="P989" s="4">
        <v>0.63934199999999997</v>
      </c>
      <c r="Q989" s="4">
        <v>-0.58620399999999995</v>
      </c>
      <c r="R989" s="4">
        <v>1.254802</v>
      </c>
      <c r="S989" s="14">
        <v>-0.33417750000000002</v>
      </c>
      <c r="T989" s="4" t="s">
        <v>0</v>
      </c>
    </row>
    <row r="990" spans="1:20">
      <c r="A990" s="10" t="s">
        <v>3019</v>
      </c>
      <c r="B990" s="10" t="s">
        <v>3020</v>
      </c>
      <c r="C990" s="11">
        <v>852143</v>
      </c>
      <c r="D990" s="12">
        <v>4</v>
      </c>
      <c r="E990" s="10" t="s">
        <v>3021</v>
      </c>
      <c r="F990" s="13" t="s">
        <v>0</v>
      </c>
      <c r="G990" s="4">
        <v>2.6918000000000081E-3</v>
      </c>
      <c r="H990" s="4">
        <v>0.16911230000000002</v>
      </c>
      <c r="I990" s="4">
        <v>-0.25764540000000002</v>
      </c>
      <c r="J990" s="4">
        <v>0.42998399999999998</v>
      </c>
      <c r="K990" s="4">
        <v>-0.1803138</v>
      </c>
      <c r="L990" s="4">
        <v>0.263401</v>
      </c>
      <c r="M990" s="4">
        <v>3.2290999999999986E-2</v>
      </c>
      <c r="N990" s="4">
        <v>-0.13723349999999995</v>
      </c>
      <c r="O990" s="4">
        <v>2.5183199999999996E-2</v>
      </c>
      <c r="P990" s="4">
        <v>-0.30832500000000002</v>
      </c>
      <c r="Q990" s="4">
        <v>-0.46704200000000001</v>
      </c>
      <c r="R990" s="4">
        <v>0.21805289999999999</v>
      </c>
      <c r="S990" s="14">
        <v>-0.44538949999999999</v>
      </c>
      <c r="T990" s="4" t="s">
        <v>0</v>
      </c>
    </row>
    <row r="991" spans="1:20">
      <c r="A991" s="10" t="s">
        <v>3022</v>
      </c>
      <c r="B991" s="10" t="s">
        <v>3023</v>
      </c>
      <c r="C991" s="11">
        <v>852144</v>
      </c>
      <c r="D991" s="12">
        <v>4</v>
      </c>
      <c r="E991" s="10" t="s">
        <v>3024</v>
      </c>
      <c r="F991" s="13" t="s">
        <v>0</v>
      </c>
      <c r="G991" s="4">
        <v>0.30971530000000003</v>
      </c>
      <c r="H991" s="4">
        <v>-0.16359299999999996</v>
      </c>
      <c r="I991" s="4">
        <v>0.12556649999999997</v>
      </c>
      <c r="J991" s="4">
        <v>0.72489399999999993</v>
      </c>
      <c r="K991" s="4">
        <v>-1.0261068</v>
      </c>
      <c r="L991" s="4">
        <v>-0.185892</v>
      </c>
      <c r="M991" s="4">
        <v>-0.17010600000000001</v>
      </c>
      <c r="N991" s="4">
        <v>0.32705950000000006</v>
      </c>
      <c r="O991" s="4">
        <v>-0.26204310000000003</v>
      </c>
      <c r="P991" s="4">
        <v>-0.36823800000000007</v>
      </c>
      <c r="Q991" s="4">
        <v>0.32870899999999997</v>
      </c>
      <c r="R991" s="4">
        <v>-7.4861999999999984E-2</v>
      </c>
      <c r="S991" s="14">
        <v>-8.4832500000000033E-2</v>
      </c>
      <c r="T991" s="4" t="s">
        <v>0</v>
      </c>
    </row>
    <row r="992" spans="1:20">
      <c r="A992" s="10" t="s">
        <v>3025</v>
      </c>
      <c r="B992" s="10" t="s">
        <v>3025</v>
      </c>
      <c r="C992" s="11">
        <v>852145</v>
      </c>
      <c r="D992" s="12">
        <v>4</v>
      </c>
      <c r="E992" s="10" t="s">
        <v>3026</v>
      </c>
      <c r="F992" s="13" t="s">
        <v>0</v>
      </c>
      <c r="G992" s="4">
        <v>-3.3020499999999994E-2</v>
      </c>
      <c r="H992" s="4">
        <v>0.28105330000000001</v>
      </c>
      <c r="I992" s="4">
        <v>-0.2703335</v>
      </c>
      <c r="J992" s="4">
        <v>0.22124700000000003</v>
      </c>
      <c r="K992" s="4">
        <v>-0.49368880000000004</v>
      </c>
      <c r="L992" s="4">
        <v>0.19111100000000003</v>
      </c>
      <c r="M992" s="4" t="s">
        <v>0</v>
      </c>
      <c r="N992" s="4" t="s">
        <v>0</v>
      </c>
      <c r="O992" s="4">
        <v>-3.075300000000003E-3</v>
      </c>
      <c r="P992" s="4">
        <v>8.908619999999999E-2</v>
      </c>
      <c r="Q992" s="4">
        <v>0.13444200000000001</v>
      </c>
      <c r="R992" s="4">
        <v>5.9453000000000006E-2</v>
      </c>
      <c r="S992" s="14">
        <v>0.1475205</v>
      </c>
      <c r="T992" s="4" t="s">
        <v>0</v>
      </c>
    </row>
    <row r="993" spans="1:20">
      <c r="A993" s="10" t="s">
        <v>3027</v>
      </c>
      <c r="B993" s="10" t="s">
        <v>3028</v>
      </c>
      <c r="C993" s="11">
        <v>852146</v>
      </c>
      <c r="D993" s="12">
        <v>4</v>
      </c>
      <c r="E993" s="10" t="s">
        <v>3029</v>
      </c>
      <c r="F993" s="13" t="s">
        <v>0</v>
      </c>
      <c r="G993" s="4">
        <v>-0.81856369999999989</v>
      </c>
      <c r="H993" s="4">
        <v>1.659527</v>
      </c>
      <c r="I993" s="4">
        <v>-0.67476049999999999</v>
      </c>
      <c r="J993" s="4">
        <v>-1.7025460000000001</v>
      </c>
      <c r="K993" s="4">
        <v>1.1017432</v>
      </c>
      <c r="L993" s="4">
        <v>2.300319</v>
      </c>
      <c r="M993" s="4">
        <v>1.0420929999999999</v>
      </c>
      <c r="N993" s="4">
        <v>0.95182549999999999</v>
      </c>
      <c r="O993" s="4">
        <v>1.9777779000000002</v>
      </c>
      <c r="P993" s="4">
        <v>1.8482270000000001</v>
      </c>
      <c r="Q993" s="4">
        <v>-0.40447290000000002</v>
      </c>
      <c r="R993" s="4">
        <v>-7.1223999999999982E-2</v>
      </c>
      <c r="S993" s="14">
        <v>-1.0638655000000001</v>
      </c>
      <c r="T993" s="4" t="s">
        <v>0</v>
      </c>
    </row>
    <row r="994" spans="1:20">
      <c r="A994" s="10" t="s">
        <v>3030</v>
      </c>
      <c r="B994" s="10" t="s">
        <v>3030</v>
      </c>
      <c r="C994" s="11">
        <v>852152</v>
      </c>
      <c r="D994" s="12">
        <v>4</v>
      </c>
      <c r="E994" s="10" t="s">
        <v>3031</v>
      </c>
      <c r="F994" s="13" t="s">
        <v>0</v>
      </c>
      <c r="G994" s="4">
        <v>0.3152083</v>
      </c>
      <c r="H994" s="4">
        <v>-0.23323599999999997</v>
      </c>
      <c r="I994" s="4">
        <v>-0.35845550000000004</v>
      </c>
      <c r="J994" s="4">
        <v>-0.12975200000000001</v>
      </c>
      <c r="K994" s="4">
        <v>5.6574000000000069E-3</v>
      </c>
      <c r="L994" s="4">
        <v>-0.21845199999999998</v>
      </c>
      <c r="M994" s="4">
        <v>-1.2858610000000001</v>
      </c>
      <c r="N994" s="4">
        <v>5.781850000000005E-2</v>
      </c>
      <c r="O994" s="4">
        <v>-0.1585831</v>
      </c>
      <c r="P994" s="4">
        <v>-0.686639</v>
      </c>
      <c r="Q994" s="4">
        <v>0.40904999999999997</v>
      </c>
      <c r="R994" s="4">
        <v>-0.38660300000000003</v>
      </c>
      <c r="S994" s="14">
        <v>-0.16472460000000003</v>
      </c>
      <c r="T994" s="4" t="s">
        <v>0</v>
      </c>
    </row>
    <row r="995" spans="1:20">
      <c r="A995" s="10" t="s">
        <v>3032</v>
      </c>
      <c r="B995" s="10" t="s">
        <v>3033</v>
      </c>
      <c r="C995" s="11">
        <v>852158</v>
      </c>
      <c r="D995" s="12">
        <v>4</v>
      </c>
      <c r="E995" s="10" t="s">
        <v>3034</v>
      </c>
      <c r="F995" s="13" t="s">
        <v>0</v>
      </c>
      <c r="G995" s="4">
        <v>4.8293000000000086E-3</v>
      </c>
      <c r="H995" s="4">
        <v>5.7956000000000008E-2</v>
      </c>
      <c r="I995" s="4">
        <v>-3.0800000000000272E-4</v>
      </c>
      <c r="J995" s="4">
        <v>-1.0684239999999998</v>
      </c>
      <c r="K995" s="4">
        <v>3.4951800000000005E-2</v>
      </c>
      <c r="L995" s="4">
        <v>-4.1186500000000015E-2</v>
      </c>
      <c r="M995" s="4">
        <v>-0.25574449999999999</v>
      </c>
      <c r="N995" s="4">
        <v>0.16206200000000004</v>
      </c>
      <c r="O995" s="4">
        <v>2.8880000000000003E-2</v>
      </c>
      <c r="P995" s="4">
        <v>-0.35723650000000007</v>
      </c>
      <c r="Q995" s="4">
        <v>0.44643949999999999</v>
      </c>
      <c r="R995" s="4">
        <v>-1.63885E-2</v>
      </c>
      <c r="S995" s="14">
        <v>0.45560550000000005</v>
      </c>
      <c r="T995" s="4" t="s">
        <v>0</v>
      </c>
    </row>
    <row r="996" spans="1:20">
      <c r="A996" s="10" t="s">
        <v>3035</v>
      </c>
      <c r="B996" s="10" t="s">
        <v>3036</v>
      </c>
      <c r="C996" s="11">
        <v>856717</v>
      </c>
      <c r="D996" s="12">
        <v>5</v>
      </c>
      <c r="E996" s="10" t="s">
        <v>3037</v>
      </c>
      <c r="F996" s="13" t="s">
        <v>0</v>
      </c>
      <c r="G996" s="4">
        <v>-5.1310999999999926E-3</v>
      </c>
      <c r="H996" s="4">
        <v>-0.3193689999999999</v>
      </c>
      <c r="I996" s="4">
        <v>0.15406550000000002</v>
      </c>
      <c r="J996" s="4">
        <v>1.1752339999999999</v>
      </c>
      <c r="K996" s="4">
        <v>-0.13801379999999999</v>
      </c>
      <c r="L996" s="4">
        <v>-0.27833979999999997</v>
      </c>
      <c r="M996" s="4">
        <v>-0.16819900000000002</v>
      </c>
      <c r="N996" s="4">
        <v>0.27994350000000001</v>
      </c>
      <c r="O996" s="4">
        <v>-0.12345700000000001</v>
      </c>
      <c r="P996" s="4">
        <v>0.1475186</v>
      </c>
      <c r="Q996" s="4">
        <v>0.31959699999999996</v>
      </c>
      <c r="R996" s="4">
        <v>-5.4429000000000005E-2</v>
      </c>
      <c r="S996" s="14">
        <v>0.15051149999999996</v>
      </c>
      <c r="T996" s="4">
        <v>1.1752339999999999</v>
      </c>
    </row>
    <row r="997" spans="1:20">
      <c r="A997" s="10" t="s">
        <v>3038</v>
      </c>
      <c r="B997" s="10" t="s">
        <v>3039</v>
      </c>
      <c r="C997" s="11">
        <v>856716</v>
      </c>
      <c r="D997" s="12">
        <v>5</v>
      </c>
      <c r="E997" s="10" t="s">
        <v>3040</v>
      </c>
      <c r="F997" s="13" t="s">
        <v>3041</v>
      </c>
      <c r="G997" s="4">
        <v>1.0877600000000001E-2</v>
      </c>
      <c r="H997" s="4">
        <v>-4.594999999999988E-3</v>
      </c>
      <c r="I997" s="4">
        <v>-4.7064500000000009E-2</v>
      </c>
      <c r="J997" s="4">
        <v>0.61190900000000004</v>
      </c>
      <c r="K997" s="4">
        <v>4.7687490000000006E-2</v>
      </c>
      <c r="L997" s="4">
        <v>6.4695000000000003E-2</v>
      </c>
      <c r="M997" s="4">
        <v>0.22769249999999999</v>
      </c>
      <c r="N997" s="4">
        <v>-4.2597499999999955E-2</v>
      </c>
      <c r="O997" s="4">
        <v>3.9829700000000003E-2</v>
      </c>
      <c r="P997" s="4">
        <v>0.12849389999999999</v>
      </c>
      <c r="Q997" s="4">
        <v>1.9828000000000012E-2</v>
      </c>
      <c r="R997" s="4">
        <v>-0.19189399999999998</v>
      </c>
      <c r="S997" s="14">
        <v>6.2756499999999993E-2</v>
      </c>
      <c r="T997" s="4">
        <v>0.61190900000000004</v>
      </c>
    </row>
    <row r="998" spans="1:20">
      <c r="A998" s="10" t="s">
        <v>3042</v>
      </c>
      <c r="B998" s="10" t="s">
        <v>3043</v>
      </c>
      <c r="C998" s="11">
        <v>856715</v>
      </c>
      <c r="D998" s="12">
        <v>5</v>
      </c>
      <c r="E998" s="10" t="s">
        <v>3044</v>
      </c>
      <c r="F998" s="13" t="s">
        <v>3045</v>
      </c>
      <c r="G998" s="4">
        <v>7.7182300000000009E-2</v>
      </c>
      <c r="H998" s="4">
        <v>2.4288000000000004E-2</v>
      </c>
      <c r="I998" s="4">
        <v>5.3285499999999986E-2</v>
      </c>
      <c r="J998" s="4">
        <v>0.42857799999999996</v>
      </c>
      <c r="K998" s="4">
        <v>2.2838332000000001</v>
      </c>
      <c r="L998" s="4">
        <v>-0.37098059999999999</v>
      </c>
      <c r="M998" s="4">
        <v>-0.17194200000000001</v>
      </c>
      <c r="N998" s="4">
        <v>-6.9135499999999961E-2</v>
      </c>
      <c r="O998" s="4">
        <v>-0.31339309999999998</v>
      </c>
      <c r="P998" s="4">
        <v>-0.23722100000000002</v>
      </c>
      <c r="Q998" s="4">
        <v>-0.123837</v>
      </c>
      <c r="R998" s="4">
        <v>-9.7549999999999998E-2</v>
      </c>
      <c r="S998" s="14">
        <v>6.9819499999999979E-2</v>
      </c>
      <c r="T998" s="4">
        <v>0.42857799999999996</v>
      </c>
    </row>
    <row r="999" spans="1:20">
      <c r="A999" s="10" t="s">
        <v>3046</v>
      </c>
      <c r="B999" s="10" t="s">
        <v>3047</v>
      </c>
      <c r="C999" s="11">
        <v>856712</v>
      </c>
      <c r="D999" s="12">
        <v>5</v>
      </c>
      <c r="E999" s="10" t="s">
        <v>3048</v>
      </c>
      <c r="F999" s="13" t="s">
        <v>0</v>
      </c>
      <c r="G999" s="4" t="s">
        <v>0</v>
      </c>
      <c r="H999" s="4">
        <v>-0.82171299999999992</v>
      </c>
      <c r="I999" s="4">
        <v>-0.22024579999999999</v>
      </c>
      <c r="J999" s="4">
        <v>1.2574239999999999</v>
      </c>
      <c r="K999" s="4" t="s">
        <v>0</v>
      </c>
      <c r="L999" s="4" t="s">
        <v>0</v>
      </c>
      <c r="M999" s="4">
        <v>-0.545207</v>
      </c>
      <c r="N999" s="4" t="s">
        <v>0</v>
      </c>
      <c r="O999" s="4" t="s">
        <v>0</v>
      </c>
      <c r="P999" s="4">
        <v>-0.56088499999999997</v>
      </c>
      <c r="Q999" s="4">
        <v>-0.45203900000000002</v>
      </c>
      <c r="R999" s="4" t="s">
        <v>0</v>
      </c>
      <c r="S999" s="14">
        <v>-4.6164500000000025E-2</v>
      </c>
      <c r="T999" s="4">
        <v>1.2574239999999999</v>
      </c>
    </row>
    <row r="1000" spans="1:20">
      <c r="A1000" s="10" t="s">
        <v>3049</v>
      </c>
      <c r="B1000" s="10" t="s">
        <v>3049</v>
      </c>
      <c r="C1000" s="11">
        <v>856711</v>
      </c>
      <c r="D1000" s="12">
        <v>5</v>
      </c>
      <c r="E1000" s="10" t="s">
        <v>3050</v>
      </c>
      <c r="F1000" s="13" t="s">
        <v>0</v>
      </c>
      <c r="G1000" s="4">
        <v>3.9768300000000006E-2</v>
      </c>
      <c r="H1000" s="4">
        <v>3.0301000000000022E-2</v>
      </c>
      <c r="I1000" s="4">
        <v>-0.14731900000000001</v>
      </c>
      <c r="J1000" s="4">
        <v>0.27459799999999995</v>
      </c>
      <c r="K1000" s="4">
        <v>-7.6626799999999995E-2</v>
      </c>
      <c r="L1000" s="4">
        <v>0.10098400000000002</v>
      </c>
      <c r="M1000" s="4">
        <v>-0.22101200000000001</v>
      </c>
      <c r="N1000" s="4">
        <v>-2.4199499999999985E-2</v>
      </c>
      <c r="O1000" s="4">
        <v>-0.18417409999999998</v>
      </c>
      <c r="P1000" s="4">
        <v>-3.2871000000000011E-2</v>
      </c>
      <c r="Q1000" s="4">
        <v>-6.0217000000000021E-2</v>
      </c>
      <c r="R1000" s="4">
        <v>-0.21350699999999997</v>
      </c>
      <c r="S1000" s="14">
        <v>-5.7228500000000015E-2</v>
      </c>
      <c r="T1000" s="4">
        <v>0.27459799999999995</v>
      </c>
    </row>
    <row r="1001" spans="1:20">
      <c r="A1001" s="10" t="s">
        <v>3051</v>
      </c>
      <c r="B1001" s="10" t="s">
        <v>3052</v>
      </c>
      <c r="C1001" s="11">
        <v>856709</v>
      </c>
      <c r="D1001" s="12">
        <v>5</v>
      </c>
      <c r="E1001" s="10" t="s">
        <v>3053</v>
      </c>
      <c r="F1001" s="13" t="s">
        <v>0</v>
      </c>
      <c r="G1001" s="4" t="s">
        <v>0</v>
      </c>
      <c r="H1001" s="4">
        <v>0.74767400000000006</v>
      </c>
      <c r="I1001" s="4">
        <v>-0.32612950000000002</v>
      </c>
      <c r="J1001" s="4">
        <v>0.98881399999999986</v>
      </c>
      <c r="K1001" s="4" t="s">
        <v>0</v>
      </c>
      <c r="L1001" s="4">
        <v>5.8916000000000024E-2</v>
      </c>
      <c r="M1001" s="4">
        <v>-0.22790000000000002</v>
      </c>
      <c r="N1001" s="4">
        <v>0.15972249999999999</v>
      </c>
      <c r="O1001" s="4">
        <v>1.1015379000000001</v>
      </c>
      <c r="P1001" s="4">
        <v>0.338563</v>
      </c>
      <c r="Q1001" s="4">
        <v>2.0504180000000001</v>
      </c>
      <c r="R1001" s="4" t="s">
        <v>0</v>
      </c>
      <c r="S1001" s="14">
        <v>-0.63862850000000004</v>
      </c>
      <c r="T1001" s="4">
        <v>0.98881399999999986</v>
      </c>
    </row>
    <row r="1002" spans="1:20">
      <c r="A1002" s="10" t="s">
        <v>3054</v>
      </c>
      <c r="B1002" s="10" t="s">
        <v>3055</v>
      </c>
      <c r="C1002" s="11">
        <v>856705</v>
      </c>
      <c r="D1002" s="12">
        <v>5</v>
      </c>
      <c r="E1002" s="10" t="s">
        <v>3056</v>
      </c>
      <c r="F1002" s="13" t="s">
        <v>0</v>
      </c>
      <c r="G1002" s="4">
        <v>-0.90484969999999998</v>
      </c>
      <c r="H1002" s="4">
        <v>1.262977</v>
      </c>
      <c r="I1002" s="4">
        <v>-0.57014150000000008</v>
      </c>
      <c r="J1002" s="4">
        <v>0.51796500000000001</v>
      </c>
      <c r="K1002" s="4">
        <v>0.90433019999999997</v>
      </c>
      <c r="L1002" s="4">
        <v>1.264869</v>
      </c>
      <c r="M1002" s="4">
        <v>0.53639300000000001</v>
      </c>
      <c r="N1002" s="4">
        <v>-0.50149650000000001</v>
      </c>
      <c r="O1002" s="4">
        <v>0.82068589999999997</v>
      </c>
      <c r="P1002" s="4">
        <v>1.566837</v>
      </c>
      <c r="Q1002" s="4">
        <v>-5.8101000000000014E-2</v>
      </c>
      <c r="R1002" s="4">
        <v>0.35732900000000001</v>
      </c>
      <c r="S1002" s="14">
        <v>-1.3137165000000002</v>
      </c>
      <c r="T1002" s="4">
        <v>0.51796500000000001</v>
      </c>
    </row>
    <row r="1003" spans="1:20">
      <c r="A1003" s="10" t="s">
        <v>3057</v>
      </c>
      <c r="B1003" s="10" t="s">
        <v>3058</v>
      </c>
      <c r="C1003" s="11">
        <v>856704</v>
      </c>
      <c r="D1003" s="12">
        <v>5</v>
      </c>
      <c r="E1003" s="10" t="s">
        <v>3059</v>
      </c>
      <c r="F1003" s="13" t="s">
        <v>0</v>
      </c>
      <c r="G1003" s="4">
        <v>-3.5527399999999994E-2</v>
      </c>
      <c r="H1003" s="4">
        <v>0.11654200000000002</v>
      </c>
      <c r="I1003" s="4">
        <v>0.13395049999999997</v>
      </c>
      <c r="J1003" s="4">
        <v>1.439654</v>
      </c>
      <c r="K1003" s="4">
        <v>0.25231120000000001</v>
      </c>
      <c r="L1003" s="4">
        <v>0.12380099999999999</v>
      </c>
      <c r="M1003" s="4">
        <v>0.2469788</v>
      </c>
      <c r="N1003" s="4">
        <v>-0.48090349999999998</v>
      </c>
      <c r="O1003" s="4">
        <v>6.9858900000000002E-2</v>
      </c>
      <c r="P1003" s="4">
        <v>0.38943699999999998</v>
      </c>
      <c r="Q1003" s="4" t="s">
        <v>0</v>
      </c>
      <c r="R1003" s="4">
        <v>0.60019400000000001</v>
      </c>
      <c r="S1003" s="14">
        <v>0.29475250000000003</v>
      </c>
      <c r="T1003" s="4">
        <v>1.439654</v>
      </c>
    </row>
    <row r="1004" spans="1:20">
      <c r="A1004" s="10" t="s">
        <v>3060</v>
      </c>
      <c r="B1004" s="10" t="s">
        <v>3061</v>
      </c>
      <c r="C1004" s="11">
        <v>856702</v>
      </c>
      <c r="D1004" s="12">
        <v>5</v>
      </c>
      <c r="E1004" s="10" t="s">
        <v>3062</v>
      </c>
      <c r="F1004" s="13" t="s">
        <v>0</v>
      </c>
      <c r="G1004" s="4">
        <v>5.2873000000000087E-3</v>
      </c>
      <c r="H1004" s="4">
        <v>2.1406000000000008E-2</v>
      </c>
      <c r="I1004" s="4">
        <v>6.1398499999999995E-2</v>
      </c>
      <c r="J1004" s="4">
        <v>1.020464</v>
      </c>
      <c r="K1004" s="4">
        <v>-2.5751999999999997E-2</v>
      </c>
      <c r="L1004" s="4">
        <v>4.8924999999999996E-2</v>
      </c>
      <c r="M1004" s="4">
        <v>-1.5594000000000025E-2</v>
      </c>
      <c r="N1004" s="4">
        <v>-0.11114449999999998</v>
      </c>
      <c r="O1004" s="4">
        <v>0.1221169</v>
      </c>
      <c r="P1004" s="4">
        <v>-1.0620000000000074E-3</v>
      </c>
      <c r="Q1004" s="4">
        <v>0.19146299999999999</v>
      </c>
      <c r="R1004" s="4">
        <v>0.1030944</v>
      </c>
      <c r="S1004" s="14">
        <v>7.1582499999999993E-2</v>
      </c>
      <c r="T1004" s="4">
        <v>1.020464</v>
      </c>
    </row>
    <row r="1005" spans="1:20">
      <c r="A1005" s="10" t="s">
        <v>3063</v>
      </c>
      <c r="B1005" s="10" t="s">
        <v>3064</v>
      </c>
      <c r="C1005" s="11">
        <v>856700</v>
      </c>
      <c r="D1005" s="12">
        <v>5</v>
      </c>
      <c r="E1005" s="10" t="s">
        <v>3065</v>
      </c>
      <c r="F1005" s="13" t="s">
        <v>0</v>
      </c>
      <c r="G1005" s="4">
        <v>1.8680100000000005E-2</v>
      </c>
      <c r="H1005" s="4">
        <v>-3.0286000000000007E-2</v>
      </c>
      <c r="I1005" s="4">
        <v>0.14448349999999999</v>
      </c>
      <c r="J1005" s="4">
        <v>1.1676039999999999</v>
      </c>
      <c r="K1005" s="4">
        <v>-0.25218479999999999</v>
      </c>
      <c r="L1005" s="4">
        <v>-0.14141899999999999</v>
      </c>
      <c r="M1005" s="4">
        <v>-5.4762000000000005E-2</v>
      </c>
      <c r="N1005" s="4">
        <v>-0.26271249999999996</v>
      </c>
      <c r="O1005" s="4">
        <v>-0.1370045</v>
      </c>
      <c r="P1005" s="4">
        <v>-0.16265299999999999</v>
      </c>
      <c r="Q1005" s="4">
        <v>-0.36581229999999998</v>
      </c>
      <c r="R1005" s="4">
        <v>0.14306760000000002</v>
      </c>
      <c r="S1005" s="14">
        <v>0.15165949999999995</v>
      </c>
      <c r="T1005" s="4">
        <v>1.1676039999999999</v>
      </c>
    </row>
    <row r="1006" spans="1:20">
      <c r="A1006" s="10" t="s">
        <v>3066</v>
      </c>
      <c r="B1006" s="10" t="s">
        <v>3067</v>
      </c>
      <c r="C1006" s="11">
        <v>856698</v>
      </c>
      <c r="D1006" s="12">
        <v>5</v>
      </c>
      <c r="E1006" s="10" t="s">
        <v>3068</v>
      </c>
      <c r="F1006" s="13" t="s">
        <v>0</v>
      </c>
      <c r="G1006" s="4">
        <v>0.10661329999999999</v>
      </c>
      <c r="H1006" s="4">
        <v>0.19643820000000001</v>
      </c>
      <c r="I1006" s="4">
        <v>0.24895349999999999</v>
      </c>
      <c r="J1006" s="4">
        <v>1.289204</v>
      </c>
      <c r="K1006" s="4">
        <v>-0.24625479999999997</v>
      </c>
      <c r="L1006" s="4">
        <v>-0.46930700000000003</v>
      </c>
      <c r="M1006" s="4">
        <v>0.1925693</v>
      </c>
      <c r="N1006" s="4">
        <v>4.0966500000000017E-2</v>
      </c>
      <c r="O1006" s="4">
        <v>-0.6095811000000001</v>
      </c>
      <c r="P1006" s="4">
        <v>0.19562889999999999</v>
      </c>
      <c r="Q1006" s="4">
        <v>-0.34653959000000001</v>
      </c>
      <c r="R1006" s="4">
        <v>-2.1830999999999989E-2</v>
      </c>
      <c r="S1006" s="14">
        <v>-8.2500000000013118E-5</v>
      </c>
      <c r="T1006" s="4">
        <v>1.289204</v>
      </c>
    </row>
    <row r="1007" spans="1:20">
      <c r="A1007" s="10" t="s">
        <v>3069</v>
      </c>
      <c r="B1007" s="10" t="s">
        <v>3070</v>
      </c>
      <c r="C1007" s="11">
        <v>856696</v>
      </c>
      <c r="D1007" s="12">
        <v>5</v>
      </c>
      <c r="E1007" s="10" t="s">
        <v>3071</v>
      </c>
      <c r="F1007" s="13" t="s">
        <v>2658</v>
      </c>
      <c r="G1007" s="4">
        <v>-4.7257099999999996E-2</v>
      </c>
      <c r="H1007" s="4">
        <v>0.18786450000000002</v>
      </c>
      <c r="I1007" s="4">
        <v>0.29865849999999999</v>
      </c>
      <c r="J1007" s="4">
        <v>0.6993339999999999</v>
      </c>
      <c r="K1007" s="4">
        <v>-0.15180779999999999</v>
      </c>
      <c r="L1007" s="4">
        <v>8.1708000000000003E-2</v>
      </c>
      <c r="M1007" s="4">
        <v>-8.0831000000000014E-2</v>
      </c>
      <c r="N1007" s="4">
        <v>-4.0228499999999945E-2</v>
      </c>
      <c r="O1007" s="4">
        <v>0.25090289999999998</v>
      </c>
      <c r="P1007" s="4">
        <v>1.5506999999999993E-2</v>
      </c>
      <c r="Q1007" s="4">
        <v>0.242365</v>
      </c>
      <c r="R1007" s="4">
        <v>-0.26853399999999994</v>
      </c>
      <c r="S1007" s="14">
        <v>0.14752149999999997</v>
      </c>
      <c r="T1007" s="4">
        <v>0.6993339999999999</v>
      </c>
    </row>
    <row r="1008" spans="1:20">
      <c r="A1008" s="10" t="s">
        <v>3072</v>
      </c>
      <c r="B1008" s="10" t="s">
        <v>3073</v>
      </c>
      <c r="C1008" s="11">
        <v>856695</v>
      </c>
      <c r="D1008" s="12">
        <v>5</v>
      </c>
      <c r="E1008" s="10" t="s">
        <v>3074</v>
      </c>
      <c r="F1008" s="13" t="s">
        <v>1617</v>
      </c>
      <c r="G1008" s="4" t="s">
        <v>0</v>
      </c>
      <c r="H1008" s="4">
        <v>-1.0514129999999999</v>
      </c>
      <c r="I1008" s="4">
        <v>0.14351550000000002</v>
      </c>
      <c r="J1008" s="4">
        <v>-0.63470800000000005</v>
      </c>
      <c r="K1008" s="4" t="s">
        <v>0</v>
      </c>
      <c r="L1008" s="4">
        <v>-1.6455410000000001</v>
      </c>
      <c r="M1008" s="4">
        <v>0.19014489999999998</v>
      </c>
      <c r="N1008" s="4">
        <v>0.44610850000000002</v>
      </c>
      <c r="O1008" s="4">
        <v>0.16652990000000001</v>
      </c>
      <c r="P1008" s="4">
        <v>0.20714829999999998</v>
      </c>
      <c r="Q1008" s="4">
        <v>0.67290799999999984</v>
      </c>
      <c r="R1008" s="4">
        <v>2.1924619999999999</v>
      </c>
      <c r="S1008" s="14" t="s">
        <v>0</v>
      </c>
      <c r="T1008" s="4">
        <v>-0.63470800000000005</v>
      </c>
    </row>
    <row r="1009" spans="1:20">
      <c r="A1009" s="10" t="s">
        <v>3075</v>
      </c>
      <c r="B1009" s="10" t="s">
        <v>3075</v>
      </c>
      <c r="C1009" s="11">
        <v>856694</v>
      </c>
      <c r="D1009" s="12">
        <v>5</v>
      </c>
      <c r="E1009" s="10" t="s">
        <v>3076</v>
      </c>
      <c r="F1009" s="13" t="s">
        <v>0</v>
      </c>
      <c r="G1009" s="4">
        <v>0.51846130000000001</v>
      </c>
      <c r="H1009" s="4">
        <v>0.37555400000000005</v>
      </c>
      <c r="I1009" s="4" t="s">
        <v>0</v>
      </c>
      <c r="J1009" s="4">
        <v>0.65155399999999997</v>
      </c>
      <c r="K1009" s="4" t="s">
        <v>0</v>
      </c>
      <c r="L1009" s="4" t="s">
        <v>0</v>
      </c>
      <c r="M1009" s="4">
        <v>0.45251299999999994</v>
      </c>
      <c r="N1009" s="4" t="s">
        <v>0</v>
      </c>
      <c r="O1009" s="4">
        <v>-0.1593321</v>
      </c>
      <c r="P1009" s="4">
        <v>0.16142769999999998</v>
      </c>
      <c r="Q1009" s="4">
        <v>0.44118499999999999</v>
      </c>
      <c r="R1009" s="4">
        <v>0.57317499999999999</v>
      </c>
      <c r="S1009" s="14">
        <v>1.6320334999999999</v>
      </c>
      <c r="T1009" s="4">
        <v>0.65155399999999997</v>
      </c>
    </row>
    <row r="1010" spans="1:20">
      <c r="A1010" s="10" t="s">
        <v>3077</v>
      </c>
      <c r="B1010" s="10" t="s">
        <v>3078</v>
      </c>
      <c r="C1010" s="11">
        <v>856693</v>
      </c>
      <c r="D1010" s="12">
        <v>5</v>
      </c>
      <c r="E1010" s="10" t="s">
        <v>3079</v>
      </c>
      <c r="F1010" s="13" t="s">
        <v>3080</v>
      </c>
      <c r="G1010" s="4">
        <v>4.3470300000000003E-2</v>
      </c>
      <c r="H1010" s="4">
        <v>0.22488383000000001</v>
      </c>
      <c r="I1010" s="4">
        <v>0.28209050000000002</v>
      </c>
      <c r="J1010" s="4">
        <v>1.089734</v>
      </c>
      <c r="K1010" s="4">
        <v>0.14735920000000002</v>
      </c>
      <c r="L1010" s="4">
        <v>0.39481299999999997</v>
      </c>
      <c r="M1010" s="4">
        <v>-6.415700000000002E-2</v>
      </c>
      <c r="N1010" s="4">
        <v>0.99502550000000012</v>
      </c>
      <c r="O1010" s="4">
        <v>-0.31916109999999998</v>
      </c>
      <c r="P1010" s="4">
        <v>0.34664200000000001</v>
      </c>
      <c r="Q1010" s="4">
        <v>-4.7712000000000032E-2</v>
      </c>
      <c r="R1010" s="4">
        <v>0.43595300000000003</v>
      </c>
      <c r="S1010" s="14">
        <v>0.19821049999999996</v>
      </c>
      <c r="T1010" s="4">
        <v>1.089734</v>
      </c>
    </row>
    <row r="1011" spans="1:20">
      <c r="A1011" s="10" t="s">
        <v>3081</v>
      </c>
      <c r="B1011" s="10" t="s">
        <v>3082</v>
      </c>
      <c r="C1011" s="11">
        <v>856692</v>
      </c>
      <c r="D1011" s="12">
        <v>5</v>
      </c>
      <c r="E1011" s="10" t="s">
        <v>3083</v>
      </c>
      <c r="F1011" s="13" t="s">
        <v>0</v>
      </c>
      <c r="G1011" s="4">
        <v>0.10602330000000001</v>
      </c>
      <c r="H1011" s="4">
        <v>3.3058569999999996</v>
      </c>
      <c r="I1011" s="4">
        <v>-0.5624555</v>
      </c>
      <c r="J1011" s="4">
        <v>3.1498140000000001</v>
      </c>
      <c r="K1011" s="4">
        <v>3.3611331999999998</v>
      </c>
      <c r="L1011" s="4">
        <v>3.2086290000000002</v>
      </c>
      <c r="M1011" s="4">
        <v>2.8443890000000001</v>
      </c>
      <c r="N1011" s="4">
        <v>2.8433155000000001</v>
      </c>
      <c r="O1011" s="4">
        <v>3.3214178999999997</v>
      </c>
      <c r="P1011" s="4">
        <v>3.1079570000000003</v>
      </c>
      <c r="Q1011" s="4">
        <v>2.7245379999999999</v>
      </c>
      <c r="R1011" s="4">
        <v>2.9961720000000001</v>
      </c>
      <c r="S1011" s="14">
        <v>3.1418835000000001</v>
      </c>
      <c r="T1011" s="4">
        <v>3.1498140000000001</v>
      </c>
    </row>
    <row r="1012" spans="1:20">
      <c r="A1012" s="10" t="s">
        <v>3084</v>
      </c>
      <c r="B1012" s="10" t="s">
        <v>3085</v>
      </c>
      <c r="C1012" s="11">
        <v>856691</v>
      </c>
      <c r="D1012" s="12">
        <v>5</v>
      </c>
      <c r="E1012" s="10" t="s">
        <v>3086</v>
      </c>
      <c r="F1012" s="13" t="s">
        <v>0</v>
      </c>
      <c r="G1012" s="4">
        <v>-6.4684999999999993E-2</v>
      </c>
      <c r="H1012" s="4">
        <v>4.771800000000001E-2</v>
      </c>
      <c r="I1012" s="4">
        <v>-5.0901500000000002E-2</v>
      </c>
      <c r="J1012" s="4">
        <v>1.1299439999999998</v>
      </c>
      <c r="K1012" s="4">
        <v>0.1507502</v>
      </c>
      <c r="L1012" s="4">
        <v>9.2961000000000016E-2</v>
      </c>
      <c r="M1012" s="4">
        <v>0.2023073</v>
      </c>
      <c r="N1012" s="4">
        <v>-0.29067729999999997</v>
      </c>
      <c r="O1012" s="4">
        <v>-6.8048799999999993E-2</v>
      </c>
      <c r="P1012" s="4">
        <v>-6.739999999999996E-3</v>
      </c>
      <c r="Q1012" s="4">
        <v>0.13974900000000001</v>
      </c>
      <c r="R1012" s="4">
        <v>-0.23258199999999998</v>
      </c>
      <c r="S1012" s="14">
        <v>-8.7165500000000021E-2</v>
      </c>
      <c r="T1012" s="4">
        <v>1.1299439999999998</v>
      </c>
    </row>
    <row r="1013" spans="1:20">
      <c r="A1013" s="10" t="s">
        <v>3087</v>
      </c>
      <c r="B1013" s="10" t="s">
        <v>3088</v>
      </c>
      <c r="C1013" s="11">
        <v>856689</v>
      </c>
      <c r="D1013" s="12">
        <v>5</v>
      </c>
      <c r="E1013" s="10" t="s">
        <v>3089</v>
      </c>
      <c r="F1013" s="13" t="s">
        <v>322</v>
      </c>
      <c r="G1013" s="4">
        <v>-2.7135699999999992E-2</v>
      </c>
      <c r="H1013" s="4">
        <v>0.68894299999999997</v>
      </c>
      <c r="I1013" s="4">
        <v>0.33049450000000002</v>
      </c>
      <c r="J1013" s="4">
        <v>0.19595699999999999</v>
      </c>
      <c r="K1013" s="4">
        <v>-0.1220048</v>
      </c>
      <c r="L1013" s="4">
        <v>0.72580900000000004</v>
      </c>
      <c r="M1013" s="4">
        <v>0.19147579999999997</v>
      </c>
      <c r="N1013" s="4">
        <v>0.98528550000000004</v>
      </c>
      <c r="O1013" s="4">
        <v>-1.0890120999999999</v>
      </c>
      <c r="P1013" s="4">
        <v>0.72566799999999998</v>
      </c>
      <c r="Q1013" s="4">
        <v>-0.198184</v>
      </c>
      <c r="R1013" s="4">
        <v>1.2766519999999999</v>
      </c>
      <c r="S1013" s="14">
        <v>-0.24465970000000004</v>
      </c>
      <c r="T1013" s="4">
        <v>0.19595699999999999</v>
      </c>
    </row>
    <row r="1014" spans="1:20">
      <c r="A1014" s="10" t="s">
        <v>3090</v>
      </c>
      <c r="B1014" s="10" t="s">
        <v>3091</v>
      </c>
      <c r="C1014" s="11">
        <v>856687</v>
      </c>
      <c r="D1014" s="12">
        <v>5</v>
      </c>
      <c r="E1014" s="10" t="s">
        <v>3092</v>
      </c>
      <c r="F1014" s="13" t="s">
        <v>3093</v>
      </c>
      <c r="G1014" s="4">
        <v>6.4660300000000004E-2</v>
      </c>
      <c r="H1014" s="4">
        <v>-5.454999999999996E-2</v>
      </c>
      <c r="I1014" s="4">
        <v>6.5264999999999906E-3</v>
      </c>
      <c r="J1014" s="4">
        <v>1.9508999999999999E-2</v>
      </c>
      <c r="K1014" s="4">
        <v>4.4310570000000007E-2</v>
      </c>
      <c r="L1014" s="4">
        <v>-9.2217999999999994E-2</v>
      </c>
      <c r="M1014" s="4">
        <v>-9.0825000000000017E-2</v>
      </c>
      <c r="N1014" s="4">
        <v>0.15086949999999999</v>
      </c>
      <c r="O1014" s="4">
        <v>0.1245819</v>
      </c>
      <c r="P1014" s="4">
        <v>-9.9235999999999991E-2</v>
      </c>
      <c r="Q1014" s="4">
        <v>-0.11699600000000002</v>
      </c>
      <c r="R1014" s="4">
        <v>-0.11990500000000001</v>
      </c>
      <c r="S1014" s="14">
        <v>-3.6432500000000034E-2</v>
      </c>
      <c r="T1014" s="4">
        <v>1.9508999999999999E-2</v>
      </c>
    </row>
    <row r="1015" spans="1:20">
      <c r="A1015" s="10" t="s">
        <v>3094</v>
      </c>
      <c r="B1015" s="10" t="s">
        <v>3095</v>
      </c>
      <c r="C1015" s="11">
        <v>856683</v>
      </c>
      <c r="D1015" s="12">
        <v>5</v>
      </c>
      <c r="E1015" s="10" t="s">
        <v>3096</v>
      </c>
      <c r="F1015" s="13" t="s">
        <v>0</v>
      </c>
      <c r="G1015" s="4">
        <v>0.1322323</v>
      </c>
      <c r="H1015" s="4">
        <v>-0.26275300000000001</v>
      </c>
      <c r="I1015" s="4">
        <v>-7.2274199999999997E-2</v>
      </c>
      <c r="J1015" s="4">
        <v>1.390404</v>
      </c>
      <c r="K1015" s="4">
        <v>-0.12962080000000001</v>
      </c>
      <c r="L1015" s="4">
        <v>-0.28065889999999999</v>
      </c>
      <c r="M1015" s="4">
        <v>-0.13405999999999998</v>
      </c>
      <c r="N1015" s="4">
        <v>-2.5908499999999945E-2</v>
      </c>
      <c r="O1015" s="4">
        <v>-0.32095309999999999</v>
      </c>
      <c r="P1015" s="4">
        <v>-0.11865500000000001</v>
      </c>
      <c r="Q1015" s="4">
        <v>3.9152079999999998</v>
      </c>
      <c r="R1015" s="4">
        <v>-0.11813500000000002</v>
      </c>
      <c r="S1015" s="14">
        <v>-4.4738500000000014E-2</v>
      </c>
      <c r="T1015" s="4">
        <v>1.390404</v>
      </c>
    </row>
    <row r="1016" spans="1:20">
      <c r="A1016" s="10" t="s">
        <v>3097</v>
      </c>
      <c r="B1016" s="10" t="s">
        <v>3098</v>
      </c>
      <c r="C1016" s="11">
        <v>856682</v>
      </c>
      <c r="D1016" s="12">
        <v>5</v>
      </c>
      <c r="E1016" s="10" t="s">
        <v>3099</v>
      </c>
      <c r="F1016" s="13" t="s">
        <v>0</v>
      </c>
      <c r="G1016" s="4">
        <v>4.2804300000000003E-2</v>
      </c>
      <c r="H1016" s="4">
        <v>-6.8959999999999855E-3</v>
      </c>
      <c r="I1016" s="4">
        <v>9.761350000000002E-2</v>
      </c>
      <c r="J1016" s="4">
        <v>-0.11738300000000002</v>
      </c>
      <c r="K1016" s="4">
        <v>0.14819120000000002</v>
      </c>
      <c r="L1016" s="4">
        <v>0.15660800000000002</v>
      </c>
      <c r="M1016" s="4">
        <v>0.89169899999999991</v>
      </c>
      <c r="N1016" s="4">
        <v>0.32232450000000001</v>
      </c>
      <c r="O1016" s="4">
        <v>-0.39998709999999998</v>
      </c>
      <c r="P1016" s="4">
        <v>0.1436952</v>
      </c>
      <c r="Q1016" s="4">
        <v>6.940099999999999E-2</v>
      </c>
      <c r="R1016" s="4">
        <v>0.21234720000000001</v>
      </c>
      <c r="S1016" s="14">
        <v>-0.25504850000000001</v>
      </c>
      <c r="T1016" s="4">
        <v>-0.11738300000000002</v>
      </c>
    </row>
    <row r="1017" spans="1:20">
      <c r="A1017" s="10" t="s">
        <v>3100</v>
      </c>
      <c r="B1017" s="10" t="s">
        <v>3101</v>
      </c>
      <c r="C1017" s="11">
        <v>856681</v>
      </c>
      <c r="D1017" s="12">
        <v>5</v>
      </c>
      <c r="E1017" s="10" t="s">
        <v>3102</v>
      </c>
      <c r="F1017" s="13" t="s">
        <v>0</v>
      </c>
      <c r="G1017" s="4">
        <v>-2.868599999999992E-3</v>
      </c>
      <c r="H1017" s="4">
        <v>-5.3152000000000005E-2</v>
      </c>
      <c r="I1017" s="4">
        <v>-1.0260500000000006E-2</v>
      </c>
      <c r="J1017" s="4">
        <v>1.124954</v>
      </c>
      <c r="K1017" s="4">
        <v>0.22433320000000001</v>
      </c>
      <c r="L1017" s="4">
        <v>8.4373000000000031E-2</v>
      </c>
      <c r="M1017" s="4">
        <v>0.33446900000000002</v>
      </c>
      <c r="N1017" s="4">
        <v>6.3218500000000011E-2</v>
      </c>
      <c r="O1017" s="4">
        <v>0.15848290000000001</v>
      </c>
      <c r="P1017" s="4">
        <v>0.19727069999999999</v>
      </c>
      <c r="Q1017" s="4">
        <v>0.23987399999999998</v>
      </c>
      <c r="R1017" s="4">
        <v>-0.34574800000000006</v>
      </c>
      <c r="S1017" s="14">
        <v>5.5480499999999988E-2</v>
      </c>
      <c r="T1017" s="4">
        <v>1.124954</v>
      </c>
    </row>
    <row r="1018" spans="1:20">
      <c r="A1018" s="10" t="s">
        <v>3103</v>
      </c>
      <c r="B1018" s="10" t="s">
        <v>3104</v>
      </c>
      <c r="C1018" s="11">
        <v>856680</v>
      </c>
      <c r="D1018" s="12">
        <v>5</v>
      </c>
      <c r="E1018" s="10" t="s">
        <v>263</v>
      </c>
      <c r="F1018" s="13" t="s">
        <v>264</v>
      </c>
      <c r="G1018" s="4">
        <v>-5.6945539999999996E-2</v>
      </c>
      <c r="H1018" s="4">
        <v>0.13987430000000001</v>
      </c>
      <c r="I1018" s="4">
        <v>4.0914999999999979E-3</v>
      </c>
      <c r="J1018" s="4">
        <v>1.029094</v>
      </c>
      <c r="K1018" s="4">
        <v>-0.24921180000000001</v>
      </c>
      <c r="L1018" s="4">
        <v>4.2271000000000003E-2</v>
      </c>
      <c r="M1018" s="4">
        <v>-0.13942200000000002</v>
      </c>
      <c r="N1018" s="4">
        <v>5.5325000000000513E-3</v>
      </c>
      <c r="O1018" s="4">
        <v>-0.30030309999999999</v>
      </c>
      <c r="P1018" s="4">
        <v>-6.9203999999999988E-2</v>
      </c>
      <c r="Q1018" s="4">
        <v>0.21406299999999995</v>
      </c>
      <c r="R1018" s="4">
        <v>-4.3429999999999858E-3</v>
      </c>
      <c r="S1018" s="14">
        <v>2.6130499999999973E-2</v>
      </c>
      <c r="T1018" s="4">
        <v>1.029094</v>
      </c>
    </row>
    <row r="1019" spans="1:20">
      <c r="A1019" s="10" t="s">
        <v>3105</v>
      </c>
      <c r="B1019" s="10" t="s">
        <v>3106</v>
      </c>
      <c r="C1019" s="11">
        <v>856677</v>
      </c>
      <c r="D1019" s="12">
        <v>5</v>
      </c>
      <c r="E1019" s="10" t="s">
        <v>3107</v>
      </c>
      <c r="F1019" s="13" t="s">
        <v>0</v>
      </c>
      <c r="G1019" s="4">
        <v>-4.8906999999999909E-3</v>
      </c>
      <c r="H1019" s="4">
        <v>-1.9629999999999925E-3</v>
      </c>
      <c r="I1019" s="4">
        <v>0.17295149999999998</v>
      </c>
      <c r="J1019" s="4">
        <v>0.65793400000000002</v>
      </c>
      <c r="K1019" s="4">
        <v>-0.2368528</v>
      </c>
      <c r="L1019" s="4">
        <v>-5.1780000000000159E-3</v>
      </c>
      <c r="M1019" s="4">
        <v>-9.0456000000000009E-2</v>
      </c>
      <c r="N1019" s="4">
        <v>-2.3662499999999975E-2</v>
      </c>
      <c r="O1019" s="4">
        <v>-0.27003510000000003</v>
      </c>
      <c r="P1019" s="4">
        <v>2.9829999999999857E-3</v>
      </c>
      <c r="Q1019" s="4">
        <v>-0.3033035</v>
      </c>
      <c r="R1019" s="4">
        <v>-0.11646300000000001</v>
      </c>
      <c r="S1019" s="14">
        <v>8.599049999999997E-2</v>
      </c>
      <c r="T1019" s="4">
        <v>0.65793400000000002</v>
      </c>
    </row>
    <row r="1020" spans="1:20">
      <c r="A1020" s="10" t="s">
        <v>3108</v>
      </c>
      <c r="B1020" s="10" t="s">
        <v>3109</v>
      </c>
      <c r="C1020" s="11">
        <v>856675</v>
      </c>
      <c r="D1020" s="12">
        <v>5</v>
      </c>
      <c r="E1020" s="10" t="s">
        <v>3110</v>
      </c>
      <c r="F1020" s="13" t="s">
        <v>2426</v>
      </c>
      <c r="G1020" s="4">
        <v>-4.2656599999999989E-2</v>
      </c>
      <c r="H1020" s="4">
        <v>-8.3528999999999992E-2</v>
      </c>
      <c r="I1020" s="4">
        <v>-0.1460584</v>
      </c>
      <c r="J1020" s="4">
        <v>0.39766399999999996</v>
      </c>
      <c r="K1020" s="4">
        <v>-0.18946879999999999</v>
      </c>
      <c r="L1020" s="4">
        <v>-5.4180000000000006E-2</v>
      </c>
      <c r="M1020" s="4">
        <v>4.8371999999999984E-2</v>
      </c>
      <c r="N1020" s="4">
        <v>4.7650000000004633E-4</v>
      </c>
      <c r="O1020" s="4">
        <v>1.8786000000000004E-2</v>
      </c>
      <c r="P1020" s="4">
        <v>-0.42459800000000003</v>
      </c>
      <c r="Q1020" s="4">
        <v>-0.25914730000000002</v>
      </c>
      <c r="R1020" s="4">
        <v>-0.179094</v>
      </c>
      <c r="S1020" s="14">
        <v>-3.0942500000000039E-2</v>
      </c>
      <c r="T1020" s="4">
        <v>0.39766399999999996</v>
      </c>
    </row>
    <row r="1021" spans="1:20">
      <c r="A1021" s="10" t="s">
        <v>3111</v>
      </c>
      <c r="B1021" s="10" t="s">
        <v>3112</v>
      </c>
      <c r="C1021" s="11">
        <v>856674</v>
      </c>
      <c r="D1021" s="12">
        <v>5</v>
      </c>
      <c r="E1021" s="10" t="s">
        <v>3113</v>
      </c>
      <c r="F1021" s="13" t="s">
        <v>3114</v>
      </c>
      <c r="G1021" s="4">
        <v>9.3463299999999999E-2</v>
      </c>
      <c r="H1021" s="4">
        <v>-0.14987199999999998</v>
      </c>
      <c r="I1021" s="4">
        <v>0.19349349999999998</v>
      </c>
      <c r="J1021" s="4">
        <v>0.94696399999999992</v>
      </c>
      <c r="K1021" s="4">
        <v>3.1150000000000067E-3</v>
      </c>
      <c r="L1021" s="4">
        <v>-8.2563999999999999E-2</v>
      </c>
      <c r="M1021" s="4">
        <v>-0.22105300000000003</v>
      </c>
      <c r="N1021" s="4">
        <v>-5.4597499999999966E-2</v>
      </c>
      <c r="O1021" s="4">
        <v>3.1103200000000004E-2</v>
      </c>
      <c r="P1021" s="4">
        <v>-0.128527</v>
      </c>
      <c r="Q1021" s="4">
        <v>0.49644099999999997</v>
      </c>
      <c r="R1021" s="4">
        <v>-0.14219299999999999</v>
      </c>
      <c r="S1021" s="14">
        <v>3.5064499999999971E-2</v>
      </c>
      <c r="T1021" s="4">
        <v>0.94696399999999992</v>
      </c>
    </row>
    <row r="1022" spans="1:20">
      <c r="A1022" s="10" t="s">
        <v>3115</v>
      </c>
      <c r="B1022" s="10" t="s">
        <v>3116</v>
      </c>
      <c r="C1022" s="11">
        <v>856673</v>
      </c>
      <c r="D1022" s="12">
        <v>5</v>
      </c>
      <c r="E1022" s="10" t="s">
        <v>3117</v>
      </c>
      <c r="F1022" s="13" t="s">
        <v>0</v>
      </c>
      <c r="G1022" s="4">
        <v>-2.1073199999999993E-2</v>
      </c>
      <c r="H1022" s="4">
        <v>3.2903000000000016E-2</v>
      </c>
      <c r="I1022" s="4">
        <v>0.18703550000000002</v>
      </c>
      <c r="J1022" s="4">
        <v>0.76199399999999984</v>
      </c>
      <c r="K1022" s="4">
        <v>0.12920130000000002</v>
      </c>
      <c r="L1022" s="4">
        <v>0.65672399999999997</v>
      </c>
      <c r="M1022" s="4">
        <v>1.4879999999999977E-2</v>
      </c>
      <c r="N1022" s="4">
        <v>7.8050000000001729E-4</v>
      </c>
      <c r="O1022" s="4">
        <v>0.3087839</v>
      </c>
      <c r="P1022" s="4">
        <v>0.49604399999999998</v>
      </c>
      <c r="Q1022" s="4">
        <v>0.23845100000000002</v>
      </c>
      <c r="R1022" s="4">
        <v>-0.356958</v>
      </c>
      <c r="S1022" s="14">
        <v>1.9601499999999966E-2</v>
      </c>
      <c r="T1022" s="4">
        <v>0.76199399999999984</v>
      </c>
    </row>
    <row r="1023" spans="1:20">
      <c r="A1023" s="10" t="s">
        <v>3118</v>
      </c>
      <c r="B1023" s="10" t="s">
        <v>3119</v>
      </c>
      <c r="C1023" s="11">
        <v>856672</v>
      </c>
      <c r="D1023" s="12">
        <v>5</v>
      </c>
      <c r="E1023" s="10" t="s">
        <v>3120</v>
      </c>
      <c r="F1023" s="13" t="s">
        <v>0</v>
      </c>
      <c r="G1023" s="4">
        <v>-0.44373869999999999</v>
      </c>
      <c r="H1023" s="4">
        <v>0.65946300000000002</v>
      </c>
      <c r="I1023" s="4">
        <v>-0.185027</v>
      </c>
      <c r="J1023" s="4">
        <v>0.54035100000000003</v>
      </c>
      <c r="K1023" s="4">
        <v>0.51075919999999997</v>
      </c>
      <c r="L1023" s="4">
        <v>0.816029</v>
      </c>
      <c r="M1023" s="4">
        <v>-0.24002399999999999</v>
      </c>
      <c r="N1023" s="4">
        <v>0.32366450000000002</v>
      </c>
      <c r="O1023" s="4">
        <v>0.81400989999999995</v>
      </c>
      <c r="P1023" s="4">
        <v>1.077717</v>
      </c>
      <c r="Q1023" s="4">
        <v>-0.25960630000000001</v>
      </c>
      <c r="R1023" s="4">
        <v>0.19618669999999999</v>
      </c>
      <c r="S1023" s="14">
        <v>-0.20384871000000002</v>
      </c>
      <c r="T1023" s="4">
        <v>0.54035100000000003</v>
      </c>
    </row>
    <row r="1024" spans="1:20">
      <c r="A1024" s="10" t="s">
        <v>3121</v>
      </c>
      <c r="B1024" s="10" t="s">
        <v>3122</v>
      </c>
      <c r="C1024" s="11">
        <v>856671</v>
      </c>
      <c r="D1024" s="12">
        <v>5</v>
      </c>
      <c r="E1024" s="10" t="s">
        <v>3123</v>
      </c>
      <c r="F1024" s="13" t="s">
        <v>0</v>
      </c>
      <c r="G1024" s="4">
        <v>1.5327200000000013E-2</v>
      </c>
      <c r="H1024" s="4">
        <v>-0.22448899999999997</v>
      </c>
      <c r="I1024" s="4">
        <v>-2.7428499999999995E-2</v>
      </c>
      <c r="J1024" s="4">
        <v>1.1508039999999999</v>
      </c>
      <c r="K1024" s="4">
        <v>-0.19318879999999999</v>
      </c>
      <c r="L1024" s="4">
        <v>-0.214279</v>
      </c>
      <c r="M1024" s="4">
        <v>-0.18265300000000004</v>
      </c>
      <c r="N1024" s="4">
        <v>9.0781500000000015E-2</v>
      </c>
      <c r="O1024" s="4">
        <v>-3.1439300000000003E-2</v>
      </c>
      <c r="P1024" s="4">
        <v>-0.28537299999999999</v>
      </c>
      <c r="Q1024" s="4">
        <v>-0.2663334</v>
      </c>
      <c r="R1024" s="4">
        <v>-0.48839500000000002</v>
      </c>
      <c r="S1024" s="14">
        <v>0.33938049999999992</v>
      </c>
      <c r="T1024" s="4">
        <v>1.1508039999999999</v>
      </c>
    </row>
    <row r="1025" spans="1:20">
      <c r="A1025" s="10" t="s">
        <v>3124</v>
      </c>
      <c r="B1025" s="10" t="s">
        <v>3125</v>
      </c>
      <c r="C1025" s="11">
        <v>856670</v>
      </c>
      <c r="D1025" s="12">
        <v>5</v>
      </c>
      <c r="E1025" s="10" t="s">
        <v>3126</v>
      </c>
      <c r="F1025" s="13" t="s">
        <v>0</v>
      </c>
      <c r="G1025" s="4" t="s">
        <v>0</v>
      </c>
      <c r="H1025" s="4" t="s">
        <v>0</v>
      </c>
      <c r="I1025" s="4">
        <v>7.0970499999999992E-2</v>
      </c>
      <c r="J1025" s="4" t="s">
        <v>0</v>
      </c>
      <c r="K1025" s="4" t="s">
        <v>0</v>
      </c>
      <c r="L1025" s="4">
        <v>-0.27860049999999997</v>
      </c>
      <c r="M1025" s="4" t="s">
        <v>0</v>
      </c>
      <c r="N1025" s="4" t="s">
        <v>0</v>
      </c>
      <c r="O1025" s="4">
        <v>0.1946949</v>
      </c>
      <c r="P1025" s="4" t="s">
        <v>0</v>
      </c>
      <c r="Q1025" s="4" t="s">
        <v>0</v>
      </c>
      <c r="R1025" s="4" t="s">
        <v>0</v>
      </c>
      <c r="S1025" s="14" t="s">
        <v>0</v>
      </c>
      <c r="T1025" s="4" t="s">
        <v>0</v>
      </c>
    </row>
    <row r="1026" spans="1:20">
      <c r="A1026" s="10" t="s">
        <v>3127</v>
      </c>
      <c r="B1026" s="10" t="s">
        <v>3128</v>
      </c>
      <c r="C1026" s="11">
        <v>856669</v>
      </c>
      <c r="D1026" s="12">
        <v>5</v>
      </c>
      <c r="E1026" s="10" t="s">
        <v>3129</v>
      </c>
      <c r="F1026" s="13" t="s">
        <v>0</v>
      </c>
      <c r="G1026" s="4">
        <v>-6.0183439999999991E-2</v>
      </c>
      <c r="H1026" s="4">
        <v>-3.809299999999996E-2</v>
      </c>
      <c r="I1026" s="4">
        <v>-0.21911550000000002</v>
      </c>
      <c r="J1026" s="4">
        <v>0.81392399999999987</v>
      </c>
      <c r="K1026" s="4">
        <v>-0.1566458</v>
      </c>
      <c r="L1026" s="4">
        <v>6.1800000000000743E-4</v>
      </c>
      <c r="M1026" s="4">
        <v>-3.5761000000000015E-2</v>
      </c>
      <c r="N1026" s="4">
        <v>0.12013750000000006</v>
      </c>
      <c r="O1026" s="4">
        <v>-0.25359409999999999</v>
      </c>
      <c r="P1026" s="4">
        <v>8.7523199999999995E-2</v>
      </c>
      <c r="Q1026" s="4">
        <v>-0.37588749999999999</v>
      </c>
      <c r="R1026" s="4">
        <v>-0.149807</v>
      </c>
      <c r="S1026" s="14">
        <v>-7.2040500000000035E-2</v>
      </c>
      <c r="T1026" s="4">
        <v>0.81392399999999987</v>
      </c>
    </row>
    <row r="1027" spans="1:20">
      <c r="A1027" s="10" t="s">
        <v>3130</v>
      </c>
      <c r="B1027" s="10" t="s">
        <v>3130</v>
      </c>
      <c r="C1027" s="11">
        <v>856668</v>
      </c>
      <c r="D1027" s="12">
        <v>5</v>
      </c>
      <c r="E1027" s="10" t="s">
        <v>3131</v>
      </c>
      <c r="F1027" s="13" t="s">
        <v>0</v>
      </c>
      <c r="G1027" s="4">
        <v>3.6721300000000012E-2</v>
      </c>
      <c r="H1027" s="4">
        <v>-6.3816000000000012E-2</v>
      </c>
      <c r="I1027" s="4">
        <v>0.15772649999999999</v>
      </c>
      <c r="J1027" s="4">
        <v>0.5068109999999999</v>
      </c>
      <c r="K1027" s="4">
        <v>-9.5860799999999996E-2</v>
      </c>
      <c r="L1027" s="4">
        <v>4.1073999999999999E-2</v>
      </c>
      <c r="M1027" s="4">
        <v>0.17659949999999999</v>
      </c>
      <c r="N1027" s="4">
        <v>0.40326250000000008</v>
      </c>
      <c r="O1027" s="4">
        <v>-8.8953000000000018E-3</v>
      </c>
      <c r="P1027" s="4">
        <v>2.4399999999999977E-2</v>
      </c>
      <c r="Q1027" s="4">
        <v>-0.234793</v>
      </c>
      <c r="R1027" s="4">
        <v>-4.1855000000000003E-2</v>
      </c>
      <c r="S1027" s="14">
        <v>-8.5331500000000032E-2</v>
      </c>
      <c r="T1027" s="4">
        <v>0.5068109999999999</v>
      </c>
    </row>
    <row r="1028" spans="1:20">
      <c r="A1028" s="10" t="s">
        <v>3132</v>
      </c>
      <c r="B1028" s="10" t="s">
        <v>3133</v>
      </c>
      <c r="C1028" s="11">
        <v>856667</v>
      </c>
      <c r="D1028" s="12">
        <v>5</v>
      </c>
      <c r="E1028" s="10" t="s">
        <v>3134</v>
      </c>
      <c r="F1028" s="13" t="s">
        <v>0</v>
      </c>
      <c r="G1028" s="4">
        <v>0.14965130000000001</v>
      </c>
      <c r="H1028" s="4">
        <v>5.4458000000000006E-2</v>
      </c>
      <c r="I1028" s="4">
        <v>-7.2213200000000005E-2</v>
      </c>
      <c r="J1028" s="4">
        <v>0.321579</v>
      </c>
      <c r="K1028" s="4">
        <v>0.23676720000000001</v>
      </c>
      <c r="L1028" s="4">
        <v>-8.4710000000000063E-3</v>
      </c>
      <c r="M1028" s="4">
        <v>-0.13907800000000001</v>
      </c>
      <c r="N1028" s="4">
        <v>-3.4084499999999962E-2</v>
      </c>
      <c r="O1028" s="4">
        <v>0.22585490000000003</v>
      </c>
      <c r="P1028" s="4">
        <v>-0.21659500000000004</v>
      </c>
      <c r="Q1028" s="4">
        <v>0.90129799999999993</v>
      </c>
      <c r="R1028" s="4">
        <v>1.7492000000000008E-2</v>
      </c>
      <c r="S1028" s="14">
        <v>0.1509915</v>
      </c>
      <c r="T1028" s="4">
        <v>0.321579</v>
      </c>
    </row>
    <row r="1029" spans="1:20">
      <c r="A1029" s="10" t="s">
        <v>3135</v>
      </c>
      <c r="B1029" s="10" t="s">
        <v>3136</v>
      </c>
      <c r="C1029" s="11">
        <v>856665</v>
      </c>
      <c r="D1029" s="12">
        <v>5</v>
      </c>
      <c r="E1029" s="10" t="s">
        <v>3137</v>
      </c>
      <c r="F1029" s="13" t="s">
        <v>0</v>
      </c>
      <c r="G1029" s="4">
        <v>0.12434130000000002</v>
      </c>
      <c r="H1029" s="4">
        <v>0.10243400000000001</v>
      </c>
      <c r="I1029" s="4">
        <v>-0.30908250000000004</v>
      </c>
      <c r="J1029" s="4">
        <v>0.76040399999999986</v>
      </c>
      <c r="K1029" s="4">
        <v>-6.5417799999999998E-2</v>
      </c>
      <c r="L1029" s="4">
        <v>-0.137763</v>
      </c>
      <c r="M1029" s="4">
        <v>4.9993999999999983E-2</v>
      </c>
      <c r="N1029" s="4">
        <v>0.22855250000000005</v>
      </c>
      <c r="O1029" s="4">
        <v>1.4059800000000004E-2</v>
      </c>
      <c r="P1029" s="4">
        <v>-1.9006000000000023E-2</v>
      </c>
      <c r="Q1029" s="4">
        <v>0.56924799999999998</v>
      </c>
      <c r="R1029" s="4">
        <v>-0.29402200000000001</v>
      </c>
      <c r="S1029" s="14">
        <v>6.0112499999999958E-2</v>
      </c>
      <c r="T1029" s="4">
        <v>0.76040399999999986</v>
      </c>
    </row>
    <row r="1030" spans="1:20">
      <c r="A1030" s="10" t="s">
        <v>3138</v>
      </c>
      <c r="B1030" s="10" t="s">
        <v>3138</v>
      </c>
      <c r="C1030" s="11">
        <v>856664</v>
      </c>
      <c r="D1030" s="12">
        <v>5</v>
      </c>
      <c r="E1030" s="10" t="s">
        <v>3139</v>
      </c>
      <c r="F1030" s="13" t="s">
        <v>0</v>
      </c>
      <c r="G1030" s="4">
        <v>-2.0088099999999991E-2</v>
      </c>
      <c r="H1030" s="4">
        <v>8.2976000000000022E-2</v>
      </c>
      <c r="I1030" s="4">
        <v>-0.54525250000000003</v>
      </c>
      <c r="J1030" s="4">
        <v>1.320784</v>
      </c>
      <c r="K1030" s="4">
        <v>-8.2879999999999759E-4</v>
      </c>
      <c r="L1030" s="4">
        <v>-0.15256899999999998</v>
      </c>
      <c r="M1030" s="4">
        <v>-0.54343200000000003</v>
      </c>
      <c r="N1030" s="4">
        <v>0.1832935</v>
      </c>
      <c r="O1030" s="4">
        <v>1.0276979000000002</v>
      </c>
      <c r="P1030" s="4">
        <v>-0.378996</v>
      </c>
      <c r="Q1030" s="4">
        <v>1.9990999999999981E-2</v>
      </c>
      <c r="R1030" s="4">
        <v>0.25622060000000002</v>
      </c>
      <c r="S1030" s="14">
        <v>-0.54476950000000002</v>
      </c>
      <c r="T1030" s="4">
        <v>1.320784</v>
      </c>
    </row>
    <row r="1031" spans="1:20">
      <c r="A1031" s="10" t="s">
        <v>3140</v>
      </c>
      <c r="B1031" s="10" t="s">
        <v>3141</v>
      </c>
      <c r="C1031" s="11">
        <v>856660</v>
      </c>
      <c r="D1031" s="12">
        <v>5</v>
      </c>
      <c r="E1031" s="10" t="s">
        <v>3142</v>
      </c>
      <c r="F1031" s="13" t="s">
        <v>308</v>
      </c>
      <c r="G1031" s="4">
        <v>6.2719300000000006E-2</v>
      </c>
      <c r="H1031" s="4">
        <v>0.21731235000000002</v>
      </c>
      <c r="I1031" s="4">
        <v>0.29638249999999999</v>
      </c>
      <c r="J1031" s="4">
        <v>6.0166999999999971E-2</v>
      </c>
      <c r="K1031" s="4">
        <v>0.1395402</v>
      </c>
      <c r="L1031" s="4">
        <v>0.47292699999999999</v>
      </c>
      <c r="M1031" s="4">
        <v>2.4259999999999976E-2</v>
      </c>
      <c r="N1031" s="4">
        <v>0.94810550000000005</v>
      </c>
      <c r="O1031" s="4">
        <v>-0.60734410000000005</v>
      </c>
      <c r="P1031" s="4">
        <v>0.511988</v>
      </c>
      <c r="Q1031" s="4">
        <v>-0.10437100000000002</v>
      </c>
      <c r="R1031" s="4">
        <v>0.68118199999999995</v>
      </c>
      <c r="S1031" s="14">
        <v>-6.115650000000003E-2</v>
      </c>
      <c r="T1031" s="4">
        <v>6.0166999999999971E-2</v>
      </c>
    </row>
    <row r="1032" spans="1:20">
      <c r="A1032" s="10" t="s">
        <v>3143</v>
      </c>
      <c r="B1032" s="10" t="s">
        <v>3144</v>
      </c>
      <c r="C1032" s="11">
        <v>856659</v>
      </c>
      <c r="D1032" s="12">
        <v>5</v>
      </c>
      <c r="E1032" s="10" t="s">
        <v>3145</v>
      </c>
      <c r="F1032" s="13" t="s">
        <v>754</v>
      </c>
      <c r="G1032" s="4">
        <v>6.2613300000000011E-2</v>
      </c>
      <c r="H1032" s="4">
        <v>-0.141987</v>
      </c>
      <c r="I1032" s="4">
        <v>-0.20534910000000001</v>
      </c>
      <c r="J1032" s="4">
        <v>0.49829600000000002</v>
      </c>
      <c r="K1032" s="4">
        <v>-0.10752680000000001</v>
      </c>
      <c r="L1032" s="4">
        <v>1.6371999999999998E-2</v>
      </c>
      <c r="M1032" s="4">
        <v>-0.11083600000000002</v>
      </c>
      <c r="N1032" s="4">
        <v>-4.4231499999999979E-2</v>
      </c>
      <c r="O1032" s="4">
        <v>7.3497999999999966E-3</v>
      </c>
      <c r="P1032" s="4">
        <v>-0.44356300000000004</v>
      </c>
      <c r="Q1032" s="4">
        <v>-0.1986</v>
      </c>
      <c r="R1032" s="4">
        <v>-0.23052700000000001</v>
      </c>
      <c r="S1032" s="14">
        <v>-0.14528900000000003</v>
      </c>
      <c r="T1032" s="4">
        <v>0.49829600000000002</v>
      </c>
    </row>
    <row r="1033" spans="1:20">
      <c r="A1033" s="10" t="s">
        <v>3146</v>
      </c>
      <c r="B1033" s="10" t="s">
        <v>3147</v>
      </c>
      <c r="C1033" s="11">
        <v>856658</v>
      </c>
      <c r="D1033" s="12">
        <v>5</v>
      </c>
      <c r="E1033" s="10" t="s">
        <v>3148</v>
      </c>
      <c r="F1033" s="13" t="s">
        <v>0</v>
      </c>
      <c r="G1033" s="4">
        <v>0.20956629999999998</v>
      </c>
      <c r="H1033" s="4">
        <v>-2.5499999999997747E-4</v>
      </c>
      <c r="I1033" s="4">
        <v>-0.1841932</v>
      </c>
      <c r="J1033" s="4">
        <v>0.80619399999999986</v>
      </c>
      <c r="K1033" s="4">
        <v>-0.15313279999999999</v>
      </c>
      <c r="L1033" s="4">
        <v>-0.11093</v>
      </c>
      <c r="M1033" s="4">
        <v>-3.0693999999999999E-2</v>
      </c>
      <c r="N1033" s="4">
        <v>-0.44855759999999995</v>
      </c>
      <c r="O1033" s="4">
        <v>-0.83746410000000004</v>
      </c>
      <c r="P1033" s="4">
        <v>0.21658769999999999</v>
      </c>
      <c r="Q1033" s="4">
        <v>-0.24645620000000001</v>
      </c>
      <c r="R1033" s="4">
        <v>0.21761360000000002</v>
      </c>
      <c r="S1033" s="14">
        <v>-0.28222659999999999</v>
      </c>
      <c r="T1033" s="4">
        <v>0.80619399999999986</v>
      </c>
    </row>
    <row r="1034" spans="1:20">
      <c r="A1034" s="10" t="s">
        <v>3149</v>
      </c>
      <c r="B1034" s="10" t="s">
        <v>3150</v>
      </c>
      <c r="C1034" s="11">
        <v>856657</v>
      </c>
      <c r="D1034" s="12">
        <v>5</v>
      </c>
      <c r="E1034" s="10" t="s">
        <v>3151</v>
      </c>
      <c r="F1034" s="13" t="s">
        <v>3152</v>
      </c>
      <c r="G1034" s="4">
        <v>-0.32319870000000001</v>
      </c>
      <c r="H1034" s="4">
        <v>0.42403500000000005</v>
      </c>
      <c r="I1034" s="4">
        <v>0.22687049999999997</v>
      </c>
      <c r="J1034" s="4">
        <v>1.060794</v>
      </c>
      <c r="K1034" s="4">
        <v>0.40784620000000005</v>
      </c>
      <c r="L1034" s="4">
        <v>0.44412499999999999</v>
      </c>
      <c r="M1034" s="4">
        <v>1.0637590000000001</v>
      </c>
      <c r="N1034" s="4">
        <v>9.0876500000000027E-2</v>
      </c>
      <c r="O1034" s="4">
        <v>0.63909889999999991</v>
      </c>
      <c r="P1034" s="4">
        <v>0.23358779999999998</v>
      </c>
      <c r="Q1034" s="4" t="s">
        <v>0</v>
      </c>
      <c r="R1034" s="4">
        <v>4.7278000000000001E-2</v>
      </c>
      <c r="S1034" s="14">
        <v>-0.20920328000000002</v>
      </c>
      <c r="T1034" s="4">
        <v>1.060794</v>
      </c>
    </row>
    <row r="1035" spans="1:20">
      <c r="A1035" s="10" t="s">
        <v>3153</v>
      </c>
      <c r="B1035" s="10" t="s">
        <v>3154</v>
      </c>
      <c r="C1035" s="11">
        <v>856656</v>
      </c>
      <c r="D1035" s="12">
        <v>5</v>
      </c>
      <c r="E1035" s="10" t="s">
        <v>3155</v>
      </c>
      <c r="F1035" s="13" t="s">
        <v>275</v>
      </c>
      <c r="G1035" s="4">
        <v>1.5803200000000003E-2</v>
      </c>
      <c r="H1035" s="4">
        <v>-4.0467000000000003E-2</v>
      </c>
      <c r="I1035" s="4">
        <v>-2.6667999999999997E-2</v>
      </c>
      <c r="J1035" s="4">
        <v>-0.18079599999999998</v>
      </c>
      <c r="K1035" s="4">
        <v>-1.74355E-2</v>
      </c>
      <c r="L1035" s="4">
        <v>-5.1863500000000007E-2</v>
      </c>
      <c r="M1035" s="4">
        <v>5.7438700000000009E-2</v>
      </c>
      <c r="N1035" s="4">
        <v>0.14698549999999999</v>
      </c>
      <c r="O1035" s="4">
        <v>3.5829E-3</v>
      </c>
      <c r="P1035" s="4">
        <v>-0.15759199999999998</v>
      </c>
      <c r="Q1035" s="4">
        <v>-0.171403</v>
      </c>
      <c r="R1035" s="4">
        <v>-0.3353815</v>
      </c>
      <c r="S1035" s="14">
        <v>-0.14742139999999998</v>
      </c>
      <c r="T1035" s="4">
        <v>-0.18079599999999998</v>
      </c>
    </row>
    <row r="1036" spans="1:20">
      <c r="A1036" s="10" t="s">
        <v>3156</v>
      </c>
      <c r="B1036" s="10" t="s">
        <v>3157</v>
      </c>
      <c r="C1036" s="11">
        <v>856655</v>
      </c>
      <c r="D1036" s="12">
        <v>5</v>
      </c>
      <c r="E1036" s="10" t="s">
        <v>3158</v>
      </c>
      <c r="F1036" s="13" t="s">
        <v>2581</v>
      </c>
      <c r="G1036" s="4">
        <v>-1.7226899999999996E-2</v>
      </c>
      <c r="H1036" s="4">
        <v>-7.9263999999999973E-2</v>
      </c>
      <c r="I1036" s="4">
        <v>3.898950000000001E-2</v>
      </c>
      <c r="J1036" s="4">
        <v>1.0199039999999999</v>
      </c>
      <c r="K1036" s="4">
        <v>2.1000000000048757E-6</v>
      </c>
      <c r="L1036" s="4">
        <v>1.9886999999999988E-2</v>
      </c>
      <c r="M1036" s="4">
        <v>0.2174005</v>
      </c>
      <c r="N1036" s="4">
        <v>-0.10671449999999999</v>
      </c>
      <c r="O1036" s="4">
        <v>-9.2235800000000007E-2</v>
      </c>
      <c r="P1036" s="4">
        <v>-0.15301200000000004</v>
      </c>
      <c r="Q1036" s="4">
        <v>0.18216799999999994</v>
      </c>
      <c r="R1036" s="4">
        <v>-0.31812700000000005</v>
      </c>
      <c r="S1036" s="14">
        <v>-0.15865180000000001</v>
      </c>
      <c r="T1036" s="4">
        <v>1.0199039999999999</v>
      </c>
    </row>
    <row r="1037" spans="1:20">
      <c r="A1037" s="10" t="s">
        <v>3159</v>
      </c>
      <c r="B1037" s="10" t="s">
        <v>3160</v>
      </c>
      <c r="C1037" s="11">
        <v>856654</v>
      </c>
      <c r="D1037" s="12">
        <v>5</v>
      </c>
      <c r="E1037" s="10" t="s">
        <v>3161</v>
      </c>
      <c r="F1037" s="13" t="s">
        <v>3162</v>
      </c>
      <c r="G1037" s="4">
        <v>1.638160000000001E-2</v>
      </c>
      <c r="H1037" s="4">
        <v>2.4035000000000001E-2</v>
      </c>
      <c r="I1037" s="4">
        <v>-0.12540750000000001</v>
      </c>
      <c r="J1037" s="4">
        <v>0.99223399999999984</v>
      </c>
      <c r="K1037" s="4">
        <v>-0.46210380000000006</v>
      </c>
      <c r="L1037" s="4">
        <v>-0.25938529999999999</v>
      </c>
      <c r="M1037" s="4">
        <v>-0.11599699999999999</v>
      </c>
      <c r="N1037" s="4">
        <v>-0.33435949999999998</v>
      </c>
      <c r="O1037" s="4">
        <v>-0.45408709999999997</v>
      </c>
      <c r="P1037" s="4">
        <v>-0.14252799999999999</v>
      </c>
      <c r="Q1037" s="4">
        <v>-0.13187500000000002</v>
      </c>
      <c r="R1037" s="4">
        <v>0.11866180000000001</v>
      </c>
      <c r="S1037" s="14">
        <v>-0.17994860000000001</v>
      </c>
      <c r="T1037" s="4">
        <v>0.99223399999999984</v>
      </c>
    </row>
    <row r="1038" spans="1:20">
      <c r="A1038" s="10" t="s">
        <v>3163</v>
      </c>
      <c r="B1038" s="10" t="s">
        <v>3164</v>
      </c>
      <c r="C1038" s="11">
        <v>856652</v>
      </c>
      <c r="D1038" s="12">
        <v>5</v>
      </c>
      <c r="E1038" s="10" t="s">
        <v>3165</v>
      </c>
      <c r="F1038" s="13" t="s">
        <v>0</v>
      </c>
      <c r="G1038" s="4">
        <v>-6.4919309999999994E-2</v>
      </c>
      <c r="H1038" s="4">
        <v>2.3713000000000012E-2</v>
      </c>
      <c r="I1038" s="4">
        <v>-8.1797700000000001E-2</v>
      </c>
      <c r="J1038" s="4">
        <v>1.0632439999999999</v>
      </c>
      <c r="K1038" s="4">
        <v>0.1595472</v>
      </c>
      <c r="L1038" s="4">
        <v>0.27038300000000004</v>
      </c>
      <c r="M1038" s="4">
        <v>0.16310919999999998</v>
      </c>
      <c r="N1038" s="4">
        <v>3.9810500000000026E-2</v>
      </c>
      <c r="O1038" s="4">
        <v>0.38713989999999998</v>
      </c>
      <c r="P1038" s="4">
        <v>-0.223134</v>
      </c>
      <c r="Q1038" s="4">
        <v>-0.12645900000000002</v>
      </c>
      <c r="R1038" s="4">
        <v>0.13876450000000001</v>
      </c>
      <c r="S1038" s="14">
        <v>0.17479449999999996</v>
      </c>
      <c r="T1038" s="4">
        <v>1.0632439999999999</v>
      </c>
    </row>
    <row r="1039" spans="1:20">
      <c r="A1039" s="10" t="s">
        <v>3166</v>
      </c>
      <c r="B1039" s="10" t="s">
        <v>3167</v>
      </c>
      <c r="C1039" s="11">
        <v>856649</v>
      </c>
      <c r="D1039" s="12">
        <v>5</v>
      </c>
      <c r="E1039" s="10" t="s">
        <v>3168</v>
      </c>
      <c r="F1039" s="13" t="s">
        <v>0</v>
      </c>
      <c r="G1039" s="4">
        <v>-0.45519569999999998</v>
      </c>
      <c r="H1039" s="4">
        <v>0.748197</v>
      </c>
      <c r="I1039" s="4">
        <v>-0.39175650000000001</v>
      </c>
      <c r="J1039" s="4">
        <v>0.26714900000000003</v>
      </c>
      <c r="K1039" s="4">
        <v>0.80200320000000003</v>
      </c>
      <c r="L1039" s="4">
        <v>1.0055990000000001</v>
      </c>
      <c r="M1039" s="4">
        <v>0.68501000000000001</v>
      </c>
      <c r="N1039" s="4">
        <v>-0.29741889999999993</v>
      </c>
      <c r="O1039" s="4">
        <v>1.0767679000000001</v>
      </c>
      <c r="P1039" s="4">
        <v>0.53512099999999996</v>
      </c>
      <c r="Q1039" s="4">
        <v>0.27801899999999996</v>
      </c>
      <c r="R1039" s="4">
        <v>0.33277200000000001</v>
      </c>
      <c r="S1039" s="14">
        <v>-0.60112450000000006</v>
      </c>
      <c r="T1039" s="4">
        <v>0.26714900000000003</v>
      </c>
    </row>
    <row r="1040" spans="1:20">
      <c r="A1040" s="10" t="s">
        <v>3169</v>
      </c>
      <c r="B1040" s="10" t="s">
        <v>3170</v>
      </c>
      <c r="C1040" s="11">
        <v>856648</v>
      </c>
      <c r="D1040" s="12">
        <v>5</v>
      </c>
      <c r="E1040" s="10" t="s">
        <v>3171</v>
      </c>
      <c r="F1040" s="13" t="s">
        <v>0</v>
      </c>
      <c r="G1040" s="4">
        <v>-3.7614616999999999</v>
      </c>
      <c r="H1040" s="4">
        <v>0.17145360000000001</v>
      </c>
      <c r="I1040" s="4">
        <v>0.34116349999999995</v>
      </c>
      <c r="J1040" s="4">
        <v>1.0913139999999999</v>
      </c>
      <c r="K1040" s="4">
        <v>-6.2074799999999999E-2</v>
      </c>
      <c r="L1040" s="4">
        <v>-0.24468009999999998</v>
      </c>
      <c r="M1040" s="4" t="s">
        <v>0</v>
      </c>
      <c r="N1040" s="4" t="s">
        <v>0</v>
      </c>
      <c r="O1040" s="4">
        <v>-7.4031100000000002E-2</v>
      </c>
      <c r="P1040" s="4">
        <v>0.13291809999999998</v>
      </c>
      <c r="Q1040" s="4">
        <v>0.126336</v>
      </c>
      <c r="R1040" s="4">
        <v>-0.42823</v>
      </c>
      <c r="S1040" s="14">
        <v>-5.5611500000000036E-2</v>
      </c>
      <c r="T1040" s="4">
        <v>1.0913139999999999</v>
      </c>
    </row>
    <row r="1041" spans="1:20">
      <c r="A1041" s="10" t="s">
        <v>3172</v>
      </c>
      <c r="B1041" s="10" t="s">
        <v>3173</v>
      </c>
      <c r="C1041" s="11">
        <v>856647</v>
      </c>
      <c r="D1041" s="12">
        <v>5</v>
      </c>
      <c r="E1041" s="10" t="s">
        <v>3174</v>
      </c>
      <c r="F1041" s="13" t="s">
        <v>0</v>
      </c>
      <c r="G1041" s="4">
        <v>-0.15572619999999998</v>
      </c>
      <c r="H1041" s="4">
        <v>1.2201000000000017E-2</v>
      </c>
      <c r="I1041" s="4">
        <v>-0.20792569999999999</v>
      </c>
      <c r="J1041" s="4">
        <v>0.64497399999999994</v>
      </c>
      <c r="K1041" s="4">
        <v>9.2560600000000007E-2</v>
      </c>
      <c r="L1041" s="4">
        <v>-0.15417399999999998</v>
      </c>
      <c r="M1041" s="4">
        <v>-0.12723000000000004</v>
      </c>
      <c r="N1041" s="4">
        <v>-0.39940199999999998</v>
      </c>
      <c r="O1041" s="4">
        <v>-0.25678610000000002</v>
      </c>
      <c r="P1041" s="4">
        <v>4.8868999999999996E-2</v>
      </c>
      <c r="Q1041" s="4">
        <v>-8.1880000000000286E-3</v>
      </c>
      <c r="R1041" s="4">
        <v>0.12837680000000001</v>
      </c>
      <c r="S1041" s="14">
        <v>-0.21194657400000003</v>
      </c>
      <c r="T1041" s="4">
        <v>0.64497399999999994</v>
      </c>
    </row>
    <row r="1042" spans="1:20">
      <c r="A1042" s="10" t="s">
        <v>3175</v>
      </c>
      <c r="B1042" s="10" t="s">
        <v>3176</v>
      </c>
      <c r="C1042" s="11">
        <v>856644</v>
      </c>
      <c r="D1042" s="12">
        <v>5</v>
      </c>
      <c r="E1042" s="10" t="s">
        <v>3177</v>
      </c>
      <c r="F1042" s="13" t="s">
        <v>0</v>
      </c>
      <c r="G1042" s="4">
        <v>0.25843530000000003</v>
      </c>
      <c r="H1042" s="4" t="s">
        <v>0</v>
      </c>
      <c r="I1042" s="4">
        <v>-1.7287564999999998</v>
      </c>
      <c r="J1042" s="4">
        <v>0.696434</v>
      </c>
      <c r="K1042" s="4" t="s">
        <v>0</v>
      </c>
      <c r="L1042" s="4">
        <v>1.1839689999999998</v>
      </c>
      <c r="M1042" s="4" t="s">
        <v>0</v>
      </c>
      <c r="N1042" s="4" t="s">
        <v>0</v>
      </c>
      <c r="O1042" s="4">
        <v>2.5676478999999999</v>
      </c>
      <c r="P1042" s="4" t="s">
        <v>0</v>
      </c>
      <c r="Q1042" s="4" t="s">
        <v>0</v>
      </c>
      <c r="R1042" s="4">
        <v>-0.53394200000000003</v>
      </c>
      <c r="S1042" s="14">
        <v>-0.49425250000000004</v>
      </c>
      <c r="T1042" s="4">
        <v>0.696434</v>
      </c>
    </row>
    <row r="1043" spans="1:20">
      <c r="A1043" s="10" t="s">
        <v>3178</v>
      </c>
      <c r="B1043" s="10" t="s">
        <v>3179</v>
      </c>
      <c r="C1043" s="11">
        <v>856642</v>
      </c>
      <c r="D1043" s="12">
        <v>5</v>
      </c>
      <c r="E1043" s="10" t="s">
        <v>3180</v>
      </c>
      <c r="F1043" s="13" t="s">
        <v>0</v>
      </c>
      <c r="G1043" s="4">
        <v>-2.8978999999999991E-2</v>
      </c>
      <c r="H1043" s="4">
        <v>-0.48737299999999995</v>
      </c>
      <c r="I1043" s="4">
        <v>-0.23334530000000001</v>
      </c>
      <c r="J1043" s="4">
        <v>1.0270539999999999</v>
      </c>
      <c r="K1043" s="4">
        <v>-0.23525779999999999</v>
      </c>
      <c r="L1043" s="4">
        <v>-0.67968000000000006</v>
      </c>
      <c r="M1043" s="4">
        <v>-0.45815800000000007</v>
      </c>
      <c r="N1043" s="4">
        <v>-0.28743899999999994</v>
      </c>
      <c r="O1043" s="4">
        <v>-0.78416210000000008</v>
      </c>
      <c r="P1043" s="4">
        <v>-0.16623500000000002</v>
      </c>
      <c r="Q1043" s="4">
        <v>-0.126613</v>
      </c>
      <c r="R1043" s="4">
        <v>0.47678600000000004</v>
      </c>
      <c r="S1043" s="14">
        <v>-0.3768475</v>
      </c>
      <c r="T1043" s="4">
        <v>1.0270539999999999</v>
      </c>
    </row>
    <row r="1044" spans="1:20">
      <c r="A1044" s="10" t="s">
        <v>3181</v>
      </c>
      <c r="B1044" s="10" t="s">
        <v>3182</v>
      </c>
      <c r="C1044" s="11">
        <v>856638</v>
      </c>
      <c r="D1044" s="12">
        <v>5</v>
      </c>
      <c r="E1044" s="10" t="s">
        <v>3183</v>
      </c>
      <c r="F1044" s="13" t="s">
        <v>0</v>
      </c>
      <c r="G1044" s="4">
        <v>0.2421143</v>
      </c>
      <c r="H1044" s="4">
        <v>-0.59709999999999996</v>
      </c>
      <c r="I1044" s="4">
        <v>0.19459749999999998</v>
      </c>
      <c r="J1044" s="4">
        <v>1.552054</v>
      </c>
      <c r="K1044" s="4">
        <v>0.28805720000000001</v>
      </c>
      <c r="L1044" s="4">
        <v>-0.315863</v>
      </c>
      <c r="M1044" s="4">
        <v>-0.28200599999999998</v>
      </c>
      <c r="N1044" s="4">
        <v>-0.49155849999999995</v>
      </c>
      <c r="O1044" s="4">
        <v>0.48572189999999998</v>
      </c>
      <c r="P1044" s="4">
        <v>-0.66991900000000004</v>
      </c>
      <c r="Q1044" s="4">
        <v>-0.93066899999999997</v>
      </c>
      <c r="R1044" s="4">
        <v>-0.66170000000000007</v>
      </c>
      <c r="S1044" s="14">
        <v>-0.33199350000000005</v>
      </c>
      <c r="T1044" s="4">
        <v>1.552054</v>
      </c>
    </row>
    <row r="1045" spans="1:20">
      <c r="A1045" s="10" t="s">
        <v>3184</v>
      </c>
      <c r="B1045" s="10" t="s">
        <v>3184</v>
      </c>
      <c r="C1045" s="11">
        <v>856634</v>
      </c>
      <c r="D1045" s="12">
        <v>5</v>
      </c>
      <c r="E1045" s="10" t="s">
        <v>1198</v>
      </c>
      <c r="F1045" s="13" t="s">
        <v>0</v>
      </c>
      <c r="G1045" s="4">
        <v>-8.1096999999999989E-2</v>
      </c>
      <c r="H1045" s="4">
        <v>4.0889000000000009E-2</v>
      </c>
      <c r="I1045" s="4">
        <v>-0.32463399999999998</v>
      </c>
      <c r="J1045" s="4">
        <v>-1.3169930000000001</v>
      </c>
      <c r="K1045" s="4">
        <v>-0.12080569999999999</v>
      </c>
      <c r="L1045" s="4">
        <v>-0.1657815</v>
      </c>
      <c r="M1045" s="4">
        <v>-0.51340649999999999</v>
      </c>
      <c r="N1045" s="4">
        <v>-0.35753650000000003</v>
      </c>
      <c r="O1045" s="4">
        <v>-0.66820639999999998</v>
      </c>
      <c r="P1045" s="4">
        <v>-0.23707199999999998</v>
      </c>
      <c r="Q1045" s="4">
        <v>-8.9417999999999997E-2</v>
      </c>
      <c r="R1045" s="4" t="s">
        <v>0</v>
      </c>
      <c r="S1045" s="14">
        <v>0.38191450000000005</v>
      </c>
      <c r="T1045" s="4">
        <v>-1.3169930000000001</v>
      </c>
    </row>
    <row r="1046" spans="1:20">
      <c r="A1046" s="10" t="s">
        <v>3185</v>
      </c>
      <c r="B1046" s="10" t="s">
        <v>3185</v>
      </c>
      <c r="C1046" s="11">
        <v>856633</v>
      </c>
      <c r="D1046" s="12">
        <v>5</v>
      </c>
      <c r="E1046" s="10" t="s">
        <v>1198</v>
      </c>
      <c r="F1046" s="13" t="s">
        <v>0</v>
      </c>
      <c r="G1046" s="4" t="s">
        <v>0</v>
      </c>
      <c r="H1046" s="4">
        <v>8.1446999999999992E-2</v>
      </c>
      <c r="I1046" s="4" t="s">
        <v>0</v>
      </c>
      <c r="J1046" s="4">
        <v>-0.99678999999999995</v>
      </c>
      <c r="K1046" s="4" t="s">
        <v>0</v>
      </c>
      <c r="L1046" s="4" t="s">
        <v>0</v>
      </c>
      <c r="M1046" s="4" t="s">
        <v>0</v>
      </c>
      <c r="N1046" s="4" t="s">
        <v>0</v>
      </c>
      <c r="O1046" s="4">
        <v>-0.2784684</v>
      </c>
      <c r="P1046" s="4" t="s">
        <v>0</v>
      </c>
      <c r="Q1046" s="4" t="s">
        <v>0</v>
      </c>
      <c r="R1046" s="4">
        <v>0.16749143999999999</v>
      </c>
      <c r="S1046" s="14">
        <v>0.10623250000000001</v>
      </c>
      <c r="T1046" s="4">
        <v>-0.99678999999999995</v>
      </c>
    </row>
    <row r="1047" spans="1:20">
      <c r="A1047" s="10" t="s">
        <v>3186</v>
      </c>
      <c r="B1047" s="10" t="s">
        <v>3186</v>
      </c>
      <c r="C1047" s="11">
        <v>856632</v>
      </c>
      <c r="D1047" s="12">
        <v>5</v>
      </c>
      <c r="E1047" s="10" t="s">
        <v>1198</v>
      </c>
      <c r="F1047" s="13" t="s">
        <v>0</v>
      </c>
      <c r="G1047" s="4" t="s">
        <v>0</v>
      </c>
      <c r="H1047" s="4">
        <v>8.1446999999999992E-2</v>
      </c>
      <c r="I1047" s="4" t="s">
        <v>0</v>
      </c>
      <c r="J1047" s="4">
        <v>-0.99678999999999995</v>
      </c>
      <c r="K1047" s="4" t="s">
        <v>0</v>
      </c>
      <c r="L1047" s="4" t="s">
        <v>0</v>
      </c>
      <c r="M1047" s="4" t="s">
        <v>0</v>
      </c>
      <c r="N1047" s="4" t="s">
        <v>0</v>
      </c>
      <c r="O1047" s="4">
        <v>-0.2784684</v>
      </c>
      <c r="P1047" s="4" t="s">
        <v>0</v>
      </c>
      <c r="Q1047" s="4" t="s">
        <v>0</v>
      </c>
      <c r="R1047" s="4">
        <v>0.16749143999999999</v>
      </c>
      <c r="S1047" s="14">
        <v>0.10623250000000001</v>
      </c>
      <c r="T1047" s="4">
        <v>-0.99678999999999995</v>
      </c>
    </row>
    <row r="1048" spans="1:20">
      <c r="A1048" s="10" t="s">
        <v>3187</v>
      </c>
      <c r="B1048" s="10" t="s">
        <v>3187</v>
      </c>
      <c r="C1048" s="11">
        <v>856630</v>
      </c>
      <c r="D1048" s="12">
        <v>5</v>
      </c>
      <c r="E1048" s="10" t="s">
        <v>460</v>
      </c>
      <c r="F1048" s="13" t="s">
        <v>0</v>
      </c>
      <c r="G1048" s="4">
        <v>3.7472000000000061E-3</v>
      </c>
      <c r="H1048" s="4">
        <v>0.10643799999999999</v>
      </c>
      <c r="I1048" s="4">
        <v>-1.7301999999999984E-2</v>
      </c>
      <c r="J1048" s="4">
        <v>-0.79391</v>
      </c>
      <c r="K1048" s="4">
        <v>3.06483E-2</v>
      </c>
      <c r="L1048" s="4">
        <v>-2.2789500000000018E-2</v>
      </c>
      <c r="M1048" s="4">
        <v>-5.824749999999998E-2</v>
      </c>
      <c r="N1048" s="4">
        <v>0.22636749999999994</v>
      </c>
      <c r="O1048" s="4">
        <v>6.1610600000000001E-2</v>
      </c>
      <c r="P1048" s="4">
        <v>-0.35592199999999996</v>
      </c>
      <c r="Q1048" s="4">
        <v>0.69946399999999986</v>
      </c>
      <c r="R1048" s="4">
        <v>-1.6023499999999996E-2</v>
      </c>
      <c r="S1048" s="14">
        <v>0.55152250000000003</v>
      </c>
      <c r="T1048" s="4">
        <v>-0.79391</v>
      </c>
    </row>
    <row r="1049" spans="1:20">
      <c r="A1049" s="10" t="s">
        <v>3188</v>
      </c>
      <c r="B1049" s="10" t="s">
        <v>3189</v>
      </c>
      <c r="C1049" s="11">
        <v>856718</v>
      </c>
      <c r="D1049" s="12">
        <v>5</v>
      </c>
      <c r="E1049" s="10" t="s">
        <v>3190</v>
      </c>
      <c r="F1049" s="13" t="s">
        <v>0</v>
      </c>
      <c r="G1049" s="4">
        <v>-8.7078199999999994E-2</v>
      </c>
      <c r="H1049" s="4">
        <v>0.14906710000000001</v>
      </c>
      <c r="I1049" s="4">
        <v>-0.30230449999999998</v>
      </c>
      <c r="J1049" s="4">
        <v>0.80858399999999997</v>
      </c>
      <c r="K1049" s="4">
        <v>-0.66178579999999998</v>
      </c>
      <c r="L1049" s="4">
        <v>-5.0248000000000015E-2</v>
      </c>
      <c r="M1049" s="4">
        <v>-0.19472700000000001</v>
      </c>
      <c r="N1049" s="4">
        <v>-2.0232499999999987E-2</v>
      </c>
      <c r="O1049" s="4">
        <v>-0.36249609999999999</v>
      </c>
      <c r="P1049" s="4">
        <v>-0.41617599999999999</v>
      </c>
      <c r="Q1049" s="4">
        <v>-1.4106020000000001</v>
      </c>
      <c r="R1049" s="4">
        <v>-0.34596300000000002</v>
      </c>
      <c r="S1049" s="14">
        <v>-0.41545650000000001</v>
      </c>
      <c r="T1049" s="4">
        <v>0.80858399999999997</v>
      </c>
    </row>
    <row r="1050" spans="1:20">
      <c r="A1050" s="10" t="s">
        <v>3191</v>
      </c>
      <c r="B1050" s="10" t="s">
        <v>3192</v>
      </c>
      <c r="C1050" s="11">
        <v>856719</v>
      </c>
      <c r="D1050" s="12">
        <v>5</v>
      </c>
      <c r="E1050" s="10" t="s">
        <v>3193</v>
      </c>
      <c r="F1050" s="13" t="s">
        <v>0</v>
      </c>
      <c r="G1050" s="4">
        <v>3.0339400000000002E-2</v>
      </c>
      <c r="H1050" s="4">
        <v>2.6312000000000002E-2</v>
      </c>
      <c r="I1050" s="4">
        <v>-7.1289600000000009E-2</v>
      </c>
      <c r="J1050" s="4">
        <v>0.75725399999999987</v>
      </c>
      <c r="K1050" s="4">
        <v>0.12020220000000001</v>
      </c>
      <c r="L1050" s="4">
        <v>-2.9356999999999966E-2</v>
      </c>
      <c r="M1050" s="4">
        <v>0.1907992</v>
      </c>
      <c r="N1050" s="4">
        <v>0.27111050000000003</v>
      </c>
      <c r="O1050" s="4">
        <v>0.26219190000000003</v>
      </c>
      <c r="P1050" s="4">
        <v>0.12812129999999999</v>
      </c>
      <c r="Q1050" s="4">
        <v>5.4835999999999996E-2</v>
      </c>
      <c r="R1050" s="4">
        <v>-0.24357399999999998</v>
      </c>
      <c r="S1050" s="14">
        <v>0.14244049999999997</v>
      </c>
      <c r="T1050" s="4">
        <v>0.75725399999999987</v>
      </c>
    </row>
    <row r="1051" spans="1:20">
      <c r="A1051" s="10" t="s">
        <v>3194</v>
      </c>
      <c r="B1051" s="10" t="s">
        <v>3195</v>
      </c>
      <c r="C1051" s="11">
        <v>856720</v>
      </c>
      <c r="D1051" s="12">
        <v>5</v>
      </c>
      <c r="E1051" s="10" t="s">
        <v>3196</v>
      </c>
      <c r="F1051" s="13" t="s">
        <v>0</v>
      </c>
      <c r="G1051" s="4">
        <v>1.254630000000001E-2</v>
      </c>
      <c r="H1051" s="4">
        <v>-4.1314999999999963E-2</v>
      </c>
      <c r="I1051" s="4">
        <v>-0.1479596</v>
      </c>
      <c r="J1051" s="4">
        <v>0.85943400000000003</v>
      </c>
      <c r="K1051" s="4">
        <v>-0.11718780000000001</v>
      </c>
      <c r="L1051" s="4">
        <v>8.5776000000000019E-2</v>
      </c>
      <c r="M1051" s="4">
        <v>-0.130022</v>
      </c>
      <c r="N1051" s="4">
        <v>1.0170500000000027E-2</v>
      </c>
      <c r="O1051" s="4">
        <v>-0.11243549999999999</v>
      </c>
      <c r="P1051" s="4">
        <v>3.3221000000000001E-2</v>
      </c>
      <c r="Q1051" s="4">
        <v>-0.27081630000000001</v>
      </c>
      <c r="R1051" s="4">
        <v>-0.240592</v>
      </c>
      <c r="S1051" s="14">
        <v>-0.13180320000000001</v>
      </c>
      <c r="T1051" s="4">
        <v>0.85943400000000003</v>
      </c>
    </row>
    <row r="1052" spans="1:20">
      <c r="A1052" s="10" t="s">
        <v>3197</v>
      </c>
      <c r="B1052" s="10" t="s">
        <v>3198</v>
      </c>
      <c r="C1052" s="11">
        <v>856721</v>
      </c>
      <c r="D1052" s="12">
        <v>5</v>
      </c>
      <c r="E1052" s="10" t="s">
        <v>3199</v>
      </c>
      <c r="F1052" s="13" t="s">
        <v>0</v>
      </c>
      <c r="G1052" s="4">
        <v>-8.780339999999999E-2</v>
      </c>
      <c r="H1052" s="4">
        <v>0.21851938000000001</v>
      </c>
      <c r="I1052" s="4">
        <v>0.20974349999999997</v>
      </c>
      <c r="J1052" s="4">
        <v>1.045164</v>
      </c>
      <c r="K1052" s="4">
        <v>0.24675520000000001</v>
      </c>
      <c r="L1052" s="4">
        <v>0.36078600000000005</v>
      </c>
      <c r="M1052" s="4">
        <v>0.11229249999999999</v>
      </c>
      <c r="N1052" s="4">
        <v>0.7000455000000001</v>
      </c>
      <c r="O1052" s="4">
        <v>-1.96133E-2</v>
      </c>
      <c r="P1052" s="4">
        <v>0.25300420000000001</v>
      </c>
      <c r="Q1052" s="4">
        <v>7.5579000000000007E-2</v>
      </c>
      <c r="R1052" s="4">
        <v>2.8770000000000018E-2</v>
      </c>
      <c r="S1052" s="14">
        <v>7.376149999999998E-2</v>
      </c>
      <c r="T1052" s="4">
        <v>1.045164</v>
      </c>
    </row>
    <row r="1053" spans="1:20">
      <c r="A1053" s="10" t="s">
        <v>3200</v>
      </c>
      <c r="B1053" s="10" t="s">
        <v>3201</v>
      </c>
      <c r="C1053" s="11">
        <v>856722</v>
      </c>
      <c r="D1053" s="12">
        <v>5</v>
      </c>
      <c r="E1053" s="10" t="s">
        <v>3202</v>
      </c>
      <c r="F1053" s="13" t="s">
        <v>0</v>
      </c>
      <c r="G1053" s="4">
        <v>7.8970299999999993E-2</v>
      </c>
      <c r="H1053" s="4">
        <v>0.11312400000000002</v>
      </c>
      <c r="I1053" s="4">
        <v>-2.7702499999999991E-2</v>
      </c>
      <c r="J1053" s="4">
        <v>1.2851439999999998</v>
      </c>
      <c r="K1053" s="4">
        <v>-0.2549188</v>
      </c>
      <c r="L1053" s="4">
        <v>-0.37436179999999997</v>
      </c>
      <c r="M1053" s="4">
        <v>6.7099999999999937E-3</v>
      </c>
      <c r="N1053" s="4">
        <v>0.17595050000000001</v>
      </c>
      <c r="O1053" s="4">
        <v>-6.4992800000000003E-2</v>
      </c>
      <c r="P1053" s="4" t="s">
        <v>0</v>
      </c>
      <c r="Q1053" s="4">
        <v>-0.96475099999999991</v>
      </c>
      <c r="R1053" s="4">
        <v>-0.20397299999999999</v>
      </c>
      <c r="S1053" s="14">
        <v>8.7864999999999749E-3</v>
      </c>
      <c r="T1053" s="4">
        <v>1.2851439999999998</v>
      </c>
    </row>
    <row r="1054" spans="1:20">
      <c r="A1054" s="10" t="s">
        <v>3203</v>
      </c>
      <c r="B1054" s="10" t="s">
        <v>3204</v>
      </c>
      <c r="C1054" s="11">
        <v>856723</v>
      </c>
      <c r="D1054" s="12">
        <v>5</v>
      </c>
      <c r="E1054" s="10" t="s">
        <v>3205</v>
      </c>
      <c r="F1054" s="13" t="s">
        <v>0</v>
      </c>
      <c r="G1054" s="4">
        <v>2.1099400000000004E-2</v>
      </c>
      <c r="H1054" s="4">
        <v>-5.5930999999999981E-2</v>
      </c>
      <c r="I1054" s="4">
        <v>-0.17919370000000001</v>
      </c>
      <c r="J1054" s="4">
        <v>1.0358639999999999</v>
      </c>
      <c r="K1054" s="4">
        <v>-6.0973799999999995E-2</v>
      </c>
      <c r="L1054" s="4">
        <v>-0.117479</v>
      </c>
      <c r="M1054" s="4">
        <v>-1.9960000000000006E-2</v>
      </c>
      <c r="N1054" s="4">
        <v>0.16488150000000001</v>
      </c>
      <c r="O1054" s="4">
        <v>0.28684389999999998</v>
      </c>
      <c r="P1054" s="4">
        <v>1.8022999999999983E-2</v>
      </c>
      <c r="Q1054" s="4">
        <v>0.16163599999999995</v>
      </c>
      <c r="R1054" s="4">
        <v>-0.18547699999999998</v>
      </c>
      <c r="S1054" s="14">
        <v>2.2729499999999986E-2</v>
      </c>
      <c r="T1054" s="4">
        <v>1.0358639999999999</v>
      </c>
    </row>
    <row r="1055" spans="1:20">
      <c r="A1055" s="10" t="s">
        <v>3206</v>
      </c>
      <c r="B1055" s="10" t="s">
        <v>3207</v>
      </c>
      <c r="C1055" s="11">
        <v>856725</v>
      </c>
      <c r="D1055" s="12">
        <v>5</v>
      </c>
      <c r="E1055" s="10" t="s">
        <v>3208</v>
      </c>
      <c r="F1055" s="13" t="s">
        <v>0</v>
      </c>
      <c r="G1055" s="4">
        <v>2.3332400000000003E-2</v>
      </c>
      <c r="H1055" s="4">
        <v>-0.289045</v>
      </c>
      <c r="I1055" s="4">
        <v>-8.1051800000000007E-2</v>
      </c>
      <c r="J1055" s="4">
        <v>0.77786399999999989</v>
      </c>
      <c r="K1055" s="4">
        <v>5.5052010000000005E-2</v>
      </c>
      <c r="L1055" s="4">
        <v>-6.8483999999999989E-2</v>
      </c>
      <c r="M1055" s="4">
        <v>-0.20455599999999999</v>
      </c>
      <c r="N1055" s="4">
        <v>1.9735000000000169E-3</v>
      </c>
      <c r="O1055" s="4">
        <v>0.27534989999999998</v>
      </c>
      <c r="P1055" s="4">
        <v>-0.15307300000000001</v>
      </c>
      <c r="Q1055" s="4">
        <v>-0.13203800000000002</v>
      </c>
      <c r="R1055" s="4">
        <v>-0.32506899999999994</v>
      </c>
      <c r="S1055" s="14">
        <v>3.2806499999999961E-2</v>
      </c>
      <c r="T1055" s="4">
        <v>0.77786399999999989</v>
      </c>
    </row>
    <row r="1056" spans="1:20">
      <c r="A1056" s="10" t="s">
        <v>3209</v>
      </c>
      <c r="B1056" s="10" t="s">
        <v>3210</v>
      </c>
      <c r="C1056" s="11">
        <v>856724</v>
      </c>
      <c r="D1056" s="12">
        <v>5</v>
      </c>
      <c r="E1056" s="10" t="s">
        <v>3211</v>
      </c>
      <c r="F1056" s="13" t="s">
        <v>0</v>
      </c>
      <c r="G1056" s="4" t="s">
        <v>0</v>
      </c>
      <c r="H1056" s="4">
        <v>2.1303000000000016E-2</v>
      </c>
      <c r="I1056" s="4">
        <v>-9.851500000000013E-3</v>
      </c>
      <c r="J1056" s="4">
        <v>0.61203600000000002</v>
      </c>
      <c r="K1056" s="4" t="s">
        <v>0</v>
      </c>
      <c r="L1056" s="4" t="s">
        <v>0</v>
      </c>
      <c r="M1056" s="4">
        <v>-2.6436000000000015E-2</v>
      </c>
      <c r="N1056" s="4" t="s">
        <v>0</v>
      </c>
      <c r="O1056" s="4">
        <v>0.19806390000000001</v>
      </c>
      <c r="P1056" s="4">
        <v>2.8348999999999985E-2</v>
      </c>
      <c r="Q1056" s="4" t="s">
        <v>0</v>
      </c>
      <c r="R1056" s="4">
        <v>0.49351</v>
      </c>
      <c r="S1056" s="14" t="s">
        <v>0</v>
      </c>
      <c r="T1056" s="4">
        <v>0.61203600000000002</v>
      </c>
    </row>
    <row r="1057" spans="1:20">
      <c r="A1057" s="10" t="s">
        <v>3212</v>
      </c>
      <c r="B1057" s="10" t="s">
        <v>3213</v>
      </c>
      <c r="C1057" s="11">
        <v>856726</v>
      </c>
      <c r="D1057" s="12">
        <v>5</v>
      </c>
      <c r="E1057" s="10" t="s">
        <v>3214</v>
      </c>
      <c r="F1057" s="13" t="s">
        <v>688</v>
      </c>
      <c r="G1057" s="4">
        <v>-6.1182999999999932E-3</v>
      </c>
      <c r="H1057" s="4">
        <v>2.7762000000000009E-2</v>
      </c>
      <c r="I1057" s="4">
        <v>1.7133499999999996E-2</v>
      </c>
      <c r="J1057" s="4">
        <v>0.79074399999999989</v>
      </c>
      <c r="K1057" s="4">
        <v>8.5104000000000013E-2</v>
      </c>
      <c r="L1057" s="4">
        <v>-0.12232499999999999</v>
      </c>
      <c r="M1057" s="4">
        <v>0.10735789999999998</v>
      </c>
      <c r="N1057" s="4">
        <v>-0.26160249999999996</v>
      </c>
      <c r="O1057" s="4">
        <v>0.24029689999999998</v>
      </c>
      <c r="P1057" s="4">
        <v>7.9529999999999879E-3</v>
      </c>
      <c r="Q1057" s="4">
        <v>-6.2178999999999984E-2</v>
      </c>
      <c r="R1057" s="4">
        <v>-0.10672400000000001</v>
      </c>
      <c r="S1057" s="14">
        <v>-0.13620060000000003</v>
      </c>
      <c r="T1057" s="4">
        <v>0.79074399999999989</v>
      </c>
    </row>
    <row r="1058" spans="1:20">
      <c r="A1058" s="10" t="s">
        <v>3215</v>
      </c>
      <c r="B1058" s="10" t="s">
        <v>3215</v>
      </c>
      <c r="C1058" s="11">
        <v>856728</v>
      </c>
      <c r="D1058" s="12">
        <v>5</v>
      </c>
      <c r="E1058" s="10" t="s">
        <v>3216</v>
      </c>
      <c r="F1058" s="13" t="s">
        <v>0</v>
      </c>
      <c r="G1058" s="4">
        <v>4.3095300000000003E-2</v>
      </c>
      <c r="H1058" s="4">
        <v>-0.31910399999999994</v>
      </c>
      <c r="I1058" s="4">
        <v>-7.4534900000000001E-2</v>
      </c>
      <c r="J1058" s="4">
        <v>1.1550639999999999</v>
      </c>
      <c r="K1058" s="4">
        <v>-0.1909478</v>
      </c>
      <c r="L1058" s="4">
        <v>3.9478000000000013E-2</v>
      </c>
      <c r="M1058" s="4">
        <v>-5.3662000000000015E-2</v>
      </c>
      <c r="N1058" s="4">
        <v>-0.23496349999999996</v>
      </c>
      <c r="O1058" s="4">
        <v>-0.35668309999999998</v>
      </c>
      <c r="P1058" s="4">
        <v>-0.22963100000000003</v>
      </c>
      <c r="Q1058" s="4">
        <v>7.671E-2</v>
      </c>
      <c r="R1058" s="4">
        <v>2.3419999999999996E-2</v>
      </c>
      <c r="S1058" s="14">
        <v>-8.884350000000002E-2</v>
      </c>
      <c r="T1058" s="4">
        <v>1.1550639999999999</v>
      </c>
    </row>
    <row r="1059" spans="1:20">
      <c r="A1059" s="10" t="s">
        <v>3217</v>
      </c>
      <c r="B1059" s="10" t="s">
        <v>3218</v>
      </c>
      <c r="C1059" s="11">
        <v>856731</v>
      </c>
      <c r="D1059" s="12">
        <v>5</v>
      </c>
      <c r="E1059" s="10" t="s">
        <v>3219</v>
      </c>
      <c r="F1059" s="13" t="s">
        <v>315</v>
      </c>
      <c r="G1059" s="4">
        <v>5.7254300000000008E-2</v>
      </c>
      <c r="H1059" s="4">
        <v>-9.2759000000000008E-2</v>
      </c>
      <c r="I1059" s="4">
        <v>0.35064050000000002</v>
      </c>
      <c r="J1059" s="4">
        <v>0.976294</v>
      </c>
      <c r="K1059" s="4">
        <v>0.26745920000000001</v>
      </c>
      <c r="L1059" s="4">
        <v>7.0921000000000012E-2</v>
      </c>
      <c r="M1059" s="4">
        <v>-3.6625000000000019E-2</v>
      </c>
      <c r="N1059" s="4">
        <v>5.2546500000000052E-2</v>
      </c>
      <c r="O1059" s="4">
        <v>1.3849999999999973E-3</v>
      </c>
      <c r="P1059" s="4">
        <v>0.14925579999999999</v>
      </c>
      <c r="Q1059" s="4">
        <v>0.25308000000000003</v>
      </c>
      <c r="R1059" s="4">
        <v>0.2410119</v>
      </c>
      <c r="S1059" s="14">
        <v>0.2464885</v>
      </c>
      <c r="T1059" s="4">
        <v>0.976294</v>
      </c>
    </row>
    <row r="1060" spans="1:20">
      <c r="A1060" s="10" t="s">
        <v>3220</v>
      </c>
      <c r="B1060" s="10" t="s">
        <v>3221</v>
      </c>
      <c r="C1060" s="11">
        <v>856732</v>
      </c>
      <c r="D1060" s="12">
        <v>5</v>
      </c>
      <c r="E1060" s="10" t="s">
        <v>3222</v>
      </c>
      <c r="F1060" s="13" t="s">
        <v>0</v>
      </c>
      <c r="G1060" s="4">
        <v>1.8303900000000012E-2</v>
      </c>
      <c r="H1060" s="4">
        <v>2.6492000000000016E-2</v>
      </c>
      <c r="I1060" s="4">
        <v>-0.32863249999999999</v>
      </c>
      <c r="J1060" s="4">
        <v>1.1923439999999998</v>
      </c>
      <c r="K1060" s="4">
        <v>4.9051580000000004E-2</v>
      </c>
      <c r="L1060" s="4">
        <v>-5.8030000000000026E-3</v>
      </c>
      <c r="M1060" s="4">
        <v>0.28404299999999999</v>
      </c>
      <c r="N1060" s="4">
        <v>0.89733550000000006</v>
      </c>
      <c r="O1060" s="4">
        <v>-0.1027824</v>
      </c>
      <c r="P1060" s="4">
        <v>-9.9899000000000016E-2</v>
      </c>
      <c r="Q1060" s="4">
        <v>-2.8170000000000139E-3</v>
      </c>
      <c r="R1060" s="4">
        <v>-0.142404</v>
      </c>
      <c r="S1060" s="14">
        <v>-1.2795000000000167E-3</v>
      </c>
      <c r="T1060" s="4">
        <v>1.1923439999999998</v>
      </c>
    </row>
    <row r="1061" spans="1:20">
      <c r="A1061" s="10" t="s">
        <v>3223</v>
      </c>
      <c r="B1061" s="10" t="s">
        <v>3224</v>
      </c>
      <c r="C1061" s="11">
        <v>856733</v>
      </c>
      <c r="D1061" s="12">
        <v>5</v>
      </c>
      <c r="E1061" s="10" t="s">
        <v>3225</v>
      </c>
      <c r="F1061" s="13" t="s">
        <v>0</v>
      </c>
      <c r="G1061" s="4">
        <v>-8.5920199999999988E-2</v>
      </c>
      <c r="H1061" s="4">
        <v>-6.7040999999999989E-2</v>
      </c>
      <c r="I1061" s="4">
        <v>-0.26690950000000002</v>
      </c>
      <c r="J1061" s="4">
        <v>0.85458400000000001</v>
      </c>
      <c r="K1061" s="4">
        <v>0.14513320000000002</v>
      </c>
      <c r="L1061" s="4">
        <v>0.11129600000000001</v>
      </c>
      <c r="M1061" s="4">
        <v>-5.152000000000001E-2</v>
      </c>
      <c r="N1061" s="4">
        <v>0.21608749999999999</v>
      </c>
      <c r="O1061" s="4">
        <v>1.5020200000000004E-2</v>
      </c>
      <c r="P1061" s="4">
        <v>-0.17046100000000003</v>
      </c>
      <c r="Q1061" s="4">
        <v>0.36623599999999995</v>
      </c>
      <c r="R1061" s="4">
        <v>0.46934399999999998</v>
      </c>
      <c r="S1061" s="14">
        <v>-6.8533500000000025E-2</v>
      </c>
      <c r="T1061" s="4">
        <v>0.85458400000000001</v>
      </c>
    </row>
    <row r="1062" spans="1:20">
      <c r="A1062" s="10" t="s">
        <v>3226</v>
      </c>
      <c r="B1062" s="10" t="s">
        <v>3227</v>
      </c>
      <c r="C1062" s="11">
        <v>856734</v>
      </c>
      <c r="D1062" s="12">
        <v>5</v>
      </c>
      <c r="E1062" s="10" t="s">
        <v>3228</v>
      </c>
      <c r="F1062" s="13" t="s">
        <v>0</v>
      </c>
      <c r="G1062" s="4">
        <v>-8.6663799999999985E-2</v>
      </c>
      <c r="H1062" s="4">
        <v>0.51229100000000005</v>
      </c>
      <c r="I1062" s="4" t="s">
        <v>0</v>
      </c>
      <c r="J1062" s="4">
        <v>1.062074</v>
      </c>
      <c r="K1062" s="4" t="s">
        <v>0</v>
      </c>
      <c r="L1062" s="4" t="s">
        <v>0</v>
      </c>
      <c r="M1062" s="4">
        <v>0.57245199999999996</v>
      </c>
      <c r="N1062" s="4" t="s">
        <v>0</v>
      </c>
      <c r="O1062" s="4" t="s">
        <v>0</v>
      </c>
      <c r="P1062" s="4" t="s">
        <v>0</v>
      </c>
      <c r="Q1062" s="4" t="s">
        <v>0</v>
      </c>
      <c r="R1062" s="4" t="s">
        <v>0</v>
      </c>
      <c r="S1062" s="14" t="s">
        <v>0</v>
      </c>
      <c r="T1062" s="4">
        <v>1.062074</v>
      </c>
    </row>
    <row r="1063" spans="1:20">
      <c r="A1063" s="10" t="s">
        <v>3229</v>
      </c>
      <c r="B1063" s="10" t="s">
        <v>3230</v>
      </c>
      <c r="C1063" s="11">
        <v>856736</v>
      </c>
      <c r="D1063" s="12">
        <v>5</v>
      </c>
      <c r="E1063" s="10" t="s">
        <v>3231</v>
      </c>
      <c r="F1063" s="13" t="s">
        <v>0</v>
      </c>
      <c r="G1063" s="4">
        <v>-1.0049499999999996E-2</v>
      </c>
      <c r="H1063" s="4">
        <v>7.5355000000000005E-2</v>
      </c>
      <c r="I1063" s="4">
        <v>-5.3221500000000005E-2</v>
      </c>
      <c r="J1063" s="4">
        <v>1.061374</v>
      </c>
      <c r="K1063" s="4">
        <v>-8.2623799999999997E-2</v>
      </c>
      <c r="L1063" s="4">
        <v>-0.22432099999999999</v>
      </c>
      <c r="M1063" s="4">
        <v>-0.21007200000000001</v>
      </c>
      <c r="N1063" s="4">
        <v>-0.13283949999999997</v>
      </c>
      <c r="O1063" s="4">
        <v>-0.48722009999999999</v>
      </c>
      <c r="P1063" s="4">
        <v>-3.5718E-2</v>
      </c>
      <c r="Q1063" s="4">
        <v>2.3473999999999995E-2</v>
      </c>
      <c r="R1063" s="4">
        <v>0.2092175</v>
      </c>
      <c r="S1063" s="14">
        <v>4.5681499999999986E-2</v>
      </c>
      <c r="T1063" s="4">
        <v>1.061374</v>
      </c>
    </row>
    <row r="1064" spans="1:20">
      <c r="A1064" s="10" t="s">
        <v>3232</v>
      </c>
      <c r="B1064" s="10" t="s">
        <v>3233</v>
      </c>
      <c r="C1064" s="11">
        <v>856737</v>
      </c>
      <c r="D1064" s="12">
        <v>5</v>
      </c>
      <c r="E1064" s="10" t="s">
        <v>3234</v>
      </c>
      <c r="F1064" s="13" t="s">
        <v>3235</v>
      </c>
      <c r="G1064" s="4">
        <v>4.9946300000000013E-2</v>
      </c>
      <c r="H1064" s="4">
        <v>0.15918600000000002</v>
      </c>
      <c r="I1064" s="4">
        <v>0.24627850000000001</v>
      </c>
      <c r="J1064" s="4">
        <v>0.56681800000000004</v>
      </c>
      <c r="K1064" s="4">
        <v>0.13408600000000001</v>
      </c>
      <c r="L1064" s="4">
        <v>0.47319</v>
      </c>
      <c r="M1064" s="4">
        <v>9.5278699999999994E-2</v>
      </c>
      <c r="N1064" s="4">
        <v>0.49962850000000003</v>
      </c>
      <c r="O1064" s="4">
        <v>-0.31539610000000001</v>
      </c>
      <c r="P1064" s="4">
        <v>0.47503000000000001</v>
      </c>
      <c r="Q1064" s="4">
        <v>0.16745199999999999</v>
      </c>
      <c r="R1064" s="4">
        <v>0.56752500000000006</v>
      </c>
      <c r="S1064" s="14">
        <v>0.16256849999999995</v>
      </c>
      <c r="T1064" s="4">
        <v>0.56681800000000004</v>
      </c>
    </row>
    <row r="1065" spans="1:20">
      <c r="A1065" s="10" t="s">
        <v>3236</v>
      </c>
      <c r="B1065" s="10" t="s">
        <v>3237</v>
      </c>
      <c r="C1065" s="11">
        <v>856739</v>
      </c>
      <c r="D1065" s="12">
        <v>5</v>
      </c>
      <c r="E1065" s="10" t="s">
        <v>3238</v>
      </c>
      <c r="F1065" s="13" t="s">
        <v>0</v>
      </c>
      <c r="G1065" s="4">
        <v>-0.20664169999999998</v>
      </c>
      <c r="H1065" s="4">
        <v>0.10376700000000001</v>
      </c>
      <c r="I1065" s="4">
        <v>0.24742750000000002</v>
      </c>
      <c r="J1065" s="4">
        <v>0.83428400000000003</v>
      </c>
      <c r="K1065" s="4">
        <v>-0.12055579999999999</v>
      </c>
      <c r="L1065" s="4">
        <v>3.331400000000001E-2</v>
      </c>
      <c r="M1065" s="4">
        <v>0.50935299999999994</v>
      </c>
      <c r="N1065" s="4">
        <v>1.0401500000000063E-2</v>
      </c>
      <c r="O1065" s="4">
        <v>0.23490090000000002</v>
      </c>
      <c r="P1065" s="4">
        <v>5.3722999999999993E-2</v>
      </c>
      <c r="Q1065" s="4">
        <v>-0.692222</v>
      </c>
      <c r="R1065" s="4">
        <v>-0.20455900000000002</v>
      </c>
      <c r="S1065" s="14">
        <v>0.17338349999999997</v>
      </c>
      <c r="T1065" s="4">
        <v>0.83428400000000003</v>
      </c>
    </row>
    <row r="1066" spans="1:20">
      <c r="A1066" s="10" t="s">
        <v>3239</v>
      </c>
      <c r="B1066" s="10" t="s">
        <v>3240</v>
      </c>
      <c r="C1066" s="11">
        <v>856741</v>
      </c>
      <c r="D1066" s="12">
        <v>5</v>
      </c>
      <c r="E1066" s="10" t="s">
        <v>3241</v>
      </c>
      <c r="F1066" s="13" t="s">
        <v>0</v>
      </c>
      <c r="G1066" s="4">
        <v>-0.13353209999999999</v>
      </c>
      <c r="H1066" s="4">
        <v>0.27094370000000001</v>
      </c>
      <c r="I1066" s="4">
        <v>-6.6254900000000005E-2</v>
      </c>
      <c r="J1066" s="4">
        <v>0.82525399999999993</v>
      </c>
      <c r="K1066" s="4">
        <v>5.6705200000000004E-2</v>
      </c>
      <c r="L1066" s="4">
        <v>0.18824200000000002</v>
      </c>
      <c r="M1066" s="4">
        <v>-0.186196</v>
      </c>
      <c r="N1066" s="4">
        <v>-0.43034889999999998</v>
      </c>
      <c r="O1066" s="4">
        <v>4.0194299999999995E-2</v>
      </c>
      <c r="P1066" s="4">
        <v>7.9957999999999987E-2</v>
      </c>
      <c r="Q1066" s="4">
        <v>-0.4199253</v>
      </c>
      <c r="R1066" s="4">
        <v>-7.1506999999999987E-2</v>
      </c>
      <c r="S1066" s="14">
        <v>-0.14474640000000003</v>
      </c>
      <c r="T1066" s="4">
        <v>0.82525399999999993</v>
      </c>
    </row>
    <row r="1067" spans="1:20">
      <c r="A1067" s="10" t="s">
        <v>3242</v>
      </c>
      <c r="B1067" s="10" t="s">
        <v>3243</v>
      </c>
      <c r="C1067" s="11">
        <v>856742</v>
      </c>
      <c r="D1067" s="12">
        <v>5</v>
      </c>
      <c r="E1067" s="10" t="s">
        <v>3244</v>
      </c>
      <c r="F1067" s="13" t="s">
        <v>1415</v>
      </c>
      <c r="G1067" s="4">
        <v>2.2807400000000005E-2</v>
      </c>
      <c r="H1067" s="4">
        <v>-2.1541999999999978E-2</v>
      </c>
      <c r="I1067" s="4">
        <v>0.29172949999999997</v>
      </c>
      <c r="J1067" s="4">
        <v>0.51358999999999999</v>
      </c>
      <c r="K1067" s="4">
        <v>-5.0332999999999975E-3</v>
      </c>
      <c r="L1067" s="4">
        <v>-1.5950000000000131E-3</v>
      </c>
      <c r="M1067" s="4">
        <v>0.12515739999999997</v>
      </c>
      <c r="N1067" s="4">
        <v>-2.936499999999953E-3</v>
      </c>
      <c r="O1067" s="4">
        <v>0.21115490000000003</v>
      </c>
      <c r="P1067" s="4">
        <v>5.5163999999999991E-2</v>
      </c>
      <c r="Q1067" s="4">
        <v>0.11143700000000001</v>
      </c>
      <c r="R1067" s="4">
        <v>0.12249060000000001</v>
      </c>
      <c r="S1067" s="14">
        <v>9.2616499999999991E-2</v>
      </c>
      <c r="T1067" s="4">
        <v>0.51358999999999999</v>
      </c>
    </row>
    <row r="1068" spans="1:20">
      <c r="A1068" s="10" t="s">
        <v>3245</v>
      </c>
      <c r="B1068" s="10" t="s">
        <v>3246</v>
      </c>
      <c r="C1068" s="11">
        <v>856743</v>
      </c>
      <c r="D1068" s="12">
        <v>5</v>
      </c>
      <c r="E1068" s="10" t="s">
        <v>3247</v>
      </c>
      <c r="F1068" s="13" t="s">
        <v>432</v>
      </c>
      <c r="G1068" s="4">
        <v>-6.7931439999999996E-2</v>
      </c>
      <c r="H1068" s="4">
        <v>6.5193000000000001E-2</v>
      </c>
      <c r="I1068" s="4">
        <v>-3.48995E-2</v>
      </c>
      <c r="J1068" s="4">
        <v>0.62395500000000004</v>
      </c>
      <c r="K1068" s="4">
        <v>-6.3959799999999997E-2</v>
      </c>
      <c r="L1068" s="4">
        <v>-2.0306999999999964E-2</v>
      </c>
      <c r="M1068" s="4">
        <v>0.45478399999999997</v>
      </c>
      <c r="N1068" s="4">
        <v>-0.28639469999999995</v>
      </c>
      <c r="O1068" s="4">
        <v>1.0801100000000001E-2</v>
      </c>
      <c r="P1068" s="4">
        <v>-5.0542000000000004E-2</v>
      </c>
      <c r="Q1068" s="4">
        <v>-0.22076499999999999</v>
      </c>
      <c r="R1068" s="4">
        <v>-6.2696000000000002E-2</v>
      </c>
      <c r="S1068" s="14">
        <v>-3.5275000000000167E-3</v>
      </c>
      <c r="T1068" s="4">
        <v>0.62395500000000004</v>
      </c>
    </row>
    <row r="1069" spans="1:20">
      <c r="A1069" s="10" t="s">
        <v>3248</v>
      </c>
      <c r="B1069" s="10" t="s">
        <v>3249</v>
      </c>
      <c r="C1069" s="11">
        <v>856744</v>
      </c>
      <c r="D1069" s="12">
        <v>5</v>
      </c>
      <c r="E1069" s="10" t="s">
        <v>3250</v>
      </c>
      <c r="F1069" s="13" t="s">
        <v>0</v>
      </c>
      <c r="G1069" s="4">
        <v>5.5024000000000045E-3</v>
      </c>
      <c r="H1069" s="4">
        <v>-0.15873299999999999</v>
      </c>
      <c r="I1069" s="4">
        <v>-2.6911500000000005E-2</v>
      </c>
      <c r="J1069" s="4">
        <v>1.0598939999999999</v>
      </c>
      <c r="K1069" s="4">
        <v>-0.11070579999999999</v>
      </c>
      <c r="L1069" s="4">
        <v>-9.5728999999999981E-2</v>
      </c>
      <c r="M1069" s="4">
        <v>-0.18458100000000002</v>
      </c>
      <c r="N1069" s="4">
        <v>-5.4736499999999966E-2</v>
      </c>
      <c r="O1069" s="4">
        <v>5.5631900000000005E-2</v>
      </c>
      <c r="P1069" s="4">
        <v>-0.27745300000000001</v>
      </c>
      <c r="Q1069" s="4">
        <v>-0.14832800000000002</v>
      </c>
      <c r="R1069" s="4">
        <v>-0.35076700000000005</v>
      </c>
      <c r="S1069" s="14">
        <v>-3.575500000000037E-3</v>
      </c>
      <c r="T1069" s="4">
        <v>1.0598939999999999</v>
      </c>
    </row>
    <row r="1070" spans="1:20">
      <c r="A1070" s="10" t="s">
        <v>3251</v>
      </c>
      <c r="B1070" s="10" t="s">
        <v>3252</v>
      </c>
      <c r="C1070" s="11">
        <v>856745</v>
      </c>
      <c r="D1070" s="12">
        <v>5</v>
      </c>
      <c r="E1070" s="10" t="s">
        <v>3253</v>
      </c>
      <c r="F1070" s="13" t="s">
        <v>0</v>
      </c>
      <c r="G1070" s="4">
        <v>0.68003729999999996</v>
      </c>
      <c r="H1070" s="4">
        <v>-6.8705999999999962E-2</v>
      </c>
      <c r="I1070" s="4">
        <v>0.59373949999999998</v>
      </c>
      <c r="J1070" s="4">
        <v>2.3041640000000001</v>
      </c>
      <c r="K1070" s="4">
        <v>-0.6168228</v>
      </c>
      <c r="L1070" s="4">
        <v>-0.79380800000000007</v>
      </c>
      <c r="M1070" s="4">
        <v>-0.63748000000000005</v>
      </c>
      <c r="N1070" s="4">
        <v>0.14677650000000009</v>
      </c>
      <c r="O1070" s="4">
        <v>0.40270490000000003</v>
      </c>
      <c r="P1070" s="4">
        <v>0.35802999999999996</v>
      </c>
      <c r="Q1070" s="4">
        <v>-0.36106369999999999</v>
      </c>
      <c r="R1070" s="4">
        <v>-0.36839200000000005</v>
      </c>
      <c r="S1070" s="14">
        <v>-1.3471365000000002</v>
      </c>
      <c r="T1070" s="4">
        <v>2.3041640000000001</v>
      </c>
    </row>
    <row r="1071" spans="1:20">
      <c r="A1071" s="10" t="s">
        <v>3254</v>
      </c>
      <c r="B1071" s="10" t="s">
        <v>3255</v>
      </c>
      <c r="C1071" s="11">
        <v>856746</v>
      </c>
      <c r="D1071" s="12">
        <v>5</v>
      </c>
      <c r="E1071" s="10" t="s">
        <v>3256</v>
      </c>
      <c r="F1071" s="13" t="s">
        <v>3257</v>
      </c>
      <c r="G1071" s="4">
        <v>8.0260300000000007E-2</v>
      </c>
      <c r="H1071" s="4">
        <v>-0.16555699999999998</v>
      </c>
      <c r="I1071" s="4">
        <v>-2.5730499999999989E-2</v>
      </c>
      <c r="J1071" s="4">
        <v>0.75609400000000004</v>
      </c>
      <c r="K1071" s="4">
        <v>-0.23612579999999997</v>
      </c>
      <c r="L1071" s="4">
        <v>-0.16499</v>
      </c>
      <c r="M1071" s="4">
        <v>-8.9405000000000012E-2</v>
      </c>
      <c r="N1071" s="4">
        <v>9.2412500000000009E-2</v>
      </c>
      <c r="O1071" s="4">
        <v>0.14891989999999999</v>
      </c>
      <c r="P1071" s="4">
        <v>-8.452599999999999E-2</v>
      </c>
      <c r="Q1071" s="4">
        <v>2.59100000000001E-3</v>
      </c>
      <c r="R1071" s="4">
        <v>-0.24925899999999998</v>
      </c>
      <c r="S1071" s="14">
        <v>1.8154499999999962E-2</v>
      </c>
      <c r="T1071" s="4">
        <v>0.75609400000000004</v>
      </c>
    </row>
    <row r="1072" spans="1:20">
      <c r="A1072" s="10" t="s">
        <v>3258</v>
      </c>
      <c r="B1072" s="10" t="s">
        <v>3259</v>
      </c>
      <c r="C1072" s="11">
        <v>856749</v>
      </c>
      <c r="D1072" s="12">
        <v>5</v>
      </c>
      <c r="E1072" s="10" t="s">
        <v>3260</v>
      </c>
      <c r="F1072" s="13" t="s">
        <v>3261</v>
      </c>
      <c r="G1072" s="4">
        <v>-1.788399999999999E-2</v>
      </c>
      <c r="H1072" s="4">
        <v>3.6980000000000013E-2</v>
      </c>
      <c r="I1072" s="4">
        <v>2.1367499999999984E-2</v>
      </c>
      <c r="J1072" s="4">
        <v>0.5739479999999999</v>
      </c>
      <c r="K1072" s="4">
        <v>6.7207700000000009E-2</v>
      </c>
      <c r="L1072" s="4">
        <v>-8.8685999999999987E-2</v>
      </c>
      <c r="M1072" s="4">
        <v>-0.21058299999999999</v>
      </c>
      <c r="N1072" s="4">
        <v>-1.8240499999999937E-2</v>
      </c>
      <c r="O1072" s="4">
        <v>-0.2491101</v>
      </c>
      <c r="P1072" s="4">
        <v>0.11176459999999999</v>
      </c>
      <c r="Q1072" s="4">
        <v>5.4420999999999997E-2</v>
      </c>
      <c r="R1072" s="4">
        <v>0.11692530000000001</v>
      </c>
      <c r="S1072" s="14">
        <v>-0.12887950000000004</v>
      </c>
      <c r="T1072" s="4">
        <v>0.5739479999999999</v>
      </c>
    </row>
    <row r="1073" spans="1:20">
      <c r="A1073" s="10" t="s">
        <v>3262</v>
      </c>
      <c r="B1073" s="10" t="s">
        <v>3263</v>
      </c>
      <c r="C1073" s="11">
        <v>856751</v>
      </c>
      <c r="D1073" s="12">
        <v>5</v>
      </c>
      <c r="E1073" s="10" t="s">
        <v>3264</v>
      </c>
      <c r="F1073" s="13" t="s">
        <v>3265</v>
      </c>
      <c r="G1073" s="4">
        <v>0.26678030000000003</v>
      </c>
      <c r="H1073" s="4">
        <v>-7.2199999999999764E-3</v>
      </c>
      <c r="I1073" s="4">
        <v>9.1381500000000004E-2</v>
      </c>
      <c r="J1073" s="4">
        <v>0.67521399999999998</v>
      </c>
      <c r="K1073" s="4">
        <v>-0.51930980000000004</v>
      </c>
      <c r="L1073" s="4">
        <v>-0.22384199999999999</v>
      </c>
      <c r="M1073" s="4">
        <v>-0.19444200000000003</v>
      </c>
      <c r="N1073" s="4">
        <v>0.16621649999999999</v>
      </c>
      <c r="O1073" s="4">
        <v>-5.8355539999999997E-2</v>
      </c>
      <c r="P1073" s="4">
        <v>-0.309699</v>
      </c>
      <c r="Q1073" s="4" t="s">
        <v>0</v>
      </c>
      <c r="R1073" s="4">
        <v>0.10166850000000001</v>
      </c>
      <c r="S1073" s="14">
        <v>0.82732349999999988</v>
      </c>
      <c r="T1073" s="4">
        <v>0.67521399999999998</v>
      </c>
    </row>
    <row r="1074" spans="1:20">
      <c r="A1074" s="10" t="s">
        <v>3266</v>
      </c>
      <c r="B1074" s="10" t="s">
        <v>3267</v>
      </c>
      <c r="C1074" s="11">
        <v>856752</v>
      </c>
      <c r="D1074" s="12">
        <v>5</v>
      </c>
      <c r="E1074" s="10" t="s">
        <v>3268</v>
      </c>
      <c r="F1074" s="13" t="s">
        <v>3269</v>
      </c>
      <c r="G1074" s="4">
        <v>0.15284230000000001</v>
      </c>
      <c r="H1074" s="4">
        <v>0.14973600000000001</v>
      </c>
      <c r="I1074" s="4">
        <v>0.1551535</v>
      </c>
      <c r="J1074" s="4">
        <v>0.6083559999999999</v>
      </c>
      <c r="K1074" s="4" t="s">
        <v>0</v>
      </c>
      <c r="L1074" s="4">
        <v>5.2246999999999988E-2</v>
      </c>
      <c r="M1074" s="4">
        <v>-0.20956300000000003</v>
      </c>
      <c r="N1074" s="4">
        <v>-3.913549999999999E-2</v>
      </c>
      <c r="O1074" s="4">
        <v>0.11425490000000002</v>
      </c>
      <c r="P1074" s="4">
        <v>0.48634299999999997</v>
      </c>
      <c r="Q1074" s="4">
        <v>0.41795900000000002</v>
      </c>
      <c r="R1074" s="4">
        <v>0.28101799999999999</v>
      </c>
      <c r="S1074" s="14">
        <v>-0.21175909200000004</v>
      </c>
      <c r="T1074" s="4">
        <v>0.6083559999999999</v>
      </c>
    </row>
    <row r="1075" spans="1:20">
      <c r="A1075" s="10" t="s">
        <v>3270</v>
      </c>
      <c r="B1075" s="10" t="s">
        <v>3271</v>
      </c>
      <c r="C1075" s="11">
        <v>856753</v>
      </c>
      <c r="D1075" s="12">
        <v>5</v>
      </c>
      <c r="E1075" s="10" t="s">
        <v>3272</v>
      </c>
      <c r="F1075" s="13" t="s">
        <v>0</v>
      </c>
      <c r="G1075" s="4">
        <v>-1.7256799999999996E-2</v>
      </c>
      <c r="H1075" s="4">
        <v>-0.22933999999999996</v>
      </c>
      <c r="I1075" s="4">
        <v>6.5295500000000006E-2</v>
      </c>
      <c r="J1075" s="4">
        <v>0.85034399999999999</v>
      </c>
      <c r="K1075" s="4">
        <v>4.8919610000000002E-2</v>
      </c>
      <c r="L1075" s="4">
        <v>1.4724000000000015E-2</v>
      </c>
      <c r="M1075" s="4">
        <v>-1.9101000000000007E-2</v>
      </c>
      <c r="N1075" s="4">
        <v>-2.9468499999999953E-2</v>
      </c>
      <c r="O1075" s="4">
        <v>-1.1683899999999997E-2</v>
      </c>
      <c r="P1075" s="4">
        <v>-0.193243</v>
      </c>
      <c r="Q1075" s="4">
        <v>-0.24110900000000002</v>
      </c>
      <c r="R1075" s="4">
        <v>-7.7634999999999982E-2</v>
      </c>
      <c r="S1075" s="14">
        <v>0.11500549999999998</v>
      </c>
      <c r="T1075" s="4">
        <v>0.85034399999999999</v>
      </c>
    </row>
    <row r="1076" spans="1:20">
      <c r="A1076" s="10" t="s">
        <v>3273</v>
      </c>
      <c r="B1076" s="10" t="s">
        <v>3274</v>
      </c>
      <c r="C1076" s="11">
        <v>856754</v>
      </c>
      <c r="D1076" s="12">
        <v>5</v>
      </c>
      <c r="E1076" s="10" t="s">
        <v>3275</v>
      </c>
      <c r="F1076" s="13" t="s">
        <v>0</v>
      </c>
      <c r="G1076" s="4">
        <v>1.0699000000000125E-3</v>
      </c>
      <c r="H1076" s="4">
        <v>0.10125600000000001</v>
      </c>
      <c r="I1076" s="4">
        <v>5.6679499999999994E-2</v>
      </c>
      <c r="J1076" s="4">
        <v>0.94213400000000003</v>
      </c>
      <c r="K1076" s="4">
        <v>0.43891219999999997</v>
      </c>
      <c r="L1076" s="4" t="s">
        <v>0</v>
      </c>
      <c r="M1076" s="4">
        <v>0.273644</v>
      </c>
      <c r="N1076" s="4" t="s">
        <v>0</v>
      </c>
      <c r="O1076" s="4">
        <v>-0.20702309999999999</v>
      </c>
      <c r="P1076" s="4" t="s">
        <v>0</v>
      </c>
      <c r="Q1076" s="4">
        <v>7.1153999999999995E-2</v>
      </c>
      <c r="R1076" s="4">
        <v>-1.0222999999999982E-2</v>
      </c>
      <c r="S1076" s="14">
        <v>-2.4067500000000019E-2</v>
      </c>
      <c r="T1076" s="4">
        <v>0.94213400000000003</v>
      </c>
    </row>
    <row r="1077" spans="1:20">
      <c r="A1077" s="10" t="s">
        <v>3276</v>
      </c>
      <c r="B1077" s="10" t="s">
        <v>3277</v>
      </c>
      <c r="C1077" s="11">
        <v>856755</v>
      </c>
      <c r="D1077" s="12">
        <v>5</v>
      </c>
      <c r="E1077" s="10" t="s">
        <v>3278</v>
      </c>
      <c r="F1077" s="13" t="s">
        <v>0</v>
      </c>
      <c r="G1077" s="4">
        <v>0.13371230000000001</v>
      </c>
      <c r="H1077" s="4">
        <v>-0.29817499999999997</v>
      </c>
      <c r="I1077" s="4">
        <v>-4.9686500000000008E-2</v>
      </c>
      <c r="J1077" s="4">
        <v>0.93175399999999997</v>
      </c>
      <c r="K1077" s="4" t="s">
        <v>0</v>
      </c>
      <c r="L1077" s="4">
        <v>-0.22350599999999998</v>
      </c>
      <c r="M1077" s="4">
        <v>-0.111148</v>
      </c>
      <c r="N1077" s="4" t="s">
        <v>0</v>
      </c>
      <c r="O1077" s="4">
        <v>-1.0563900000000001E-2</v>
      </c>
      <c r="P1077" s="4">
        <v>0.43046899999999999</v>
      </c>
      <c r="Q1077" s="4">
        <v>-0.50034599999999996</v>
      </c>
      <c r="R1077" s="4">
        <v>0.47937300000000005</v>
      </c>
      <c r="S1077" s="14">
        <v>0.22529049999999995</v>
      </c>
      <c r="T1077" s="4">
        <v>0.93175399999999997</v>
      </c>
    </row>
    <row r="1078" spans="1:20">
      <c r="A1078" s="10" t="s">
        <v>3279</v>
      </c>
      <c r="B1078" s="10" t="s">
        <v>3279</v>
      </c>
      <c r="C1078" s="11">
        <v>856756</v>
      </c>
      <c r="D1078" s="12">
        <v>5</v>
      </c>
      <c r="E1078" s="10" t="s">
        <v>3280</v>
      </c>
      <c r="F1078" s="13" t="s">
        <v>0</v>
      </c>
      <c r="G1078" s="4">
        <v>-9.8687299999999992E-2</v>
      </c>
      <c r="H1078" s="4">
        <v>-0.10721899999999998</v>
      </c>
      <c r="I1078" s="4">
        <v>-7.3074999999999946E-3</v>
      </c>
      <c r="J1078" s="4">
        <v>1.4603139999999999</v>
      </c>
      <c r="K1078" s="4">
        <v>0.11447930000000001</v>
      </c>
      <c r="L1078" s="4">
        <v>-2.4065999999999976E-2</v>
      </c>
      <c r="M1078" s="4">
        <v>-0.18368100000000001</v>
      </c>
      <c r="N1078" s="4">
        <v>-0.13117649999999997</v>
      </c>
      <c r="O1078" s="4">
        <v>-0.1661521</v>
      </c>
      <c r="P1078" s="4">
        <v>0.2645207</v>
      </c>
      <c r="Q1078" s="4">
        <v>-0.10586200000000001</v>
      </c>
      <c r="R1078" s="4">
        <v>8.2611900000000002E-2</v>
      </c>
      <c r="S1078" s="14">
        <v>6.274149999999995E-2</v>
      </c>
      <c r="T1078" s="4">
        <v>1.4603139999999999</v>
      </c>
    </row>
    <row r="1079" spans="1:20">
      <c r="A1079" s="10" t="s">
        <v>3281</v>
      </c>
      <c r="B1079" s="10" t="s">
        <v>3282</v>
      </c>
      <c r="C1079" s="11">
        <v>856758</v>
      </c>
      <c r="D1079" s="12">
        <v>5</v>
      </c>
      <c r="E1079" s="10" t="s">
        <v>3283</v>
      </c>
      <c r="F1079" s="13" t="s">
        <v>0</v>
      </c>
      <c r="G1079" s="4">
        <v>8.1206300000000009E-2</v>
      </c>
      <c r="H1079" s="4">
        <v>-9.3147000000000008E-2</v>
      </c>
      <c r="I1079" s="4">
        <v>6.4944499999999988E-2</v>
      </c>
      <c r="J1079" s="4">
        <v>0.78997399999999995</v>
      </c>
      <c r="K1079" s="4">
        <v>-6.8047799999999992E-2</v>
      </c>
      <c r="L1079" s="4">
        <v>-0.106407</v>
      </c>
      <c r="M1079" s="4">
        <v>-4.3050000000000033E-3</v>
      </c>
      <c r="N1079" s="4">
        <v>6.5814500000000054E-2</v>
      </c>
      <c r="O1079" s="4">
        <v>1.8687000000000002E-2</v>
      </c>
      <c r="P1079" s="4">
        <v>-7.7479999999999993E-2</v>
      </c>
      <c r="Q1079" s="4">
        <v>-0.4047152</v>
      </c>
      <c r="R1079" s="4">
        <v>-0.59956399999999999</v>
      </c>
      <c r="S1079" s="14">
        <v>-0.19960440000000002</v>
      </c>
      <c r="T1079" s="4">
        <v>0.78997399999999995</v>
      </c>
    </row>
    <row r="1080" spans="1:20">
      <c r="A1080" s="10" t="s">
        <v>3284</v>
      </c>
      <c r="B1080" s="10" t="s">
        <v>3285</v>
      </c>
      <c r="C1080" s="11">
        <v>856759</v>
      </c>
      <c r="D1080" s="12">
        <v>5</v>
      </c>
      <c r="E1080" s="10" t="s">
        <v>3286</v>
      </c>
      <c r="F1080" s="13" t="s">
        <v>0</v>
      </c>
      <c r="G1080" s="4">
        <v>-0.2104327</v>
      </c>
      <c r="H1080" s="4">
        <v>0.19531110000000002</v>
      </c>
      <c r="I1080" s="4">
        <v>0.38252149999999996</v>
      </c>
      <c r="J1080" s="4">
        <v>0.14050099999999999</v>
      </c>
      <c r="K1080" s="4" t="s">
        <v>0</v>
      </c>
      <c r="L1080" s="4">
        <v>0.677369</v>
      </c>
      <c r="M1080" s="4" t="s">
        <v>0</v>
      </c>
      <c r="N1080" s="4">
        <v>0.16199450000000004</v>
      </c>
      <c r="O1080" s="4">
        <v>-1.2455421</v>
      </c>
      <c r="P1080" s="4">
        <v>-0.45409500000000003</v>
      </c>
      <c r="Q1080" s="4" t="s">
        <v>0</v>
      </c>
      <c r="R1080" s="4">
        <v>1.3635120000000001</v>
      </c>
      <c r="S1080" s="14">
        <v>-0.70076150000000004</v>
      </c>
      <c r="T1080" s="4">
        <v>0.14050099999999999</v>
      </c>
    </row>
    <row r="1081" spans="1:20">
      <c r="A1081" s="10" t="s">
        <v>3287</v>
      </c>
      <c r="B1081" s="10" t="s">
        <v>3288</v>
      </c>
      <c r="C1081" s="11">
        <v>856763</v>
      </c>
      <c r="D1081" s="12">
        <v>5</v>
      </c>
      <c r="E1081" s="10" t="s">
        <v>3289</v>
      </c>
      <c r="F1081" s="13" t="s">
        <v>0</v>
      </c>
      <c r="G1081" s="4">
        <v>7.4956300000000003E-2</v>
      </c>
      <c r="H1081" s="4">
        <v>0.21041472</v>
      </c>
      <c r="I1081" s="4">
        <v>9.5786499999999997E-2</v>
      </c>
      <c r="J1081" s="4">
        <v>1.2250239999999999</v>
      </c>
      <c r="K1081" s="4">
        <v>0.31692819999999999</v>
      </c>
      <c r="L1081" s="4">
        <v>-3.3621999999999985E-2</v>
      </c>
      <c r="M1081" s="4">
        <v>-0.28869100000000003</v>
      </c>
      <c r="N1081" s="4">
        <v>0.51043950000000005</v>
      </c>
      <c r="O1081" s="4">
        <v>-0.20513909999999999</v>
      </c>
      <c r="P1081" s="4">
        <v>0.14272799999999999</v>
      </c>
      <c r="Q1081" s="4">
        <v>0.34934000000000004</v>
      </c>
      <c r="R1081" s="4">
        <v>-0.16403100000000001</v>
      </c>
      <c r="S1081" s="14">
        <v>-1.5514500000000014E-2</v>
      </c>
      <c r="T1081" s="4">
        <v>1.2250239999999999</v>
      </c>
    </row>
    <row r="1082" spans="1:20">
      <c r="A1082" s="10" t="s">
        <v>3290</v>
      </c>
      <c r="B1082" s="10" t="s">
        <v>3291</v>
      </c>
      <c r="C1082" s="11">
        <v>856765</v>
      </c>
      <c r="D1082" s="12">
        <v>5</v>
      </c>
      <c r="E1082" s="10" t="s">
        <v>3292</v>
      </c>
      <c r="F1082" s="13" t="s">
        <v>0</v>
      </c>
      <c r="G1082" s="4">
        <v>0.49223929999999999</v>
      </c>
      <c r="H1082" s="4">
        <v>4.0231000000000017E-2</v>
      </c>
      <c r="I1082" s="4">
        <v>0.11312650000000002</v>
      </c>
      <c r="J1082" s="4">
        <v>1.2453639999999999</v>
      </c>
      <c r="K1082" s="4">
        <v>0.31613619999999998</v>
      </c>
      <c r="L1082" s="4">
        <v>0.16369300000000003</v>
      </c>
      <c r="M1082" s="4">
        <v>-0.17038400000000001</v>
      </c>
      <c r="N1082" s="4">
        <v>0.95958549999999998</v>
      </c>
      <c r="O1082" s="4">
        <v>5.2811900000000002E-2</v>
      </c>
      <c r="P1082" s="4">
        <v>0.87870000000000004</v>
      </c>
      <c r="Q1082" s="4">
        <v>0.79195799999999994</v>
      </c>
      <c r="R1082" s="4">
        <v>1.1731719999999999</v>
      </c>
      <c r="S1082" s="14">
        <v>-7.8496500000000025E-2</v>
      </c>
      <c r="T1082" s="4">
        <v>1.2453639999999999</v>
      </c>
    </row>
    <row r="1083" spans="1:20">
      <c r="A1083" s="10" t="s">
        <v>3293</v>
      </c>
      <c r="B1083" s="10" t="s">
        <v>3294</v>
      </c>
      <c r="C1083" s="11">
        <v>856766</v>
      </c>
      <c r="D1083" s="12">
        <v>5</v>
      </c>
      <c r="E1083" s="10" t="s">
        <v>3295</v>
      </c>
      <c r="F1083" s="13" t="s">
        <v>0</v>
      </c>
      <c r="G1083" s="4">
        <v>1.0668000000000011E-2</v>
      </c>
      <c r="H1083" s="4">
        <v>-0.206321</v>
      </c>
      <c r="I1083" s="4">
        <v>3.6960500000000007E-2</v>
      </c>
      <c r="J1083" s="4">
        <v>0.89511399999999997</v>
      </c>
      <c r="K1083" s="4">
        <v>-2.1035699999999991E-2</v>
      </c>
      <c r="L1083" s="4">
        <v>7.0875999999999995E-2</v>
      </c>
      <c r="M1083" s="4">
        <v>-0.45467500000000005</v>
      </c>
      <c r="N1083" s="4">
        <v>0.24264050000000004</v>
      </c>
      <c r="O1083" s="4">
        <v>3.3479199999999994E-2</v>
      </c>
      <c r="P1083" s="4">
        <v>-0.30044399999999999</v>
      </c>
      <c r="Q1083" s="4">
        <v>-0.221194</v>
      </c>
      <c r="R1083" s="4">
        <v>-0.21695499999999998</v>
      </c>
      <c r="S1083" s="14">
        <v>0.17278849999999996</v>
      </c>
      <c r="T1083" s="4">
        <v>0.89511399999999997</v>
      </c>
    </row>
    <row r="1084" spans="1:20">
      <c r="A1084" s="10" t="s">
        <v>3296</v>
      </c>
      <c r="B1084" s="10" t="s">
        <v>3297</v>
      </c>
      <c r="C1084" s="11">
        <v>856767</v>
      </c>
      <c r="D1084" s="12">
        <v>5</v>
      </c>
      <c r="E1084" s="10" t="s">
        <v>3298</v>
      </c>
      <c r="F1084" s="13" t="s">
        <v>0</v>
      </c>
      <c r="G1084" s="4">
        <v>-0.24411069999999999</v>
      </c>
      <c r="H1084" s="4">
        <v>-0.40267699999999995</v>
      </c>
      <c r="I1084" s="4">
        <v>-0.45390849999999999</v>
      </c>
      <c r="J1084" s="4">
        <v>0.87959399999999999</v>
      </c>
      <c r="K1084" s="4">
        <v>-0.19328480000000001</v>
      </c>
      <c r="L1084" s="4">
        <v>0.12913000000000002</v>
      </c>
      <c r="M1084" s="4">
        <v>0.13910599999999998</v>
      </c>
      <c r="N1084" s="4">
        <v>-7.8518499999999991E-2</v>
      </c>
      <c r="O1084" s="4">
        <v>0.41716789999999998</v>
      </c>
      <c r="P1084" s="4">
        <v>-0.71590900000000002</v>
      </c>
      <c r="Q1084" s="4">
        <v>-0.58252800000000005</v>
      </c>
      <c r="R1084" s="4">
        <v>-1.609378</v>
      </c>
      <c r="S1084" s="14">
        <v>-0.25577820000000001</v>
      </c>
      <c r="T1084" s="4">
        <v>0.87959399999999999</v>
      </c>
    </row>
    <row r="1085" spans="1:20">
      <c r="A1085" s="10" t="s">
        <v>3299</v>
      </c>
      <c r="B1085" s="10" t="s">
        <v>3300</v>
      </c>
      <c r="C1085" s="11">
        <v>856771</v>
      </c>
      <c r="D1085" s="12">
        <v>5</v>
      </c>
      <c r="E1085" s="10" t="s">
        <v>3301</v>
      </c>
      <c r="F1085" s="13" t="s">
        <v>0</v>
      </c>
      <c r="G1085" s="4">
        <v>0.1302913</v>
      </c>
      <c r="H1085" s="4">
        <v>0.20406270000000001</v>
      </c>
      <c r="I1085" s="4">
        <v>8.8798500000000002E-2</v>
      </c>
      <c r="J1085" s="4">
        <v>1.1159539999999999</v>
      </c>
      <c r="K1085" s="4">
        <v>-0.1659998</v>
      </c>
      <c r="L1085" s="4">
        <v>-4.1035999999999961E-2</v>
      </c>
      <c r="M1085" s="4">
        <v>-0.27851300000000001</v>
      </c>
      <c r="N1085" s="4">
        <v>-0.45314759999999998</v>
      </c>
      <c r="O1085" s="4">
        <v>7.9341899999999993E-2</v>
      </c>
      <c r="P1085" s="4">
        <v>0.18009406999999999</v>
      </c>
      <c r="Q1085" s="4">
        <v>-0.23618400000000001</v>
      </c>
      <c r="R1085" s="4">
        <v>0.19826090000000002</v>
      </c>
      <c r="S1085" s="14">
        <v>6.127049999999995E-2</v>
      </c>
      <c r="T1085" s="4">
        <v>1.1159539999999999</v>
      </c>
    </row>
    <row r="1086" spans="1:20">
      <c r="A1086" s="10" t="s">
        <v>3302</v>
      </c>
      <c r="B1086" s="10" t="s">
        <v>3303</v>
      </c>
      <c r="C1086" s="11">
        <v>856772</v>
      </c>
      <c r="D1086" s="12">
        <v>5</v>
      </c>
      <c r="E1086" s="10" t="s">
        <v>3304</v>
      </c>
      <c r="F1086" s="13" t="s">
        <v>0</v>
      </c>
      <c r="G1086" s="4">
        <v>6.4845299999999995E-2</v>
      </c>
      <c r="H1086" s="4">
        <v>-8.2134000000000013E-2</v>
      </c>
      <c r="I1086" s="4">
        <v>-3.4131500000000009E-2</v>
      </c>
      <c r="J1086" s="4">
        <v>1.0143039999999999</v>
      </c>
      <c r="K1086" s="4">
        <v>-0.16867779999999999</v>
      </c>
      <c r="L1086" s="4">
        <v>5.3690000000000127E-3</v>
      </c>
      <c r="M1086" s="4">
        <v>-0.195433</v>
      </c>
      <c r="N1086" s="4">
        <v>-0.17236249999999997</v>
      </c>
      <c r="O1086" s="4">
        <v>-0.21429509999999999</v>
      </c>
      <c r="P1086" s="4">
        <v>-8.3365999999999996E-2</v>
      </c>
      <c r="Q1086" s="4">
        <v>-0.109124</v>
      </c>
      <c r="R1086" s="4">
        <v>-0.11599699999999999</v>
      </c>
      <c r="S1086" s="14">
        <v>0.13322149999999999</v>
      </c>
      <c r="T1086" s="4">
        <v>1.0143039999999999</v>
      </c>
    </row>
    <row r="1087" spans="1:20">
      <c r="A1087" s="10" t="s">
        <v>3305</v>
      </c>
      <c r="B1087" s="10" t="s">
        <v>3306</v>
      </c>
      <c r="C1087" s="11">
        <v>856774</v>
      </c>
      <c r="D1087" s="12">
        <v>5</v>
      </c>
      <c r="E1087" s="10" t="s">
        <v>3307</v>
      </c>
      <c r="F1087" s="13" t="s">
        <v>1133</v>
      </c>
      <c r="G1087" s="4">
        <v>-3.3588799999999988E-2</v>
      </c>
      <c r="H1087" s="4">
        <v>8.6672000000000027E-2</v>
      </c>
      <c r="I1087" s="4">
        <v>-0.1161901</v>
      </c>
      <c r="J1087" s="4">
        <v>0.461316</v>
      </c>
      <c r="K1087" s="4">
        <v>2.4487700000000005E-2</v>
      </c>
      <c r="L1087" s="4">
        <v>0.11426400000000003</v>
      </c>
      <c r="M1087" s="4">
        <v>0.1152589</v>
      </c>
      <c r="N1087" s="4">
        <v>1.8884500000000026E-2</v>
      </c>
      <c r="O1087" s="4">
        <v>-6.0253849999999998E-2</v>
      </c>
      <c r="P1087" s="4">
        <v>4.7073000000000004E-2</v>
      </c>
      <c r="Q1087" s="4">
        <v>-0.115011</v>
      </c>
      <c r="R1087" s="4">
        <v>0.2325903</v>
      </c>
      <c r="S1087" s="14">
        <v>5.7054499999999952E-2</v>
      </c>
      <c r="T1087" s="4">
        <v>0.461316</v>
      </c>
    </row>
    <row r="1088" spans="1:20">
      <c r="A1088" s="10" t="s">
        <v>3308</v>
      </c>
      <c r="B1088" s="10" t="s">
        <v>3309</v>
      </c>
      <c r="C1088" s="11">
        <v>856775</v>
      </c>
      <c r="D1088" s="12">
        <v>5</v>
      </c>
      <c r="E1088" s="10" t="s">
        <v>3310</v>
      </c>
      <c r="F1088" s="13" t="s">
        <v>0</v>
      </c>
      <c r="G1088" s="4">
        <v>8.2348300000000013E-2</v>
      </c>
      <c r="H1088" s="4">
        <v>-0.14680499999999999</v>
      </c>
      <c r="I1088" s="4">
        <v>-5.79345E-2</v>
      </c>
      <c r="J1088" s="4">
        <v>0.91967399999999988</v>
      </c>
      <c r="K1088" s="4">
        <v>-0.18290580000000001</v>
      </c>
      <c r="L1088" s="4">
        <v>-5.804999999999999E-2</v>
      </c>
      <c r="M1088" s="4">
        <v>-3.8169000000000008E-2</v>
      </c>
      <c r="N1088" s="4">
        <v>8.2706500000000016E-2</v>
      </c>
      <c r="O1088" s="4">
        <v>1.1414100000000003E-2</v>
      </c>
      <c r="P1088" s="4">
        <v>-0.305643</v>
      </c>
      <c r="Q1088" s="4">
        <v>-0.31640430000000003</v>
      </c>
      <c r="R1088" s="4">
        <v>-0.58834900000000001</v>
      </c>
      <c r="S1088" s="14">
        <v>-0.11348270000000002</v>
      </c>
      <c r="T1088" s="4">
        <v>0.91967399999999988</v>
      </c>
    </row>
    <row r="1089" spans="1:20">
      <c r="A1089" s="10" t="s">
        <v>3311</v>
      </c>
      <c r="B1089" s="10" t="s">
        <v>3312</v>
      </c>
      <c r="C1089" s="11">
        <v>856776</v>
      </c>
      <c r="D1089" s="12">
        <v>5</v>
      </c>
      <c r="E1089" s="10" t="s">
        <v>3313</v>
      </c>
      <c r="F1089" s="13" t="s">
        <v>7</v>
      </c>
      <c r="G1089" s="4">
        <v>-7.572559999999999E-2</v>
      </c>
      <c r="H1089" s="4">
        <v>0.26205240000000002</v>
      </c>
      <c r="I1089" s="4">
        <v>0.5479115</v>
      </c>
      <c r="J1089" s="4">
        <v>0.46270600000000001</v>
      </c>
      <c r="K1089" s="4" t="s">
        <v>0</v>
      </c>
      <c r="L1089" s="4">
        <v>0.36466900000000002</v>
      </c>
      <c r="M1089" s="4">
        <v>0.18013639999999997</v>
      </c>
      <c r="N1089" s="4" t="s">
        <v>0</v>
      </c>
      <c r="O1089" s="4">
        <v>-0.4130781</v>
      </c>
      <c r="P1089" s="4">
        <v>0.52942299999999998</v>
      </c>
      <c r="Q1089" s="4">
        <v>-0.22883999999999999</v>
      </c>
      <c r="R1089" s="4">
        <v>0.585175</v>
      </c>
      <c r="S1089" s="14">
        <v>-0.24551400000000001</v>
      </c>
      <c r="T1089" s="4">
        <v>0.46270600000000001</v>
      </c>
    </row>
    <row r="1090" spans="1:20">
      <c r="A1090" s="10" t="s">
        <v>3314</v>
      </c>
      <c r="B1090" s="10" t="s">
        <v>3315</v>
      </c>
      <c r="C1090" s="11">
        <v>856778</v>
      </c>
      <c r="D1090" s="12">
        <v>5</v>
      </c>
      <c r="E1090" s="10" t="s">
        <v>3316</v>
      </c>
      <c r="F1090" s="13" t="s">
        <v>0</v>
      </c>
      <c r="G1090" s="4">
        <v>0.43747129999999995</v>
      </c>
      <c r="H1090" s="4">
        <v>0.31779480000000004</v>
      </c>
      <c r="I1090" s="4">
        <v>0.13133250000000002</v>
      </c>
      <c r="J1090" s="4">
        <v>1.2535339999999999</v>
      </c>
      <c r="K1090" s="4">
        <v>-0.16373979999999999</v>
      </c>
      <c r="L1090" s="4">
        <v>-0.11892</v>
      </c>
      <c r="M1090" s="4">
        <v>-0.34120099999999998</v>
      </c>
      <c r="N1090" s="4">
        <v>0.56053350000000002</v>
      </c>
      <c r="O1090" s="4">
        <v>0.35947489999999999</v>
      </c>
      <c r="P1090" s="4">
        <v>-0.347553</v>
      </c>
      <c r="Q1090" s="4">
        <v>0.60114899999999993</v>
      </c>
      <c r="R1090" s="4">
        <v>-0.45589900000000005</v>
      </c>
      <c r="S1090" s="14">
        <v>-0.48501450000000002</v>
      </c>
      <c r="T1090" s="4">
        <v>1.2535339999999999</v>
      </c>
    </row>
    <row r="1091" spans="1:20">
      <c r="A1091" s="10" t="s">
        <v>3317</v>
      </c>
      <c r="B1091" s="10" t="s">
        <v>3318</v>
      </c>
      <c r="C1091" s="11">
        <v>856779</v>
      </c>
      <c r="D1091" s="12">
        <v>5</v>
      </c>
      <c r="E1091" s="10" t="s">
        <v>3319</v>
      </c>
      <c r="F1091" s="13" t="s">
        <v>0</v>
      </c>
      <c r="G1091" s="4">
        <v>-0.5460467</v>
      </c>
      <c r="H1091" s="4">
        <v>1.692677</v>
      </c>
      <c r="I1091" s="4">
        <v>-0.2089384</v>
      </c>
      <c r="J1091" s="4">
        <v>0.25169899999999995</v>
      </c>
      <c r="K1091" s="4">
        <v>-4.0608768</v>
      </c>
      <c r="L1091" s="4">
        <v>1.727039</v>
      </c>
      <c r="M1091" s="4">
        <v>1.0324169999999999</v>
      </c>
      <c r="N1091" s="4">
        <v>0.52195950000000002</v>
      </c>
      <c r="O1091" s="4">
        <v>0.83057989999999993</v>
      </c>
      <c r="P1091" s="4">
        <v>2.2131769999999999</v>
      </c>
      <c r="Q1091" s="4">
        <v>0.59335399999999994</v>
      </c>
      <c r="R1091" s="4">
        <v>0.59477999999999998</v>
      </c>
      <c r="S1091" s="14">
        <v>-0.73506549999999993</v>
      </c>
      <c r="T1091" s="4">
        <v>0.25169899999999995</v>
      </c>
    </row>
    <row r="1092" spans="1:20">
      <c r="A1092" s="10" t="s">
        <v>3320</v>
      </c>
      <c r="B1092" s="10" t="s">
        <v>3321</v>
      </c>
      <c r="C1092" s="11">
        <v>856781</v>
      </c>
      <c r="D1092" s="12">
        <v>5</v>
      </c>
      <c r="E1092" s="10" t="s">
        <v>3322</v>
      </c>
      <c r="F1092" s="13" t="s">
        <v>0</v>
      </c>
      <c r="G1092" s="4" t="s">
        <v>0</v>
      </c>
      <c r="H1092" s="4" t="s">
        <v>0</v>
      </c>
      <c r="I1092" s="4">
        <v>-0.8508715</v>
      </c>
      <c r="J1092" s="4" t="s">
        <v>0</v>
      </c>
      <c r="K1092" s="4" t="s">
        <v>0</v>
      </c>
      <c r="L1092" s="4" t="s">
        <v>0</v>
      </c>
      <c r="M1092" s="4" t="s">
        <v>0</v>
      </c>
      <c r="N1092" s="4" t="s">
        <v>0</v>
      </c>
      <c r="O1092" s="4" t="s">
        <v>0</v>
      </c>
      <c r="P1092" s="4" t="s">
        <v>0</v>
      </c>
      <c r="Q1092" s="4" t="s">
        <v>0</v>
      </c>
      <c r="R1092" s="4">
        <v>0.72702699999999998</v>
      </c>
      <c r="S1092" s="14" t="s">
        <v>0</v>
      </c>
      <c r="T1092" s="4" t="s">
        <v>0</v>
      </c>
    </row>
    <row r="1093" spans="1:20">
      <c r="A1093" s="10" t="s">
        <v>3323</v>
      </c>
      <c r="B1093" s="10" t="s">
        <v>3324</v>
      </c>
      <c r="C1093" s="11">
        <v>856782</v>
      </c>
      <c r="D1093" s="12">
        <v>5</v>
      </c>
      <c r="E1093" s="10" t="s">
        <v>3325</v>
      </c>
      <c r="F1093" s="13" t="s">
        <v>0</v>
      </c>
      <c r="G1093" s="4">
        <v>0.17015530000000001</v>
      </c>
      <c r="H1093" s="4">
        <v>0.38102000000000003</v>
      </c>
      <c r="I1093" s="4">
        <v>3.5795500000000008E-2</v>
      </c>
      <c r="J1093" s="4">
        <v>1.4371339999999999</v>
      </c>
      <c r="K1093" s="4">
        <v>-0.22871280000000002</v>
      </c>
      <c r="L1093" s="4">
        <v>8.3640000000000381E-3</v>
      </c>
      <c r="M1093" s="4">
        <v>-0.27778999999999998</v>
      </c>
      <c r="N1093" s="4">
        <v>0.28241950000000005</v>
      </c>
      <c r="O1093" s="4">
        <v>4.2392900000000004E-2</v>
      </c>
      <c r="P1093" s="4">
        <v>-0.37509700000000001</v>
      </c>
      <c r="Q1093" s="4">
        <v>0.50414399999999993</v>
      </c>
      <c r="R1093" s="4">
        <v>-0.61590299999999998</v>
      </c>
      <c r="S1093" s="14">
        <v>-0.28649950000000002</v>
      </c>
      <c r="T1093" s="4">
        <v>1.4371339999999999</v>
      </c>
    </row>
    <row r="1094" spans="1:20">
      <c r="A1094" s="10" t="s">
        <v>3326</v>
      </c>
      <c r="B1094" s="10" t="s">
        <v>3327</v>
      </c>
      <c r="C1094" s="11">
        <v>856783</v>
      </c>
      <c r="D1094" s="12">
        <v>5</v>
      </c>
      <c r="E1094" s="10" t="s">
        <v>3328</v>
      </c>
      <c r="F1094" s="13" t="s">
        <v>0</v>
      </c>
      <c r="G1094" s="4">
        <v>-0.34728569999999997</v>
      </c>
      <c r="H1094" s="4">
        <v>0.67703900000000006</v>
      </c>
      <c r="I1094" s="4">
        <v>-0.1112578</v>
      </c>
      <c r="J1094" s="4">
        <v>1.0511839999999999</v>
      </c>
      <c r="K1094" s="4">
        <v>7.8647600000000012E-2</v>
      </c>
      <c r="L1094" s="4">
        <v>0.30245</v>
      </c>
      <c r="M1094" s="4">
        <v>0.85041</v>
      </c>
      <c r="N1094" s="4">
        <v>6.7445500000000047E-2</v>
      </c>
      <c r="O1094" s="4">
        <v>0.94422689999999998</v>
      </c>
      <c r="P1094" s="4">
        <v>0.10436289999999999</v>
      </c>
      <c r="Q1094" s="4">
        <v>-0.43390309999999999</v>
      </c>
      <c r="R1094" s="4">
        <v>-0.79322700000000002</v>
      </c>
      <c r="S1094" s="14">
        <v>-0.4287955</v>
      </c>
      <c r="T1094" s="4">
        <v>1.0511839999999999</v>
      </c>
    </row>
    <row r="1095" spans="1:20">
      <c r="A1095" s="10" t="s">
        <v>3329</v>
      </c>
      <c r="B1095" s="10" t="s">
        <v>3330</v>
      </c>
      <c r="C1095" s="11">
        <v>856784</v>
      </c>
      <c r="D1095" s="12">
        <v>5</v>
      </c>
      <c r="E1095" s="10" t="s">
        <v>3331</v>
      </c>
      <c r="F1095" s="13" t="s">
        <v>275</v>
      </c>
      <c r="G1095" s="4">
        <v>3.5215500000000011E-2</v>
      </c>
      <c r="H1095" s="4">
        <v>-0.13633999999999999</v>
      </c>
      <c r="I1095" s="4">
        <v>-3.6871999999999988E-2</v>
      </c>
      <c r="J1095" s="4">
        <v>-0.29572489999999996</v>
      </c>
      <c r="K1095" s="4">
        <v>-8.1620000000000026E-3</v>
      </c>
      <c r="L1095" s="4">
        <v>-1.8067500000000014E-2</v>
      </c>
      <c r="M1095" s="4">
        <v>-3.1045499999999976E-2</v>
      </c>
      <c r="N1095" s="4">
        <v>0.17147950000000001</v>
      </c>
      <c r="O1095" s="4">
        <v>-2.6819999999999997E-2</v>
      </c>
      <c r="P1095" s="4">
        <v>-0.16058900000000001</v>
      </c>
      <c r="Q1095" s="4">
        <v>-0.24370749999999999</v>
      </c>
      <c r="R1095" s="4">
        <v>-0.38346550000000001</v>
      </c>
      <c r="S1095" s="14">
        <v>-0.152861</v>
      </c>
      <c r="T1095" s="4">
        <v>-0.29572489999999996</v>
      </c>
    </row>
    <row r="1096" spans="1:20">
      <c r="A1096" s="10" t="s">
        <v>3332</v>
      </c>
      <c r="B1096" s="10" t="s">
        <v>3333</v>
      </c>
      <c r="C1096" s="11">
        <v>856785</v>
      </c>
      <c r="D1096" s="12">
        <v>5</v>
      </c>
      <c r="E1096" s="10" t="s">
        <v>3334</v>
      </c>
      <c r="F1096" s="13" t="s">
        <v>0</v>
      </c>
      <c r="G1096" s="4">
        <v>0.1371473</v>
      </c>
      <c r="H1096" s="4">
        <v>0.13597290000000001</v>
      </c>
      <c r="I1096" s="4">
        <v>3.3176499999999998E-2</v>
      </c>
      <c r="J1096" s="4">
        <v>0.43798900000000002</v>
      </c>
      <c r="K1096" s="4">
        <v>0.28581619999999996</v>
      </c>
      <c r="L1096" s="4">
        <v>0.37953800000000004</v>
      </c>
      <c r="M1096" s="4">
        <v>-1.1949000000000015E-2</v>
      </c>
      <c r="N1096" s="4">
        <v>2.2315000000000529E-3</v>
      </c>
      <c r="O1096" s="4">
        <v>0.74782289999999996</v>
      </c>
      <c r="P1096" s="4">
        <v>-0.16149600000000003</v>
      </c>
      <c r="Q1096" s="4">
        <v>-0.16000500000000001</v>
      </c>
      <c r="R1096" s="4">
        <v>0.38812999999999998</v>
      </c>
      <c r="S1096" s="14">
        <v>-0.72891149999999993</v>
      </c>
      <c r="T1096" s="4">
        <v>0.43798900000000002</v>
      </c>
    </row>
    <row r="1097" spans="1:20">
      <c r="A1097" s="10" t="s">
        <v>3335</v>
      </c>
      <c r="B1097" s="10" t="s">
        <v>3336</v>
      </c>
      <c r="C1097" s="11">
        <v>856786</v>
      </c>
      <c r="D1097" s="12">
        <v>5</v>
      </c>
      <c r="E1097" s="10" t="s">
        <v>3337</v>
      </c>
      <c r="F1097" s="13" t="s">
        <v>0</v>
      </c>
      <c r="G1097" s="4" t="s">
        <v>0</v>
      </c>
      <c r="H1097" s="4" t="s">
        <v>0</v>
      </c>
      <c r="I1097" s="4">
        <v>0.65494649999999999</v>
      </c>
      <c r="J1097" s="4">
        <v>0.84192399999999989</v>
      </c>
      <c r="K1097" s="4">
        <v>-1.7181999999999989E-2</v>
      </c>
      <c r="L1097" s="4">
        <v>0.39000199999999996</v>
      </c>
      <c r="M1097" s="4">
        <v>-0.145234</v>
      </c>
      <c r="N1097" s="4">
        <v>1.2507155000000001</v>
      </c>
      <c r="O1097" s="4">
        <v>-0.84344010000000003</v>
      </c>
      <c r="P1097" s="4">
        <v>0.50752399999999998</v>
      </c>
      <c r="Q1097" s="4" t="s">
        <v>0</v>
      </c>
      <c r="R1097" s="4">
        <v>0.79413</v>
      </c>
      <c r="S1097" s="14">
        <v>3.9136499999999963E-2</v>
      </c>
      <c r="T1097" s="4">
        <v>0.84192399999999989</v>
      </c>
    </row>
    <row r="1098" spans="1:20">
      <c r="A1098" s="10" t="s">
        <v>3338</v>
      </c>
      <c r="B1098" s="10" t="s">
        <v>3339</v>
      </c>
      <c r="C1098" s="11">
        <v>856787</v>
      </c>
      <c r="D1098" s="12">
        <v>5</v>
      </c>
      <c r="E1098" s="10" t="s">
        <v>3340</v>
      </c>
      <c r="F1098" s="13" t="s">
        <v>0</v>
      </c>
      <c r="G1098" s="4">
        <v>-0.10386889999999999</v>
      </c>
      <c r="H1098" s="4">
        <v>-7.3799999999999977E-3</v>
      </c>
      <c r="I1098" s="4">
        <v>-0.35226950000000001</v>
      </c>
      <c r="J1098" s="4">
        <v>0.88066399999999989</v>
      </c>
      <c r="K1098" s="4">
        <v>-0.85868880000000003</v>
      </c>
      <c r="L1098" s="4">
        <v>-0.32244139999999999</v>
      </c>
      <c r="M1098" s="4">
        <v>-0.16659199999999999</v>
      </c>
      <c r="N1098" s="4">
        <v>8.0731500000000012E-2</v>
      </c>
      <c r="O1098" s="4">
        <v>-0.34959210000000002</v>
      </c>
      <c r="P1098" s="4">
        <v>2.0184999999999981E-2</v>
      </c>
      <c r="Q1098" s="4">
        <v>-0.33950631000000003</v>
      </c>
      <c r="R1098" s="4">
        <v>6.697800000000001E-2</v>
      </c>
      <c r="S1098" s="14">
        <v>0.22788549999999996</v>
      </c>
      <c r="T1098" s="4">
        <v>0.88066399999999989</v>
      </c>
    </row>
    <row r="1099" spans="1:20">
      <c r="A1099" s="10" t="s">
        <v>3341</v>
      </c>
      <c r="B1099" s="10" t="s">
        <v>3342</v>
      </c>
      <c r="C1099" s="11">
        <v>856790</v>
      </c>
      <c r="D1099" s="12">
        <v>5</v>
      </c>
      <c r="E1099" s="10" t="s">
        <v>3343</v>
      </c>
      <c r="F1099" s="13" t="s">
        <v>0</v>
      </c>
      <c r="G1099" s="4">
        <v>0.11803630000000001</v>
      </c>
      <c r="H1099" s="4">
        <v>-0.15244699999999997</v>
      </c>
      <c r="I1099" s="4">
        <v>-0.31830049999999999</v>
      </c>
      <c r="J1099" s="4">
        <v>1.3100239999999999</v>
      </c>
      <c r="K1099" s="4">
        <v>-0.16579179999999999</v>
      </c>
      <c r="L1099" s="4">
        <v>-0.14741499999999999</v>
      </c>
      <c r="M1099" s="4">
        <v>-0.67036400000000007</v>
      </c>
      <c r="N1099" s="4">
        <v>-0.10560749999999997</v>
      </c>
      <c r="O1099" s="4">
        <v>-0.5607221</v>
      </c>
      <c r="P1099" s="4">
        <v>-0.36404700000000001</v>
      </c>
      <c r="Q1099" s="4">
        <v>-0.191829</v>
      </c>
      <c r="R1099" s="4">
        <v>-7.8546000000000005E-2</v>
      </c>
      <c r="S1099" s="14">
        <v>-0.4840835</v>
      </c>
      <c r="T1099" s="4">
        <v>1.3100239999999999</v>
      </c>
    </row>
    <row r="1100" spans="1:20">
      <c r="A1100" s="10" t="s">
        <v>3344</v>
      </c>
      <c r="B1100" s="10" t="s">
        <v>3345</v>
      </c>
      <c r="C1100" s="11">
        <v>856791</v>
      </c>
      <c r="D1100" s="12">
        <v>5</v>
      </c>
      <c r="E1100" s="10" t="s">
        <v>3346</v>
      </c>
      <c r="F1100" s="13" t="s">
        <v>0</v>
      </c>
      <c r="G1100" s="4">
        <v>-9.1124199999999989E-2</v>
      </c>
      <c r="H1100" s="4">
        <v>0.24967090000000003</v>
      </c>
      <c r="I1100" s="4">
        <v>0.20791749999999998</v>
      </c>
      <c r="J1100" s="4">
        <v>0.12364199999999997</v>
      </c>
      <c r="K1100" s="4">
        <v>0.17568120000000001</v>
      </c>
      <c r="L1100" s="4">
        <v>0.83543899999999993</v>
      </c>
      <c r="M1100" s="4">
        <v>-0.23124000000000003</v>
      </c>
      <c r="N1100" s="4">
        <v>-0.14593549999999997</v>
      </c>
      <c r="O1100" s="4">
        <v>0.3534909</v>
      </c>
      <c r="P1100" s="4">
        <v>0.54814399999999996</v>
      </c>
      <c r="Q1100" s="4">
        <v>-1.609782</v>
      </c>
      <c r="R1100" s="4">
        <v>0.136381</v>
      </c>
      <c r="S1100" s="14">
        <v>-0.10337950000000003</v>
      </c>
      <c r="T1100" s="4">
        <v>0.12364199999999997</v>
      </c>
    </row>
    <row r="1101" spans="1:20">
      <c r="A1101" s="10" t="s">
        <v>3347</v>
      </c>
      <c r="B1101" s="10" t="s">
        <v>3348</v>
      </c>
      <c r="C1101" s="11">
        <v>856792</v>
      </c>
      <c r="D1101" s="12">
        <v>5</v>
      </c>
      <c r="E1101" s="10" t="s">
        <v>3349</v>
      </c>
      <c r="F1101" s="13" t="s">
        <v>0</v>
      </c>
      <c r="G1101" s="4">
        <v>4.6701300000000001E-2</v>
      </c>
      <c r="H1101" s="4">
        <v>-0.101465</v>
      </c>
      <c r="I1101" s="4">
        <v>0.14473950000000002</v>
      </c>
      <c r="J1101" s="4">
        <v>0.87855399999999984</v>
      </c>
      <c r="K1101" s="4">
        <v>-0.38151579999999996</v>
      </c>
      <c r="L1101" s="4">
        <v>-0.19278699999999999</v>
      </c>
      <c r="M1101" s="4">
        <v>-0.77254500000000004</v>
      </c>
      <c r="N1101" s="4">
        <v>-0.15309349999999997</v>
      </c>
      <c r="O1101" s="4">
        <v>-0.84358610000000001</v>
      </c>
      <c r="P1101" s="4">
        <v>-6.3185000000000019E-2</v>
      </c>
      <c r="Q1101" s="4">
        <v>-0.18509500000000001</v>
      </c>
      <c r="R1101" s="4">
        <v>2.0651000000000003E-2</v>
      </c>
      <c r="S1101" s="14">
        <v>8.9418499999999956E-2</v>
      </c>
      <c r="T1101" s="4">
        <v>0.87855399999999984</v>
      </c>
    </row>
    <row r="1102" spans="1:20">
      <c r="A1102" s="10" t="s">
        <v>3350</v>
      </c>
      <c r="B1102" s="10" t="s">
        <v>3350</v>
      </c>
      <c r="C1102" s="11">
        <v>856793</v>
      </c>
      <c r="D1102" s="12">
        <v>5</v>
      </c>
      <c r="E1102" s="10" t="s">
        <v>3351</v>
      </c>
      <c r="F1102" s="13" t="s">
        <v>0</v>
      </c>
      <c r="G1102" s="4">
        <v>6.2781300000000012E-2</v>
      </c>
      <c r="H1102" s="4">
        <v>0.20082290000000003</v>
      </c>
      <c r="I1102" s="4">
        <v>0.24011149999999998</v>
      </c>
      <c r="J1102" s="4" t="s">
        <v>0</v>
      </c>
      <c r="K1102" s="4" t="s">
        <v>0</v>
      </c>
      <c r="L1102" s="4">
        <v>-0.28024559999999998</v>
      </c>
      <c r="M1102" s="4">
        <v>0.565299</v>
      </c>
      <c r="N1102" s="4">
        <v>2.6400454999999998</v>
      </c>
      <c r="O1102" s="4">
        <v>0.70440589999999992</v>
      </c>
      <c r="P1102" s="4">
        <v>0.37537299999999996</v>
      </c>
      <c r="Q1102" s="4" t="s">
        <v>0</v>
      </c>
      <c r="R1102" s="4">
        <v>-0.29577399999999998</v>
      </c>
      <c r="S1102" s="14">
        <v>0.24018649999999997</v>
      </c>
      <c r="T1102" s="4" t="s">
        <v>0</v>
      </c>
    </row>
    <row r="1103" spans="1:20">
      <c r="A1103" s="10" t="s">
        <v>3352</v>
      </c>
      <c r="B1103" s="10" t="s">
        <v>3353</v>
      </c>
      <c r="C1103" s="11">
        <v>856794</v>
      </c>
      <c r="D1103" s="12">
        <v>5</v>
      </c>
      <c r="E1103" s="10" t="s">
        <v>3354</v>
      </c>
      <c r="F1103" s="13" t="s">
        <v>0</v>
      </c>
      <c r="G1103" s="4">
        <v>-0.3758377</v>
      </c>
      <c r="H1103" s="4">
        <v>1.9303170000000001</v>
      </c>
      <c r="I1103" s="4">
        <v>-0.39927449999999998</v>
      </c>
      <c r="J1103" s="4">
        <v>-0.45226850000000002</v>
      </c>
      <c r="K1103" s="4">
        <v>0.32575319999999997</v>
      </c>
      <c r="L1103" s="4">
        <v>1.5933890000000002</v>
      </c>
      <c r="M1103" s="4">
        <v>1.324139</v>
      </c>
      <c r="N1103" s="4">
        <v>0.38350450000000003</v>
      </c>
      <c r="O1103" s="4">
        <v>2.4982178999999998</v>
      </c>
      <c r="P1103" s="4">
        <v>1.4650569999999998</v>
      </c>
      <c r="Q1103" s="4">
        <v>-3.0260999999999982E-2</v>
      </c>
      <c r="R1103" s="4">
        <v>0.57398700000000002</v>
      </c>
      <c r="S1103" s="14">
        <v>-1.6698365000000002</v>
      </c>
      <c r="T1103" s="4">
        <v>-0.45226850000000002</v>
      </c>
    </row>
    <row r="1104" spans="1:20">
      <c r="A1104" s="10" t="s">
        <v>3355</v>
      </c>
      <c r="B1104" s="10" t="s">
        <v>3355</v>
      </c>
      <c r="C1104" s="11">
        <v>856797</v>
      </c>
      <c r="D1104" s="12">
        <v>5</v>
      </c>
      <c r="E1104" s="10" t="s">
        <v>3356</v>
      </c>
      <c r="F1104" s="13" t="s">
        <v>0</v>
      </c>
      <c r="G1104" s="4">
        <v>-1.0211157</v>
      </c>
      <c r="H1104" s="4">
        <v>1.8297270000000001</v>
      </c>
      <c r="I1104" s="4">
        <v>-0.57237450000000001</v>
      </c>
      <c r="J1104" s="4">
        <v>-0.30893280000000001</v>
      </c>
      <c r="K1104" s="4">
        <v>0.83961619999999992</v>
      </c>
      <c r="L1104" s="4">
        <v>1.5561989999999999</v>
      </c>
      <c r="M1104" s="4">
        <v>0.13107809999999998</v>
      </c>
      <c r="N1104" s="4">
        <v>5.0661500000000026E-2</v>
      </c>
      <c r="O1104" s="4">
        <v>2.1875578999999998</v>
      </c>
      <c r="P1104" s="4">
        <v>0.86473599999999995</v>
      </c>
      <c r="Q1104" s="4">
        <v>0.13777499999999998</v>
      </c>
      <c r="R1104" s="4">
        <v>1.490882</v>
      </c>
      <c r="S1104" s="14">
        <v>-1.7562865000000001</v>
      </c>
      <c r="T1104" s="4">
        <v>-0.30893280000000001</v>
      </c>
    </row>
    <row r="1105" spans="1:20">
      <c r="A1105" s="10" t="s">
        <v>3357</v>
      </c>
      <c r="B1105" s="10" t="s">
        <v>3358</v>
      </c>
      <c r="C1105" s="11">
        <v>856799</v>
      </c>
      <c r="D1105" s="12">
        <v>5</v>
      </c>
      <c r="E1105" s="10" t="s">
        <v>3359</v>
      </c>
      <c r="F1105" s="13" t="s">
        <v>1382</v>
      </c>
      <c r="G1105" s="4">
        <v>4.0816000000000047E-3</v>
      </c>
      <c r="H1105" s="4">
        <v>-5.8916999999999969E-2</v>
      </c>
      <c r="I1105" s="4">
        <v>-1.9803500000000002E-2</v>
      </c>
      <c r="J1105" s="4">
        <v>0.21679500000000002</v>
      </c>
      <c r="K1105" s="4">
        <v>-8.2895799999999992E-2</v>
      </c>
      <c r="L1105" s="4">
        <v>-5.4969999999999963E-2</v>
      </c>
      <c r="M1105" s="4">
        <v>-0.15415100000000001</v>
      </c>
      <c r="N1105" s="4">
        <v>-6.259249999999994E-2</v>
      </c>
      <c r="O1105" s="4">
        <v>0.1350729</v>
      </c>
      <c r="P1105" s="4">
        <v>-8.4087000000000023E-2</v>
      </c>
      <c r="Q1105" s="4">
        <v>-5.7055000000000022E-2</v>
      </c>
      <c r="R1105" s="4">
        <v>5.4157000000000011E-2</v>
      </c>
      <c r="S1105" s="14">
        <v>5.8428499999999994E-2</v>
      </c>
      <c r="T1105" s="4">
        <v>0.21679500000000002</v>
      </c>
    </row>
    <row r="1106" spans="1:20">
      <c r="A1106" s="10" t="s">
        <v>3360</v>
      </c>
      <c r="B1106" s="10" t="s">
        <v>3361</v>
      </c>
      <c r="C1106" s="11">
        <v>856800</v>
      </c>
      <c r="D1106" s="12">
        <v>5</v>
      </c>
      <c r="E1106" s="10" t="s">
        <v>3362</v>
      </c>
      <c r="F1106" s="13" t="s">
        <v>3363</v>
      </c>
      <c r="G1106" s="4">
        <v>3.4844400000000011E-2</v>
      </c>
      <c r="H1106" s="4">
        <v>0.1533775</v>
      </c>
      <c r="I1106" s="4">
        <v>-0.35163149999999999</v>
      </c>
      <c r="J1106" s="4">
        <v>0.69250400000000001</v>
      </c>
      <c r="K1106" s="4">
        <v>-0.22678180000000001</v>
      </c>
      <c r="L1106" s="4">
        <v>-5.0709999999999922E-3</v>
      </c>
      <c r="M1106" s="4">
        <v>-0.13425100000000004</v>
      </c>
      <c r="N1106" s="4">
        <v>-0.27202249999999994</v>
      </c>
      <c r="O1106" s="4">
        <v>-0.63632010000000006</v>
      </c>
      <c r="P1106" s="4">
        <v>-0.29397899999999999</v>
      </c>
      <c r="Q1106" s="4">
        <v>0.63339900000000005</v>
      </c>
      <c r="R1106" s="4">
        <v>-0.67615599999999998</v>
      </c>
      <c r="S1106" s="14">
        <v>-0.16017670000000003</v>
      </c>
      <c r="T1106" s="4">
        <v>0.69250400000000001</v>
      </c>
    </row>
    <row r="1107" spans="1:20">
      <c r="A1107" s="10" t="s">
        <v>3364</v>
      </c>
      <c r="B1107" s="10" t="s">
        <v>3365</v>
      </c>
      <c r="C1107" s="11">
        <v>856801</v>
      </c>
      <c r="D1107" s="12">
        <v>5</v>
      </c>
      <c r="E1107" s="10" t="s">
        <v>3366</v>
      </c>
      <c r="F1107" s="13" t="s">
        <v>3367</v>
      </c>
      <c r="G1107" s="4">
        <v>-0.100798</v>
      </c>
      <c r="H1107" s="4">
        <v>0.16603140000000002</v>
      </c>
      <c r="I1107" s="4">
        <v>-0.15425074999999999</v>
      </c>
      <c r="J1107" s="4">
        <v>0.73845399999999994</v>
      </c>
      <c r="K1107" s="4">
        <v>-0.23061479999999998</v>
      </c>
      <c r="L1107" s="4">
        <v>0.17249400000000004</v>
      </c>
      <c r="M1107" s="4">
        <v>-0.11197399999999999</v>
      </c>
      <c r="N1107" s="4">
        <v>1.5358500000000053E-2</v>
      </c>
      <c r="O1107" s="4">
        <v>-0.1717091</v>
      </c>
      <c r="P1107" s="4">
        <v>1.5466999999999981E-2</v>
      </c>
      <c r="Q1107" s="4">
        <v>-0.165051</v>
      </c>
      <c r="R1107" s="4">
        <v>-0.26491799999999999</v>
      </c>
      <c r="S1107" s="14">
        <v>-0.21964215000000004</v>
      </c>
      <c r="T1107" s="4">
        <v>0.73845399999999994</v>
      </c>
    </row>
    <row r="1108" spans="1:20">
      <c r="A1108" s="10" t="s">
        <v>3368</v>
      </c>
      <c r="B1108" s="10" t="s">
        <v>3368</v>
      </c>
      <c r="C1108" s="11">
        <v>856802</v>
      </c>
      <c r="D1108" s="12">
        <v>5</v>
      </c>
      <c r="E1108" s="10" t="s">
        <v>2364</v>
      </c>
      <c r="F1108" s="13" t="s">
        <v>0</v>
      </c>
      <c r="G1108" s="4">
        <v>-6.5771439999999987E-2</v>
      </c>
      <c r="H1108" s="4">
        <v>-0.28747</v>
      </c>
      <c r="I1108" s="4">
        <v>-0.1091762</v>
      </c>
      <c r="J1108" s="4">
        <v>0.78483400000000003</v>
      </c>
      <c r="K1108" s="4" t="s">
        <v>0</v>
      </c>
      <c r="L1108" s="4">
        <v>-0.12098099999999998</v>
      </c>
      <c r="M1108" s="4">
        <v>-9.8010000000000014E-2</v>
      </c>
      <c r="N1108" s="4" t="s">
        <v>0</v>
      </c>
      <c r="O1108" s="4">
        <v>-0.27169310000000002</v>
      </c>
      <c r="P1108" s="4">
        <v>2.0347000000000004E-2</v>
      </c>
      <c r="Q1108" s="4">
        <v>9.6100999999999992E-2</v>
      </c>
      <c r="R1108" s="4">
        <v>0.11576070000000001</v>
      </c>
      <c r="S1108" s="14">
        <v>0.28380049999999996</v>
      </c>
      <c r="T1108" s="4">
        <v>0.78483400000000003</v>
      </c>
    </row>
    <row r="1109" spans="1:20">
      <c r="A1109" s="10" t="s">
        <v>3369</v>
      </c>
      <c r="B1109" s="10" t="s">
        <v>3370</v>
      </c>
      <c r="C1109" s="11">
        <v>856804</v>
      </c>
      <c r="D1109" s="12">
        <v>5</v>
      </c>
      <c r="E1109" s="10" t="s">
        <v>3371</v>
      </c>
      <c r="F1109" s="13" t="s">
        <v>0</v>
      </c>
      <c r="G1109" s="4">
        <v>0.68589830000000007</v>
      </c>
      <c r="H1109" s="4">
        <v>0.28170620000000002</v>
      </c>
      <c r="I1109" s="4">
        <v>-0.1160167</v>
      </c>
      <c r="J1109" s="4">
        <v>1.5982939999999999</v>
      </c>
      <c r="K1109" s="4">
        <v>-0.32591179999999997</v>
      </c>
      <c r="L1109" s="4">
        <v>-0.41383969999999998</v>
      </c>
      <c r="M1109" s="4">
        <v>-0.40263400000000005</v>
      </c>
      <c r="N1109" s="4">
        <v>0.55437150000000002</v>
      </c>
      <c r="O1109" s="4">
        <v>-0.4736881</v>
      </c>
      <c r="P1109" s="4">
        <v>-0.30291800000000002</v>
      </c>
      <c r="Q1109" s="4">
        <v>0.38752000000000003</v>
      </c>
      <c r="R1109" s="4">
        <v>-0.54882399999999998</v>
      </c>
      <c r="S1109" s="14">
        <v>-3.4335500000000019E-2</v>
      </c>
      <c r="T1109" s="4">
        <v>1.5982939999999999</v>
      </c>
    </row>
    <row r="1110" spans="1:20">
      <c r="A1110" s="10" t="s">
        <v>3372</v>
      </c>
      <c r="B1110" s="10" t="s">
        <v>3373</v>
      </c>
      <c r="C1110" s="11">
        <v>856805</v>
      </c>
      <c r="D1110" s="12">
        <v>5</v>
      </c>
      <c r="E1110" s="10" t="s">
        <v>3374</v>
      </c>
      <c r="F1110" s="13" t="s">
        <v>383</v>
      </c>
      <c r="G1110" s="4">
        <v>6.1956000000000094E-3</v>
      </c>
      <c r="H1110" s="4">
        <v>-5.8830999999999994E-2</v>
      </c>
      <c r="I1110" s="4">
        <v>3.6289999999999933E-3</v>
      </c>
      <c r="J1110" s="4">
        <v>-0.24253599999999995</v>
      </c>
      <c r="K1110" s="4">
        <v>-2.8363700000000006E-2</v>
      </c>
      <c r="L1110" s="4">
        <v>-5.7966499999999976E-2</v>
      </c>
      <c r="M1110" s="4">
        <v>0.10006619999999999</v>
      </c>
      <c r="N1110" s="4">
        <v>0.10214799999999996</v>
      </c>
      <c r="O1110" s="4">
        <v>-1.7237199999999994E-2</v>
      </c>
      <c r="P1110" s="4">
        <v>-0.1526295</v>
      </c>
      <c r="Q1110" s="4">
        <v>-0.21655750000000001</v>
      </c>
      <c r="R1110" s="4">
        <v>-0.29392550000000001</v>
      </c>
      <c r="S1110" s="14">
        <v>-0.14189989999999997</v>
      </c>
      <c r="T1110" s="4">
        <v>-0.24253599999999995</v>
      </c>
    </row>
    <row r="1111" spans="1:20">
      <c r="A1111" s="10" t="s">
        <v>3375</v>
      </c>
      <c r="B1111" s="10" t="s">
        <v>3376</v>
      </c>
      <c r="C1111" s="11">
        <v>856807</v>
      </c>
      <c r="D1111" s="12">
        <v>5</v>
      </c>
      <c r="E1111" s="10" t="s">
        <v>3377</v>
      </c>
      <c r="F1111" s="13" t="s">
        <v>0</v>
      </c>
      <c r="G1111" s="4">
        <v>0.1215493</v>
      </c>
      <c r="H1111" s="4">
        <v>0.13869890000000001</v>
      </c>
      <c r="I1111" s="4">
        <v>-0.50802750000000008</v>
      </c>
      <c r="J1111" s="4">
        <v>0.6834039999999999</v>
      </c>
      <c r="K1111" s="4">
        <v>-0.14925379999999999</v>
      </c>
      <c r="L1111" s="4">
        <v>-0.27888429999999997</v>
      </c>
      <c r="M1111" s="4">
        <v>0.53259800000000002</v>
      </c>
      <c r="N1111" s="4">
        <v>-0.41725919999999994</v>
      </c>
      <c r="O1111" s="4">
        <v>-0.72445110000000001</v>
      </c>
      <c r="P1111" s="4">
        <v>0.41492399999999996</v>
      </c>
      <c r="Q1111" s="4">
        <v>-0.68799699999999997</v>
      </c>
      <c r="R1111" s="4">
        <v>-1.106908</v>
      </c>
      <c r="S1111" s="14">
        <v>-0.70845150000000001</v>
      </c>
      <c r="T1111" s="4">
        <v>0.6834039999999999</v>
      </c>
    </row>
    <row r="1112" spans="1:20">
      <c r="A1112" s="10" t="s">
        <v>3378</v>
      </c>
      <c r="B1112" s="10" t="s">
        <v>3378</v>
      </c>
      <c r="C1112" s="11">
        <v>856810</v>
      </c>
      <c r="D1112" s="12">
        <v>5</v>
      </c>
      <c r="E1112" s="10" t="s">
        <v>3379</v>
      </c>
      <c r="F1112" s="13" t="s">
        <v>0</v>
      </c>
      <c r="G1112" s="4">
        <v>-0.12003409999999999</v>
      </c>
      <c r="H1112" s="4">
        <v>0.2545789</v>
      </c>
      <c r="I1112" s="4">
        <v>0.20925949999999999</v>
      </c>
      <c r="J1112" s="4">
        <v>0.82380399999999998</v>
      </c>
      <c r="K1112" s="4">
        <v>1.9115232</v>
      </c>
      <c r="L1112" s="4">
        <v>0.52400199999999997</v>
      </c>
      <c r="M1112" s="4">
        <v>0.67032899999999995</v>
      </c>
      <c r="N1112" s="4">
        <v>1.0120555</v>
      </c>
      <c r="O1112" s="4">
        <v>0.37232890000000002</v>
      </c>
      <c r="P1112" s="4">
        <v>0.28219109999999997</v>
      </c>
      <c r="Q1112" s="4">
        <v>-0.22745000000000001</v>
      </c>
      <c r="R1112" s="4">
        <v>0.74668400000000001</v>
      </c>
      <c r="S1112" s="14">
        <v>0.48935250000000002</v>
      </c>
      <c r="T1112" s="4">
        <v>0.82380399999999998</v>
      </c>
    </row>
    <row r="1113" spans="1:20">
      <c r="A1113" s="10" t="s">
        <v>3380</v>
      </c>
      <c r="B1113" s="10" t="s">
        <v>3380</v>
      </c>
      <c r="C1113" s="11">
        <v>856811</v>
      </c>
      <c r="D1113" s="12">
        <v>5</v>
      </c>
      <c r="E1113" s="10" t="s">
        <v>3381</v>
      </c>
      <c r="F1113" s="13" t="s">
        <v>0</v>
      </c>
      <c r="G1113" s="4">
        <v>-1.5729999999999911E-3</v>
      </c>
      <c r="H1113" s="4">
        <v>3.3249000000000001E-2</v>
      </c>
      <c r="I1113" s="4">
        <v>0.13917049999999997</v>
      </c>
      <c r="J1113" s="4">
        <v>1.260494</v>
      </c>
      <c r="K1113" s="4">
        <v>0.14771020000000001</v>
      </c>
      <c r="L1113" s="4">
        <v>9.4009000000000009E-2</v>
      </c>
      <c r="M1113" s="4">
        <v>5.7776599999999984E-2</v>
      </c>
      <c r="N1113" s="4">
        <v>0.31398150000000002</v>
      </c>
      <c r="O1113" s="4">
        <v>-0.47754209999999997</v>
      </c>
      <c r="P1113" s="4">
        <v>8.6072599999999985E-2</v>
      </c>
      <c r="Q1113" s="4">
        <v>0.15720299999999998</v>
      </c>
      <c r="R1113" s="4">
        <v>0.17281048000000002</v>
      </c>
      <c r="S1113" s="14">
        <v>-0.14427830000000003</v>
      </c>
      <c r="T1113" s="4">
        <v>1.260494</v>
      </c>
    </row>
    <row r="1114" spans="1:20">
      <c r="A1114" s="10" t="s">
        <v>3382</v>
      </c>
      <c r="B1114" s="10" t="s">
        <v>3382</v>
      </c>
      <c r="C1114" s="11">
        <v>856812</v>
      </c>
      <c r="D1114" s="12">
        <v>5</v>
      </c>
      <c r="E1114" s="10" t="s">
        <v>1198</v>
      </c>
      <c r="F1114" s="13" t="s">
        <v>0</v>
      </c>
      <c r="G1114" s="4">
        <v>9.2745300000000003E-2</v>
      </c>
      <c r="H1114" s="4">
        <v>5.4430000000000034E-3</v>
      </c>
      <c r="I1114" s="4">
        <v>-0.1439793</v>
      </c>
      <c r="J1114" s="4">
        <v>0.99004399999999992</v>
      </c>
      <c r="K1114" s="4">
        <v>0.55558419999999997</v>
      </c>
      <c r="L1114" s="4">
        <v>-0.2626021</v>
      </c>
      <c r="M1114" s="4">
        <v>-0.39740200000000003</v>
      </c>
      <c r="N1114" s="4">
        <v>0.41720350000000006</v>
      </c>
      <c r="O1114" s="4">
        <v>-0.2495781</v>
      </c>
      <c r="P1114" s="4">
        <v>0.40492600000000001</v>
      </c>
      <c r="Q1114" s="4">
        <v>0.73542799999999997</v>
      </c>
      <c r="R1114" s="4">
        <v>0.85947899999999999</v>
      </c>
      <c r="S1114" s="14">
        <v>-0.26992060000000001</v>
      </c>
      <c r="T1114" s="4">
        <v>0.99004399999999992</v>
      </c>
    </row>
    <row r="1115" spans="1:20">
      <c r="A1115" s="10" t="s">
        <v>3383</v>
      </c>
      <c r="B1115" s="10" t="s">
        <v>3384</v>
      </c>
      <c r="C1115" s="11">
        <v>856813</v>
      </c>
      <c r="D1115" s="12">
        <v>5</v>
      </c>
      <c r="E1115" s="10" t="s">
        <v>3385</v>
      </c>
      <c r="F1115" s="13" t="s">
        <v>0</v>
      </c>
      <c r="G1115" s="4">
        <v>-0.1153902</v>
      </c>
      <c r="H1115" s="4">
        <v>7.0180000000000242E-3</v>
      </c>
      <c r="I1115" s="4">
        <v>-5.76435E-2</v>
      </c>
      <c r="J1115" s="4">
        <v>0.97914400000000001</v>
      </c>
      <c r="K1115" s="4">
        <v>0.26030419999999999</v>
      </c>
      <c r="L1115" s="4">
        <v>0.170518</v>
      </c>
      <c r="M1115" s="4">
        <v>0.29369499999999998</v>
      </c>
      <c r="N1115" s="4">
        <v>-0.18519549999999996</v>
      </c>
      <c r="O1115" s="4">
        <v>6.3078899999999993E-2</v>
      </c>
      <c r="P1115" s="4">
        <v>-0.16319600000000001</v>
      </c>
      <c r="Q1115" s="4">
        <v>4.8539999999999972E-2</v>
      </c>
      <c r="R1115" s="4">
        <v>0.24544369999999999</v>
      </c>
      <c r="S1115" s="14">
        <v>0.1945925</v>
      </c>
      <c r="T1115" s="4">
        <v>0.97914400000000001</v>
      </c>
    </row>
    <row r="1116" spans="1:20">
      <c r="A1116" s="10" t="s">
        <v>3386</v>
      </c>
      <c r="B1116" s="10" t="s">
        <v>3387</v>
      </c>
      <c r="C1116" s="11">
        <v>856814</v>
      </c>
      <c r="D1116" s="12">
        <v>5</v>
      </c>
      <c r="E1116" s="10" t="s">
        <v>3388</v>
      </c>
      <c r="F1116" s="13" t="s">
        <v>0</v>
      </c>
      <c r="G1116" s="4">
        <v>0.20429029999999998</v>
      </c>
      <c r="H1116" s="4">
        <v>-0.44911199999999996</v>
      </c>
      <c r="I1116" s="4">
        <v>0.32345550000000001</v>
      </c>
      <c r="J1116" s="4">
        <v>0.56837500000000007</v>
      </c>
      <c r="K1116" s="4">
        <v>9.7305000000000003E-2</v>
      </c>
      <c r="L1116" s="4">
        <v>-0.59608400000000006</v>
      </c>
      <c r="M1116" s="4">
        <v>-0.74770200000000009</v>
      </c>
      <c r="N1116" s="4">
        <v>-0.51009249999999995</v>
      </c>
      <c r="O1116" s="4">
        <v>-0.30148410000000003</v>
      </c>
      <c r="P1116" s="4">
        <v>-0.538937</v>
      </c>
      <c r="Q1116" s="4">
        <v>2.3836999999999997E-2</v>
      </c>
      <c r="R1116" s="4">
        <v>-0.72965999999999998</v>
      </c>
      <c r="S1116" s="14">
        <v>-0.93303650000000005</v>
      </c>
      <c r="T1116" s="4">
        <v>0.56837500000000007</v>
      </c>
    </row>
    <row r="1117" spans="1:20">
      <c r="A1117" s="10" t="s">
        <v>3389</v>
      </c>
      <c r="B1117" s="10" t="s">
        <v>3390</v>
      </c>
      <c r="C1117" s="11">
        <v>856815</v>
      </c>
      <c r="D1117" s="12">
        <v>5</v>
      </c>
      <c r="E1117" s="10" t="s">
        <v>2844</v>
      </c>
      <c r="F1117" s="13" t="s">
        <v>0</v>
      </c>
      <c r="G1117" s="4">
        <v>4.5731300000000003E-2</v>
      </c>
      <c r="H1117" s="4">
        <v>-2.7763999999999983E-2</v>
      </c>
      <c r="I1117" s="4">
        <v>9.1050000000000852E-4</v>
      </c>
      <c r="J1117" s="4">
        <v>0.89648399999999984</v>
      </c>
      <c r="K1117" s="4">
        <v>-2.8213599999999991E-2</v>
      </c>
      <c r="L1117" s="4">
        <v>-0.20754299999999998</v>
      </c>
      <c r="M1117" s="4">
        <v>5.2421399999999993E-2</v>
      </c>
      <c r="N1117" s="4">
        <v>0.10602350000000005</v>
      </c>
      <c r="O1117" s="4">
        <v>-1.1014400000000001E-2</v>
      </c>
      <c r="P1117" s="4">
        <v>1.246899999999998E-2</v>
      </c>
      <c r="Q1117" s="4">
        <v>-0.113293</v>
      </c>
      <c r="R1117" s="4">
        <v>-4.7567999999999999E-2</v>
      </c>
      <c r="S1117" s="14">
        <v>-1.3625500000000013E-2</v>
      </c>
      <c r="T1117" s="4">
        <v>0.89648399999999984</v>
      </c>
    </row>
    <row r="1118" spans="1:20">
      <c r="A1118" s="10" t="s">
        <v>3391</v>
      </c>
      <c r="B1118" s="10" t="s">
        <v>3392</v>
      </c>
      <c r="C1118" s="11">
        <v>856817</v>
      </c>
      <c r="D1118" s="12">
        <v>5</v>
      </c>
      <c r="E1118" s="10" t="s">
        <v>3393</v>
      </c>
      <c r="F1118" s="13" t="s">
        <v>1600</v>
      </c>
      <c r="G1118" s="4">
        <v>-4.3651199999999994E-2</v>
      </c>
      <c r="H1118" s="4">
        <v>-0.18334700000000001</v>
      </c>
      <c r="I1118" s="4">
        <v>-2.1313500000000013E-2</v>
      </c>
      <c r="J1118" s="4">
        <v>1.0435939999999999</v>
      </c>
      <c r="K1118" s="4">
        <v>3.4794600000000009E-2</v>
      </c>
      <c r="L1118" s="4">
        <v>-9.371199999999999E-2</v>
      </c>
      <c r="M1118" s="4">
        <v>6.2842999999999982E-2</v>
      </c>
      <c r="N1118" s="4">
        <v>-8.6556499999999981E-2</v>
      </c>
      <c r="O1118" s="4">
        <v>8.5619899999999999E-2</v>
      </c>
      <c r="P1118" s="4">
        <v>-4.5283000000000018E-2</v>
      </c>
      <c r="Q1118" s="4">
        <v>4.9543999999999977E-2</v>
      </c>
      <c r="R1118" s="4">
        <v>-0.152388</v>
      </c>
      <c r="S1118" s="14">
        <v>9.3944999999999723E-3</v>
      </c>
      <c r="T1118" s="4">
        <v>1.0435939999999999</v>
      </c>
    </row>
    <row r="1119" spans="1:20">
      <c r="A1119" s="10" t="s">
        <v>3394</v>
      </c>
      <c r="B1119" s="10" t="s">
        <v>3395</v>
      </c>
      <c r="C1119" s="11">
        <v>856819</v>
      </c>
      <c r="D1119" s="12">
        <v>5</v>
      </c>
      <c r="E1119" s="10" t="s">
        <v>3396</v>
      </c>
      <c r="F1119" s="13" t="s">
        <v>0</v>
      </c>
      <c r="G1119" s="4">
        <v>0.25263530000000001</v>
      </c>
      <c r="H1119" s="4">
        <v>-5.8171E-2</v>
      </c>
      <c r="I1119" s="4">
        <v>5.3235000000000088E-3</v>
      </c>
      <c r="J1119" s="4">
        <v>1.228094</v>
      </c>
      <c r="K1119" s="4">
        <v>-0.17471980000000001</v>
      </c>
      <c r="L1119" s="4">
        <v>-0.13788899999999998</v>
      </c>
      <c r="M1119" s="4">
        <v>-0.27887600000000001</v>
      </c>
      <c r="N1119" s="4">
        <v>0.48153250000000003</v>
      </c>
      <c r="O1119" s="4">
        <v>-5.4315042000000001E-2</v>
      </c>
      <c r="P1119" s="4">
        <v>-0.47936800000000002</v>
      </c>
      <c r="Q1119" s="4">
        <v>0.17471799999999998</v>
      </c>
      <c r="R1119" s="4">
        <v>-0.42654400000000003</v>
      </c>
      <c r="S1119" s="14">
        <v>-0.29942460000000004</v>
      </c>
      <c r="T1119" s="4">
        <v>1.228094</v>
      </c>
    </row>
    <row r="1120" spans="1:20">
      <c r="A1120" s="10" t="s">
        <v>3397</v>
      </c>
      <c r="B1120" s="10" t="s">
        <v>3398</v>
      </c>
      <c r="C1120" s="11">
        <v>856821</v>
      </c>
      <c r="D1120" s="12">
        <v>5</v>
      </c>
      <c r="E1120" s="10" t="s">
        <v>3399</v>
      </c>
      <c r="F1120" s="13" t="s">
        <v>3400</v>
      </c>
      <c r="G1120" s="4">
        <v>-7.8307499999999988E-2</v>
      </c>
      <c r="H1120" s="4">
        <v>1.0463E-2</v>
      </c>
      <c r="I1120" s="4">
        <v>-0.16971815000000001</v>
      </c>
      <c r="J1120" s="4">
        <v>0.74206399999999983</v>
      </c>
      <c r="K1120" s="4">
        <v>-4.9212499999999992E-2</v>
      </c>
      <c r="L1120" s="4">
        <v>0.109323</v>
      </c>
      <c r="M1120" s="4">
        <v>0.20890139999999999</v>
      </c>
      <c r="N1120" s="4">
        <v>8.2332500000000031E-2</v>
      </c>
      <c r="O1120" s="4">
        <v>0.1478429</v>
      </c>
      <c r="P1120" s="4">
        <v>-0.16678100000000001</v>
      </c>
      <c r="Q1120" s="4">
        <v>-0.295381</v>
      </c>
      <c r="R1120" s="4">
        <v>-0.22719900000000001</v>
      </c>
      <c r="S1120" s="14">
        <v>0.24647949999999996</v>
      </c>
      <c r="T1120" s="4">
        <v>0.74206399999999983</v>
      </c>
    </row>
    <row r="1121" spans="1:20">
      <c r="A1121" s="10" t="s">
        <v>3401</v>
      </c>
      <c r="B1121" s="10" t="s">
        <v>3402</v>
      </c>
      <c r="C1121" s="11">
        <v>856820</v>
      </c>
      <c r="D1121" s="12">
        <v>5</v>
      </c>
      <c r="E1121" s="10" t="s">
        <v>3403</v>
      </c>
      <c r="F1121" s="13" t="s">
        <v>0</v>
      </c>
      <c r="G1121" s="4">
        <v>9.4720000000000915E-4</v>
      </c>
      <c r="H1121" s="4">
        <v>6.7270000000000107E-3</v>
      </c>
      <c r="I1121" s="4">
        <v>0.14263749999999997</v>
      </c>
      <c r="J1121" s="4">
        <v>1.1281139999999998</v>
      </c>
      <c r="K1121" s="4">
        <v>0.19711420000000002</v>
      </c>
      <c r="L1121" s="4">
        <v>0.32511000000000001</v>
      </c>
      <c r="M1121" s="4">
        <v>1.8432999999999977E-2</v>
      </c>
      <c r="N1121" s="4">
        <v>0.16919450000000003</v>
      </c>
      <c r="O1121" s="4">
        <v>-0.25809209999999999</v>
      </c>
      <c r="P1121" s="4">
        <v>0.350632</v>
      </c>
      <c r="Q1121" s="4">
        <v>0.12778699999999998</v>
      </c>
      <c r="R1121" s="4">
        <v>0.655003</v>
      </c>
      <c r="S1121" s="14">
        <v>9.7674499999999997E-2</v>
      </c>
      <c r="T1121" s="4">
        <v>1.1281139999999998</v>
      </c>
    </row>
    <row r="1122" spans="1:20">
      <c r="A1122" s="10" t="s">
        <v>3404</v>
      </c>
      <c r="B1122" s="10" t="s">
        <v>3405</v>
      </c>
      <c r="C1122" s="11">
        <v>856822</v>
      </c>
      <c r="D1122" s="12">
        <v>5</v>
      </c>
      <c r="E1122" s="10" t="s">
        <v>3406</v>
      </c>
      <c r="F1122" s="13" t="s">
        <v>0</v>
      </c>
      <c r="G1122" s="4">
        <v>-4.3378999999999994E-2</v>
      </c>
      <c r="H1122" s="4">
        <v>-0.60025899999999999</v>
      </c>
      <c r="I1122" s="4">
        <v>-0.50998650000000001</v>
      </c>
      <c r="J1122" s="4">
        <v>0.15393499999999999</v>
      </c>
      <c r="K1122" s="4">
        <v>-0.94638080000000002</v>
      </c>
      <c r="L1122" s="4">
        <v>-0.61043199999999997</v>
      </c>
      <c r="M1122" s="4">
        <v>-0.71471899999999999</v>
      </c>
      <c r="N1122" s="4">
        <v>-0.84681349999999989</v>
      </c>
      <c r="O1122" s="4">
        <v>-1.3459021</v>
      </c>
      <c r="P1122" s="4">
        <v>-0.52985000000000004</v>
      </c>
      <c r="Q1122" s="4">
        <v>-1.080492</v>
      </c>
      <c r="R1122" s="4">
        <v>-0.96809800000000013</v>
      </c>
      <c r="S1122" s="14">
        <v>-0.98505250000000011</v>
      </c>
      <c r="T1122" s="4">
        <v>0.15393499999999999</v>
      </c>
    </row>
    <row r="1123" spans="1:20">
      <c r="A1123" s="10" t="s">
        <v>3407</v>
      </c>
      <c r="B1123" s="10" t="s">
        <v>3408</v>
      </c>
      <c r="C1123" s="11">
        <v>856823</v>
      </c>
      <c r="D1123" s="12">
        <v>5</v>
      </c>
      <c r="E1123" s="10" t="s">
        <v>3409</v>
      </c>
      <c r="F1123" s="13" t="s">
        <v>0</v>
      </c>
      <c r="G1123" s="4">
        <v>7.0851300000000006E-2</v>
      </c>
      <c r="H1123" s="4">
        <v>0.17337580000000002</v>
      </c>
      <c r="I1123" s="4">
        <v>-3.0835500000000016E-2</v>
      </c>
      <c r="J1123" s="4">
        <v>1.1607339999999999</v>
      </c>
      <c r="K1123" s="4">
        <v>-0.19037779999999999</v>
      </c>
      <c r="L1123" s="4">
        <v>6.6120000000000068E-3</v>
      </c>
      <c r="M1123" s="4">
        <v>-0.30717800000000006</v>
      </c>
      <c r="N1123" s="4">
        <v>0.11500850000000001</v>
      </c>
      <c r="O1123" s="4">
        <v>-0.40801110000000002</v>
      </c>
      <c r="P1123" s="4">
        <v>-5.8387000000000022E-2</v>
      </c>
      <c r="Q1123" s="4">
        <v>0.31322800000000001</v>
      </c>
      <c r="R1123" s="4">
        <v>-0.11685900000000002</v>
      </c>
      <c r="S1123" s="14">
        <v>-4.4775500000000024E-2</v>
      </c>
      <c r="T1123" s="4">
        <v>1.1607339999999999</v>
      </c>
    </row>
    <row r="1124" spans="1:20">
      <c r="A1124" s="10" t="s">
        <v>3410</v>
      </c>
      <c r="B1124" s="10" t="s">
        <v>3411</v>
      </c>
      <c r="C1124" s="11">
        <v>856824</v>
      </c>
      <c r="D1124" s="12">
        <v>5</v>
      </c>
      <c r="E1124" s="10" t="s">
        <v>3412</v>
      </c>
      <c r="F1124" s="13" t="s">
        <v>3413</v>
      </c>
      <c r="G1124" s="4">
        <v>0.31347130000000001</v>
      </c>
      <c r="H1124" s="4">
        <v>-7.1020999999999973E-2</v>
      </c>
      <c r="I1124" s="4">
        <v>2.9541499999999998E-2</v>
      </c>
      <c r="J1124" s="4">
        <v>1.4100439999999999</v>
      </c>
      <c r="K1124" s="4">
        <v>-0.37013379999999996</v>
      </c>
      <c r="L1124" s="4">
        <v>-0.203149</v>
      </c>
      <c r="M1124" s="4">
        <v>-0.29966499999999996</v>
      </c>
      <c r="N1124" s="4">
        <v>0.33207150000000007</v>
      </c>
      <c r="O1124" s="4">
        <v>1.1065299999999993E-2</v>
      </c>
      <c r="P1124" s="4">
        <v>-0.43519799999999997</v>
      </c>
      <c r="Q1124" s="4">
        <v>0.60072799999999993</v>
      </c>
      <c r="R1124" s="4">
        <v>-0.37805699999999998</v>
      </c>
      <c r="S1124" s="14">
        <v>-0.28466580000000002</v>
      </c>
      <c r="T1124" s="4">
        <v>1.4100439999999999</v>
      </c>
    </row>
    <row r="1125" spans="1:20">
      <c r="A1125" s="10" t="s">
        <v>3414</v>
      </c>
      <c r="B1125" s="10" t="s">
        <v>3415</v>
      </c>
      <c r="C1125" s="11">
        <v>856825</v>
      </c>
      <c r="D1125" s="12">
        <v>5</v>
      </c>
      <c r="E1125" s="10" t="s">
        <v>3416</v>
      </c>
      <c r="F1125" s="13" t="s">
        <v>0</v>
      </c>
      <c r="G1125" s="4">
        <v>0.47362030000000005</v>
      </c>
      <c r="H1125" s="4">
        <v>-0.23972099999999999</v>
      </c>
      <c r="I1125" s="4">
        <v>-0.37291550000000001</v>
      </c>
      <c r="J1125" s="4">
        <v>0.58684000000000003</v>
      </c>
      <c r="K1125" s="4">
        <v>-0.65934280000000001</v>
      </c>
      <c r="L1125" s="4">
        <v>-0.3478233</v>
      </c>
      <c r="M1125" s="4">
        <v>-1.186591</v>
      </c>
      <c r="N1125" s="4">
        <v>0.35170850000000009</v>
      </c>
      <c r="O1125" s="4">
        <v>-0.12392590000000001</v>
      </c>
      <c r="P1125" s="4">
        <v>-0.56807799999999997</v>
      </c>
      <c r="Q1125" s="4">
        <v>0.28617399999999998</v>
      </c>
      <c r="R1125" s="4">
        <v>-1.0870999999999992E-2</v>
      </c>
      <c r="S1125" s="14">
        <v>-0.19692060000000003</v>
      </c>
      <c r="T1125" s="4">
        <v>0.58684000000000003</v>
      </c>
    </row>
    <row r="1126" spans="1:20">
      <c r="A1126" s="10" t="s">
        <v>3417</v>
      </c>
      <c r="B1126" s="10" t="s">
        <v>3418</v>
      </c>
      <c r="C1126" s="11">
        <v>856827</v>
      </c>
      <c r="D1126" s="12">
        <v>5</v>
      </c>
      <c r="E1126" s="10" t="s">
        <v>3419</v>
      </c>
      <c r="F1126" s="13" t="s">
        <v>0</v>
      </c>
      <c r="G1126" s="4">
        <v>-9.3150499999999997E-2</v>
      </c>
      <c r="H1126" s="4">
        <v>4.5350000000000001E-2</v>
      </c>
      <c r="I1126" s="4">
        <v>-0.15212953000000001</v>
      </c>
      <c r="J1126" s="4">
        <v>0.146121</v>
      </c>
      <c r="K1126" s="4">
        <v>-4.3677099999999996E-2</v>
      </c>
      <c r="L1126" s="4">
        <v>-9.8952999999999985E-2</v>
      </c>
      <c r="M1126" s="4">
        <v>-0.15951099999999999</v>
      </c>
      <c r="N1126" s="4">
        <v>-0.31275249999999999</v>
      </c>
      <c r="O1126" s="4">
        <v>0.10846890000000001</v>
      </c>
      <c r="P1126" s="4">
        <v>0.1719637</v>
      </c>
      <c r="Q1126" s="4">
        <v>0.11658099999999999</v>
      </c>
      <c r="R1126" s="4">
        <v>-6.4272999999999997E-2</v>
      </c>
      <c r="S1126" s="14">
        <v>-8.7354500000000029E-2</v>
      </c>
      <c r="T1126" s="4">
        <v>0.146121</v>
      </c>
    </row>
    <row r="1127" spans="1:20">
      <c r="A1127" s="10" t="s">
        <v>3420</v>
      </c>
      <c r="B1127" s="10" t="s">
        <v>3421</v>
      </c>
      <c r="C1127" s="11">
        <v>856828</v>
      </c>
      <c r="D1127" s="12">
        <v>5</v>
      </c>
      <c r="E1127" s="10" t="s">
        <v>3422</v>
      </c>
      <c r="F1127" s="13" t="s">
        <v>3423</v>
      </c>
      <c r="G1127" s="4">
        <v>-0.25223969999999996</v>
      </c>
      <c r="H1127" s="4">
        <v>-8.5115999999999997E-2</v>
      </c>
      <c r="I1127" s="4">
        <v>7.1036500000000002E-2</v>
      </c>
      <c r="J1127" s="4" t="s">
        <v>0</v>
      </c>
      <c r="K1127" s="4" t="s">
        <v>0</v>
      </c>
      <c r="L1127" s="4">
        <v>-0.26126179999999999</v>
      </c>
      <c r="M1127" s="4">
        <v>0.18555379999999999</v>
      </c>
      <c r="N1127" s="4">
        <v>-1.0099235</v>
      </c>
      <c r="O1127" s="4">
        <v>0.12484490000000001</v>
      </c>
      <c r="P1127" s="4">
        <v>0.11663969999999999</v>
      </c>
      <c r="Q1127" s="4">
        <v>-3.6891000000000007E-2</v>
      </c>
      <c r="R1127" s="4">
        <v>5.3519999999999956E-3</v>
      </c>
      <c r="S1127" s="14" t="s">
        <v>0</v>
      </c>
      <c r="T1127" s="4" t="s">
        <v>0</v>
      </c>
    </row>
    <row r="1128" spans="1:20">
      <c r="A1128" s="10" t="s">
        <v>3424</v>
      </c>
      <c r="B1128" s="10" t="s">
        <v>3424</v>
      </c>
      <c r="C1128" s="11">
        <v>856829</v>
      </c>
      <c r="D1128" s="12">
        <v>5</v>
      </c>
      <c r="E1128" s="10" t="s">
        <v>3425</v>
      </c>
      <c r="F1128" s="13" t="s">
        <v>0</v>
      </c>
      <c r="G1128" s="4" t="s">
        <v>0</v>
      </c>
      <c r="H1128" s="4">
        <v>-4.4967000000000007E-2</v>
      </c>
      <c r="I1128" s="4">
        <v>0.13695049999999998</v>
      </c>
      <c r="J1128" s="4">
        <v>0.95427399999999984</v>
      </c>
      <c r="K1128" s="4" t="s">
        <v>0</v>
      </c>
      <c r="L1128" s="4" t="s">
        <v>0</v>
      </c>
      <c r="M1128" s="4" t="s">
        <v>0</v>
      </c>
      <c r="N1128" s="4">
        <v>0.65091549999999998</v>
      </c>
      <c r="O1128" s="4">
        <v>-0.45486110000000002</v>
      </c>
      <c r="P1128" s="4">
        <v>-8.6330999999999991E-2</v>
      </c>
      <c r="Q1128" s="4" t="s">
        <v>0</v>
      </c>
      <c r="R1128" s="4" t="s">
        <v>0</v>
      </c>
      <c r="S1128" s="14" t="s">
        <v>0</v>
      </c>
      <c r="T1128" s="4">
        <v>0.95427399999999984</v>
      </c>
    </row>
    <row r="1129" spans="1:20">
      <c r="A1129" s="10" t="s">
        <v>3426</v>
      </c>
      <c r="B1129" s="10" t="s">
        <v>3427</v>
      </c>
      <c r="C1129" s="11">
        <v>856830</v>
      </c>
      <c r="D1129" s="12">
        <v>5</v>
      </c>
      <c r="E1129" s="10" t="s">
        <v>3428</v>
      </c>
      <c r="F1129" s="13" t="s">
        <v>315</v>
      </c>
      <c r="G1129" s="4">
        <v>0.2088083</v>
      </c>
      <c r="H1129" s="4">
        <v>-0.11818300000000001</v>
      </c>
      <c r="I1129" s="4">
        <v>0.40930350000000004</v>
      </c>
      <c r="J1129" s="4">
        <v>0.72051399999999988</v>
      </c>
      <c r="K1129" s="4">
        <v>0.1597122</v>
      </c>
      <c r="L1129" s="4">
        <v>3.1612000000000029E-2</v>
      </c>
      <c r="M1129" s="4" t="s">
        <v>0</v>
      </c>
      <c r="N1129" s="4">
        <v>0.18966650000000007</v>
      </c>
      <c r="O1129" s="4">
        <v>9.7251900000000002E-2</v>
      </c>
      <c r="P1129" s="4">
        <v>-8.2130000000000036E-2</v>
      </c>
      <c r="Q1129" s="4">
        <v>0.66253799999999985</v>
      </c>
      <c r="R1129" s="4">
        <v>0.42529400000000006</v>
      </c>
      <c r="S1129" s="14">
        <v>0.25826349999999998</v>
      </c>
      <c r="T1129" s="4">
        <v>0.72051399999999988</v>
      </c>
    </row>
    <row r="1130" spans="1:20">
      <c r="A1130" s="10" t="s">
        <v>3429</v>
      </c>
      <c r="B1130" s="10" t="s">
        <v>3430</v>
      </c>
      <c r="C1130" s="11">
        <v>856831</v>
      </c>
      <c r="D1130" s="12">
        <v>5</v>
      </c>
      <c r="E1130" s="10" t="s">
        <v>3431</v>
      </c>
      <c r="F1130" s="13" t="s">
        <v>0</v>
      </c>
      <c r="G1130" s="4">
        <v>-0.11057789999999999</v>
      </c>
      <c r="H1130" s="4">
        <v>-6.9219000000000003E-2</v>
      </c>
      <c r="I1130" s="4">
        <v>0.35674450000000002</v>
      </c>
      <c r="J1130" s="4">
        <v>0.89927399999999991</v>
      </c>
      <c r="K1130" s="4">
        <v>0.2763022</v>
      </c>
      <c r="L1130" s="4">
        <v>-5.5255999999999972E-2</v>
      </c>
      <c r="M1130" s="4">
        <v>-8.3990000000000009E-2</v>
      </c>
      <c r="N1130" s="4">
        <v>0.31033250000000001</v>
      </c>
      <c r="O1130" s="4">
        <v>-3.9413500000000004E-2</v>
      </c>
      <c r="P1130" s="4">
        <v>0.48810100000000001</v>
      </c>
      <c r="Q1130" s="4">
        <v>3.3594000000000013E-2</v>
      </c>
      <c r="R1130" s="4">
        <v>0.45528900000000005</v>
      </c>
      <c r="S1130" s="14">
        <v>-8.9636500000000022E-2</v>
      </c>
      <c r="T1130" s="4">
        <v>0.89927399999999991</v>
      </c>
    </row>
    <row r="1131" spans="1:20">
      <c r="A1131" s="10" t="s">
        <v>3432</v>
      </c>
      <c r="B1131" s="10" t="s">
        <v>3433</v>
      </c>
      <c r="C1131" s="11">
        <v>856835</v>
      </c>
      <c r="D1131" s="12">
        <v>5</v>
      </c>
      <c r="E1131" s="10" t="s">
        <v>3434</v>
      </c>
      <c r="F1131" s="13" t="s">
        <v>0</v>
      </c>
      <c r="G1131" s="4" t="s">
        <v>0</v>
      </c>
      <c r="H1131" s="4">
        <v>0.2964348</v>
      </c>
      <c r="I1131" s="4" t="s">
        <v>0</v>
      </c>
      <c r="J1131" s="4">
        <v>-2.739306</v>
      </c>
      <c r="K1131" s="4">
        <v>-0.12374879999999999</v>
      </c>
      <c r="L1131" s="4">
        <v>0.23767800000000006</v>
      </c>
      <c r="M1131" s="4">
        <v>6.4387399999999984E-2</v>
      </c>
      <c r="N1131" s="4" t="s">
        <v>0</v>
      </c>
      <c r="O1131" s="4">
        <v>-2.38902E-2</v>
      </c>
      <c r="P1131" s="4">
        <v>-0.33149300000000004</v>
      </c>
      <c r="Q1131" s="4">
        <v>-0.25880809999999999</v>
      </c>
      <c r="R1131" s="4">
        <v>0.46438999999999997</v>
      </c>
      <c r="S1131" s="14">
        <v>0.32497349999999997</v>
      </c>
      <c r="T1131" s="4">
        <v>-2.739306</v>
      </c>
    </row>
    <row r="1132" spans="1:20">
      <c r="A1132" s="10" t="s">
        <v>3435</v>
      </c>
      <c r="B1132" s="10" t="s">
        <v>3436</v>
      </c>
      <c r="C1132" s="11">
        <v>856836</v>
      </c>
      <c r="D1132" s="12">
        <v>5</v>
      </c>
      <c r="E1132" s="10" t="s">
        <v>374</v>
      </c>
      <c r="F1132" s="13" t="s">
        <v>0</v>
      </c>
      <c r="G1132" s="4">
        <v>2.6847200000000002E-2</v>
      </c>
      <c r="H1132" s="4">
        <v>-8.1648999999999999E-2</v>
      </c>
      <c r="I1132" s="4">
        <v>-0.14287610000000001</v>
      </c>
      <c r="J1132" s="4">
        <v>1.137934</v>
      </c>
      <c r="K1132" s="4">
        <v>-0.16823779999999999</v>
      </c>
      <c r="L1132" s="4">
        <v>6.652600000000003E-2</v>
      </c>
      <c r="M1132" s="4">
        <v>-7.5220000000000009E-2</v>
      </c>
      <c r="N1132" s="4">
        <v>1.9568500000000044E-2</v>
      </c>
      <c r="O1132" s="4">
        <v>0.14247990000000002</v>
      </c>
      <c r="P1132" s="4">
        <v>0.15365299999999998</v>
      </c>
      <c r="Q1132" s="4">
        <v>-1.8940999999999986E-2</v>
      </c>
      <c r="R1132" s="4">
        <v>0.20547510000000002</v>
      </c>
      <c r="S1132" s="14">
        <v>-6.4632500000000037E-2</v>
      </c>
      <c r="T1132" s="4">
        <v>1.137934</v>
      </c>
    </row>
    <row r="1133" spans="1:20">
      <c r="A1133" s="10" t="s">
        <v>3437</v>
      </c>
      <c r="B1133" s="10" t="s">
        <v>3438</v>
      </c>
      <c r="C1133" s="11">
        <v>856837</v>
      </c>
      <c r="D1133" s="12">
        <v>5</v>
      </c>
      <c r="E1133" s="10" t="s">
        <v>3439</v>
      </c>
      <c r="F1133" s="13" t="s">
        <v>0</v>
      </c>
      <c r="G1133" s="4">
        <v>-6.5879009999999988E-2</v>
      </c>
      <c r="H1133" s="4">
        <v>0.2614841</v>
      </c>
      <c r="I1133" s="4">
        <v>-0.11141880000000001</v>
      </c>
      <c r="J1133" s="4">
        <v>0.75014399999999992</v>
      </c>
      <c r="K1133" s="4">
        <v>-4.4501600000000002E-2</v>
      </c>
      <c r="L1133" s="4">
        <v>-0.48946400000000001</v>
      </c>
      <c r="M1133" s="4">
        <v>-0.17818799999999999</v>
      </c>
      <c r="N1133" s="4">
        <v>3.4907500000000036E-2</v>
      </c>
      <c r="O1133" s="4">
        <v>4.5481799999999996E-2</v>
      </c>
      <c r="P1133" s="4">
        <v>-0.69470900000000002</v>
      </c>
      <c r="Q1133" s="4">
        <v>-0.13216900000000001</v>
      </c>
      <c r="R1133" s="4">
        <v>-0.27237599999999995</v>
      </c>
      <c r="S1133" s="14">
        <v>0.50224049999999987</v>
      </c>
      <c r="T1133" s="4">
        <v>0.75014399999999992</v>
      </c>
    </row>
    <row r="1134" spans="1:20">
      <c r="A1134" s="10" t="s">
        <v>3440</v>
      </c>
      <c r="B1134" s="10" t="s">
        <v>3441</v>
      </c>
      <c r="C1134" s="11">
        <v>856838</v>
      </c>
      <c r="D1134" s="12">
        <v>5</v>
      </c>
      <c r="E1134" s="10" t="s">
        <v>3442</v>
      </c>
      <c r="F1134" s="13" t="s">
        <v>0</v>
      </c>
      <c r="G1134" s="4">
        <v>-0.17114869999999999</v>
      </c>
      <c r="H1134" s="4">
        <v>5.6333000000000022E-2</v>
      </c>
      <c r="I1134" s="4">
        <v>-4.6245000000000036E-3</v>
      </c>
      <c r="J1134" s="4">
        <v>0.64610400000000001</v>
      </c>
      <c r="K1134" s="4">
        <v>-0.1871128</v>
      </c>
      <c r="L1134" s="4">
        <v>0.25709400000000004</v>
      </c>
      <c r="M1134" s="4">
        <v>9.5074399999999989E-2</v>
      </c>
      <c r="N1134" s="4">
        <v>-0.14942049999999996</v>
      </c>
      <c r="O1134" s="4">
        <v>2.6029699999999996E-2</v>
      </c>
      <c r="P1134" s="4">
        <v>0.51347100000000001</v>
      </c>
      <c r="Q1134" s="4">
        <v>-0.22867499999999999</v>
      </c>
      <c r="R1134" s="4">
        <v>0.38616</v>
      </c>
      <c r="S1134" s="14">
        <v>-0.37207650000000003</v>
      </c>
      <c r="T1134" s="4">
        <v>0.64610400000000001</v>
      </c>
    </row>
    <row r="1135" spans="1:20">
      <c r="A1135" s="10" t="s">
        <v>3443</v>
      </c>
      <c r="B1135" s="10" t="s">
        <v>3444</v>
      </c>
      <c r="C1135" s="11">
        <v>856839</v>
      </c>
      <c r="D1135" s="12">
        <v>5</v>
      </c>
      <c r="E1135" s="10" t="s">
        <v>3445</v>
      </c>
      <c r="F1135" s="13" t="s">
        <v>383</v>
      </c>
      <c r="G1135" s="4">
        <v>9.3537000000000065E-3</v>
      </c>
      <c r="H1135" s="4">
        <v>-7.8779999999999989E-2</v>
      </c>
      <c r="I1135" s="4">
        <v>4.0645000000000014E-2</v>
      </c>
      <c r="J1135" s="4">
        <v>-0.23222399999999999</v>
      </c>
      <c r="K1135" s="4">
        <v>-0.13551769999999999</v>
      </c>
      <c r="L1135" s="4">
        <v>-8.5377499999999995E-2</v>
      </c>
      <c r="M1135" s="4">
        <v>5.6395900000000013E-2</v>
      </c>
      <c r="N1135" s="4">
        <v>0.1027035</v>
      </c>
      <c r="O1135" s="4">
        <v>-7.2739970000000001E-2</v>
      </c>
      <c r="P1135" s="4">
        <v>-0.14498799999999998</v>
      </c>
      <c r="Q1135" s="4">
        <v>-0.231574</v>
      </c>
      <c r="R1135" s="4">
        <v>-0.41653249999999997</v>
      </c>
      <c r="S1135" s="14">
        <v>-0.11186149999999999</v>
      </c>
      <c r="T1135" s="4">
        <v>-0.23222399999999999</v>
      </c>
    </row>
    <row r="1136" spans="1:20">
      <c r="A1136" s="10" t="s">
        <v>3446</v>
      </c>
      <c r="B1136" s="10" t="s">
        <v>3447</v>
      </c>
      <c r="C1136" s="11">
        <v>856840</v>
      </c>
      <c r="D1136" s="12">
        <v>5</v>
      </c>
      <c r="E1136" s="10" t="s">
        <v>3448</v>
      </c>
      <c r="F1136" s="13" t="s">
        <v>0</v>
      </c>
      <c r="G1136" s="4">
        <v>-0.56088669999999996</v>
      </c>
      <c r="H1136" s="4">
        <v>1.5207470000000001</v>
      </c>
      <c r="I1136" s="4">
        <v>-0.86827750000000004</v>
      </c>
      <c r="J1136" s="4">
        <v>0.30961100000000003</v>
      </c>
      <c r="K1136" s="4">
        <v>1.6134831999999999</v>
      </c>
      <c r="L1136" s="4">
        <v>2.1322890000000001</v>
      </c>
      <c r="M1136" s="4">
        <v>2.2004890000000001</v>
      </c>
      <c r="N1136" s="4">
        <v>-1.9562344999999999</v>
      </c>
      <c r="O1136" s="4">
        <v>0.76403889999999997</v>
      </c>
      <c r="P1136" s="4">
        <v>1.490577</v>
      </c>
      <c r="Q1136" s="4">
        <v>0.13724399999999998</v>
      </c>
      <c r="R1136" s="4">
        <v>-0.78876999999999997</v>
      </c>
      <c r="S1136" s="14">
        <v>-2.5805264999999999</v>
      </c>
      <c r="T1136" s="4">
        <v>0.30961100000000003</v>
      </c>
    </row>
    <row r="1137" spans="1:20">
      <c r="A1137" s="10" t="s">
        <v>3449</v>
      </c>
      <c r="B1137" s="10" t="s">
        <v>3450</v>
      </c>
      <c r="C1137" s="11">
        <v>856842</v>
      </c>
      <c r="D1137" s="12">
        <v>5</v>
      </c>
      <c r="E1137" s="10" t="s">
        <v>3451</v>
      </c>
      <c r="F1137" s="13" t="s">
        <v>0</v>
      </c>
      <c r="G1137" s="4">
        <v>-3.4314899999999995E-2</v>
      </c>
      <c r="H1137" s="4">
        <v>-7.5699999999997991E-4</v>
      </c>
      <c r="I1137" s="4">
        <v>4.6015000000000084E-3</v>
      </c>
      <c r="J1137" s="4">
        <v>0.9505539999999999</v>
      </c>
      <c r="K1137" s="4">
        <v>-8.0602800000000002E-2</v>
      </c>
      <c r="L1137" s="4">
        <v>1.1140000000000039E-2</v>
      </c>
      <c r="M1137" s="4">
        <v>0.17411919999999997</v>
      </c>
      <c r="N1137" s="4">
        <v>-7.0957499999999951E-2</v>
      </c>
      <c r="O1137" s="4">
        <v>-0.11138809999999999</v>
      </c>
      <c r="P1137" s="4">
        <v>-1.5298000000000006E-2</v>
      </c>
      <c r="Q1137" s="4">
        <v>0.28087100000000004</v>
      </c>
      <c r="R1137" s="4">
        <v>-0.12614499999999998</v>
      </c>
      <c r="S1137" s="14">
        <v>-5.4172500000000012E-2</v>
      </c>
      <c r="T1137" s="4">
        <v>0.9505539999999999</v>
      </c>
    </row>
    <row r="1138" spans="1:20">
      <c r="A1138" s="10" t="s">
        <v>3452</v>
      </c>
      <c r="B1138" s="10" t="s">
        <v>3453</v>
      </c>
      <c r="C1138" s="11">
        <v>856844</v>
      </c>
      <c r="D1138" s="12">
        <v>5</v>
      </c>
      <c r="E1138" s="10" t="s">
        <v>3454</v>
      </c>
      <c r="F1138" s="13" t="s">
        <v>0</v>
      </c>
      <c r="G1138" s="4">
        <v>2.5692200000000012E-2</v>
      </c>
      <c r="H1138" s="4">
        <v>6.5895000000000009E-2</v>
      </c>
      <c r="I1138" s="4">
        <v>2.9896499999999993E-2</v>
      </c>
      <c r="J1138" s="4">
        <v>1.1753939999999998</v>
      </c>
      <c r="K1138" s="4">
        <v>-7.5989799999999996E-2</v>
      </c>
      <c r="L1138" s="4">
        <v>-6.1465999999999965E-2</v>
      </c>
      <c r="M1138" s="4">
        <v>-1.1437000000000003E-2</v>
      </c>
      <c r="N1138" s="4">
        <v>-0.16622249999999997</v>
      </c>
      <c r="O1138" s="4">
        <v>-0.34236509999999998</v>
      </c>
      <c r="P1138" s="4">
        <v>-3.1273999999999996E-2</v>
      </c>
      <c r="Q1138" s="4">
        <v>0.17471399999999998</v>
      </c>
      <c r="R1138" s="4">
        <v>-3.0784000000000006E-2</v>
      </c>
      <c r="S1138" s="14">
        <v>0.1349785</v>
      </c>
      <c r="T1138" s="4">
        <v>1.1753939999999998</v>
      </c>
    </row>
    <row r="1139" spans="1:20">
      <c r="A1139" s="10" t="s">
        <v>3455</v>
      </c>
      <c r="B1139" s="10" t="s">
        <v>3456</v>
      </c>
      <c r="C1139" s="11">
        <v>856846</v>
      </c>
      <c r="D1139" s="12">
        <v>5</v>
      </c>
      <c r="E1139" s="10" t="s">
        <v>3457</v>
      </c>
      <c r="F1139" s="13" t="s">
        <v>0</v>
      </c>
      <c r="G1139" s="4">
        <v>1.9728400000000007E-2</v>
      </c>
      <c r="H1139" s="4">
        <v>-0.19767799999999999</v>
      </c>
      <c r="I1139" s="4">
        <v>-6.5534800000000004E-2</v>
      </c>
      <c r="J1139" s="4">
        <v>0.74707400000000002</v>
      </c>
      <c r="K1139" s="4">
        <v>9.5595200000000005E-2</v>
      </c>
      <c r="L1139" s="4">
        <v>-3.9837999999999985E-2</v>
      </c>
      <c r="M1139" s="4">
        <v>0.22307969999999999</v>
      </c>
      <c r="N1139" s="4">
        <v>-0.18946449999999995</v>
      </c>
      <c r="O1139" s="4">
        <v>6.6428900000000013E-2</v>
      </c>
      <c r="P1139" s="4">
        <v>-0.27216499999999999</v>
      </c>
      <c r="Q1139" s="4">
        <v>-1.6849000000000003E-2</v>
      </c>
      <c r="R1139" s="4">
        <v>-0.53165700000000005</v>
      </c>
      <c r="S1139" s="14">
        <v>-0.16933050000000002</v>
      </c>
      <c r="T1139" s="4">
        <v>0.74707400000000002</v>
      </c>
    </row>
    <row r="1140" spans="1:20">
      <c r="A1140" s="10" t="s">
        <v>3458</v>
      </c>
      <c r="B1140" s="10" t="s">
        <v>3459</v>
      </c>
      <c r="C1140" s="11">
        <v>856847</v>
      </c>
      <c r="D1140" s="12">
        <v>5</v>
      </c>
      <c r="E1140" s="10" t="s">
        <v>3460</v>
      </c>
      <c r="F1140" s="13" t="s">
        <v>3461</v>
      </c>
      <c r="G1140" s="4">
        <v>-0.14394679999999999</v>
      </c>
      <c r="H1140" s="4">
        <v>-3.3724999999999977E-2</v>
      </c>
      <c r="I1140" s="4">
        <v>-0.10406890000000001</v>
      </c>
      <c r="J1140" s="4">
        <v>0.52938200000000002</v>
      </c>
      <c r="K1140" s="4">
        <v>0.1072273</v>
      </c>
      <c r="L1140" s="4">
        <v>5.9240999999999988E-2</v>
      </c>
      <c r="M1140" s="4">
        <v>-0.17671100000000003</v>
      </c>
      <c r="N1140" s="4">
        <v>5.7773500000000033E-2</v>
      </c>
      <c r="O1140" s="4">
        <v>0.18010290000000001</v>
      </c>
      <c r="P1140" s="4">
        <v>-0.11521999999999999</v>
      </c>
      <c r="Q1140" s="4">
        <v>7.6285999999999965E-2</v>
      </c>
      <c r="R1140" s="4">
        <v>0.27472200000000002</v>
      </c>
      <c r="S1140" s="14">
        <v>2.4530499999999983E-2</v>
      </c>
      <c r="T1140" s="4">
        <v>0.52938200000000002</v>
      </c>
    </row>
    <row r="1141" spans="1:20">
      <c r="A1141" s="10" t="s">
        <v>3462</v>
      </c>
      <c r="B1141" s="10" t="s">
        <v>3463</v>
      </c>
      <c r="C1141" s="11">
        <v>856848</v>
      </c>
      <c r="D1141" s="12">
        <v>5</v>
      </c>
      <c r="E1141" s="10" t="s">
        <v>270</v>
      </c>
      <c r="F1141" s="13" t="s">
        <v>271</v>
      </c>
      <c r="G1141" s="4">
        <v>-4.4406399999999992E-2</v>
      </c>
      <c r="H1141" s="4">
        <v>-0.19153400000000001</v>
      </c>
      <c r="I1141" s="4">
        <v>-5.4708500000000007E-2</v>
      </c>
      <c r="J1141" s="4">
        <v>0.29125099999999998</v>
      </c>
      <c r="K1141" s="4">
        <v>1.9741900000000003E-2</v>
      </c>
      <c r="L1141" s="4">
        <v>8.2668999999999992E-2</v>
      </c>
      <c r="M1141" s="4">
        <v>-0.191576</v>
      </c>
      <c r="N1141" s="4">
        <v>-0.12783649999999996</v>
      </c>
      <c r="O1141" s="4">
        <v>4.6879899999999995E-2</v>
      </c>
      <c r="P1141" s="4">
        <v>-4.8506000000000021E-2</v>
      </c>
      <c r="Q1141" s="4">
        <v>9.1737999999999986E-2</v>
      </c>
      <c r="R1141" s="4">
        <v>-1.1485999999999996E-2</v>
      </c>
      <c r="S1141" s="14">
        <v>0.11094949999999998</v>
      </c>
      <c r="T1141" s="4">
        <v>0.29125099999999998</v>
      </c>
    </row>
    <row r="1142" spans="1:20">
      <c r="A1142" s="10" t="s">
        <v>3464</v>
      </c>
      <c r="B1142" s="10" t="s">
        <v>3465</v>
      </c>
      <c r="C1142" s="11">
        <v>856849</v>
      </c>
      <c r="D1142" s="12">
        <v>5</v>
      </c>
      <c r="E1142" s="10" t="s">
        <v>3466</v>
      </c>
      <c r="F1142" s="13" t="s">
        <v>0</v>
      </c>
      <c r="G1142" s="4">
        <v>-5.1694699999999996E-2</v>
      </c>
      <c r="H1142" s="4">
        <v>-4.1004000000000013E-2</v>
      </c>
      <c r="I1142" s="4">
        <v>-0.24412610000000001</v>
      </c>
      <c r="J1142" s="4">
        <v>0.73444399999999987</v>
      </c>
      <c r="K1142" s="4">
        <v>-0.31958279999999994</v>
      </c>
      <c r="L1142" s="4">
        <v>-0.3029</v>
      </c>
      <c r="M1142" s="4">
        <v>6.0549999999999771E-3</v>
      </c>
      <c r="N1142" s="4">
        <v>0.13869450000000005</v>
      </c>
      <c r="O1142" s="4">
        <v>-0.3525701</v>
      </c>
      <c r="P1142" s="4">
        <v>-5.5050000000000016E-2</v>
      </c>
      <c r="Q1142" s="4">
        <v>-0.52121600000000001</v>
      </c>
      <c r="R1142" s="4">
        <v>-0.37934900000000005</v>
      </c>
      <c r="S1142" s="14">
        <v>-0.22930720000000002</v>
      </c>
      <c r="T1142" s="4">
        <v>0.73444399999999987</v>
      </c>
    </row>
    <row r="1143" spans="1:20">
      <c r="A1143" s="10" t="s">
        <v>3467</v>
      </c>
      <c r="B1143" s="10" t="s">
        <v>3468</v>
      </c>
      <c r="C1143" s="11">
        <v>856850</v>
      </c>
      <c r="D1143" s="12">
        <v>5</v>
      </c>
      <c r="E1143" s="10" t="s">
        <v>3469</v>
      </c>
      <c r="F1143" s="13" t="s">
        <v>0</v>
      </c>
      <c r="G1143" s="4">
        <v>8.2758300000000007E-2</v>
      </c>
      <c r="H1143" s="4">
        <v>0.1463642</v>
      </c>
      <c r="I1143" s="4">
        <v>-0.1425304</v>
      </c>
      <c r="J1143" s="4">
        <v>1.0009139999999999</v>
      </c>
      <c r="K1143" s="4">
        <v>-0.18915979999999999</v>
      </c>
      <c r="L1143" s="4">
        <v>-4.6007999999999993E-2</v>
      </c>
      <c r="M1143" s="4">
        <v>7.4487299999999992E-2</v>
      </c>
      <c r="N1143" s="4">
        <v>1.7154500000000017E-2</v>
      </c>
      <c r="O1143" s="4">
        <v>-0.1126703</v>
      </c>
      <c r="P1143" s="4">
        <v>-1.2462000000000001E-2</v>
      </c>
      <c r="Q1143" s="4">
        <v>1.2499999999998623E-4</v>
      </c>
      <c r="R1143" s="4">
        <v>-1.5838999999999992E-2</v>
      </c>
      <c r="S1143" s="14">
        <v>-0.10345550000000002</v>
      </c>
      <c r="T1143" s="4">
        <v>1.0009139999999999</v>
      </c>
    </row>
    <row r="1144" spans="1:20">
      <c r="A1144" s="10" t="s">
        <v>3470</v>
      </c>
      <c r="B1144" s="10" t="s">
        <v>3471</v>
      </c>
      <c r="C1144" s="11">
        <v>856853</v>
      </c>
      <c r="D1144" s="12">
        <v>5</v>
      </c>
      <c r="E1144" s="10" t="s">
        <v>3472</v>
      </c>
      <c r="F1144" s="13" t="s">
        <v>275</v>
      </c>
      <c r="G1144" s="4">
        <v>3.0007100000000009E-2</v>
      </c>
      <c r="H1144" s="4">
        <v>-6.0301000000000021E-2</v>
      </c>
      <c r="I1144" s="4">
        <v>0.10497200000000001</v>
      </c>
      <c r="J1144" s="4">
        <v>-0.25305699999999998</v>
      </c>
      <c r="K1144" s="4">
        <v>-5.6360800000000003E-2</v>
      </c>
      <c r="L1144" s="4">
        <v>-3.627950000000002E-2</v>
      </c>
      <c r="M1144" s="4">
        <v>-1.8214999999999759E-3</v>
      </c>
      <c r="N1144" s="4">
        <v>0.15324349999999998</v>
      </c>
      <c r="O1144" s="4">
        <v>3.2262900000000011E-2</v>
      </c>
      <c r="P1144" s="4">
        <v>-0.15626100000000001</v>
      </c>
      <c r="Q1144" s="4">
        <v>-0.194576</v>
      </c>
      <c r="R1144" s="4">
        <v>-0.39714050000000001</v>
      </c>
      <c r="S1144" s="14">
        <v>-0.1080965</v>
      </c>
      <c r="T1144" s="4">
        <v>-0.25305699999999998</v>
      </c>
    </row>
    <row r="1145" spans="1:20">
      <c r="A1145" s="10" t="s">
        <v>3473</v>
      </c>
      <c r="B1145" s="10" t="s">
        <v>3474</v>
      </c>
      <c r="C1145" s="11">
        <v>856856</v>
      </c>
      <c r="D1145" s="12">
        <v>5</v>
      </c>
      <c r="E1145" s="10" t="s">
        <v>3475</v>
      </c>
      <c r="F1145" s="13" t="s">
        <v>0</v>
      </c>
      <c r="G1145" s="4">
        <v>-1.7711899999999996E-2</v>
      </c>
      <c r="H1145" s="4">
        <v>1.6511000000000026E-2</v>
      </c>
      <c r="I1145" s="4">
        <v>-4.7161500000000009E-2</v>
      </c>
      <c r="J1145" s="4">
        <v>1.0007239999999999</v>
      </c>
      <c r="K1145" s="4">
        <v>-0.23954479999999997</v>
      </c>
      <c r="L1145" s="4">
        <v>-1.6000000000016001E-5</v>
      </c>
      <c r="M1145" s="4">
        <v>-3.9300000000000446E-4</v>
      </c>
      <c r="N1145" s="4">
        <v>-9.5080499999999957E-2</v>
      </c>
      <c r="O1145" s="4">
        <v>-2.8530799999999999E-2</v>
      </c>
      <c r="P1145" s="4">
        <v>8.5339999999999985E-2</v>
      </c>
      <c r="Q1145" s="4">
        <v>-0.19834400000000002</v>
      </c>
      <c r="R1145" s="4">
        <v>-3.1188999999999995E-2</v>
      </c>
      <c r="S1145" s="14">
        <v>-2.5706500000000021E-2</v>
      </c>
      <c r="T1145" s="4">
        <v>1.0007239999999999</v>
      </c>
    </row>
    <row r="1146" spans="1:20">
      <c r="A1146" s="10" t="s">
        <v>3476</v>
      </c>
      <c r="B1146" s="10" t="s">
        <v>3477</v>
      </c>
      <c r="C1146" s="11">
        <v>856859</v>
      </c>
      <c r="D1146" s="12">
        <v>5</v>
      </c>
      <c r="E1146" s="10" t="s">
        <v>3478</v>
      </c>
      <c r="F1146" s="13" t="s">
        <v>1710</v>
      </c>
      <c r="G1146" s="4">
        <v>5.2484000000000003E-3</v>
      </c>
      <c r="H1146" s="4">
        <v>-4.4519999999999837E-3</v>
      </c>
      <c r="I1146" s="4">
        <v>-0.12378210000000001</v>
      </c>
      <c r="J1146" s="4">
        <v>0.80597399999999997</v>
      </c>
      <c r="K1146" s="4">
        <v>-0.15867580000000001</v>
      </c>
      <c r="L1146" s="4">
        <v>-0.11929499999999998</v>
      </c>
      <c r="M1146" s="4">
        <v>-3.3137E-2</v>
      </c>
      <c r="N1146" s="4">
        <v>-0.15355949999999996</v>
      </c>
      <c r="O1146" s="4">
        <v>0.24223290000000003</v>
      </c>
      <c r="P1146" s="4">
        <v>-0.213814</v>
      </c>
      <c r="Q1146" s="4">
        <v>-1.0346000000000022E-2</v>
      </c>
      <c r="R1146" s="4">
        <v>-1.3352000000000003E-2</v>
      </c>
      <c r="S1146" s="14">
        <v>6.386149999999996E-2</v>
      </c>
      <c r="T1146" s="4">
        <v>0.80597399999999997</v>
      </c>
    </row>
    <row r="1147" spans="1:20">
      <c r="A1147" s="10" t="s">
        <v>3479</v>
      </c>
      <c r="B1147" s="10" t="s">
        <v>3480</v>
      </c>
      <c r="C1147" s="11">
        <v>856860</v>
      </c>
      <c r="D1147" s="12">
        <v>5</v>
      </c>
      <c r="E1147" s="10" t="s">
        <v>3481</v>
      </c>
      <c r="F1147" s="13" t="s">
        <v>0</v>
      </c>
      <c r="G1147" s="4">
        <v>-0.2134257</v>
      </c>
      <c r="H1147" s="4">
        <v>0.12242150000000002</v>
      </c>
      <c r="I1147" s="4">
        <v>-0.15721884</v>
      </c>
      <c r="J1147" s="4">
        <v>1.361764</v>
      </c>
      <c r="K1147" s="4">
        <v>-0.23728279999999999</v>
      </c>
      <c r="L1147" s="4">
        <v>-0.20432400000000001</v>
      </c>
      <c r="M1147" s="4">
        <v>-0.15785099999999999</v>
      </c>
      <c r="N1147" s="4">
        <v>0.14801450000000005</v>
      </c>
      <c r="O1147" s="4">
        <v>-0.1574131</v>
      </c>
      <c r="P1147" s="4">
        <v>0.2068487</v>
      </c>
      <c r="Q1147" s="4">
        <v>-8.9268999999999987E-2</v>
      </c>
      <c r="R1147" s="4">
        <v>0.1016224</v>
      </c>
      <c r="S1147" s="14">
        <v>2.3614999999999609E-3</v>
      </c>
      <c r="T1147" s="4">
        <v>1.361764</v>
      </c>
    </row>
    <row r="1148" spans="1:20">
      <c r="A1148" s="10" t="s">
        <v>3482</v>
      </c>
      <c r="B1148" s="10" t="s">
        <v>3483</v>
      </c>
      <c r="C1148" s="11">
        <v>856862</v>
      </c>
      <c r="D1148" s="12">
        <v>5</v>
      </c>
      <c r="E1148" s="10" t="s">
        <v>3484</v>
      </c>
      <c r="F1148" s="13" t="s">
        <v>3485</v>
      </c>
      <c r="G1148" s="4">
        <v>9.6050300000000005E-2</v>
      </c>
      <c r="H1148" s="4">
        <v>4.7168000000000015E-2</v>
      </c>
      <c r="I1148" s="4">
        <v>-4.92205E-2</v>
      </c>
      <c r="J1148" s="4">
        <v>0.94337399999999993</v>
      </c>
      <c r="K1148" s="4">
        <v>-0.1196228</v>
      </c>
      <c r="L1148" s="4">
        <v>8.6841000000000002E-2</v>
      </c>
      <c r="M1148" s="4">
        <v>5.6569999999999954E-3</v>
      </c>
      <c r="N1148" s="4">
        <v>-7.3044999999999916E-3</v>
      </c>
      <c r="O1148" s="4">
        <v>-0.16050909999999999</v>
      </c>
      <c r="P1148" s="4">
        <v>7.9022999999999996E-2</v>
      </c>
      <c r="Q1148" s="4">
        <v>7.974199999999998E-2</v>
      </c>
      <c r="R1148" s="4">
        <v>0.25554270000000001</v>
      </c>
      <c r="S1148" s="14">
        <v>-6.6035000000000399E-3</v>
      </c>
      <c r="T1148" s="4">
        <v>0.94337399999999993</v>
      </c>
    </row>
    <row r="1149" spans="1:20">
      <c r="A1149" s="10" t="s">
        <v>3486</v>
      </c>
      <c r="B1149" s="10" t="s">
        <v>3487</v>
      </c>
      <c r="C1149" s="11">
        <v>856863</v>
      </c>
      <c r="D1149" s="12">
        <v>5</v>
      </c>
      <c r="E1149" s="10" t="s">
        <v>3488</v>
      </c>
      <c r="F1149" s="13" t="s">
        <v>0</v>
      </c>
      <c r="G1149" s="4">
        <v>4.9001300000000012E-2</v>
      </c>
      <c r="H1149" s="4">
        <v>-1.7610999999999988E-2</v>
      </c>
      <c r="I1149" s="4">
        <v>-0.16224363999999999</v>
      </c>
      <c r="J1149" s="4">
        <v>0.47197300000000003</v>
      </c>
      <c r="K1149" s="4">
        <v>-0.1503748</v>
      </c>
      <c r="L1149" s="4">
        <v>-0.19048999999999999</v>
      </c>
      <c r="M1149" s="4">
        <v>-4.8231000000000024E-2</v>
      </c>
      <c r="N1149" s="4">
        <v>0.4538375</v>
      </c>
      <c r="O1149" s="4">
        <v>0.1707699</v>
      </c>
      <c r="P1149" s="4">
        <v>3.1954999999999983E-2</v>
      </c>
      <c r="Q1149" s="4">
        <v>-5.706E-2</v>
      </c>
      <c r="R1149" s="4">
        <v>-0.44077100000000002</v>
      </c>
      <c r="S1149" s="14">
        <v>1.7518499999999965E-2</v>
      </c>
      <c r="T1149" s="4">
        <v>0.47197300000000003</v>
      </c>
    </row>
    <row r="1150" spans="1:20">
      <c r="A1150" s="10" t="s">
        <v>3489</v>
      </c>
      <c r="B1150" s="10" t="s">
        <v>3490</v>
      </c>
      <c r="C1150" s="11">
        <v>856864</v>
      </c>
      <c r="D1150" s="12">
        <v>5</v>
      </c>
      <c r="E1150" s="10" t="s">
        <v>3491</v>
      </c>
      <c r="F1150" s="13" t="s">
        <v>0</v>
      </c>
      <c r="G1150" s="4">
        <v>1.7432600000000006E-2</v>
      </c>
      <c r="H1150" s="4">
        <v>-1.6633999999999982E-2</v>
      </c>
      <c r="I1150" s="4">
        <v>-0.14427980000000001</v>
      </c>
      <c r="J1150" s="4">
        <v>7.3021000000000003E-2</v>
      </c>
      <c r="K1150" s="4">
        <v>-7.3349999999999943E-3</v>
      </c>
      <c r="L1150" s="4">
        <v>-6.0002999999999973E-2</v>
      </c>
      <c r="M1150" s="4">
        <v>4.4937999999999992E-2</v>
      </c>
      <c r="N1150" s="4">
        <v>6.8123500000000059E-2</v>
      </c>
      <c r="O1150" s="4">
        <v>0.33285090000000001</v>
      </c>
      <c r="P1150" s="4">
        <v>2.4504999999999999E-2</v>
      </c>
      <c r="Q1150" s="4">
        <v>2.6673999999999976E-2</v>
      </c>
      <c r="R1150" s="4">
        <v>-0.16154300000000002</v>
      </c>
      <c r="S1150" s="14">
        <v>0.15088649999999998</v>
      </c>
      <c r="T1150" s="4">
        <v>7.3021000000000003E-2</v>
      </c>
    </row>
    <row r="1151" spans="1:20">
      <c r="A1151" s="10" t="s">
        <v>3492</v>
      </c>
      <c r="B1151" s="10" t="s">
        <v>3492</v>
      </c>
      <c r="C1151" s="11">
        <v>856865</v>
      </c>
      <c r="D1151" s="12">
        <v>5</v>
      </c>
      <c r="E1151" s="10" t="s">
        <v>1198</v>
      </c>
      <c r="F1151" s="13" t="s">
        <v>0</v>
      </c>
      <c r="G1151" s="4">
        <v>0.2022873</v>
      </c>
      <c r="H1151" s="4">
        <v>-0.18057500000000001</v>
      </c>
      <c r="I1151" s="4">
        <v>0.10076950000000001</v>
      </c>
      <c r="J1151" s="4">
        <v>1.149394</v>
      </c>
      <c r="K1151" s="4">
        <v>-0.35241979999999995</v>
      </c>
      <c r="L1151" s="4">
        <v>4.770000000000002E-2</v>
      </c>
      <c r="M1151" s="4">
        <v>-0.19962900000000003</v>
      </c>
      <c r="N1151" s="4">
        <v>0.2104935</v>
      </c>
      <c r="O1151" s="4">
        <v>-9.2636599999999999E-2</v>
      </c>
      <c r="P1151" s="4">
        <v>-0.34697999999999996</v>
      </c>
      <c r="Q1151" s="4">
        <v>5.0279000000000018E-2</v>
      </c>
      <c r="R1151" s="4">
        <v>1.5491000000000005E-2</v>
      </c>
      <c r="S1151" s="14">
        <v>-3.076650000000003E-2</v>
      </c>
      <c r="T1151" s="4">
        <v>1.149394</v>
      </c>
    </row>
    <row r="1152" spans="1:20">
      <c r="A1152" s="10" t="s">
        <v>3493</v>
      </c>
      <c r="B1152" s="10" t="s">
        <v>3494</v>
      </c>
      <c r="C1152" s="11">
        <v>856866</v>
      </c>
      <c r="D1152" s="12">
        <v>5</v>
      </c>
      <c r="E1152" s="10" t="s">
        <v>3495</v>
      </c>
      <c r="F1152" s="13" t="s">
        <v>0</v>
      </c>
      <c r="G1152" s="4">
        <v>4.1561300000000009E-2</v>
      </c>
      <c r="H1152" s="4">
        <v>3.1262000000000012E-2</v>
      </c>
      <c r="I1152" s="4">
        <v>-7.215400000000001E-2</v>
      </c>
      <c r="J1152" s="4">
        <v>1.2704339999999998</v>
      </c>
      <c r="K1152" s="4">
        <v>0.1864102</v>
      </c>
      <c r="L1152" s="4">
        <v>-2.4387999999999965E-2</v>
      </c>
      <c r="M1152" s="4">
        <v>-0.10493</v>
      </c>
      <c r="N1152" s="4">
        <v>3.2073500000000033E-2</v>
      </c>
      <c r="O1152" s="4">
        <v>-0.10772090000000001</v>
      </c>
      <c r="P1152" s="4">
        <v>0.42128199999999999</v>
      </c>
      <c r="Q1152" s="4">
        <v>-0.42321829999999999</v>
      </c>
      <c r="R1152" s="4">
        <v>-0.13742699999999999</v>
      </c>
      <c r="S1152" s="14">
        <v>0.15616949999999996</v>
      </c>
      <c r="T1152" s="4">
        <v>1.2704339999999998</v>
      </c>
    </row>
    <row r="1153" spans="1:20">
      <c r="A1153" s="10" t="s">
        <v>3496</v>
      </c>
      <c r="B1153" s="10" t="s">
        <v>3497</v>
      </c>
      <c r="C1153" s="11">
        <v>856868</v>
      </c>
      <c r="D1153" s="12">
        <v>5</v>
      </c>
      <c r="E1153" s="10" t="s">
        <v>3498</v>
      </c>
      <c r="F1153" s="13" t="s">
        <v>383</v>
      </c>
      <c r="G1153" s="4">
        <v>0.61297810000000008</v>
      </c>
      <c r="H1153" s="4">
        <v>-2.9850000000000154E-3</v>
      </c>
      <c r="I1153" s="4">
        <v>-0.61389300000000002</v>
      </c>
      <c r="J1153" s="4">
        <v>-0.27172969999999996</v>
      </c>
      <c r="K1153" s="4">
        <v>-0.17810870000000001</v>
      </c>
      <c r="L1153" s="4">
        <v>-9.4485000000000263E-3</v>
      </c>
      <c r="M1153" s="4">
        <v>-8.0318499999999987E-2</v>
      </c>
      <c r="N1153" s="4">
        <v>0.20833950000000001</v>
      </c>
      <c r="O1153" s="4">
        <v>-4.1302799999999994E-2</v>
      </c>
      <c r="P1153" s="4">
        <v>-5.6701000000000001E-2</v>
      </c>
      <c r="Q1153" s="4">
        <v>-0.3193723</v>
      </c>
      <c r="R1153" s="4">
        <v>-0.43680249999999998</v>
      </c>
      <c r="S1153" s="14">
        <v>-7.2995499999999991E-2</v>
      </c>
      <c r="T1153" s="4">
        <v>-0.27172969999999996</v>
      </c>
    </row>
    <row r="1154" spans="1:20">
      <c r="A1154" s="10" t="s">
        <v>3499</v>
      </c>
      <c r="B1154" s="10" t="s">
        <v>3500</v>
      </c>
      <c r="C1154" s="11">
        <v>856869</v>
      </c>
      <c r="D1154" s="12">
        <v>5</v>
      </c>
      <c r="E1154" s="10" t="s">
        <v>3501</v>
      </c>
      <c r="F1154" s="13" t="s">
        <v>0</v>
      </c>
      <c r="G1154" s="4">
        <v>1.0716300000000012E-2</v>
      </c>
      <c r="H1154" s="4">
        <v>-0.27146700000000001</v>
      </c>
      <c r="I1154" s="4">
        <v>0.15482449999999998</v>
      </c>
      <c r="J1154" s="4">
        <v>0.98928399999999983</v>
      </c>
      <c r="K1154" s="4">
        <v>0.25527520000000004</v>
      </c>
      <c r="L1154" s="4">
        <v>-2.6619999999999977E-2</v>
      </c>
      <c r="M1154" s="4">
        <v>0.27928999999999998</v>
      </c>
      <c r="N1154" s="4">
        <v>-0.19181749999999997</v>
      </c>
      <c r="O1154" s="4">
        <v>-0.1379881</v>
      </c>
      <c r="P1154" s="4">
        <v>-0.1431</v>
      </c>
      <c r="Q1154" s="4" t="s">
        <v>0</v>
      </c>
      <c r="R1154" s="4" t="s">
        <v>0</v>
      </c>
      <c r="S1154" s="14">
        <v>0.12874349999999996</v>
      </c>
      <c r="T1154" s="4">
        <v>0.98928399999999983</v>
      </c>
    </row>
    <row r="1155" spans="1:20">
      <c r="A1155" s="10" t="s">
        <v>3502</v>
      </c>
      <c r="B1155" s="10" t="s">
        <v>3503</v>
      </c>
      <c r="C1155" s="11">
        <v>856870</v>
      </c>
      <c r="D1155" s="12">
        <v>5</v>
      </c>
      <c r="E1155" s="10" t="s">
        <v>3504</v>
      </c>
      <c r="F1155" s="13" t="s">
        <v>3505</v>
      </c>
      <c r="G1155" s="4">
        <v>-4.1737699999999989E-2</v>
      </c>
      <c r="H1155" s="4">
        <v>4.6251000000000014E-2</v>
      </c>
      <c r="I1155" s="4">
        <v>-0.121369</v>
      </c>
      <c r="J1155" s="4">
        <v>0.76555399999999985</v>
      </c>
      <c r="K1155" s="4">
        <v>0.2094782</v>
      </c>
      <c r="L1155" s="4">
        <v>1.1078000000000032E-2</v>
      </c>
      <c r="M1155" s="4">
        <v>4.4469999999999787E-3</v>
      </c>
      <c r="N1155" s="4">
        <v>-7.6025499999999968E-2</v>
      </c>
      <c r="O1155" s="4">
        <v>0.22759089999999998</v>
      </c>
      <c r="P1155" s="4">
        <v>5.8338000000000001E-2</v>
      </c>
      <c r="Q1155" s="4">
        <v>3.8110000000000088E-3</v>
      </c>
      <c r="R1155" s="4">
        <v>4.3519000000000002E-2</v>
      </c>
      <c r="S1155" s="14">
        <v>0.12504849999999995</v>
      </c>
      <c r="T1155" s="4">
        <v>0.76555399999999985</v>
      </c>
    </row>
    <row r="1156" spans="1:20">
      <c r="A1156" s="10" t="s">
        <v>3506</v>
      </c>
      <c r="B1156" s="10" t="s">
        <v>3506</v>
      </c>
      <c r="C1156" s="11">
        <v>856873</v>
      </c>
      <c r="D1156" s="12">
        <v>5</v>
      </c>
      <c r="E1156" s="10" t="s">
        <v>3507</v>
      </c>
      <c r="F1156" s="13" t="s">
        <v>0</v>
      </c>
      <c r="G1156" s="4">
        <v>-6.1786399999999991E-2</v>
      </c>
      <c r="H1156" s="4">
        <v>-2.096099999999998E-2</v>
      </c>
      <c r="I1156" s="4">
        <v>5.009849999999999E-2</v>
      </c>
      <c r="J1156" s="4">
        <v>1.195554</v>
      </c>
      <c r="K1156" s="4">
        <v>-8.8889799999999991E-2</v>
      </c>
      <c r="L1156" s="4">
        <v>6.2753000000000003E-2</v>
      </c>
      <c r="M1156" s="4">
        <v>-0.24779100000000001</v>
      </c>
      <c r="N1156" s="4">
        <v>7.578950000000001E-2</v>
      </c>
      <c r="O1156" s="4">
        <v>-0.1576861</v>
      </c>
      <c r="P1156" s="4">
        <v>0.12889609999999999</v>
      </c>
      <c r="Q1156" s="4">
        <v>-0.10666600000000001</v>
      </c>
      <c r="R1156" s="4">
        <v>0.20708900000000002</v>
      </c>
      <c r="S1156" s="14">
        <v>0.20271149999999999</v>
      </c>
      <c r="T1156" s="4">
        <v>1.195554</v>
      </c>
    </row>
    <row r="1157" spans="1:20">
      <c r="A1157" s="10" t="s">
        <v>3508</v>
      </c>
      <c r="B1157" s="10" t="s">
        <v>3509</v>
      </c>
      <c r="C1157" s="11">
        <v>856876</v>
      </c>
      <c r="D1157" s="12">
        <v>5</v>
      </c>
      <c r="E1157" s="10" t="s">
        <v>3510</v>
      </c>
      <c r="F1157" s="13" t="s">
        <v>0</v>
      </c>
      <c r="G1157" s="4">
        <v>-6.437425699999999E-2</v>
      </c>
      <c r="H1157" s="4">
        <v>-0.15673000000000001</v>
      </c>
      <c r="I1157" s="4">
        <v>-8.8246500000000005E-2</v>
      </c>
      <c r="J1157" s="4">
        <v>0.94196400000000002</v>
      </c>
      <c r="K1157" s="4">
        <v>9.2078900000000005E-2</v>
      </c>
      <c r="L1157" s="4">
        <v>-2.124100000000001E-2</v>
      </c>
      <c r="M1157" s="4">
        <v>3.6897999999999986E-2</v>
      </c>
      <c r="N1157" s="4">
        <v>-0.17342849999999996</v>
      </c>
      <c r="O1157" s="4">
        <v>0.33623690000000001</v>
      </c>
      <c r="P1157" s="4">
        <v>-0.12457299999999999</v>
      </c>
      <c r="Q1157" s="4">
        <v>0.19702199999999997</v>
      </c>
      <c r="R1157" s="4">
        <v>-4.0100999999999998E-2</v>
      </c>
      <c r="S1157" s="14">
        <v>-6.5306500000000017E-2</v>
      </c>
      <c r="T1157" s="4">
        <v>0.94196400000000002</v>
      </c>
    </row>
    <row r="1158" spans="1:20">
      <c r="A1158" s="10" t="s">
        <v>3511</v>
      </c>
      <c r="B1158" s="10" t="s">
        <v>3511</v>
      </c>
      <c r="C1158" s="11">
        <v>856877</v>
      </c>
      <c r="D1158" s="12">
        <v>5</v>
      </c>
      <c r="E1158" s="10" t="s">
        <v>1198</v>
      </c>
      <c r="F1158" s="13" t="s">
        <v>0</v>
      </c>
      <c r="G1158" s="4">
        <v>-8.8487799999999991E-2</v>
      </c>
      <c r="H1158" s="4">
        <v>0.555176</v>
      </c>
      <c r="I1158" s="4">
        <v>3.4421499999999994E-2</v>
      </c>
      <c r="J1158" s="4">
        <v>1.042894</v>
      </c>
      <c r="K1158" s="4">
        <v>0.31370120000000001</v>
      </c>
      <c r="L1158" s="4">
        <v>0.51022400000000001</v>
      </c>
      <c r="M1158" s="4">
        <v>0.37487300000000001</v>
      </c>
      <c r="N1158" s="4">
        <v>0.65709550000000005</v>
      </c>
      <c r="O1158" s="4">
        <v>0.64131889999999991</v>
      </c>
      <c r="P1158" s="4">
        <v>0.18474174999999998</v>
      </c>
      <c r="Q1158" s="4">
        <v>-0.15165700000000001</v>
      </c>
      <c r="R1158" s="4">
        <v>4.1879E-2</v>
      </c>
      <c r="S1158" s="14">
        <v>-0.13972990000000002</v>
      </c>
      <c r="T1158" s="4">
        <v>1.042894</v>
      </c>
    </row>
    <row r="1159" spans="1:20">
      <c r="A1159" s="10" t="s">
        <v>3512</v>
      </c>
      <c r="B1159" s="10" t="s">
        <v>3513</v>
      </c>
      <c r="C1159" s="11">
        <v>856882</v>
      </c>
      <c r="D1159" s="12">
        <v>5</v>
      </c>
      <c r="E1159" s="10" t="s">
        <v>3514</v>
      </c>
      <c r="F1159" s="13" t="s">
        <v>0</v>
      </c>
      <c r="G1159" s="4">
        <v>0.12100830000000001</v>
      </c>
      <c r="H1159" s="4">
        <v>-0.121557</v>
      </c>
      <c r="I1159" s="4">
        <v>9.9716499999999986E-2</v>
      </c>
      <c r="J1159" s="4">
        <v>0.89670399999999995</v>
      </c>
      <c r="K1159" s="4">
        <v>-0.10517080000000001</v>
      </c>
      <c r="L1159" s="4">
        <v>2.4334000000000022E-2</v>
      </c>
      <c r="M1159" s="4">
        <v>9.5372399999999996E-2</v>
      </c>
      <c r="N1159" s="4">
        <v>0.24586350000000001</v>
      </c>
      <c r="O1159" s="4">
        <v>0.12065690000000001</v>
      </c>
      <c r="P1159" s="4">
        <v>3.1927999999999984E-2</v>
      </c>
      <c r="Q1159" s="4">
        <v>8.7677999999999978E-2</v>
      </c>
      <c r="R1159" s="4">
        <v>0.44683600000000001</v>
      </c>
      <c r="S1159" s="14">
        <v>0.28673149999999997</v>
      </c>
      <c r="T1159" s="4">
        <v>0.89670399999999995</v>
      </c>
    </row>
    <row r="1160" spans="1:20">
      <c r="A1160" s="10" t="s">
        <v>3515</v>
      </c>
      <c r="B1160" s="10" t="s">
        <v>3516</v>
      </c>
      <c r="C1160" s="11">
        <v>856884</v>
      </c>
      <c r="D1160" s="12">
        <v>5</v>
      </c>
      <c r="E1160" s="10" t="s">
        <v>3517</v>
      </c>
      <c r="F1160" s="13" t="s">
        <v>0</v>
      </c>
      <c r="G1160" s="4">
        <v>-3.8442399999999995E-2</v>
      </c>
      <c r="H1160" s="4">
        <v>0.41734300000000002</v>
      </c>
      <c r="I1160" s="4">
        <v>-1.2796500000000016E-2</v>
      </c>
      <c r="J1160" s="4">
        <v>1.1621939999999999</v>
      </c>
      <c r="K1160" s="4">
        <v>-0.44943880000000003</v>
      </c>
      <c r="L1160" s="4">
        <v>0.36374600000000001</v>
      </c>
      <c r="M1160" s="4">
        <v>-4.2415000000000008E-2</v>
      </c>
      <c r="N1160" s="4">
        <v>1.5019655000000001</v>
      </c>
      <c r="O1160" s="4">
        <v>-0.63855510000000004</v>
      </c>
      <c r="P1160" s="4">
        <v>0.21981139999999999</v>
      </c>
      <c r="Q1160" s="4">
        <v>-2.3846000000000034E-2</v>
      </c>
      <c r="R1160" s="4">
        <v>0.10423560000000001</v>
      </c>
      <c r="S1160" s="14">
        <v>2.9234999999999678E-3</v>
      </c>
      <c r="T1160" s="4">
        <v>1.1621939999999999</v>
      </c>
    </row>
    <row r="1161" spans="1:20">
      <c r="A1161" s="10" t="s">
        <v>3518</v>
      </c>
      <c r="B1161" s="10" t="s">
        <v>3519</v>
      </c>
      <c r="C1161" s="11">
        <v>856885</v>
      </c>
      <c r="D1161" s="12">
        <v>5</v>
      </c>
      <c r="E1161" s="10" t="s">
        <v>3520</v>
      </c>
      <c r="F1161" s="13" t="s">
        <v>0</v>
      </c>
      <c r="G1161" s="4">
        <v>-0.19046769999999999</v>
      </c>
      <c r="H1161" s="4">
        <v>-0.12896299999999997</v>
      </c>
      <c r="I1161" s="4">
        <v>2.7629635000000001</v>
      </c>
      <c r="J1161" s="4">
        <v>0.61876200000000003</v>
      </c>
      <c r="K1161" s="4">
        <v>1.0909632</v>
      </c>
      <c r="L1161" s="4">
        <v>0.25871500000000003</v>
      </c>
      <c r="M1161" s="4">
        <v>0.31320199999999998</v>
      </c>
      <c r="N1161" s="4">
        <v>0.48132750000000002</v>
      </c>
      <c r="O1161" s="4">
        <v>0.70271289999999997</v>
      </c>
      <c r="P1161" s="4">
        <v>-1.7537129999999999</v>
      </c>
      <c r="Q1161" s="4">
        <v>0.572106</v>
      </c>
      <c r="R1161" s="4">
        <v>0.75100100000000003</v>
      </c>
      <c r="S1161" s="14">
        <v>0.18980249999999999</v>
      </c>
      <c r="T1161" s="4">
        <v>0.61876200000000003</v>
      </c>
    </row>
    <row r="1162" spans="1:20">
      <c r="A1162" s="10" t="s">
        <v>3521</v>
      </c>
      <c r="B1162" s="10" t="s">
        <v>3522</v>
      </c>
      <c r="C1162" s="11">
        <v>856886</v>
      </c>
      <c r="D1162" s="12">
        <v>5</v>
      </c>
      <c r="E1162" s="10" t="s">
        <v>3523</v>
      </c>
      <c r="F1162" s="13" t="s">
        <v>0</v>
      </c>
      <c r="G1162" s="4">
        <v>-7.0034999999999958E-3</v>
      </c>
      <c r="H1162" s="4">
        <v>-6.1420000000000002E-2</v>
      </c>
      <c r="I1162" s="4">
        <v>0.2187885</v>
      </c>
      <c r="J1162" s="4">
        <v>1.0608339999999998</v>
      </c>
      <c r="K1162" s="4">
        <v>0.22654820000000001</v>
      </c>
      <c r="L1162" s="4">
        <v>0.20738400000000001</v>
      </c>
      <c r="M1162" s="4">
        <v>0.15427353999999999</v>
      </c>
      <c r="N1162" s="4">
        <v>4.1625000000000134E-3</v>
      </c>
      <c r="O1162" s="4">
        <v>0.12401790000000001</v>
      </c>
      <c r="P1162" s="4">
        <v>0.24613789999999999</v>
      </c>
      <c r="Q1162" s="4">
        <v>0.49787200000000004</v>
      </c>
      <c r="R1162" s="4">
        <v>0.31160300000000002</v>
      </c>
      <c r="S1162" s="14">
        <v>3.1817499999999971E-2</v>
      </c>
      <c r="T1162" s="4">
        <v>1.0608339999999998</v>
      </c>
    </row>
    <row r="1163" spans="1:20">
      <c r="A1163" s="10" t="s">
        <v>3524</v>
      </c>
      <c r="B1163" s="10" t="s">
        <v>3525</v>
      </c>
      <c r="C1163" s="11">
        <v>856887</v>
      </c>
      <c r="D1163" s="12">
        <v>5</v>
      </c>
      <c r="E1163" s="10" t="s">
        <v>3526</v>
      </c>
      <c r="F1163" s="13" t="s">
        <v>0</v>
      </c>
      <c r="G1163" s="4">
        <v>-1.5762099999999994E-2</v>
      </c>
      <c r="H1163" s="4">
        <v>0.15163900000000002</v>
      </c>
      <c r="I1163" s="4">
        <v>5.5289499999999991E-2</v>
      </c>
      <c r="J1163" s="4">
        <v>0.83862400000000004</v>
      </c>
      <c r="K1163" s="4">
        <v>0.50042620000000004</v>
      </c>
      <c r="L1163" s="4">
        <v>0.27536499999999997</v>
      </c>
      <c r="M1163" s="4">
        <v>0.50947900000000002</v>
      </c>
      <c r="N1163" s="4" t="s">
        <v>0</v>
      </c>
      <c r="O1163" s="4">
        <v>0.38584390000000002</v>
      </c>
      <c r="P1163" s="4" t="s">
        <v>0</v>
      </c>
      <c r="Q1163" s="4" t="s">
        <v>0</v>
      </c>
      <c r="R1163" s="4">
        <v>0.17420335000000001</v>
      </c>
      <c r="S1163" s="14">
        <v>0.15702749999999999</v>
      </c>
      <c r="T1163" s="4">
        <v>0.83862400000000004</v>
      </c>
    </row>
    <row r="1164" spans="1:20">
      <c r="A1164" s="10" t="s">
        <v>3527</v>
      </c>
      <c r="B1164" s="10" t="s">
        <v>3528</v>
      </c>
      <c r="C1164" s="11">
        <v>856888</v>
      </c>
      <c r="D1164" s="12">
        <v>5</v>
      </c>
      <c r="E1164" s="10" t="s">
        <v>3529</v>
      </c>
      <c r="F1164" s="13" t="s">
        <v>3530</v>
      </c>
      <c r="G1164" s="4">
        <v>-0.31886569999999997</v>
      </c>
      <c r="H1164" s="4">
        <v>0.40732699999999999</v>
      </c>
      <c r="I1164" s="4">
        <v>-0.53868549999999993</v>
      </c>
      <c r="J1164" s="4">
        <v>9.3408999999999964E-2</v>
      </c>
      <c r="K1164" s="4" t="s">
        <v>0</v>
      </c>
      <c r="L1164" s="4">
        <v>0.35426299999999999</v>
      </c>
      <c r="M1164" s="4">
        <v>0.49446000000000001</v>
      </c>
      <c r="N1164" s="4">
        <v>-0.56276949999999992</v>
      </c>
      <c r="O1164" s="4">
        <v>0.1389899</v>
      </c>
      <c r="P1164" s="4">
        <v>0.34109499999999998</v>
      </c>
      <c r="Q1164" s="4">
        <v>0.86939799999999989</v>
      </c>
      <c r="R1164" s="4">
        <v>-0.9453180000000001</v>
      </c>
      <c r="S1164" s="14">
        <v>0.50128949999999994</v>
      </c>
      <c r="T1164" s="4">
        <v>9.3408999999999964E-2</v>
      </c>
    </row>
    <row r="1165" spans="1:20">
      <c r="A1165" s="10" t="s">
        <v>3531</v>
      </c>
      <c r="B1165" s="10" t="s">
        <v>3532</v>
      </c>
      <c r="C1165" s="11">
        <v>856889</v>
      </c>
      <c r="D1165" s="12">
        <v>5</v>
      </c>
      <c r="E1165" s="10" t="s">
        <v>270</v>
      </c>
      <c r="F1165" s="13" t="s">
        <v>271</v>
      </c>
      <c r="G1165" s="4">
        <v>-1.3323099999999991E-2</v>
      </c>
      <c r="H1165" s="4">
        <v>2.3824000000000012E-2</v>
      </c>
      <c r="I1165" s="4">
        <v>0.1081165</v>
      </c>
      <c r="J1165" s="4">
        <v>0.307062</v>
      </c>
      <c r="K1165" s="4">
        <v>0.1667632</v>
      </c>
      <c r="L1165" s="4">
        <v>8.0112000000000017E-2</v>
      </c>
      <c r="M1165" s="4">
        <v>-0.16422200000000001</v>
      </c>
      <c r="N1165" s="4">
        <v>0.19907350000000001</v>
      </c>
      <c r="O1165" s="4">
        <v>-9.7578600000000001E-2</v>
      </c>
      <c r="P1165" s="4">
        <v>-0.805585</v>
      </c>
      <c r="Q1165" s="4">
        <v>0.24536299999999994</v>
      </c>
      <c r="R1165" s="4">
        <v>0.1468816</v>
      </c>
      <c r="S1165" s="14">
        <v>0.20984749999999996</v>
      </c>
      <c r="T1165" s="4">
        <v>0.307062</v>
      </c>
    </row>
    <row r="1166" spans="1:20">
      <c r="A1166" s="10" t="s">
        <v>3533</v>
      </c>
      <c r="B1166" s="10" t="s">
        <v>3534</v>
      </c>
      <c r="C1166" s="11">
        <v>856891</v>
      </c>
      <c r="D1166" s="12">
        <v>5</v>
      </c>
      <c r="E1166" s="10" t="s">
        <v>3535</v>
      </c>
      <c r="F1166" s="13" t="s">
        <v>3536</v>
      </c>
      <c r="G1166" s="4">
        <v>0.1542183</v>
      </c>
      <c r="H1166" s="4">
        <v>-8.396099999999998E-2</v>
      </c>
      <c r="I1166" s="4">
        <v>-5.4499500000000006E-2</v>
      </c>
      <c r="J1166" s="4">
        <v>0.79167399999999999</v>
      </c>
      <c r="K1166" s="4">
        <v>-0.22185879999999999</v>
      </c>
      <c r="L1166" s="4">
        <v>-0.29939129999999997</v>
      </c>
      <c r="M1166" s="4">
        <v>-0.25844600000000006</v>
      </c>
      <c r="N1166" s="4">
        <v>-0.10502149999999999</v>
      </c>
      <c r="O1166" s="4">
        <v>-0.1008532</v>
      </c>
      <c r="P1166" s="4">
        <v>-0.257741</v>
      </c>
      <c r="Q1166" s="4">
        <v>-0.18979700000000002</v>
      </c>
      <c r="R1166" s="4">
        <v>-0.22817800000000002</v>
      </c>
      <c r="S1166" s="14">
        <v>0.11426049999999999</v>
      </c>
      <c r="T1166" s="4">
        <v>0.79167399999999999</v>
      </c>
    </row>
    <row r="1167" spans="1:20">
      <c r="A1167" s="10" t="s">
        <v>3537</v>
      </c>
      <c r="B1167" s="10" t="s">
        <v>3538</v>
      </c>
      <c r="C1167" s="11">
        <v>856892</v>
      </c>
      <c r="D1167" s="12">
        <v>5</v>
      </c>
      <c r="E1167" s="10" t="s">
        <v>3539</v>
      </c>
      <c r="F1167" s="13" t="s">
        <v>3540</v>
      </c>
      <c r="G1167" s="4">
        <v>0.1180513</v>
      </c>
      <c r="H1167" s="4">
        <v>-0.100351</v>
      </c>
      <c r="I1167" s="4">
        <v>2.9437500000000005E-2</v>
      </c>
      <c r="J1167" s="4">
        <v>0.68770399999999987</v>
      </c>
      <c r="K1167" s="4">
        <v>-0.1042178</v>
      </c>
      <c r="L1167" s="4">
        <v>-0.11670999999999998</v>
      </c>
      <c r="M1167" s="4">
        <v>-7.5240000000000001E-2</v>
      </c>
      <c r="N1167" s="4">
        <v>0.19236750000000002</v>
      </c>
      <c r="O1167" s="4">
        <v>9.9093000000000028E-3</v>
      </c>
      <c r="P1167" s="4">
        <v>-1.051100000000002E-2</v>
      </c>
      <c r="Q1167" s="4">
        <v>-8.5558999999999996E-2</v>
      </c>
      <c r="R1167" s="4">
        <v>-9.7122999999999987E-2</v>
      </c>
      <c r="S1167" s="14">
        <v>-1.7749500000000029E-2</v>
      </c>
      <c r="T1167" s="4">
        <v>0.68770399999999987</v>
      </c>
    </row>
    <row r="1168" spans="1:20">
      <c r="A1168" s="10" t="s">
        <v>3541</v>
      </c>
      <c r="B1168" s="10" t="s">
        <v>3542</v>
      </c>
      <c r="C1168" s="11">
        <v>856895</v>
      </c>
      <c r="D1168" s="12">
        <v>5</v>
      </c>
      <c r="E1168" s="10" t="s">
        <v>3543</v>
      </c>
      <c r="F1168" s="13" t="s">
        <v>3544</v>
      </c>
      <c r="G1168" s="4">
        <v>6.8703299999999995E-2</v>
      </c>
      <c r="H1168" s="4">
        <v>-7.2306999999999982E-2</v>
      </c>
      <c r="I1168" s="4">
        <v>5.2920500000000009E-2</v>
      </c>
      <c r="J1168" s="4">
        <v>0.26893300000000003</v>
      </c>
      <c r="K1168" s="4">
        <v>8.0131000000000022E-3</v>
      </c>
      <c r="L1168" s="4">
        <v>-6.4199999999999813E-3</v>
      </c>
      <c r="M1168" s="4">
        <v>-5.2980000000000249E-3</v>
      </c>
      <c r="N1168" s="4">
        <v>0.17504850000000005</v>
      </c>
      <c r="O1168" s="4">
        <v>0.29037689999999999</v>
      </c>
      <c r="P1168" s="4">
        <v>-8.211400000000002E-2</v>
      </c>
      <c r="Q1168" s="4">
        <v>0.61004900000000006</v>
      </c>
      <c r="R1168" s="4">
        <v>-0.10093100000000002</v>
      </c>
      <c r="S1168" s="14">
        <v>0.1785175</v>
      </c>
      <c r="T1168" s="4">
        <v>0.26893300000000003</v>
      </c>
    </row>
    <row r="1169" spans="1:20">
      <c r="A1169" s="10" t="s">
        <v>3545</v>
      </c>
      <c r="B1169" s="10" t="s">
        <v>3545</v>
      </c>
      <c r="C1169" s="11">
        <v>856896</v>
      </c>
      <c r="D1169" s="12">
        <v>5</v>
      </c>
      <c r="E1169" s="10" t="s">
        <v>3546</v>
      </c>
      <c r="F1169" s="13" t="s">
        <v>0</v>
      </c>
      <c r="G1169" s="4">
        <v>-0.18695869999999998</v>
      </c>
      <c r="H1169" s="4">
        <v>0.36420200000000003</v>
      </c>
      <c r="I1169" s="4" t="s">
        <v>0</v>
      </c>
      <c r="J1169" s="4">
        <v>1.6509340000000001</v>
      </c>
      <c r="K1169" s="4">
        <v>-0.1443488</v>
      </c>
      <c r="L1169" s="4">
        <v>3.6681000000000019E-2</v>
      </c>
      <c r="M1169" s="4" t="s">
        <v>0</v>
      </c>
      <c r="N1169" s="4">
        <v>-0.27511649999999999</v>
      </c>
      <c r="O1169" s="4" t="s">
        <v>0</v>
      </c>
      <c r="P1169" s="4" t="s">
        <v>0</v>
      </c>
      <c r="Q1169" s="4">
        <v>-0.13048899999999999</v>
      </c>
      <c r="R1169" s="4">
        <v>0.19146070000000001</v>
      </c>
      <c r="S1169" s="14">
        <v>4.1875499999999954E-2</v>
      </c>
      <c r="T1169" s="4">
        <v>1.6509340000000001</v>
      </c>
    </row>
    <row r="1170" spans="1:20">
      <c r="A1170" s="10" t="s">
        <v>3547</v>
      </c>
      <c r="B1170" s="10" t="s">
        <v>3548</v>
      </c>
      <c r="C1170" s="11">
        <v>856898</v>
      </c>
      <c r="D1170" s="12">
        <v>5</v>
      </c>
      <c r="E1170" s="10" t="s">
        <v>3549</v>
      </c>
      <c r="F1170" s="13" t="s">
        <v>0</v>
      </c>
      <c r="G1170" s="4">
        <v>-6.4202784999999998E-2</v>
      </c>
      <c r="H1170" s="4">
        <v>0.12287230000000002</v>
      </c>
      <c r="I1170" s="4">
        <v>0.21912549999999997</v>
      </c>
      <c r="J1170" s="4">
        <v>1.0728439999999999</v>
      </c>
      <c r="K1170" s="4">
        <v>-0.1152038</v>
      </c>
      <c r="L1170" s="4">
        <v>0.24675999999999998</v>
      </c>
      <c r="M1170" s="4">
        <v>-0.11768300000000001</v>
      </c>
      <c r="N1170" s="4" t="s">
        <v>0</v>
      </c>
      <c r="O1170" s="4">
        <v>-0.4821841</v>
      </c>
      <c r="P1170" s="4">
        <v>7.2256999999999988E-2</v>
      </c>
      <c r="Q1170" s="4">
        <v>5.4570000000000007E-2</v>
      </c>
      <c r="R1170" s="4">
        <v>0.29602700000000004</v>
      </c>
      <c r="S1170" s="14">
        <v>0.11104649999999999</v>
      </c>
      <c r="T1170" s="4">
        <v>1.0728439999999999</v>
      </c>
    </row>
    <row r="1171" spans="1:20">
      <c r="A1171" s="10" t="s">
        <v>3550</v>
      </c>
      <c r="B1171" s="10" t="s">
        <v>3551</v>
      </c>
      <c r="C1171" s="11">
        <v>856899</v>
      </c>
      <c r="D1171" s="12">
        <v>5</v>
      </c>
      <c r="E1171" s="10" t="s">
        <v>3552</v>
      </c>
      <c r="F1171" s="13" t="s">
        <v>0</v>
      </c>
      <c r="G1171" s="4">
        <v>-2.4418199999999994E-2</v>
      </c>
      <c r="H1171" s="4">
        <v>-3.5954000000000014E-2</v>
      </c>
      <c r="I1171" s="4">
        <v>-9.8070600000000008E-2</v>
      </c>
      <c r="J1171" s="4">
        <v>1.115154</v>
      </c>
      <c r="K1171" s="4">
        <v>-4.0980799999999998E-2</v>
      </c>
      <c r="L1171" s="4">
        <v>-0.13209299999999999</v>
      </c>
      <c r="M1171" s="4">
        <v>0.12845789999999999</v>
      </c>
      <c r="N1171" s="4">
        <v>-5.3555499999999978E-2</v>
      </c>
      <c r="O1171" s="4">
        <v>0.1597189</v>
      </c>
      <c r="P1171" s="4">
        <v>-0.153142</v>
      </c>
      <c r="Q1171" s="4">
        <v>-0.13068000000000002</v>
      </c>
      <c r="R1171" s="4">
        <v>0.15491750000000001</v>
      </c>
      <c r="S1171" s="14">
        <v>-2.301350000000002E-2</v>
      </c>
      <c r="T1171" s="4">
        <v>1.115154</v>
      </c>
    </row>
    <row r="1172" spans="1:20">
      <c r="A1172" s="10" t="s">
        <v>3553</v>
      </c>
      <c r="B1172" s="10" t="s">
        <v>3553</v>
      </c>
      <c r="C1172" s="11">
        <v>856900</v>
      </c>
      <c r="D1172" s="12">
        <v>5</v>
      </c>
      <c r="E1172" s="10" t="s">
        <v>3554</v>
      </c>
      <c r="F1172" s="13" t="s">
        <v>0</v>
      </c>
      <c r="G1172" s="4">
        <v>0.1138863</v>
      </c>
      <c r="H1172" s="4">
        <v>0.12011800000000002</v>
      </c>
      <c r="I1172" s="4">
        <v>0.24267650000000002</v>
      </c>
      <c r="J1172" s="4">
        <v>1.2428839999999999</v>
      </c>
      <c r="K1172" s="4">
        <v>-0.2044858</v>
      </c>
      <c r="L1172" s="4">
        <v>-1.3971000000000011E-2</v>
      </c>
      <c r="M1172" s="4">
        <v>-0.25218799999999997</v>
      </c>
      <c r="N1172" s="4">
        <v>0.40921649999999998</v>
      </c>
      <c r="O1172" s="4">
        <v>-0.60347810000000002</v>
      </c>
      <c r="P1172" s="4">
        <v>2.6536000000000004E-2</v>
      </c>
      <c r="Q1172" s="4">
        <v>-0.40109410000000001</v>
      </c>
      <c r="R1172" s="4">
        <v>-0.35553500000000005</v>
      </c>
      <c r="S1172" s="14">
        <v>0.13952949999999997</v>
      </c>
      <c r="T1172" s="4">
        <v>1.2428839999999999</v>
      </c>
    </row>
    <row r="1173" spans="1:20">
      <c r="A1173" s="10" t="s">
        <v>3555</v>
      </c>
      <c r="B1173" s="10" t="s">
        <v>3556</v>
      </c>
      <c r="C1173" s="11">
        <v>856901</v>
      </c>
      <c r="D1173" s="12">
        <v>5</v>
      </c>
      <c r="E1173" s="10" t="s">
        <v>3557</v>
      </c>
      <c r="F1173" s="13" t="s">
        <v>3558</v>
      </c>
      <c r="G1173" s="4">
        <v>-4.1315999999999922E-3</v>
      </c>
      <c r="H1173" s="4">
        <v>2.2330000000000017E-2</v>
      </c>
      <c r="I1173" s="4">
        <v>-0.1155322</v>
      </c>
      <c r="J1173" s="4">
        <v>0.55309199999999992</v>
      </c>
      <c r="K1173" s="4">
        <v>8.2804000000000072E-3</v>
      </c>
      <c r="L1173" s="4">
        <v>-0.12431399999999998</v>
      </c>
      <c r="M1173" s="4">
        <v>-0.11993899999999999</v>
      </c>
      <c r="N1173" s="4">
        <v>-0.34943849999999999</v>
      </c>
      <c r="O1173" s="4">
        <v>9.4635899999999995E-2</v>
      </c>
      <c r="P1173" s="4">
        <v>-0.146978</v>
      </c>
      <c r="Q1173" s="4">
        <v>-6.6230000000000011E-2</v>
      </c>
      <c r="R1173" s="4">
        <v>-0.11874100000000001</v>
      </c>
      <c r="S1173" s="14">
        <v>0.36847950000000002</v>
      </c>
      <c r="T1173" s="4">
        <v>0.55309199999999992</v>
      </c>
    </row>
    <row r="1174" spans="1:20">
      <c r="A1174" s="10" t="s">
        <v>3559</v>
      </c>
      <c r="B1174" s="10" t="s">
        <v>3560</v>
      </c>
      <c r="C1174" s="11">
        <v>856904</v>
      </c>
      <c r="D1174" s="12">
        <v>5</v>
      </c>
      <c r="E1174" s="10" t="s">
        <v>3561</v>
      </c>
      <c r="F1174" s="13" t="s">
        <v>2755</v>
      </c>
      <c r="G1174" s="4">
        <v>-5.2208699999999997E-2</v>
      </c>
      <c r="H1174" s="4">
        <v>-3.8409999999999972E-2</v>
      </c>
      <c r="I1174" s="4">
        <v>-2.9339499999999991E-2</v>
      </c>
      <c r="J1174" s="4">
        <v>0.57147100000000006</v>
      </c>
      <c r="K1174" s="4">
        <v>-0.39247379999999998</v>
      </c>
      <c r="L1174" s="4">
        <v>-0.148921</v>
      </c>
      <c r="M1174" s="4">
        <v>-0.36285800000000001</v>
      </c>
      <c r="N1174" s="4">
        <v>-0.34454669999999998</v>
      </c>
      <c r="O1174" s="4">
        <v>-0.35237309999999999</v>
      </c>
      <c r="P1174" s="4">
        <v>-0.348966</v>
      </c>
      <c r="Q1174" s="4">
        <v>1.3855000000000006E-2</v>
      </c>
      <c r="R1174" s="4">
        <v>-3.6707999999999991E-2</v>
      </c>
      <c r="S1174" s="14">
        <v>-0.14982480000000004</v>
      </c>
      <c r="T1174" s="4">
        <v>0.57147100000000006</v>
      </c>
    </row>
    <row r="1175" spans="1:20">
      <c r="A1175" s="10" t="s">
        <v>3562</v>
      </c>
      <c r="B1175" s="10" t="s">
        <v>3563</v>
      </c>
      <c r="C1175" s="11">
        <v>856908</v>
      </c>
      <c r="D1175" s="12">
        <v>5</v>
      </c>
      <c r="E1175" s="10" t="s">
        <v>3564</v>
      </c>
      <c r="F1175" s="13" t="s">
        <v>0</v>
      </c>
      <c r="G1175" s="4">
        <v>-4.4656699999999994E-2</v>
      </c>
      <c r="H1175" s="4">
        <v>-2.5324999999999986E-2</v>
      </c>
      <c r="I1175" s="4">
        <v>-5.6874500000000008E-2</v>
      </c>
      <c r="J1175" s="4">
        <v>1.0536639999999999</v>
      </c>
      <c r="K1175" s="4">
        <v>9.0738000000000069E-3</v>
      </c>
      <c r="L1175" s="4">
        <v>-0.42485459999999997</v>
      </c>
      <c r="M1175" s="4">
        <v>-0.22240499999999999</v>
      </c>
      <c r="N1175" s="4" t="s">
        <v>0</v>
      </c>
      <c r="O1175" s="4">
        <v>0.47975090000000004</v>
      </c>
      <c r="P1175" s="4">
        <v>-0.10619699999999999</v>
      </c>
      <c r="Q1175" s="4">
        <v>-0.12561800000000001</v>
      </c>
      <c r="R1175" s="4">
        <v>-0.36021400000000003</v>
      </c>
      <c r="S1175" s="14">
        <v>-9.4521500000000022E-2</v>
      </c>
      <c r="T1175" s="4">
        <v>1.0536639999999999</v>
      </c>
    </row>
    <row r="1176" spans="1:20">
      <c r="A1176" s="10" t="s">
        <v>3565</v>
      </c>
      <c r="B1176" s="10" t="s">
        <v>3566</v>
      </c>
      <c r="C1176" s="11">
        <v>856909</v>
      </c>
      <c r="D1176" s="12">
        <v>5</v>
      </c>
      <c r="E1176" s="10" t="s">
        <v>3567</v>
      </c>
      <c r="F1176" s="13" t="s">
        <v>3568</v>
      </c>
      <c r="G1176" s="4">
        <v>-0.1093634</v>
      </c>
      <c r="H1176" s="4" t="s">
        <v>0</v>
      </c>
      <c r="I1176" s="4">
        <v>0.37643550000000003</v>
      </c>
      <c r="J1176" s="4">
        <v>1.623804</v>
      </c>
      <c r="K1176" s="4" t="s">
        <v>0</v>
      </c>
      <c r="L1176" s="4">
        <v>-0.11027699999999999</v>
      </c>
      <c r="M1176" s="4">
        <v>0.18229619999999999</v>
      </c>
      <c r="N1176" s="4" t="s">
        <v>0</v>
      </c>
      <c r="O1176" s="4">
        <v>-0.38001809999999997</v>
      </c>
      <c r="P1176" s="4" t="s">
        <v>0</v>
      </c>
      <c r="Q1176" s="4">
        <v>0.26936900000000003</v>
      </c>
      <c r="R1176" s="4">
        <v>0.20007250000000001</v>
      </c>
      <c r="S1176" s="14">
        <v>0.21949249999999998</v>
      </c>
      <c r="T1176" s="4">
        <v>1.623804</v>
      </c>
    </row>
    <row r="1177" spans="1:20">
      <c r="A1177" s="10" t="s">
        <v>3569</v>
      </c>
      <c r="B1177" s="10" t="s">
        <v>3569</v>
      </c>
      <c r="C1177" s="11">
        <v>856910</v>
      </c>
      <c r="D1177" s="12">
        <v>5</v>
      </c>
      <c r="E1177" s="10" t="s">
        <v>3570</v>
      </c>
      <c r="F1177" s="13" t="s">
        <v>0</v>
      </c>
      <c r="G1177" s="4">
        <v>6.008730000000001E-2</v>
      </c>
      <c r="H1177" s="4">
        <v>-1.593E-2</v>
      </c>
      <c r="I1177" s="4">
        <v>3.0551500000000009E-2</v>
      </c>
      <c r="J1177" s="4">
        <v>0.90836399999999995</v>
      </c>
      <c r="K1177" s="4">
        <v>0.24495820000000001</v>
      </c>
      <c r="L1177" s="4">
        <v>0.17722000000000004</v>
      </c>
      <c r="M1177" s="4">
        <v>0.12667079999999997</v>
      </c>
      <c r="N1177" s="4">
        <v>-2.2671499999999956E-2</v>
      </c>
      <c r="O1177" s="4">
        <v>0.49477790000000005</v>
      </c>
      <c r="P1177" s="4">
        <v>0.2626655</v>
      </c>
      <c r="Q1177" s="4">
        <v>-1.7380000000000007E-2</v>
      </c>
      <c r="R1177" s="4">
        <v>0.53483599999999998</v>
      </c>
      <c r="S1177" s="14">
        <v>4.7784499999999952E-2</v>
      </c>
      <c r="T1177" s="4">
        <v>0.90836399999999995</v>
      </c>
    </row>
    <row r="1178" spans="1:20">
      <c r="A1178" s="10" t="s">
        <v>3571</v>
      </c>
      <c r="B1178" s="10" t="s">
        <v>3572</v>
      </c>
      <c r="C1178" s="11">
        <v>856911</v>
      </c>
      <c r="D1178" s="12">
        <v>5</v>
      </c>
      <c r="E1178" s="10" t="s">
        <v>3573</v>
      </c>
      <c r="F1178" s="13" t="s">
        <v>624</v>
      </c>
      <c r="G1178" s="4">
        <v>-3.2122799999999993E-2</v>
      </c>
      <c r="H1178" s="4">
        <v>-0.193298</v>
      </c>
      <c r="I1178" s="4">
        <v>-2.1127499999999994E-2</v>
      </c>
      <c r="J1178" s="4">
        <v>0.67739399999999983</v>
      </c>
      <c r="K1178" s="4">
        <v>-0.1684348</v>
      </c>
      <c r="L1178" s="4">
        <v>-0.166737</v>
      </c>
      <c r="M1178" s="4">
        <v>0.17724469999999998</v>
      </c>
      <c r="N1178" s="4">
        <v>-0.23073049999999998</v>
      </c>
      <c r="O1178" s="4">
        <v>-0.18035009999999999</v>
      </c>
      <c r="P1178" s="4">
        <v>3.1290999999999985E-2</v>
      </c>
      <c r="Q1178" s="4">
        <v>0.20092899999999997</v>
      </c>
      <c r="R1178" s="4">
        <v>-0.25280400000000003</v>
      </c>
      <c r="S1178" s="14">
        <v>-3.936050000000002E-2</v>
      </c>
      <c r="T1178" s="4">
        <v>0.67739399999999983</v>
      </c>
    </row>
    <row r="1179" spans="1:20">
      <c r="A1179" s="10" t="s">
        <v>3574</v>
      </c>
      <c r="B1179" s="10" t="s">
        <v>3575</v>
      </c>
      <c r="C1179" s="11">
        <v>856912</v>
      </c>
      <c r="D1179" s="12">
        <v>5</v>
      </c>
      <c r="E1179" s="10" t="s">
        <v>3576</v>
      </c>
      <c r="F1179" s="13" t="s">
        <v>0</v>
      </c>
      <c r="G1179" s="4">
        <v>2.3441100000000006E-2</v>
      </c>
      <c r="H1179" s="4">
        <v>-0.13581299999999999</v>
      </c>
      <c r="I1179" s="4">
        <v>7.5269499999999989E-2</v>
      </c>
      <c r="J1179" s="4">
        <v>0.18303299999999995</v>
      </c>
      <c r="K1179" s="4">
        <v>-0.17899479999999998</v>
      </c>
      <c r="L1179" s="4">
        <v>-3.4445000000000003E-2</v>
      </c>
      <c r="M1179" s="4">
        <v>-1.8225000000000019E-2</v>
      </c>
      <c r="N1179" s="4">
        <v>0.15463450000000001</v>
      </c>
      <c r="O1179" s="4">
        <v>-0.1323019</v>
      </c>
      <c r="P1179" s="4">
        <v>-8.8502999999999998E-2</v>
      </c>
      <c r="Q1179" s="4">
        <v>-0.181057</v>
      </c>
      <c r="R1179" s="4">
        <v>-0.10032699999999997</v>
      </c>
      <c r="S1179" s="14">
        <v>-1.1454500000000034E-2</v>
      </c>
      <c r="T1179" s="4">
        <v>0.18303299999999995</v>
      </c>
    </row>
    <row r="1180" spans="1:20">
      <c r="A1180" s="10" t="s">
        <v>3577</v>
      </c>
      <c r="B1180" s="10" t="s">
        <v>3578</v>
      </c>
      <c r="C1180" s="11">
        <v>856913</v>
      </c>
      <c r="D1180" s="12">
        <v>5</v>
      </c>
      <c r="E1180" s="10" t="s">
        <v>2082</v>
      </c>
      <c r="F1180" s="13" t="s">
        <v>0</v>
      </c>
      <c r="G1180" s="4">
        <v>0.1403633</v>
      </c>
      <c r="H1180" s="4">
        <v>5.5596000000000007E-2</v>
      </c>
      <c r="I1180" s="4">
        <v>-6.0101500000000002E-2</v>
      </c>
      <c r="J1180" s="4">
        <v>0.76018399999999997</v>
      </c>
      <c r="K1180" s="4">
        <v>0.2479442</v>
      </c>
      <c r="L1180" s="4">
        <v>9.1888000000000025E-2</v>
      </c>
      <c r="M1180" s="4">
        <v>0.23530519999999999</v>
      </c>
      <c r="N1180" s="4">
        <v>0.26264050000000005</v>
      </c>
      <c r="O1180" s="4">
        <v>-3.4335400000000002E-2</v>
      </c>
      <c r="P1180" s="4">
        <v>7.8077999999999995E-2</v>
      </c>
      <c r="Q1180" s="4">
        <v>-0.2492405</v>
      </c>
      <c r="R1180" s="4">
        <v>5.8354000000000003E-2</v>
      </c>
      <c r="S1180" s="14">
        <v>0.1207355</v>
      </c>
      <c r="T1180" s="4">
        <v>0.76018399999999997</v>
      </c>
    </row>
    <row r="1181" spans="1:20">
      <c r="A1181" s="10" t="s">
        <v>3579</v>
      </c>
      <c r="B1181" s="10" t="s">
        <v>3580</v>
      </c>
      <c r="C1181" s="11">
        <v>856914</v>
      </c>
      <c r="D1181" s="12">
        <v>5</v>
      </c>
      <c r="E1181" s="10" t="s">
        <v>3581</v>
      </c>
      <c r="F1181" s="13" t="s">
        <v>0</v>
      </c>
      <c r="G1181" s="4" t="s">
        <v>0</v>
      </c>
      <c r="H1181" s="4">
        <v>-0.17476800000000001</v>
      </c>
      <c r="I1181" s="4">
        <v>0.19302950000000002</v>
      </c>
      <c r="J1181" s="4">
        <v>0.145098</v>
      </c>
      <c r="K1181" s="4" t="s">
        <v>0</v>
      </c>
      <c r="L1181" s="4">
        <v>-0.144317</v>
      </c>
      <c r="M1181" s="4">
        <v>-0.29432000000000003</v>
      </c>
      <c r="N1181" s="4">
        <v>-0.50275649999999994</v>
      </c>
      <c r="O1181" s="4">
        <v>7.47699E-2</v>
      </c>
      <c r="P1181" s="4">
        <v>-0.124697</v>
      </c>
      <c r="Q1181" s="4">
        <v>-0.14849700000000002</v>
      </c>
      <c r="R1181" s="4">
        <v>0.27667799999999998</v>
      </c>
      <c r="S1181" s="14">
        <v>0.24703449999999999</v>
      </c>
      <c r="T1181" s="4">
        <v>0.145098</v>
      </c>
    </row>
    <row r="1182" spans="1:20">
      <c r="A1182" s="10" t="s">
        <v>3582</v>
      </c>
      <c r="B1182" s="10" t="s">
        <v>3583</v>
      </c>
      <c r="C1182" s="11">
        <v>856915</v>
      </c>
      <c r="D1182" s="12">
        <v>5</v>
      </c>
      <c r="E1182" s="10" t="s">
        <v>3584</v>
      </c>
      <c r="F1182" s="13" t="s">
        <v>0</v>
      </c>
      <c r="G1182" s="4">
        <v>7.0695000000000063E-3</v>
      </c>
      <c r="H1182" s="4">
        <v>-5.0749999999999962E-3</v>
      </c>
      <c r="I1182" s="4">
        <v>-1.3187499999999991E-2</v>
      </c>
      <c r="J1182" s="4">
        <v>1.0939239999999999</v>
      </c>
      <c r="K1182" s="4">
        <v>0.1173101</v>
      </c>
      <c r="L1182" s="4">
        <v>9.7450000000000037E-3</v>
      </c>
      <c r="M1182" s="4">
        <v>0.12724479999999999</v>
      </c>
      <c r="N1182" s="4">
        <v>-2.4104499999999973E-2</v>
      </c>
      <c r="O1182" s="4">
        <v>0.16223690000000002</v>
      </c>
      <c r="P1182" s="4">
        <v>-5.9504000000000001E-2</v>
      </c>
      <c r="Q1182" s="4">
        <v>5.3690000000000127E-3</v>
      </c>
      <c r="R1182" s="4">
        <v>-9.8539000000000015E-2</v>
      </c>
      <c r="S1182" s="14">
        <v>-0.14273470000000002</v>
      </c>
      <c r="T1182" s="4">
        <v>1.0939239999999999</v>
      </c>
    </row>
    <row r="1183" spans="1:20">
      <c r="A1183" s="10" t="s">
        <v>3585</v>
      </c>
      <c r="B1183" s="10" t="s">
        <v>3586</v>
      </c>
      <c r="C1183" s="11">
        <v>856916</v>
      </c>
      <c r="D1183" s="12">
        <v>5</v>
      </c>
      <c r="E1183" s="10" t="s">
        <v>3587</v>
      </c>
      <c r="F1183" s="13" t="s">
        <v>0</v>
      </c>
      <c r="G1183" s="4">
        <v>-0.23547869999999999</v>
      </c>
      <c r="H1183" s="4">
        <v>8.9482000000000006E-2</v>
      </c>
      <c r="I1183" s="4">
        <v>0.2496485</v>
      </c>
      <c r="J1183" s="4">
        <v>1.0344139999999999</v>
      </c>
      <c r="K1183" s="4">
        <v>-7.5720799999999991E-2</v>
      </c>
      <c r="L1183" s="4">
        <v>0.17403100000000005</v>
      </c>
      <c r="M1183" s="4">
        <v>-1.005700000000001E-2</v>
      </c>
      <c r="N1183" s="4">
        <v>-0.11436449999999998</v>
      </c>
      <c r="O1183" s="4">
        <v>-2.48788E-2</v>
      </c>
      <c r="P1183" s="4">
        <v>0.36600900000000003</v>
      </c>
      <c r="Q1183" s="4">
        <v>5.9224999999999972E-2</v>
      </c>
      <c r="R1183" s="4">
        <v>0.23407320000000001</v>
      </c>
      <c r="S1183" s="14">
        <v>4.2118499999999948E-2</v>
      </c>
      <c r="T1183" s="4">
        <v>1.0344139999999999</v>
      </c>
    </row>
    <row r="1184" spans="1:20">
      <c r="A1184" s="10" t="s">
        <v>3588</v>
      </c>
      <c r="B1184" s="10" t="s">
        <v>3589</v>
      </c>
      <c r="C1184" s="11">
        <v>856918</v>
      </c>
      <c r="D1184" s="12">
        <v>5</v>
      </c>
      <c r="E1184" s="10" t="s">
        <v>3590</v>
      </c>
      <c r="F1184" s="13" t="s">
        <v>2551</v>
      </c>
      <c r="G1184" s="4">
        <v>0.26354729999999998</v>
      </c>
      <c r="H1184" s="4">
        <v>-8.5313999999999973E-2</v>
      </c>
      <c r="I1184" s="4">
        <v>5.7679499999999995E-2</v>
      </c>
      <c r="J1184" s="4">
        <v>1.0669839999999999</v>
      </c>
      <c r="K1184" s="4">
        <v>-2.9188999999999993E-2</v>
      </c>
      <c r="L1184" s="4">
        <v>-0.10449</v>
      </c>
      <c r="M1184" s="4">
        <v>3.1307999999999989E-2</v>
      </c>
      <c r="N1184" s="4">
        <v>0.25026750000000009</v>
      </c>
      <c r="O1184" s="4">
        <v>-1.6711400000000001E-2</v>
      </c>
      <c r="P1184" s="4">
        <v>-0.17877300000000002</v>
      </c>
      <c r="Q1184" s="4">
        <v>8.7469999999999992E-2</v>
      </c>
      <c r="R1184" s="4">
        <v>-6.3937999999999995E-2</v>
      </c>
      <c r="S1184" s="14">
        <v>9.8903499999999978E-2</v>
      </c>
      <c r="T1184" s="4">
        <v>1.0669839999999999</v>
      </c>
    </row>
    <row r="1185" spans="1:20">
      <c r="A1185" s="10" t="s">
        <v>3591</v>
      </c>
      <c r="B1185" s="10" t="s">
        <v>3592</v>
      </c>
      <c r="C1185" s="11">
        <v>856919</v>
      </c>
      <c r="D1185" s="12">
        <v>5</v>
      </c>
      <c r="E1185" s="10" t="s">
        <v>3593</v>
      </c>
      <c r="F1185" s="13" t="s">
        <v>3594</v>
      </c>
      <c r="G1185" s="4">
        <v>-2.6886999999999994E-2</v>
      </c>
      <c r="H1185" s="4">
        <v>0.13632810000000001</v>
      </c>
      <c r="I1185" s="4">
        <v>-0.10743710000000001</v>
      </c>
      <c r="J1185" s="4">
        <v>1.0896939999999999</v>
      </c>
      <c r="K1185" s="4">
        <v>0.2037852</v>
      </c>
      <c r="L1185" s="4">
        <v>0.23168100000000003</v>
      </c>
      <c r="M1185" s="4">
        <v>0.44518599999999997</v>
      </c>
      <c r="N1185" s="4">
        <v>8.044450000000003E-2</v>
      </c>
      <c r="O1185" s="4">
        <v>0.19337989999999999</v>
      </c>
      <c r="P1185" s="4">
        <v>0.1336253</v>
      </c>
      <c r="Q1185" s="4">
        <v>6.388499999999997E-2</v>
      </c>
      <c r="R1185" s="4">
        <v>-2.8169E-2</v>
      </c>
      <c r="S1185" s="14">
        <v>-0.28615990000000002</v>
      </c>
      <c r="T1185" s="4">
        <v>1.0896939999999999</v>
      </c>
    </row>
    <row r="1186" spans="1:20">
      <c r="A1186" s="10" t="s">
        <v>3595</v>
      </c>
      <c r="B1186" s="10" t="s">
        <v>3596</v>
      </c>
      <c r="C1186" s="11">
        <v>856921</v>
      </c>
      <c r="D1186" s="12">
        <v>5</v>
      </c>
      <c r="E1186" s="10" t="s">
        <v>3597</v>
      </c>
      <c r="F1186" s="13" t="s">
        <v>0</v>
      </c>
      <c r="G1186" s="4">
        <v>-0.57823270000000004</v>
      </c>
      <c r="H1186" s="4">
        <v>0.3124304</v>
      </c>
      <c r="I1186" s="4">
        <v>0.3109365</v>
      </c>
      <c r="J1186" s="4">
        <v>0.83254399999999995</v>
      </c>
      <c r="K1186" s="4">
        <v>0.47716320000000001</v>
      </c>
      <c r="L1186" s="4">
        <v>0.30898199999999998</v>
      </c>
      <c r="M1186" s="4">
        <v>9.9202699999999991E-2</v>
      </c>
      <c r="N1186" s="4">
        <v>1.0691155000000001</v>
      </c>
      <c r="O1186" s="4">
        <v>-1.4147421</v>
      </c>
      <c r="P1186" s="4">
        <v>0.62919199999999997</v>
      </c>
      <c r="Q1186" s="4">
        <v>-0.70585300000000006</v>
      </c>
      <c r="R1186" s="4">
        <v>0.203735</v>
      </c>
      <c r="S1186" s="14">
        <v>-1.5161500000000022E-2</v>
      </c>
      <c r="T1186" s="4">
        <v>0.83254399999999995</v>
      </c>
    </row>
    <row r="1187" spans="1:20">
      <c r="A1187" s="10" t="s">
        <v>3598</v>
      </c>
      <c r="B1187" s="10" t="s">
        <v>3599</v>
      </c>
      <c r="C1187" s="11">
        <v>856922</v>
      </c>
      <c r="D1187" s="12">
        <v>5</v>
      </c>
      <c r="E1187" s="10" t="s">
        <v>3600</v>
      </c>
      <c r="F1187" s="13" t="s">
        <v>0</v>
      </c>
      <c r="G1187" s="4">
        <v>0.95711829999999987</v>
      </c>
      <c r="H1187" s="4">
        <v>-0.17430499999999996</v>
      </c>
      <c r="I1187" s="4">
        <v>-0.104229</v>
      </c>
      <c r="J1187" s="4">
        <v>1.707714</v>
      </c>
      <c r="K1187" s="4">
        <v>-1.3239268</v>
      </c>
      <c r="L1187" s="4">
        <v>-9.5201999999999981E-2</v>
      </c>
      <c r="M1187" s="4">
        <v>-1.042311</v>
      </c>
      <c r="N1187" s="4">
        <v>0.40263850000000001</v>
      </c>
      <c r="O1187" s="4">
        <v>0.3062569</v>
      </c>
      <c r="P1187" s="4">
        <v>-0.84330300000000002</v>
      </c>
      <c r="Q1187" s="4">
        <v>1.139858</v>
      </c>
      <c r="R1187" s="4">
        <v>-0.54613100000000003</v>
      </c>
      <c r="S1187" s="14">
        <v>-0.63385950000000002</v>
      </c>
      <c r="T1187" s="4">
        <v>1.707714</v>
      </c>
    </row>
    <row r="1188" spans="1:20">
      <c r="A1188" s="10" t="s">
        <v>3601</v>
      </c>
      <c r="B1188" s="10" t="s">
        <v>3602</v>
      </c>
      <c r="C1188" s="11">
        <v>856923</v>
      </c>
      <c r="D1188" s="12">
        <v>5</v>
      </c>
      <c r="E1188" s="10" t="s">
        <v>3603</v>
      </c>
      <c r="F1188" s="13" t="s">
        <v>0</v>
      </c>
      <c r="G1188" s="4">
        <v>-0.16436669999999998</v>
      </c>
      <c r="H1188" s="4">
        <v>-7.6892999999999961E-2</v>
      </c>
      <c r="I1188" s="4">
        <v>0.25330449999999999</v>
      </c>
      <c r="J1188" s="4">
        <v>1.107434</v>
      </c>
      <c r="K1188" s="4">
        <v>9.0825199999999995E-2</v>
      </c>
      <c r="L1188" s="4">
        <v>-8.1040000000000001E-2</v>
      </c>
      <c r="M1188" s="4">
        <v>0.18758179999999999</v>
      </c>
      <c r="N1188" s="4">
        <v>-0.38671783999999998</v>
      </c>
      <c r="O1188" s="4">
        <v>-0.1380883</v>
      </c>
      <c r="P1188" s="4">
        <v>0.26653519999999997</v>
      </c>
      <c r="Q1188" s="4">
        <v>7.3218999999999979E-2</v>
      </c>
      <c r="R1188" s="4">
        <v>-0.67602000000000007</v>
      </c>
      <c r="S1188" s="14">
        <v>0.28237649999999997</v>
      </c>
      <c r="T1188" s="4">
        <v>1.107434</v>
      </c>
    </row>
    <row r="1189" spans="1:20">
      <c r="A1189" s="10" t="s">
        <v>3604</v>
      </c>
      <c r="B1189" s="10" t="s">
        <v>3605</v>
      </c>
      <c r="C1189" s="11">
        <v>856924</v>
      </c>
      <c r="D1189" s="12">
        <v>5</v>
      </c>
      <c r="E1189" s="10" t="s">
        <v>3606</v>
      </c>
      <c r="F1189" s="13" t="s">
        <v>0</v>
      </c>
      <c r="G1189" s="4">
        <v>-4.4279499999999992E-2</v>
      </c>
      <c r="H1189" s="4">
        <v>-4.069399999999998E-2</v>
      </c>
      <c r="I1189" s="4">
        <v>-2.0865500000000009E-2</v>
      </c>
      <c r="J1189" s="4">
        <v>0.54431600000000002</v>
      </c>
      <c r="K1189" s="4">
        <v>2.0038000000000004E-2</v>
      </c>
      <c r="L1189" s="4">
        <v>-0.130605</v>
      </c>
      <c r="M1189" s="4">
        <v>-8.4717000000000015E-2</v>
      </c>
      <c r="N1189" s="4">
        <v>-0.13481349999999998</v>
      </c>
      <c r="O1189" s="4">
        <v>4.1754400000000004E-2</v>
      </c>
      <c r="P1189" s="4">
        <v>0.13386699999999999</v>
      </c>
      <c r="Q1189" s="4">
        <v>3.2793000000000017E-2</v>
      </c>
      <c r="R1189" s="4">
        <v>2.8708000000000011E-2</v>
      </c>
      <c r="S1189" s="14">
        <v>5.8039499999999966E-2</v>
      </c>
      <c r="T1189" s="4">
        <v>0.54431600000000002</v>
      </c>
    </row>
    <row r="1190" spans="1:20">
      <c r="A1190" s="10" t="s">
        <v>3607</v>
      </c>
      <c r="B1190" s="10" t="s">
        <v>3608</v>
      </c>
      <c r="C1190" s="11">
        <v>856925</v>
      </c>
      <c r="D1190" s="12">
        <v>5</v>
      </c>
      <c r="E1190" s="10" t="s">
        <v>3609</v>
      </c>
      <c r="F1190" s="13" t="s">
        <v>944</v>
      </c>
      <c r="G1190" s="4">
        <v>0.16516130000000001</v>
      </c>
      <c r="H1190" s="4">
        <v>-0.18678999999999998</v>
      </c>
      <c r="I1190" s="4">
        <v>7.2915499999999994E-2</v>
      </c>
      <c r="J1190" s="4">
        <v>0.37506999999999996</v>
      </c>
      <c r="K1190" s="4">
        <v>-0.24028079999999999</v>
      </c>
      <c r="L1190" s="4">
        <v>-0.185861</v>
      </c>
      <c r="M1190" s="4">
        <v>-0.28776299999999999</v>
      </c>
      <c r="N1190" s="4">
        <v>-0.13115949999999996</v>
      </c>
      <c r="O1190" s="4">
        <v>-0.40762510000000002</v>
      </c>
      <c r="P1190" s="4">
        <v>-0.305977</v>
      </c>
      <c r="Q1190" s="4">
        <v>-2.3760000000000003E-2</v>
      </c>
      <c r="R1190" s="4">
        <v>5.6296000000000013E-2</v>
      </c>
      <c r="S1190" s="14">
        <v>-0.12543190000000004</v>
      </c>
      <c r="T1190" s="4">
        <v>0.37506999999999996</v>
      </c>
    </row>
    <row r="1191" spans="1:20">
      <c r="A1191" s="10" t="s">
        <v>3610</v>
      </c>
      <c r="B1191" s="10" t="s">
        <v>3611</v>
      </c>
      <c r="C1191" s="11">
        <v>856928</v>
      </c>
      <c r="D1191" s="12">
        <v>5</v>
      </c>
      <c r="E1191" s="10" t="s">
        <v>3612</v>
      </c>
      <c r="F1191" s="13" t="s">
        <v>0</v>
      </c>
      <c r="G1191" s="4">
        <v>-0.10847389999999998</v>
      </c>
      <c r="H1191" s="4">
        <v>1.038138</v>
      </c>
      <c r="I1191" s="4">
        <v>0.4751495</v>
      </c>
      <c r="J1191" s="4" t="s">
        <v>0</v>
      </c>
      <c r="K1191" s="4">
        <v>-0.34181779999999995</v>
      </c>
      <c r="L1191" s="4">
        <v>0.92476900000000006</v>
      </c>
      <c r="M1191" s="4">
        <v>0.15830023999999998</v>
      </c>
      <c r="N1191" s="4">
        <v>-4.8321499999999962E-2</v>
      </c>
      <c r="O1191" s="4">
        <v>0.29079890000000003</v>
      </c>
      <c r="P1191" s="4">
        <v>-8.3197000000000021E-2</v>
      </c>
      <c r="Q1191" s="4">
        <v>-1.717112</v>
      </c>
      <c r="R1191" s="4">
        <v>-0.24923399999999998</v>
      </c>
      <c r="S1191" s="14">
        <v>3.5060499999999967E-2</v>
      </c>
      <c r="T1191" s="4" t="s">
        <v>0</v>
      </c>
    </row>
    <row r="1192" spans="1:20">
      <c r="A1192" s="10" t="s">
        <v>3613</v>
      </c>
      <c r="B1192" s="10" t="s">
        <v>3614</v>
      </c>
      <c r="C1192" s="11">
        <v>856931</v>
      </c>
      <c r="D1192" s="12">
        <v>5</v>
      </c>
      <c r="E1192" s="10" t="s">
        <v>353</v>
      </c>
      <c r="F1192" s="13" t="s">
        <v>0</v>
      </c>
      <c r="G1192" s="4">
        <v>2.377100000000007E-3</v>
      </c>
      <c r="H1192" s="4">
        <v>4.9979000000000023E-2</v>
      </c>
      <c r="I1192" s="4">
        <v>0.20151550000000001</v>
      </c>
      <c r="J1192" s="4">
        <v>1.0573539999999999</v>
      </c>
      <c r="K1192" s="4">
        <v>6.3989000000000004E-2</v>
      </c>
      <c r="L1192" s="4">
        <v>0.47497699999999998</v>
      </c>
      <c r="M1192" s="4">
        <v>-4.8984E-2</v>
      </c>
      <c r="N1192" s="4">
        <v>0.78974549999999999</v>
      </c>
      <c r="O1192" s="4">
        <v>-0.3690351</v>
      </c>
      <c r="P1192" s="4">
        <v>0.78509300000000004</v>
      </c>
      <c r="Q1192" s="4">
        <v>1.8944000000000016E-2</v>
      </c>
      <c r="R1192" s="4">
        <v>0.57326600000000005</v>
      </c>
      <c r="S1192" s="14">
        <v>0.21258549999999998</v>
      </c>
      <c r="T1192" s="4">
        <v>1.0573539999999999</v>
      </c>
    </row>
    <row r="1193" spans="1:20">
      <c r="A1193" s="10" t="s">
        <v>3615</v>
      </c>
      <c r="B1193" s="10" t="s">
        <v>3616</v>
      </c>
      <c r="C1193" s="11">
        <v>856932</v>
      </c>
      <c r="D1193" s="12">
        <v>5</v>
      </c>
      <c r="E1193" s="10" t="s">
        <v>3617</v>
      </c>
      <c r="F1193" s="13" t="s">
        <v>0</v>
      </c>
      <c r="G1193" s="4">
        <v>0.1380403</v>
      </c>
      <c r="H1193" s="4">
        <v>0.62580999999999998</v>
      </c>
      <c r="I1193" s="4">
        <v>0.15979549999999998</v>
      </c>
      <c r="J1193" s="4">
        <v>0.99886399999999997</v>
      </c>
      <c r="K1193" s="4">
        <v>-9.3377799999999983E-2</v>
      </c>
      <c r="L1193" s="4">
        <v>-0.20855199999999999</v>
      </c>
      <c r="M1193" s="4">
        <v>-6.9110000000000005E-2</v>
      </c>
      <c r="N1193" s="4">
        <v>9.3186500000000061E-2</v>
      </c>
      <c r="O1193" s="4">
        <v>-0.14829639999999999</v>
      </c>
      <c r="P1193" s="4">
        <v>-0.37480900000000006</v>
      </c>
      <c r="Q1193" s="4">
        <v>-0.45336799999999999</v>
      </c>
      <c r="R1193" s="4">
        <v>-9.7969999999999974E-2</v>
      </c>
      <c r="S1193" s="14">
        <v>0.11087949999999996</v>
      </c>
      <c r="T1193" s="4">
        <v>0.99886399999999997</v>
      </c>
    </row>
    <row r="1194" spans="1:20">
      <c r="A1194" s="10" t="s">
        <v>3618</v>
      </c>
      <c r="B1194" s="10" t="s">
        <v>3618</v>
      </c>
      <c r="C1194" s="11">
        <v>856939</v>
      </c>
      <c r="D1194" s="12">
        <v>5</v>
      </c>
      <c r="E1194" s="10" t="s">
        <v>1198</v>
      </c>
      <c r="F1194" s="13" t="s">
        <v>0</v>
      </c>
      <c r="G1194" s="4">
        <v>-8.1096999999999989E-2</v>
      </c>
      <c r="H1194" s="4">
        <v>4.0889000000000009E-2</v>
      </c>
      <c r="I1194" s="4">
        <v>-0.32463399999999998</v>
      </c>
      <c r="J1194" s="4">
        <v>-1.3169930000000001</v>
      </c>
      <c r="K1194" s="4">
        <v>-0.12080569999999999</v>
      </c>
      <c r="L1194" s="4">
        <v>-0.1657815</v>
      </c>
      <c r="M1194" s="4">
        <v>-0.51340649999999999</v>
      </c>
      <c r="N1194" s="4">
        <v>-0.35753650000000003</v>
      </c>
      <c r="O1194" s="4">
        <v>-0.66820639999999998</v>
      </c>
      <c r="P1194" s="4">
        <v>-0.23707199999999998</v>
      </c>
      <c r="Q1194" s="4">
        <v>-8.9417999999999997E-2</v>
      </c>
      <c r="R1194" s="4" t="s">
        <v>0</v>
      </c>
      <c r="S1194" s="14">
        <v>0.38191450000000005</v>
      </c>
      <c r="T1194" s="4">
        <v>-1.3169930000000001</v>
      </c>
    </row>
    <row r="1195" spans="1:20">
      <c r="A1195" s="10" t="s">
        <v>3619</v>
      </c>
      <c r="B1195" s="10" t="s">
        <v>3620</v>
      </c>
      <c r="C1195" s="11">
        <v>856940</v>
      </c>
      <c r="D1195" s="12">
        <v>5</v>
      </c>
      <c r="E1195" s="10" t="s">
        <v>3621</v>
      </c>
      <c r="F1195" s="13" t="s">
        <v>0</v>
      </c>
      <c r="G1195" s="4">
        <v>2.0590200000000003E-2</v>
      </c>
      <c r="H1195" s="4">
        <v>0.10643799999999999</v>
      </c>
      <c r="I1195" s="4">
        <v>2.5251999999999997E-2</v>
      </c>
      <c r="J1195" s="4">
        <v>-0.96518099999999996</v>
      </c>
      <c r="K1195" s="4">
        <v>0.103496</v>
      </c>
      <c r="L1195" s="4">
        <v>-2.2789500000000018E-2</v>
      </c>
      <c r="M1195" s="4">
        <v>-5.824749999999998E-2</v>
      </c>
      <c r="N1195" s="4">
        <v>0.25078650000000002</v>
      </c>
      <c r="O1195" s="4">
        <v>6.1254600000000006E-2</v>
      </c>
      <c r="P1195" s="4">
        <v>-0.35592199999999996</v>
      </c>
      <c r="Q1195" s="4">
        <v>0.69946399999999986</v>
      </c>
      <c r="R1195" s="4">
        <v>-2.7929499999999996E-2</v>
      </c>
      <c r="S1195" s="14">
        <v>0.4559955</v>
      </c>
      <c r="T1195" s="4">
        <v>-0.96518099999999996</v>
      </c>
    </row>
    <row r="1196" spans="1:20">
      <c r="A1196" s="10" t="s">
        <v>3622</v>
      </c>
      <c r="B1196" s="10" t="s">
        <v>3623</v>
      </c>
      <c r="C1196" s="11">
        <v>850550</v>
      </c>
      <c r="D1196" s="12">
        <v>6</v>
      </c>
      <c r="E1196" s="10" t="s">
        <v>3624</v>
      </c>
      <c r="F1196" s="13" t="s">
        <v>0</v>
      </c>
      <c r="G1196" s="4">
        <v>4.4348300000000007E-2</v>
      </c>
      <c r="H1196" s="4">
        <v>-2.1061999999999997E-2</v>
      </c>
      <c r="I1196" s="4">
        <v>1.0085499999999997E-2</v>
      </c>
      <c r="J1196" s="4">
        <v>-2.9089000000000031E-2</v>
      </c>
      <c r="K1196" s="4">
        <v>-0.27361679999999999</v>
      </c>
      <c r="L1196" s="4">
        <v>-0.10708599999999999</v>
      </c>
      <c r="M1196" s="4">
        <v>0.17056359999999998</v>
      </c>
      <c r="N1196" s="4">
        <v>0.14471050000000008</v>
      </c>
      <c r="O1196" s="4">
        <v>-0.37870809999999999</v>
      </c>
      <c r="P1196" s="4">
        <v>-4.8045000000000004E-2</v>
      </c>
      <c r="Q1196" s="4">
        <v>-0.34625324000000002</v>
      </c>
      <c r="R1196" s="4">
        <v>-0.177177</v>
      </c>
      <c r="S1196" s="14">
        <v>0.25193549999999998</v>
      </c>
      <c r="T1196" s="4" t="s">
        <v>0</v>
      </c>
    </row>
    <row r="1197" spans="1:20">
      <c r="A1197" s="10" t="s">
        <v>3625</v>
      </c>
      <c r="B1197" s="10" t="s">
        <v>3626</v>
      </c>
      <c r="C1197" s="11">
        <v>850549</v>
      </c>
      <c r="D1197" s="12">
        <v>6</v>
      </c>
      <c r="E1197" s="10" t="s">
        <v>3627</v>
      </c>
      <c r="F1197" s="13" t="s">
        <v>0</v>
      </c>
      <c r="G1197" s="4">
        <v>3.8400300000000012E-2</v>
      </c>
      <c r="H1197" s="4">
        <v>-2.6729999999999976E-2</v>
      </c>
      <c r="I1197" s="4">
        <v>-0.16253055</v>
      </c>
      <c r="J1197" s="4">
        <v>-2.2973000000000021E-2</v>
      </c>
      <c r="K1197" s="4">
        <v>-0.12215679999999998</v>
      </c>
      <c r="L1197" s="4">
        <v>-8.8131999999999988E-2</v>
      </c>
      <c r="M1197" s="4">
        <v>6.0926599999999984E-2</v>
      </c>
      <c r="N1197" s="4">
        <v>-3.2745499999999983E-2</v>
      </c>
      <c r="O1197" s="4">
        <v>-0.15854509999999999</v>
      </c>
      <c r="P1197" s="4">
        <v>0.12972159999999999</v>
      </c>
      <c r="Q1197" s="4">
        <v>-0.94414500000000001</v>
      </c>
      <c r="R1197" s="4">
        <v>-0.22825599999999999</v>
      </c>
      <c r="S1197" s="14">
        <v>-4.0495000000000392E-3</v>
      </c>
      <c r="T1197" s="4" t="s">
        <v>0</v>
      </c>
    </row>
    <row r="1198" spans="1:20">
      <c r="A1198" s="10" t="s">
        <v>3628</v>
      </c>
      <c r="B1198" s="10" t="s">
        <v>3629</v>
      </c>
      <c r="C1198" s="11">
        <v>850544</v>
      </c>
      <c r="D1198" s="12">
        <v>6</v>
      </c>
      <c r="E1198" s="10" t="s">
        <v>3630</v>
      </c>
      <c r="F1198" s="13" t="s">
        <v>3631</v>
      </c>
      <c r="G1198" s="4">
        <v>0.10926630000000001</v>
      </c>
      <c r="H1198" s="4">
        <v>0.13891720000000002</v>
      </c>
      <c r="I1198" s="4">
        <v>0.11021750000000002</v>
      </c>
      <c r="J1198" s="4">
        <v>6.1346000000000012E-2</v>
      </c>
      <c r="K1198" s="4">
        <v>1.4906000000000016E-3</v>
      </c>
      <c r="L1198" s="4">
        <v>-0.31534790000000001</v>
      </c>
      <c r="M1198" s="4">
        <v>-0.32859099999999997</v>
      </c>
      <c r="N1198" s="4">
        <v>-0.29368019999999995</v>
      </c>
      <c r="O1198" s="4">
        <v>0.3083359</v>
      </c>
      <c r="P1198" s="4">
        <v>-0.85942299999999994</v>
      </c>
      <c r="Q1198" s="4">
        <v>-0.74575900000000006</v>
      </c>
      <c r="R1198" s="4">
        <v>-0.736842</v>
      </c>
      <c r="S1198" s="14">
        <v>-1.3544965</v>
      </c>
      <c r="T1198" s="4" t="s">
        <v>0</v>
      </c>
    </row>
    <row r="1199" spans="1:20">
      <c r="A1199" s="10" t="s">
        <v>3632</v>
      </c>
      <c r="B1199" s="10" t="s">
        <v>3633</v>
      </c>
      <c r="C1199" s="11">
        <v>850543</v>
      </c>
      <c r="D1199" s="12">
        <v>6</v>
      </c>
      <c r="E1199" s="10" t="s">
        <v>3634</v>
      </c>
      <c r="F1199" s="13" t="s">
        <v>3635</v>
      </c>
      <c r="G1199" s="4">
        <v>-4.9324199999999992E-2</v>
      </c>
      <c r="H1199" s="4">
        <v>-6.1090000000000005E-2</v>
      </c>
      <c r="I1199" s="4">
        <v>8.7315000000000031E-3</v>
      </c>
      <c r="J1199" s="4">
        <v>0.128085</v>
      </c>
      <c r="K1199" s="4">
        <v>-7.0153800000000002E-2</v>
      </c>
      <c r="L1199" s="4">
        <v>4.7636999999999985E-2</v>
      </c>
      <c r="M1199" s="4">
        <v>-6.8382000000000026E-2</v>
      </c>
      <c r="N1199" s="4">
        <v>-0.13623849999999996</v>
      </c>
      <c r="O1199" s="4">
        <v>1.0954999999999999E-2</v>
      </c>
      <c r="P1199" s="4">
        <v>-8.9556999999999998E-2</v>
      </c>
      <c r="Q1199" s="4">
        <v>-0.18082300000000001</v>
      </c>
      <c r="R1199" s="4">
        <v>5.9938000000000005E-2</v>
      </c>
      <c r="S1199" s="14">
        <v>5.4205499999999962E-2</v>
      </c>
      <c r="T1199" s="4" t="s">
        <v>0</v>
      </c>
    </row>
    <row r="1200" spans="1:20">
      <c r="A1200" s="10" t="s">
        <v>3636</v>
      </c>
      <c r="B1200" s="10" t="s">
        <v>3637</v>
      </c>
      <c r="C1200" s="11">
        <v>850541</v>
      </c>
      <c r="D1200" s="12">
        <v>6</v>
      </c>
      <c r="E1200" s="10" t="s">
        <v>3638</v>
      </c>
      <c r="F1200" s="13" t="s">
        <v>0</v>
      </c>
      <c r="G1200" s="4">
        <v>-2.4739499999999991E-2</v>
      </c>
      <c r="H1200" s="4">
        <v>-6.5802999999999973E-2</v>
      </c>
      <c r="I1200" s="4">
        <v>-3.1249500000000013E-2</v>
      </c>
      <c r="J1200" s="4">
        <v>-0.37977569999999999</v>
      </c>
      <c r="K1200" s="4">
        <v>0.1248967</v>
      </c>
      <c r="L1200" s="4">
        <v>0.27114800000000006</v>
      </c>
      <c r="M1200" s="4">
        <v>0.44411999999999996</v>
      </c>
      <c r="N1200" s="4">
        <v>0.25277250000000007</v>
      </c>
      <c r="O1200" s="4">
        <v>-7.8592200000000001E-2</v>
      </c>
      <c r="P1200" s="4">
        <v>0.29820599999999997</v>
      </c>
      <c r="Q1200" s="4">
        <v>0.27934699999999996</v>
      </c>
      <c r="R1200" s="4">
        <v>0.2164568</v>
      </c>
      <c r="S1200" s="14">
        <v>0.1939785</v>
      </c>
      <c r="T1200" s="4" t="s">
        <v>0</v>
      </c>
    </row>
    <row r="1201" spans="1:20">
      <c r="A1201" s="10" t="s">
        <v>3639</v>
      </c>
      <c r="B1201" s="10" t="s">
        <v>3640</v>
      </c>
      <c r="C1201" s="11">
        <v>850540</v>
      </c>
      <c r="D1201" s="12">
        <v>6</v>
      </c>
      <c r="E1201" s="10" t="s">
        <v>3641</v>
      </c>
      <c r="F1201" s="13" t="s">
        <v>1403</v>
      </c>
      <c r="G1201" s="4">
        <v>-5.954907999999999E-2</v>
      </c>
      <c r="H1201" s="4">
        <v>4.8728000000000021E-2</v>
      </c>
      <c r="I1201" s="4">
        <v>2.9625499999999999E-2</v>
      </c>
      <c r="J1201" s="4">
        <v>-0.149198</v>
      </c>
      <c r="K1201" s="4">
        <v>-4.5320599999999989E-2</v>
      </c>
      <c r="L1201" s="4">
        <v>0.14197100000000001</v>
      </c>
      <c r="M1201" s="4">
        <v>5.5216799999999983E-2</v>
      </c>
      <c r="N1201" s="4">
        <v>-6.0173499999999991E-2</v>
      </c>
      <c r="O1201" s="4">
        <v>-2.0699700000000001E-2</v>
      </c>
      <c r="P1201" s="4">
        <v>-8.2822000000000007E-2</v>
      </c>
      <c r="Q1201" s="4">
        <v>-0.15981100000000001</v>
      </c>
      <c r="R1201" s="4">
        <v>-1.0344999999999993E-2</v>
      </c>
      <c r="S1201" s="14">
        <v>0.13130549999999996</v>
      </c>
      <c r="T1201" s="4" t="s">
        <v>0</v>
      </c>
    </row>
    <row r="1202" spans="1:20">
      <c r="A1202" s="10" t="s">
        <v>3642</v>
      </c>
      <c r="B1202" s="10" t="s">
        <v>3643</v>
      </c>
      <c r="C1202" s="11">
        <v>850539</v>
      </c>
      <c r="D1202" s="12">
        <v>6</v>
      </c>
      <c r="E1202" s="10" t="s">
        <v>3644</v>
      </c>
      <c r="F1202" s="13" t="s">
        <v>2001</v>
      </c>
      <c r="G1202" s="4">
        <v>-6.0044249999999993E-2</v>
      </c>
      <c r="H1202" s="4">
        <v>-0.108571</v>
      </c>
      <c r="I1202" s="4">
        <v>-0.25734270000000004</v>
      </c>
      <c r="J1202" s="4">
        <v>6.3929999999999987E-2</v>
      </c>
      <c r="K1202" s="4">
        <v>0.1182759</v>
      </c>
      <c r="L1202" s="4">
        <v>4.5227000000000017E-2</v>
      </c>
      <c r="M1202" s="4">
        <v>-1.5778000000000014E-2</v>
      </c>
      <c r="N1202" s="4">
        <v>-0.24944249999999996</v>
      </c>
      <c r="O1202" s="4">
        <v>-0.29671510000000001</v>
      </c>
      <c r="P1202" s="4">
        <v>0.15681029999999999</v>
      </c>
      <c r="Q1202" s="4">
        <v>0.30898600000000004</v>
      </c>
      <c r="R1202" s="4">
        <v>-0.34612200000000004</v>
      </c>
      <c r="S1202" s="14">
        <v>-0.26304110000000003</v>
      </c>
      <c r="T1202" s="4" t="s">
        <v>0</v>
      </c>
    </row>
    <row r="1203" spans="1:20">
      <c r="A1203" s="10" t="s">
        <v>3645</v>
      </c>
      <c r="B1203" s="10" t="s">
        <v>3646</v>
      </c>
      <c r="C1203" s="11">
        <v>850534</v>
      </c>
      <c r="D1203" s="12">
        <v>6</v>
      </c>
      <c r="E1203" s="10" t="s">
        <v>3647</v>
      </c>
      <c r="F1203" s="13" t="s">
        <v>1399</v>
      </c>
      <c r="G1203" s="4">
        <v>-6.1975999999999906E-3</v>
      </c>
      <c r="H1203" s="4">
        <v>6.9357000000000002E-2</v>
      </c>
      <c r="I1203" s="4">
        <v>7.8715000000000035E-3</v>
      </c>
      <c r="J1203" s="4">
        <v>-0.12295600000000001</v>
      </c>
      <c r="K1203" s="4">
        <v>-4.6253299999999997E-2</v>
      </c>
      <c r="L1203" s="4">
        <v>2.2897000000000001E-2</v>
      </c>
      <c r="M1203" s="4">
        <v>7.2959999999999969E-3</v>
      </c>
      <c r="N1203" s="4">
        <v>-0.18277349999999998</v>
      </c>
      <c r="O1203" s="4">
        <v>-0.1101075</v>
      </c>
      <c r="P1203" s="4">
        <v>1.2569999999999998E-2</v>
      </c>
      <c r="Q1203" s="4">
        <v>9.5438999999999996E-2</v>
      </c>
      <c r="R1203" s="4">
        <v>-0.15310399999999999</v>
      </c>
      <c r="S1203" s="14">
        <v>0.19373049999999997</v>
      </c>
      <c r="T1203" s="4" t="s">
        <v>0</v>
      </c>
    </row>
    <row r="1204" spans="1:20">
      <c r="A1204" s="10" t="s">
        <v>3648</v>
      </c>
      <c r="B1204" s="10" t="s">
        <v>3649</v>
      </c>
      <c r="C1204" s="11">
        <v>850532</v>
      </c>
      <c r="D1204" s="12">
        <v>6</v>
      </c>
      <c r="E1204" s="10" t="s">
        <v>3650</v>
      </c>
      <c r="F1204" s="13" t="s">
        <v>0</v>
      </c>
      <c r="G1204" s="4">
        <v>-0.97452369999999999</v>
      </c>
      <c r="H1204" s="4">
        <v>2.3884669999999999</v>
      </c>
      <c r="I1204" s="4">
        <v>-0.7800975</v>
      </c>
      <c r="J1204" s="4">
        <v>-2.6265559999999999</v>
      </c>
      <c r="K1204" s="4">
        <v>1.6763732</v>
      </c>
      <c r="L1204" s="4">
        <v>2.8697590000000002</v>
      </c>
      <c r="M1204" s="4">
        <v>1.897729</v>
      </c>
      <c r="N1204" s="4">
        <v>-1.5631145</v>
      </c>
      <c r="O1204" s="4">
        <v>1.0865379000000002</v>
      </c>
      <c r="P1204" s="4">
        <v>2.6736870000000001</v>
      </c>
      <c r="Q1204" s="4">
        <v>-1.712812</v>
      </c>
      <c r="R1204" s="4">
        <v>0.151782</v>
      </c>
      <c r="S1204" s="14">
        <v>-2.2118465</v>
      </c>
      <c r="T1204" s="4" t="s">
        <v>0</v>
      </c>
    </row>
    <row r="1205" spans="1:20">
      <c r="A1205" s="10" t="s">
        <v>3651</v>
      </c>
      <c r="B1205" s="10" t="s">
        <v>3652</v>
      </c>
      <c r="C1205" s="11">
        <v>850530</v>
      </c>
      <c r="D1205" s="12">
        <v>6</v>
      </c>
      <c r="E1205" s="10" t="s">
        <v>3653</v>
      </c>
      <c r="F1205" s="13" t="s">
        <v>0</v>
      </c>
      <c r="G1205" s="4">
        <v>4.8321300000000011E-2</v>
      </c>
      <c r="H1205" s="4">
        <v>-5.8856999999999965E-2</v>
      </c>
      <c r="I1205" s="4">
        <v>0.19830350000000002</v>
      </c>
      <c r="J1205" s="4">
        <v>0.21166299999999999</v>
      </c>
      <c r="K1205" s="4">
        <v>0.30339020000000005</v>
      </c>
      <c r="L1205" s="4">
        <v>0.29239099999999996</v>
      </c>
      <c r="M1205" s="4">
        <v>0.11399189999999998</v>
      </c>
      <c r="N1205" s="4">
        <v>0.34755849999999999</v>
      </c>
      <c r="O1205" s="4">
        <v>-0.17408209999999999</v>
      </c>
      <c r="P1205" s="4">
        <v>0.27511390000000002</v>
      </c>
      <c r="Q1205" s="4">
        <v>-8.1305000000000016E-2</v>
      </c>
      <c r="R1205" s="4">
        <v>0.64199899999999999</v>
      </c>
      <c r="S1205" s="14">
        <v>0.12264849999999999</v>
      </c>
      <c r="T1205" s="4" t="s">
        <v>0</v>
      </c>
    </row>
    <row r="1206" spans="1:20">
      <c r="A1206" s="10" t="s">
        <v>3654</v>
      </c>
      <c r="B1206" s="10" t="s">
        <v>3655</v>
      </c>
      <c r="C1206" s="11">
        <v>850529</v>
      </c>
      <c r="D1206" s="12">
        <v>6</v>
      </c>
      <c r="E1206" s="10" t="s">
        <v>3656</v>
      </c>
      <c r="F1206" s="13" t="s">
        <v>0</v>
      </c>
      <c r="G1206" s="4">
        <v>-0.13644049999999999</v>
      </c>
      <c r="H1206" s="4">
        <v>0.10188100000000001</v>
      </c>
      <c r="I1206" s="4">
        <v>-0.12471930000000001</v>
      </c>
      <c r="J1206" s="4">
        <v>-0.26502900000000001</v>
      </c>
      <c r="K1206" s="4">
        <v>-0.13442979999999999</v>
      </c>
      <c r="L1206" s="4">
        <v>0.29168099999999997</v>
      </c>
      <c r="M1206" s="4">
        <v>0.23163249999999999</v>
      </c>
      <c r="N1206" s="4">
        <v>-0.31881209999999999</v>
      </c>
      <c r="O1206" s="4">
        <v>7.6522900000000005E-2</v>
      </c>
      <c r="P1206" s="4">
        <v>0.39771999999999996</v>
      </c>
      <c r="Q1206" s="4">
        <v>6.1004999999999976E-2</v>
      </c>
      <c r="R1206" s="4">
        <v>-0.21668299999999999</v>
      </c>
      <c r="S1206" s="14">
        <v>-0.22358990000000004</v>
      </c>
      <c r="T1206" s="4" t="s">
        <v>0</v>
      </c>
    </row>
    <row r="1207" spans="1:20">
      <c r="A1207" s="10" t="s">
        <v>3657</v>
      </c>
      <c r="B1207" s="10" t="s">
        <v>3658</v>
      </c>
      <c r="C1207" s="11">
        <v>850527</v>
      </c>
      <c r="D1207" s="12">
        <v>6</v>
      </c>
      <c r="E1207" s="10" t="s">
        <v>3659</v>
      </c>
      <c r="F1207" s="13" t="s">
        <v>3660</v>
      </c>
      <c r="G1207" s="4">
        <v>0.14121330000000001</v>
      </c>
      <c r="H1207" s="4">
        <v>-3.8027000000000005E-2</v>
      </c>
      <c r="I1207" s="4">
        <v>1.3605499999999993E-2</v>
      </c>
      <c r="J1207" s="4">
        <v>0.25130800000000003</v>
      </c>
      <c r="K1207" s="4">
        <v>2.9002400000000005E-2</v>
      </c>
      <c r="L1207" s="4">
        <v>-5.8692999999999995E-2</v>
      </c>
      <c r="M1207" s="4">
        <v>-0.22515700000000002</v>
      </c>
      <c r="N1207" s="4">
        <v>0.33473050000000004</v>
      </c>
      <c r="O1207" s="4">
        <v>-0.27177109999999999</v>
      </c>
      <c r="P1207" s="4">
        <v>-0.307085</v>
      </c>
      <c r="Q1207" s="4">
        <v>0.35969599999999996</v>
      </c>
      <c r="R1207" s="4">
        <v>0.14210980000000001</v>
      </c>
      <c r="S1207" s="14">
        <v>-0.20986503000000004</v>
      </c>
      <c r="T1207" s="4" t="s">
        <v>0</v>
      </c>
    </row>
    <row r="1208" spans="1:20">
      <c r="A1208" s="10" t="s">
        <v>3661</v>
      </c>
      <c r="B1208" s="10" t="s">
        <v>3662</v>
      </c>
      <c r="C1208" s="11">
        <v>850523</v>
      </c>
      <c r="D1208" s="12">
        <v>6</v>
      </c>
      <c r="E1208" s="10" t="s">
        <v>3663</v>
      </c>
      <c r="F1208" s="13" t="s">
        <v>0</v>
      </c>
      <c r="G1208" s="4">
        <v>0.29393930000000001</v>
      </c>
      <c r="H1208" s="4">
        <v>6.8666000000000005E-2</v>
      </c>
      <c r="I1208" s="4">
        <v>4.9974999999999881E-3</v>
      </c>
      <c r="J1208" s="4">
        <v>1.0227839999999999</v>
      </c>
      <c r="K1208" s="4">
        <v>-0.44526480000000002</v>
      </c>
      <c r="L1208" s="4">
        <v>-0.3058805</v>
      </c>
      <c r="M1208" s="4">
        <v>-0.19840100000000002</v>
      </c>
      <c r="N1208" s="4">
        <v>0.19800550000000006</v>
      </c>
      <c r="O1208" s="4">
        <v>-0.20927409999999999</v>
      </c>
      <c r="P1208" s="4">
        <v>-0.61852799999999997</v>
      </c>
      <c r="Q1208" s="4">
        <v>-0.35921570000000003</v>
      </c>
      <c r="R1208" s="4">
        <v>-0.19620099999999999</v>
      </c>
      <c r="S1208" s="14">
        <v>-1.0514545</v>
      </c>
      <c r="T1208" s="4" t="s">
        <v>0</v>
      </c>
    </row>
    <row r="1209" spans="1:20">
      <c r="A1209" s="10" t="s">
        <v>3664</v>
      </c>
      <c r="B1209" s="10" t="s">
        <v>3665</v>
      </c>
      <c r="C1209" s="11">
        <v>850522</v>
      </c>
      <c r="D1209" s="12">
        <v>6</v>
      </c>
      <c r="E1209" s="10" t="s">
        <v>3666</v>
      </c>
      <c r="F1209" s="13" t="s">
        <v>3667</v>
      </c>
      <c r="G1209" s="4">
        <v>0.10755430000000002</v>
      </c>
      <c r="H1209" s="4">
        <v>-0.30385099999999998</v>
      </c>
      <c r="I1209" s="4">
        <v>-0.1031639</v>
      </c>
      <c r="J1209" s="4">
        <v>-9.7393000000000007E-2</v>
      </c>
      <c r="K1209" s="4">
        <v>-0.1214518</v>
      </c>
      <c r="L1209" s="4">
        <v>-0.24073689999999998</v>
      </c>
      <c r="M1209" s="4">
        <v>-0.28886699999999998</v>
      </c>
      <c r="N1209" s="4">
        <v>-0.19280349999999996</v>
      </c>
      <c r="O1209" s="4">
        <v>-5.5025688000000003E-2</v>
      </c>
      <c r="P1209" s="4">
        <v>-0.42844099999999996</v>
      </c>
      <c r="Q1209" s="4">
        <v>4.5080999999999982E-2</v>
      </c>
      <c r="R1209" s="4">
        <v>-0.39205699999999999</v>
      </c>
      <c r="S1209" s="14">
        <v>-0.17532480000000003</v>
      </c>
      <c r="T1209" s="4" t="s">
        <v>0</v>
      </c>
    </row>
    <row r="1210" spans="1:20">
      <c r="A1210" s="10" t="s">
        <v>3668</v>
      </c>
      <c r="B1210" s="10" t="s">
        <v>3669</v>
      </c>
      <c r="C1210" s="11">
        <v>850521</v>
      </c>
      <c r="D1210" s="12">
        <v>6</v>
      </c>
      <c r="E1210" s="10" t="s">
        <v>3670</v>
      </c>
      <c r="F1210" s="13" t="s">
        <v>0</v>
      </c>
      <c r="G1210" s="4">
        <v>0.18534829999999999</v>
      </c>
      <c r="H1210" s="4">
        <v>-6.7563000000000012E-2</v>
      </c>
      <c r="I1210" s="4">
        <v>9.7081499999999987E-2</v>
      </c>
      <c r="J1210" s="4">
        <v>-8.881E-2</v>
      </c>
      <c r="K1210" s="4">
        <v>0.36241420000000002</v>
      </c>
      <c r="L1210" s="4">
        <v>-2.9032999999999975E-2</v>
      </c>
      <c r="M1210" s="4">
        <v>6.3428999999999985E-2</v>
      </c>
      <c r="N1210" s="4">
        <v>8.1551500000000055E-2</v>
      </c>
      <c r="O1210" s="4">
        <v>1.9468999999999993E-2</v>
      </c>
      <c r="P1210" s="4">
        <v>0.20320879999999999</v>
      </c>
      <c r="Q1210" s="4">
        <v>0.42642799999999997</v>
      </c>
      <c r="R1210" s="4">
        <v>-0.12868500000000002</v>
      </c>
      <c r="S1210" s="14">
        <v>-0.11028850000000003</v>
      </c>
      <c r="T1210" s="4" t="s">
        <v>0</v>
      </c>
    </row>
    <row r="1211" spans="1:20">
      <c r="A1211" s="10" t="s">
        <v>3671</v>
      </c>
      <c r="B1211" s="10" t="s">
        <v>3672</v>
      </c>
      <c r="C1211" s="11">
        <v>850520</v>
      </c>
      <c r="D1211" s="12">
        <v>6</v>
      </c>
      <c r="E1211" s="10" t="s">
        <v>3673</v>
      </c>
      <c r="F1211" s="13" t="s">
        <v>2658</v>
      </c>
      <c r="G1211" s="4">
        <v>0.10480829999999999</v>
      </c>
      <c r="H1211" s="4">
        <v>2.9183000000000014E-2</v>
      </c>
      <c r="I1211" s="4">
        <v>-0.16738074</v>
      </c>
      <c r="J1211" s="4">
        <v>0.18984499999999999</v>
      </c>
      <c r="K1211" s="4">
        <v>-2.0326968000000001</v>
      </c>
      <c r="L1211" s="4">
        <v>-0.168546</v>
      </c>
      <c r="M1211" s="4">
        <v>-0.46796300000000002</v>
      </c>
      <c r="N1211" s="4">
        <v>-0.21956549999999997</v>
      </c>
      <c r="O1211" s="4">
        <v>-0.32816610000000002</v>
      </c>
      <c r="P1211" s="4">
        <v>2.7353999999999989E-2</v>
      </c>
      <c r="Q1211" s="4">
        <v>-0.42196070000000002</v>
      </c>
      <c r="R1211" s="4">
        <v>-6.4936999999999995E-2</v>
      </c>
      <c r="S1211" s="14">
        <v>0.10532949999999996</v>
      </c>
      <c r="T1211" s="4" t="s">
        <v>0</v>
      </c>
    </row>
    <row r="1212" spans="1:20">
      <c r="A1212" s="10" t="s">
        <v>3674</v>
      </c>
      <c r="B1212" s="10" t="s">
        <v>3675</v>
      </c>
      <c r="C1212" s="11">
        <v>850519</v>
      </c>
      <c r="D1212" s="12">
        <v>6</v>
      </c>
      <c r="E1212" s="10" t="s">
        <v>3676</v>
      </c>
      <c r="F1212" s="13" t="s">
        <v>0</v>
      </c>
      <c r="G1212" s="4" t="s">
        <v>0</v>
      </c>
      <c r="H1212" s="4" t="s">
        <v>0</v>
      </c>
      <c r="I1212" s="4" t="s">
        <v>0</v>
      </c>
      <c r="J1212" s="4" t="s">
        <v>0</v>
      </c>
      <c r="K1212" s="4" t="s">
        <v>0</v>
      </c>
      <c r="L1212" s="4">
        <v>0.25982899999999998</v>
      </c>
      <c r="M1212" s="4" t="s">
        <v>0</v>
      </c>
      <c r="N1212" s="4">
        <v>0.50346150000000001</v>
      </c>
      <c r="O1212" s="4" t="s">
        <v>0</v>
      </c>
      <c r="P1212" s="4" t="s">
        <v>0</v>
      </c>
      <c r="Q1212" s="4" t="s">
        <v>0</v>
      </c>
      <c r="R1212" s="4">
        <v>2.2746000000000016E-2</v>
      </c>
      <c r="S1212" s="14">
        <v>-7.3736500000000038E-2</v>
      </c>
      <c r="T1212" s="4" t="s">
        <v>0</v>
      </c>
    </row>
    <row r="1213" spans="1:20">
      <c r="A1213" s="10" t="s">
        <v>3677</v>
      </c>
      <c r="B1213" s="10" t="s">
        <v>3678</v>
      </c>
      <c r="C1213" s="11">
        <v>850518</v>
      </c>
      <c r="D1213" s="12">
        <v>6</v>
      </c>
      <c r="E1213" s="10" t="s">
        <v>3679</v>
      </c>
      <c r="F1213" s="13" t="s">
        <v>0</v>
      </c>
      <c r="G1213" s="4">
        <v>0.17035930000000002</v>
      </c>
      <c r="H1213" s="4" t="s">
        <v>0</v>
      </c>
      <c r="I1213" s="4">
        <v>-0.6844015</v>
      </c>
      <c r="J1213" s="4">
        <v>-6.7321999999999993E-2</v>
      </c>
      <c r="K1213" s="4" t="s">
        <v>0</v>
      </c>
      <c r="L1213" s="4">
        <v>-0.18493599999999999</v>
      </c>
      <c r="M1213" s="4">
        <v>-0.26421499999999998</v>
      </c>
      <c r="N1213" s="4">
        <v>0.3151465</v>
      </c>
      <c r="O1213" s="4">
        <v>-4.5832321</v>
      </c>
      <c r="P1213" s="4">
        <v>-0.48115399999999997</v>
      </c>
      <c r="Q1213" s="4" t="s">
        <v>0</v>
      </c>
      <c r="R1213" s="4">
        <v>0.99490899999999993</v>
      </c>
      <c r="S1213" s="14">
        <v>-0.73739149999999998</v>
      </c>
      <c r="T1213" s="4" t="s">
        <v>0</v>
      </c>
    </row>
    <row r="1214" spans="1:20">
      <c r="A1214" s="10" t="s">
        <v>3680</v>
      </c>
      <c r="B1214" s="10" t="s">
        <v>3681</v>
      </c>
      <c r="C1214" s="11">
        <v>850517</v>
      </c>
      <c r="D1214" s="12">
        <v>6</v>
      </c>
      <c r="E1214" s="10" t="s">
        <v>3682</v>
      </c>
      <c r="F1214" s="13" t="s">
        <v>0</v>
      </c>
      <c r="G1214" s="4" t="s">
        <v>0</v>
      </c>
      <c r="H1214" s="4">
        <v>0.22784598</v>
      </c>
      <c r="I1214" s="4">
        <v>-2.5916500000000009E-2</v>
      </c>
      <c r="J1214" s="4">
        <v>0.21248799999999995</v>
      </c>
      <c r="K1214" s="4" t="s">
        <v>0</v>
      </c>
      <c r="L1214" s="4">
        <v>-0.23463609999999999</v>
      </c>
      <c r="M1214" s="4" t="s">
        <v>0</v>
      </c>
      <c r="N1214" s="4">
        <v>-3.3889499999999961E-2</v>
      </c>
      <c r="O1214" s="4" t="s">
        <v>0</v>
      </c>
      <c r="P1214" s="4" t="s">
        <v>0</v>
      </c>
      <c r="Q1214" s="4">
        <v>-0.22536300000000001</v>
      </c>
      <c r="R1214" s="4">
        <v>0.21349290000000001</v>
      </c>
      <c r="S1214" s="14">
        <v>0.89998349999999983</v>
      </c>
      <c r="T1214" s="4" t="s">
        <v>0</v>
      </c>
    </row>
    <row r="1215" spans="1:20">
      <c r="A1215" s="10" t="s">
        <v>3683</v>
      </c>
      <c r="B1215" s="10" t="s">
        <v>3684</v>
      </c>
      <c r="C1215" s="11">
        <v>850516</v>
      </c>
      <c r="D1215" s="12">
        <v>6</v>
      </c>
      <c r="E1215" s="10" t="s">
        <v>3685</v>
      </c>
      <c r="F1215" s="13" t="s">
        <v>0</v>
      </c>
      <c r="G1215" s="4">
        <v>0.1318433</v>
      </c>
      <c r="H1215" s="4">
        <v>0.17699740000000003</v>
      </c>
      <c r="I1215" s="4">
        <v>0.10368949999999999</v>
      </c>
      <c r="J1215" s="4">
        <v>-5.7439000000000018E-2</v>
      </c>
      <c r="K1215" s="4">
        <v>-0.1223958</v>
      </c>
      <c r="L1215" s="4">
        <v>-4.4464000000000004E-2</v>
      </c>
      <c r="M1215" s="4">
        <v>-0.21604599999999999</v>
      </c>
      <c r="N1215" s="4">
        <v>0.11364750000000001</v>
      </c>
      <c r="O1215" s="4">
        <v>-7.7717700000000001E-2</v>
      </c>
      <c r="P1215" s="4">
        <v>-0.113929</v>
      </c>
      <c r="Q1215" s="4">
        <v>0.37610499999999997</v>
      </c>
      <c r="R1215" s="4">
        <v>-0.18112599999999998</v>
      </c>
      <c r="S1215" s="14">
        <v>-8.118350000000002E-2</v>
      </c>
      <c r="T1215" s="4" t="s">
        <v>0</v>
      </c>
    </row>
    <row r="1216" spans="1:20">
      <c r="A1216" s="10" t="s">
        <v>3686</v>
      </c>
      <c r="B1216" s="10" t="s">
        <v>3687</v>
      </c>
      <c r="C1216" s="11">
        <v>850515</v>
      </c>
      <c r="D1216" s="12">
        <v>6</v>
      </c>
      <c r="E1216" s="10" t="s">
        <v>3688</v>
      </c>
      <c r="F1216" s="13" t="s">
        <v>0</v>
      </c>
      <c r="G1216" s="4">
        <v>1.1516082999999999</v>
      </c>
      <c r="H1216" s="4">
        <v>0.10610300000000002</v>
      </c>
      <c r="I1216" s="4">
        <v>0.24346249999999997</v>
      </c>
      <c r="J1216" s="4">
        <v>-6.8703000000000014E-2</v>
      </c>
      <c r="K1216" s="4" t="s">
        <v>0</v>
      </c>
      <c r="L1216" s="4">
        <v>7.6763000000000026E-2</v>
      </c>
      <c r="M1216" s="4">
        <v>0.1777821</v>
      </c>
      <c r="N1216" s="4" t="s">
        <v>0</v>
      </c>
      <c r="O1216" s="4">
        <v>0.12321290000000001</v>
      </c>
      <c r="P1216" s="4">
        <v>0.26219490000000001</v>
      </c>
      <c r="Q1216" s="4">
        <v>9.0231000000000006E-2</v>
      </c>
      <c r="R1216" s="4">
        <v>0.35616199999999998</v>
      </c>
      <c r="S1216" s="14">
        <v>4.5865499999999948E-2</v>
      </c>
      <c r="T1216" s="4" t="s">
        <v>0</v>
      </c>
    </row>
    <row r="1217" spans="1:20">
      <c r="A1217" s="10" t="s">
        <v>3689</v>
      </c>
      <c r="B1217" s="10" t="s">
        <v>3690</v>
      </c>
      <c r="C1217" s="11">
        <v>850514</v>
      </c>
      <c r="D1217" s="12">
        <v>6</v>
      </c>
      <c r="E1217" s="10" t="s">
        <v>3691</v>
      </c>
      <c r="F1217" s="13" t="s">
        <v>0</v>
      </c>
      <c r="G1217" s="4" t="s">
        <v>0</v>
      </c>
      <c r="H1217" s="4">
        <v>2.641877</v>
      </c>
      <c r="I1217" s="4" t="s">
        <v>0</v>
      </c>
      <c r="J1217" s="4">
        <v>-0.32277529999999999</v>
      </c>
      <c r="K1217" s="4">
        <v>0.73888619999999994</v>
      </c>
      <c r="L1217" s="4">
        <v>1.8528990000000003</v>
      </c>
      <c r="M1217" s="4" t="s">
        <v>0</v>
      </c>
      <c r="N1217" s="4">
        <v>1.2969455000000001</v>
      </c>
      <c r="O1217" s="4" t="s">
        <v>0</v>
      </c>
      <c r="P1217" s="4" t="s">
        <v>0</v>
      </c>
      <c r="Q1217" s="4">
        <v>-1.058773</v>
      </c>
      <c r="R1217" s="4">
        <v>1.916892</v>
      </c>
      <c r="S1217" s="14">
        <v>-0.79344649999999994</v>
      </c>
      <c r="T1217" s="4" t="s">
        <v>0</v>
      </c>
    </row>
    <row r="1218" spans="1:20">
      <c r="A1218" s="10" t="s">
        <v>3692</v>
      </c>
      <c r="B1218" s="10" t="s">
        <v>3693</v>
      </c>
      <c r="C1218" s="11">
        <v>850511</v>
      </c>
      <c r="D1218" s="12">
        <v>6</v>
      </c>
      <c r="E1218" s="10" t="s">
        <v>3694</v>
      </c>
      <c r="F1218" s="13" t="s">
        <v>0</v>
      </c>
      <c r="G1218" s="4">
        <v>-0.1784307</v>
      </c>
      <c r="H1218" s="4">
        <v>0.19503830000000003</v>
      </c>
      <c r="I1218" s="4">
        <v>0.15470649999999997</v>
      </c>
      <c r="J1218" s="4">
        <v>-0.199743</v>
      </c>
      <c r="K1218" s="4">
        <v>0.42578420000000006</v>
      </c>
      <c r="L1218" s="4">
        <v>0.496529</v>
      </c>
      <c r="M1218" s="4">
        <v>-0.21792999999999998</v>
      </c>
      <c r="N1218" s="4">
        <v>1.3304855</v>
      </c>
      <c r="O1218" s="4">
        <v>1.4455879</v>
      </c>
      <c r="P1218" s="4">
        <v>0.2062358</v>
      </c>
      <c r="Q1218" s="4">
        <v>-0.222248</v>
      </c>
      <c r="R1218" s="4">
        <v>4.0810000000000013E-3</v>
      </c>
      <c r="S1218" s="14">
        <v>0.4483605</v>
      </c>
      <c r="T1218" s="4" t="s">
        <v>0</v>
      </c>
    </row>
    <row r="1219" spans="1:20">
      <c r="A1219" s="10" t="s">
        <v>3695</v>
      </c>
      <c r="B1219" s="10" t="s">
        <v>3696</v>
      </c>
      <c r="C1219" s="11">
        <v>850509</v>
      </c>
      <c r="D1219" s="12">
        <v>6</v>
      </c>
      <c r="E1219" s="10" t="s">
        <v>3697</v>
      </c>
      <c r="F1219" s="13" t="s">
        <v>275</v>
      </c>
      <c r="G1219" s="4">
        <v>0.29882829999999999</v>
      </c>
      <c r="H1219" s="4">
        <v>-5.6913999999999992E-2</v>
      </c>
      <c r="I1219" s="4">
        <v>-3.7252999999999994E-2</v>
      </c>
      <c r="J1219" s="4">
        <v>-9.7650000000000237E-3</v>
      </c>
      <c r="K1219" s="4">
        <v>-0.31376479999999995</v>
      </c>
      <c r="L1219" s="4">
        <v>-0.20254</v>
      </c>
      <c r="M1219" s="4">
        <v>-0.46328900000000006</v>
      </c>
      <c r="N1219" s="4">
        <v>0.51540750000000002</v>
      </c>
      <c r="O1219" s="4">
        <v>0.17249960000000003</v>
      </c>
      <c r="P1219" s="4">
        <v>3.0013999999999985E-2</v>
      </c>
      <c r="Q1219" s="4">
        <v>-0.133046</v>
      </c>
      <c r="R1219" s="4">
        <v>0.24378730000000001</v>
      </c>
      <c r="S1219" s="14">
        <v>-0.4664085</v>
      </c>
      <c r="T1219" s="4" t="s">
        <v>0</v>
      </c>
    </row>
    <row r="1220" spans="1:20">
      <c r="A1220" s="10" t="s">
        <v>3698</v>
      </c>
      <c r="B1220" s="10" t="s">
        <v>3699</v>
      </c>
      <c r="C1220" s="11">
        <v>850508</v>
      </c>
      <c r="D1220" s="12">
        <v>6</v>
      </c>
      <c r="E1220" s="10" t="s">
        <v>3700</v>
      </c>
      <c r="F1220" s="13" t="s">
        <v>3701</v>
      </c>
      <c r="G1220" s="4" t="s">
        <v>0</v>
      </c>
      <c r="H1220" s="4">
        <v>4.8536000000000024E-2</v>
      </c>
      <c r="I1220" s="4">
        <v>0.38425149999999997</v>
      </c>
      <c r="J1220" s="4">
        <v>-4.4358000000000009E-2</v>
      </c>
      <c r="K1220" s="4">
        <v>-3.2851899999999989E-2</v>
      </c>
      <c r="L1220" s="4">
        <v>7.833699999999999E-2</v>
      </c>
      <c r="M1220" s="4" t="s">
        <v>0</v>
      </c>
      <c r="N1220" s="4">
        <v>-2.3141499999999982E-2</v>
      </c>
      <c r="O1220" s="4" t="s">
        <v>0</v>
      </c>
      <c r="P1220" s="4">
        <v>2.9944999999999999E-2</v>
      </c>
      <c r="Q1220" s="4">
        <v>0.14537600000000001</v>
      </c>
      <c r="R1220" s="4">
        <v>-0.18967700000000001</v>
      </c>
      <c r="S1220" s="14">
        <v>7.678499999999977E-3</v>
      </c>
      <c r="T1220" s="4" t="s">
        <v>0</v>
      </c>
    </row>
    <row r="1221" spans="1:20">
      <c r="A1221" s="10" t="s">
        <v>3702</v>
      </c>
      <c r="B1221" s="10" t="s">
        <v>3702</v>
      </c>
      <c r="C1221" s="11">
        <v>850510</v>
      </c>
      <c r="D1221" s="12">
        <v>6</v>
      </c>
      <c r="E1221" s="10" t="s">
        <v>3703</v>
      </c>
      <c r="F1221" s="13" t="s">
        <v>0</v>
      </c>
      <c r="G1221" s="4">
        <v>0.26576130000000003</v>
      </c>
      <c r="H1221" s="4">
        <v>-2.2978999999999999E-2</v>
      </c>
      <c r="I1221" s="4">
        <v>0.13395649999999998</v>
      </c>
      <c r="J1221" s="4">
        <v>3.9844999999999964E-2</v>
      </c>
      <c r="K1221" s="4">
        <v>2.5051500000000004E-2</v>
      </c>
      <c r="L1221" s="4">
        <v>-2.7295000000000014E-2</v>
      </c>
      <c r="M1221" s="4">
        <v>3.8536999999999988E-2</v>
      </c>
      <c r="N1221" s="4" t="s">
        <v>0</v>
      </c>
      <c r="O1221" s="4">
        <v>-0.1156281</v>
      </c>
      <c r="P1221" s="4">
        <v>-0.69590700000000005</v>
      </c>
      <c r="Q1221" s="4">
        <v>0.38159099999999996</v>
      </c>
      <c r="R1221" s="4">
        <v>-8.4620000000000001E-2</v>
      </c>
      <c r="S1221" s="14">
        <v>5.3261499999999962E-2</v>
      </c>
      <c r="T1221" s="4" t="s">
        <v>0</v>
      </c>
    </row>
    <row r="1222" spans="1:20">
      <c r="A1222" s="10" t="s">
        <v>3705</v>
      </c>
      <c r="B1222" s="10" t="s">
        <v>3706</v>
      </c>
      <c r="C1222" s="11">
        <v>850507</v>
      </c>
      <c r="D1222" s="12">
        <v>6</v>
      </c>
      <c r="E1222" s="10" t="s">
        <v>3707</v>
      </c>
      <c r="F1222" s="13" t="s">
        <v>0</v>
      </c>
      <c r="G1222" s="4">
        <v>-0.11476629999999999</v>
      </c>
      <c r="H1222" s="4">
        <v>1.9420000000000021E-2</v>
      </c>
      <c r="I1222" s="4">
        <v>0.38153249999999994</v>
      </c>
      <c r="J1222" s="4">
        <v>-0.33603189999999999</v>
      </c>
      <c r="K1222" s="4">
        <v>-4.289939999999999E-2</v>
      </c>
      <c r="L1222" s="4">
        <v>0.26526700000000003</v>
      </c>
      <c r="M1222" s="4">
        <v>-0.17460700000000004</v>
      </c>
      <c r="N1222" s="4">
        <v>0.85644549999999997</v>
      </c>
      <c r="O1222" s="4">
        <v>-0.39382709999999999</v>
      </c>
      <c r="P1222" s="4">
        <v>0.512351</v>
      </c>
      <c r="Q1222" s="4">
        <v>-0.23552200000000001</v>
      </c>
      <c r="R1222" s="4">
        <v>0.34587900000000005</v>
      </c>
      <c r="S1222" s="14">
        <v>7.6379499999999989E-2</v>
      </c>
      <c r="T1222" s="4" t="s">
        <v>0</v>
      </c>
    </row>
    <row r="1223" spans="1:20">
      <c r="A1223" s="10" t="s">
        <v>3708</v>
      </c>
      <c r="B1223" s="10" t="s">
        <v>3709</v>
      </c>
      <c r="C1223" s="11">
        <v>850506</v>
      </c>
      <c r="D1223" s="12">
        <v>6</v>
      </c>
      <c r="E1223" s="10" t="s">
        <v>3710</v>
      </c>
      <c r="F1223" s="13" t="s">
        <v>3711</v>
      </c>
      <c r="G1223" s="4">
        <v>-2.7692699999999994E-2</v>
      </c>
      <c r="H1223" s="4">
        <v>-0.15247199999999997</v>
      </c>
      <c r="I1223" s="4">
        <v>0.15703250000000002</v>
      </c>
      <c r="J1223" s="4">
        <v>-7.1720000000000117E-3</v>
      </c>
      <c r="K1223" s="4">
        <v>5.3545120000000002E-2</v>
      </c>
      <c r="L1223" s="4">
        <v>2.5544000000000011E-2</v>
      </c>
      <c r="M1223" s="4">
        <v>-4.1859000000000007E-2</v>
      </c>
      <c r="N1223" s="4">
        <v>-7.902249999999994E-2</v>
      </c>
      <c r="O1223" s="4">
        <v>-9.26651E-2</v>
      </c>
      <c r="P1223" s="4">
        <v>-0.17602600000000002</v>
      </c>
      <c r="Q1223" s="4">
        <v>-7.2301000000000004E-2</v>
      </c>
      <c r="R1223" s="4">
        <v>-0.27931799999999996</v>
      </c>
      <c r="S1223" s="14">
        <v>7.3975499999999972E-2</v>
      </c>
      <c r="T1223" s="4" t="s">
        <v>0</v>
      </c>
    </row>
    <row r="1224" spans="1:20">
      <c r="A1224" s="10" t="s">
        <v>3712</v>
      </c>
      <c r="B1224" s="10" t="s">
        <v>3713</v>
      </c>
      <c r="C1224" s="11">
        <v>850505</v>
      </c>
      <c r="D1224" s="12">
        <v>6</v>
      </c>
      <c r="E1224" s="10" t="s">
        <v>3714</v>
      </c>
      <c r="F1224" s="13" t="s">
        <v>0</v>
      </c>
      <c r="G1224" s="4">
        <v>-1.2163799999999995E-2</v>
      </c>
      <c r="H1224" s="4">
        <v>2.8463000000000016E-2</v>
      </c>
      <c r="I1224" s="4">
        <v>0.12059949999999997</v>
      </c>
      <c r="J1224" s="4">
        <v>-1.9759000000000027E-2</v>
      </c>
      <c r="K1224" s="4">
        <v>0.22636120000000001</v>
      </c>
      <c r="L1224" s="4">
        <v>0.16675100000000004</v>
      </c>
      <c r="M1224" s="4">
        <v>1.5403E-2</v>
      </c>
      <c r="N1224" s="4">
        <v>-9.606249999999994E-2</v>
      </c>
      <c r="O1224" s="4">
        <v>-2.4565199999999999E-2</v>
      </c>
      <c r="P1224" s="4">
        <v>-5.0985000000000003E-2</v>
      </c>
      <c r="Q1224" s="4">
        <v>-5.8733000000000035E-2</v>
      </c>
      <c r="R1224" s="4">
        <v>-1.5896999999999994E-2</v>
      </c>
      <c r="S1224" s="14">
        <v>8.5423499999999986E-2</v>
      </c>
      <c r="T1224" s="4" t="s">
        <v>0</v>
      </c>
    </row>
    <row r="1225" spans="1:20">
      <c r="A1225" s="10" t="s">
        <v>3715</v>
      </c>
      <c r="B1225" s="10" t="s">
        <v>3716</v>
      </c>
      <c r="C1225" s="11">
        <v>850504</v>
      </c>
      <c r="D1225" s="12">
        <v>6</v>
      </c>
      <c r="E1225" s="10" t="s">
        <v>3717</v>
      </c>
      <c r="F1225" s="13" t="s">
        <v>3718</v>
      </c>
      <c r="G1225" s="4">
        <v>-3.7797899999999995E-2</v>
      </c>
      <c r="H1225" s="4">
        <v>-0.19703699999999999</v>
      </c>
      <c r="I1225" s="4">
        <v>4.0790500000000007E-2</v>
      </c>
      <c r="J1225" s="4">
        <v>-2.825500000000003E-2</v>
      </c>
      <c r="K1225" s="4">
        <v>-7.0396799999999995E-2</v>
      </c>
      <c r="L1225" s="4">
        <v>-3.6199999999997345E-4</v>
      </c>
      <c r="M1225" s="4">
        <v>-0.103295</v>
      </c>
      <c r="N1225" s="4">
        <v>8.8665000000000549E-3</v>
      </c>
      <c r="O1225" s="4">
        <v>8.9244900000000016E-2</v>
      </c>
      <c r="P1225" s="4">
        <v>-0.23792099999999999</v>
      </c>
      <c r="Q1225" s="4">
        <v>-8.166000000000001E-2</v>
      </c>
      <c r="R1225" s="4">
        <v>0.1538737</v>
      </c>
      <c r="S1225" s="14">
        <v>0.1079445</v>
      </c>
      <c r="T1225" s="4" t="s">
        <v>0</v>
      </c>
    </row>
    <row r="1226" spans="1:20">
      <c r="A1226" s="10" t="s">
        <v>3719</v>
      </c>
      <c r="B1226" s="10" t="s">
        <v>3720</v>
      </c>
      <c r="C1226" s="11">
        <v>850502</v>
      </c>
      <c r="D1226" s="12">
        <v>6</v>
      </c>
      <c r="E1226" s="10" t="s">
        <v>3721</v>
      </c>
      <c r="F1226" s="13" t="s">
        <v>918</v>
      </c>
      <c r="G1226" s="4">
        <v>-0.44884069999999998</v>
      </c>
      <c r="H1226" s="4">
        <v>1.0581609999999999</v>
      </c>
      <c r="I1226" s="4">
        <v>-0.46525149999999998</v>
      </c>
      <c r="J1226" s="4">
        <v>-0.15137500000000001</v>
      </c>
      <c r="K1226" s="4">
        <v>7.0788200000000009E-2</v>
      </c>
      <c r="L1226" s="4">
        <v>0.21503899999999998</v>
      </c>
      <c r="M1226" s="4">
        <v>0.56876199999999999</v>
      </c>
      <c r="N1226" s="4">
        <v>3.6026500000000017E-2</v>
      </c>
      <c r="O1226" s="4">
        <v>3.2914900000000004E-2</v>
      </c>
      <c r="P1226" s="4">
        <v>0.45755999999999997</v>
      </c>
      <c r="Q1226" s="4">
        <v>-0.101075</v>
      </c>
      <c r="R1226" s="4">
        <v>0.45241900000000002</v>
      </c>
      <c r="S1226" s="14">
        <v>0.27474849999999995</v>
      </c>
      <c r="T1226" s="4" t="s">
        <v>0</v>
      </c>
    </row>
    <row r="1227" spans="1:20">
      <c r="A1227" s="10" t="s">
        <v>3722</v>
      </c>
      <c r="B1227" s="10" t="s">
        <v>3722</v>
      </c>
      <c r="C1227" s="11">
        <v>850501</v>
      </c>
      <c r="D1227" s="12">
        <v>6</v>
      </c>
      <c r="E1227" s="10" t="s">
        <v>3723</v>
      </c>
      <c r="F1227" s="13" t="s">
        <v>0</v>
      </c>
      <c r="G1227" s="4">
        <v>-1.2891699999999992E-2</v>
      </c>
      <c r="H1227" s="4">
        <v>-0.11555099999999999</v>
      </c>
      <c r="I1227" s="4">
        <v>-0.3794495</v>
      </c>
      <c r="J1227" s="4">
        <v>-2.255600000000002E-2</v>
      </c>
      <c r="K1227" s="4">
        <v>0.42360819999999999</v>
      </c>
      <c r="L1227" s="4">
        <v>3.6934999999999996E-2</v>
      </c>
      <c r="M1227" s="4">
        <v>-1.1902000000000024E-2</v>
      </c>
      <c r="N1227" s="4">
        <v>-0.29580209999999996</v>
      </c>
      <c r="O1227" s="4">
        <v>0.23841790000000002</v>
      </c>
      <c r="P1227" s="4">
        <v>-4.9442000000000014E-2</v>
      </c>
      <c r="Q1227" s="4">
        <v>0.30286799999999997</v>
      </c>
      <c r="R1227" s="4">
        <v>0.2411315</v>
      </c>
      <c r="S1227" s="14">
        <v>-4.3930500000000039E-2</v>
      </c>
      <c r="T1227" s="4" t="s">
        <v>0</v>
      </c>
    </row>
    <row r="1228" spans="1:20">
      <c r="A1228" s="10" t="s">
        <v>3724</v>
      </c>
      <c r="B1228" s="10" t="s">
        <v>3725</v>
      </c>
      <c r="C1228" s="11">
        <v>850500</v>
      </c>
      <c r="D1228" s="12">
        <v>6</v>
      </c>
      <c r="E1228" s="10" t="s">
        <v>3726</v>
      </c>
      <c r="F1228" s="13" t="s">
        <v>0</v>
      </c>
      <c r="G1228" s="4">
        <v>-3.5425999999999992E-2</v>
      </c>
      <c r="H1228" s="4">
        <v>-0.16446599999999997</v>
      </c>
      <c r="I1228" s="4">
        <v>0.66884350000000004</v>
      </c>
      <c r="J1228" s="4">
        <v>-0.127919</v>
      </c>
      <c r="K1228" s="4">
        <v>0.35543619999999998</v>
      </c>
      <c r="L1228" s="4">
        <v>0.25373800000000002</v>
      </c>
      <c r="M1228" s="4">
        <v>7.194869999999999E-2</v>
      </c>
      <c r="N1228" s="4">
        <v>6.6143500000000022E-2</v>
      </c>
      <c r="O1228" s="4">
        <v>-1.9004100000000003E-2</v>
      </c>
      <c r="P1228" s="4">
        <v>3.7342999999999987E-2</v>
      </c>
      <c r="Q1228" s="4">
        <v>1.184288</v>
      </c>
      <c r="R1228" s="4">
        <v>0.1530002</v>
      </c>
      <c r="S1228" s="14">
        <v>-2.4274765</v>
      </c>
      <c r="T1228" s="4" t="s">
        <v>0</v>
      </c>
    </row>
    <row r="1229" spans="1:20">
      <c r="A1229" s="10" t="s">
        <v>3727</v>
      </c>
      <c r="B1229" s="10" t="s">
        <v>3728</v>
      </c>
      <c r="C1229" s="11">
        <v>850499</v>
      </c>
      <c r="D1229" s="12">
        <v>6</v>
      </c>
      <c r="E1229" s="10" t="s">
        <v>3729</v>
      </c>
      <c r="F1229" s="13" t="s">
        <v>0</v>
      </c>
      <c r="G1229" s="4">
        <v>-4.5264699999999991E-2</v>
      </c>
      <c r="H1229" s="4">
        <v>1.9026000000000015E-2</v>
      </c>
      <c r="I1229" s="4">
        <v>-0.15522743</v>
      </c>
      <c r="J1229" s="4">
        <v>-0.56303100000000006</v>
      </c>
      <c r="K1229" s="4">
        <v>-0.21413980000000002</v>
      </c>
      <c r="L1229" s="4">
        <v>0.16463700000000003</v>
      </c>
      <c r="M1229" s="4">
        <v>-0.20838799999999999</v>
      </c>
      <c r="N1229" s="4">
        <v>-7.1348499999999981E-2</v>
      </c>
      <c r="O1229" s="4">
        <v>0.41073090000000001</v>
      </c>
      <c r="P1229" s="4">
        <v>1.6850999999999977E-2</v>
      </c>
      <c r="Q1229" s="4">
        <v>-0.485684</v>
      </c>
      <c r="R1229" s="4">
        <v>-9.9272999999999972E-2</v>
      </c>
      <c r="S1229" s="14">
        <v>-0.23203030000000002</v>
      </c>
      <c r="T1229" s="4" t="s">
        <v>0</v>
      </c>
    </row>
    <row r="1230" spans="1:20">
      <c r="A1230" s="10" t="s">
        <v>3730</v>
      </c>
      <c r="B1230" s="10" t="s">
        <v>3731</v>
      </c>
      <c r="C1230" s="11">
        <v>850498</v>
      </c>
      <c r="D1230" s="12">
        <v>6</v>
      </c>
      <c r="E1230" s="10" t="s">
        <v>353</v>
      </c>
      <c r="F1230" s="13" t="s">
        <v>0</v>
      </c>
      <c r="G1230" s="4">
        <v>-0.14482590000000001</v>
      </c>
      <c r="H1230" s="4">
        <v>-0.16024199999999997</v>
      </c>
      <c r="I1230" s="4">
        <v>-1.0359499999999994E-2</v>
      </c>
      <c r="J1230" s="4">
        <v>3.498699999999999E-2</v>
      </c>
      <c r="K1230" s="4">
        <v>-9.9959799999999988E-2</v>
      </c>
      <c r="L1230" s="4" t="s">
        <v>0</v>
      </c>
      <c r="M1230" s="4">
        <v>3.635999999999999E-2</v>
      </c>
      <c r="N1230" s="4">
        <v>-0.43569659999999999</v>
      </c>
      <c r="O1230" s="4">
        <v>0.45652589999999998</v>
      </c>
      <c r="P1230" s="4">
        <v>-0.77662900000000001</v>
      </c>
      <c r="Q1230" s="4">
        <v>1.496848</v>
      </c>
      <c r="R1230" s="4">
        <v>3.7303000000000003E-2</v>
      </c>
      <c r="S1230" s="14">
        <v>0.26047349999999997</v>
      </c>
      <c r="T1230" s="4" t="s">
        <v>0</v>
      </c>
    </row>
    <row r="1231" spans="1:20">
      <c r="A1231" s="10" t="s">
        <v>3732</v>
      </c>
      <c r="B1231" s="10" t="s">
        <v>3733</v>
      </c>
      <c r="C1231" s="11">
        <v>850497</v>
      </c>
      <c r="D1231" s="12">
        <v>6</v>
      </c>
      <c r="E1231" s="10" t="s">
        <v>3734</v>
      </c>
      <c r="F1231" s="13" t="s">
        <v>0</v>
      </c>
      <c r="G1231" s="4">
        <v>-0.19982069999999999</v>
      </c>
      <c r="H1231" s="4">
        <v>0.10185500000000001</v>
      </c>
      <c r="I1231" s="4">
        <v>-4.1045499999999999E-2</v>
      </c>
      <c r="J1231" s="4">
        <v>0.36802600000000002</v>
      </c>
      <c r="K1231" s="4">
        <v>2.177300000000007E-3</v>
      </c>
      <c r="L1231" s="4">
        <v>-3.7719999999999976E-2</v>
      </c>
      <c r="M1231" s="4">
        <v>0.14735114999999999</v>
      </c>
      <c r="N1231" s="4">
        <v>0.19344150000000004</v>
      </c>
      <c r="O1231" s="4">
        <v>-0.1380055</v>
      </c>
      <c r="P1231" s="4">
        <v>4.8410999999999982E-2</v>
      </c>
      <c r="Q1231" s="4">
        <v>1.4459E-2</v>
      </c>
      <c r="R1231" s="4">
        <v>0.23075129999999999</v>
      </c>
      <c r="S1231" s="14">
        <v>0.19059649999999995</v>
      </c>
      <c r="T1231" s="4" t="s">
        <v>0</v>
      </c>
    </row>
    <row r="1232" spans="1:20">
      <c r="A1232" s="10" t="s">
        <v>3735</v>
      </c>
      <c r="B1232" s="10" t="s">
        <v>3736</v>
      </c>
      <c r="C1232" s="11">
        <v>850496</v>
      </c>
      <c r="D1232" s="12">
        <v>6</v>
      </c>
      <c r="E1232" s="10" t="s">
        <v>3737</v>
      </c>
      <c r="F1232" s="13" t="s">
        <v>0</v>
      </c>
      <c r="G1232" s="4">
        <v>-4.0370699999999995E-2</v>
      </c>
      <c r="H1232" s="4">
        <v>-1.5443999999999986E-2</v>
      </c>
      <c r="I1232" s="4">
        <v>-0.1132732</v>
      </c>
      <c r="J1232" s="4">
        <v>-2.984500000000001E-2</v>
      </c>
      <c r="K1232" s="4">
        <v>-0.12058679999999999</v>
      </c>
      <c r="L1232" s="4">
        <v>8.9279999999999915E-3</v>
      </c>
      <c r="M1232" s="4">
        <v>0.12041079999999998</v>
      </c>
      <c r="N1232" s="4">
        <v>5.3463500000000053E-2</v>
      </c>
      <c r="O1232" s="4">
        <v>7.112590000000002E-2</v>
      </c>
      <c r="P1232" s="4">
        <v>-7.5464000000000031E-2</v>
      </c>
      <c r="Q1232" s="4">
        <v>6.5894999999999981E-2</v>
      </c>
      <c r="R1232" s="4">
        <v>5.9842000000000006E-2</v>
      </c>
      <c r="S1232" s="14">
        <v>0.1170195</v>
      </c>
      <c r="T1232" s="4" t="s">
        <v>0</v>
      </c>
    </row>
    <row r="1233" spans="1:20">
      <c r="A1233" s="10" t="s">
        <v>3738</v>
      </c>
      <c r="B1233" s="10" t="s">
        <v>3739</v>
      </c>
      <c r="C1233" s="11">
        <v>850495</v>
      </c>
      <c r="D1233" s="12">
        <v>6</v>
      </c>
      <c r="E1233" s="10" t="s">
        <v>3740</v>
      </c>
      <c r="F1233" s="13" t="s">
        <v>1101</v>
      </c>
      <c r="G1233" s="4">
        <v>4.7244300000000003E-2</v>
      </c>
      <c r="H1233" s="4">
        <v>0.1619891</v>
      </c>
      <c r="I1233" s="4">
        <v>-4.7226500000000005E-2</v>
      </c>
      <c r="J1233" s="4">
        <v>-2.3832999999999993E-2</v>
      </c>
      <c r="K1233" s="4">
        <v>-0.2035188</v>
      </c>
      <c r="L1233" s="4">
        <v>-7.3409000000000002E-2</v>
      </c>
      <c r="M1233" s="4">
        <v>0.12918369999999998</v>
      </c>
      <c r="N1233" s="4">
        <v>-0.20603249999999995</v>
      </c>
      <c r="O1233" s="4">
        <v>-0.30005110000000002</v>
      </c>
      <c r="P1233" s="4">
        <v>-5.6864999999999999E-2</v>
      </c>
      <c r="Q1233" s="4">
        <v>-4.0120000000000156E-3</v>
      </c>
      <c r="R1233" s="4">
        <v>5.8873000000000009E-2</v>
      </c>
      <c r="S1233" s="14">
        <v>0.13647049999999999</v>
      </c>
      <c r="T1233" s="4" t="s">
        <v>0</v>
      </c>
    </row>
    <row r="1234" spans="1:20">
      <c r="A1234" s="10" t="s">
        <v>3741</v>
      </c>
      <c r="B1234" s="10" t="s">
        <v>3742</v>
      </c>
      <c r="C1234" s="11">
        <v>850494</v>
      </c>
      <c r="D1234" s="12">
        <v>6</v>
      </c>
      <c r="E1234" s="10" t="s">
        <v>3743</v>
      </c>
      <c r="F1234" s="13" t="s">
        <v>0</v>
      </c>
      <c r="G1234" s="4">
        <v>0.28996310000000003</v>
      </c>
      <c r="H1234" s="4">
        <v>0.18265629999999999</v>
      </c>
      <c r="I1234" s="4">
        <v>0.16644199999999998</v>
      </c>
      <c r="J1234" s="4">
        <v>8.8616000000000028E-2</v>
      </c>
      <c r="K1234" s="4">
        <v>1.7269999999999994E-3</v>
      </c>
      <c r="L1234" s="4">
        <v>0.1555125</v>
      </c>
      <c r="M1234" s="4">
        <v>0.17051530000000001</v>
      </c>
      <c r="N1234" s="4">
        <v>-0.66880850000000003</v>
      </c>
      <c r="O1234" s="4">
        <v>-0.43641740000000001</v>
      </c>
      <c r="P1234" s="4">
        <v>0.30118600000000001</v>
      </c>
      <c r="Q1234" s="4">
        <v>8.8268000000000013E-2</v>
      </c>
      <c r="R1234" s="4">
        <v>0.52117349999999996</v>
      </c>
      <c r="S1234" s="14">
        <v>-0.60041949999999999</v>
      </c>
      <c r="T1234" s="4" t="s">
        <v>0</v>
      </c>
    </row>
    <row r="1235" spans="1:20">
      <c r="A1235" s="10" t="s">
        <v>3744</v>
      </c>
      <c r="B1235" s="10" t="s">
        <v>3745</v>
      </c>
      <c r="C1235" s="11">
        <v>850485</v>
      </c>
      <c r="D1235" s="12">
        <v>6</v>
      </c>
      <c r="E1235" s="10" t="s">
        <v>3746</v>
      </c>
      <c r="F1235" s="13" t="s">
        <v>0</v>
      </c>
      <c r="G1235" s="4">
        <v>-0.60409679999999999</v>
      </c>
      <c r="H1235" s="4">
        <v>1.2512349999999999</v>
      </c>
      <c r="I1235" s="4">
        <v>0.26994899999999999</v>
      </c>
      <c r="J1235" s="4">
        <v>-1.5551810000000001</v>
      </c>
      <c r="K1235" s="4">
        <v>1.1275408</v>
      </c>
      <c r="L1235" s="4">
        <v>1.4994415000000001</v>
      </c>
      <c r="M1235" s="4">
        <v>0.39480550000000003</v>
      </c>
      <c r="N1235" s="4">
        <v>1.138506</v>
      </c>
      <c r="O1235" s="4">
        <v>0.35033720000000002</v>
      </c>
      <c r="P1235" s="4">
        <v>0.65036099999999997</v>
      </c>
      <c r="Q1235" s="4">
        <v>1.2702039999999999</v>
      </c>
      <c r="R1235" s="4">
        <v>1.3880314999999999</v>
      </c>
      <c r="S1235" s="14">
        <v>-0.74131950000000002</v>
      </c>
      <c r="T1235" s="4" t="s">
        <v>0</v>
      </c>
    </row>
    <row r="1236" spans="1:20">
      <c r="A1236" s="10" t="s">
        <v>3747</v>
      </c>
      <c r="B1236" s="10" t="s">
        <v>3748</v>
      </c>
      <c r="C1236" s="11">
        <v>850482</v>
      </c>
      <c r="D1236" s="12">
        <v>6</v>
      </c>
      <c r="E1236" s="10" t="s">
        <v>1109</v>
      </c>
      <c r="F1236" s="13" t="s">
        <v>0</v>
      </c>
      <c r="G1236" s="4">
        <v>-0.19078789999999998</v>
      </c>
      <c r="H1236" s="4" t="s">
        <v>0</v>
      </c>
      <c r="I1236" s="4" t="s">
        <v>0</v>
      </c>
      <c r="J1236" s="4">
        <v>0.25447799999999998</v>
      </c>
      <c r="K1236" s="4">
        <v>1.3291973000000001</v>
      </c>
      <c r="L1236" s="4">
        <v>0.32358049999999999</v>
      </c>
      <c r="M1236" s="4">
        <v>0.31735449999999998</v>
      </c>
      <c r="N1236" s="4">
        <v>0.1695835</v>
      </c>
      <c r="O1236" s="4">
        <v>0.23794359999999998</v>
      </c>
      <c r="P1236" s="4" t="s">
        <v>0</v>
      </c>
      <c r="Q1236" s="4">
        <v>0.80602399999999985</v>
      </c>
      <c r="R1236" s="4" t="s">
        <v>0</v>
      </c>
      <c r="S1236" s="14" t="s">
        <v>0</v>
      </c>
      <c r="T1236" s="4" t="s">
        <v>0</v>
      </c>
    </row>
    <row r="1237" spans="1:20">
      <c r="A1237" s="10" t="s">
        <v>3749</v>
      </c>
      <c r="B1237" s="10" t="s">
        <v>3749</v>
      </c>
      <c r="C1237" s="11">
        <v>850480</v>
      </c>
      <c r="D1237" s="12">
        <v>6</v>
      </c>
      <c r="E1237" s="10" t="s">
        <v>1198</v>
      </c>
      <c r="F1237" s="13" t="s">
        <v>0</v>
      </c>
      <c r="G1237" s="4">
        <v>-8.1096999999999989E-2</v>
      </c>
      <c r="H1237" s="4">
        <v>4.0889000000000009E-2</v>
      </c>
      <c r="I1237" s="4">
        <v>-0.32463399999999998</v>
      </c>
      <c r="J1237" s="4">
        <v>-1.3169930000000001</v>
      </c>
      <c r="K1237" s="4">
        <v>-0.12080569999999999</v>
      </c>
      <c r="L1237" s="4">
        <v>-0.1657815</v>
      </c>
      <c r="M1237" s="4">
        <v>-0.51340649999999999</v>
      </c>
      <c r="N1237" s="4">
        <v>-0.35753650000000003</v>
      </c>
      <c r="O1237" s="4">
        <v>-0.66820639999999998</v>
      </c>
      <c r="P1237" s="4">
        <v>-0.23707199999999998</v>
      </c>
      <c r="Q1237" s="4">
        <v>-8.9417999999999997E-2</v>
      </c>
      <c r="R1237" s="4" t="s">
        <v>0</v>
      </c>
      <c r="S1237" s="14">
        <v>0.43568150000000005</v>
      </c>
      <c r="T1237" s="4" t="s">
        <v>0</v>
      </c>
    </row>
    <row r="1238" spans="1:20">
      <c r="A1238" s="10" t="s">
        <v>3750</v>
      </c>
      <c r="B1238" s="10" t="s">
        <v>3750</v>
      </c>
      <c r="C1238" s="11">
        <v>850479</v>
      </c>
      <c r="D1238" s="12">
        <v>6</v>
      </c>
      <c r="E1238" s="10" t="s">
        <v>3751</v>
      </c>
      <c r="F1238" s="13" t="s">
        <v>0</v>
      </c>
      <c r="G1238" s="4" t="s">
        <v>0</v>
      </c>
      <c r="H1238" s="4">
        <v>8.1446999999999992E-2</v>
      </c>
      <c r="I1238" s="4" t="s">
        <v>0</v>
      </c>
      <c r="J1238" s="4">
        <v>-0.99678999999999995</v>
      </c>
      <c r="K1238" s="4" t="s">
        <v>0</v>
      </c>
      <c r="L1238" s="4" t="s">
        <v>0</v>
      </c>
      <c r="M1238" s="4" t="s">
        <v>0</v>
      </c>
      <c r="N1238" s="4" t="s">
        <v>0</v>
      </c>
      <c r="O1238" s="4">
        <v>-0.2784684</v>
      </c>
      <c r="P1238" s="4" t="s">
        <v>0</v>
      </c>
      <c r="Q1238" s="4" t="s">
        <v>0</v>
      </c>
      <c r="R1238" s="4">
        <v>0.16749143999999999</v>
      </c>
      <c r="S1238" s="14">
        <v>0.10623250000000001</v>
      </c>
      <c r="T1238" s="4" t="s">
        <v>0</v>
      </c>
    </row>
    <row r="1239" spans="1:20">
      <c r="A1239" s="10" t="s">
        <v>3752</v>
      </c>
      <c r="B1239" s="10" t="s">
        <v>3752</v>
      </c>
      <c r="C1239" s="11">
        <v>850478</v>
      </c>
      <c r="D1239" s="12">
        <v>6</v>
      </c>
      <c r="E1239" s="10" t="s">
        <v>3753</v>
      </c>
      <c r="F1239" s="13" t="s">
        <v>0</v>
      </c>
      <c r="G1239" s="4">
        <v>0.1647381</v>
      </c>
      <c r="H1239" s="4" t="s">
        <v>0</v>
      </c>
      <c r="I1239" s="4">
        <v>1.5721000000000013E-2</v>
      </c>
      <c r="J1239" s="4">
        <v>-0.93357299999999999</v>
      </c>
      <c r="K1239" s="4" t="s">
        <v>0</v>
      </c>
      <c r="L1239" s="4">
        <v>8.6045499999999997E-2</v>
      </c>
      <c r="M1239" s="4">
        <v>-0.44961549999999995</v>
      </c>
      <c r="N1239" s="4">
        <v>0.25078650000000002</v>
      </c>
      <c r="O1239" s="4">
        <v>0.40569359999999999</v>
      </c>
      <c r="P1239" s="4">
        <v>-0.360541</v>
      </c>
      <c r="Q1239" s="4">
        <v>0.44367200000000001</v>
      </c>
      <c r="R1239" s="4">
        <v>-1.6023499999999996E-2</v>
      </c>
      <c r="S1239" s="14">
        <v>0.29001549999999998</v>
      </c>
      <c r="T1239" s="4" t="s">
        <v>0</v>
      </c>
    </row>
    <row r="1240" spans="1:20">
      <c r="A1240" s="10" t="s">
        <v>3754</v>
      </c>
      <c r="B1240" s="10" t="s">
        <v>3755</v>
      </c>
      <c r="C1240" s="11">
        <v>850551</v>
      </c>
      <c r="D1240" s="12">
        <v>6</v>
      </c>
      <c r="E1240" s="10" t="s">
        <v>3756</v>
      </c>
      <c r="F1240" s="13" t="s">
        <v>0</v>
      </c>
      <c r="G1240" s="4">
        <v>3.8642300000000004E-2</v>
      </c>
      <c r="H1240" s="4">
        <v>-3.0553999999999998E-2</v>
      </c>
      <c r="I1240" s="4">
        <v>-4.7441499999999998E-2</v>
      </c>
      <c r="J1240" s="4">
        <v>-5.3383000000000014E-2</v>
      </c>
      <c r="K1240" s="4">
        <v>-1.807969999999999E-2</v>
      </c>
      <c r="L1240" s="4">
        <v>-0.10069899999999998</v>
      </c>
      <c r="M1240" s="4">
        <v>0.27240399999999998</v>
      </c>
      <c r="N1240" s="4">
        <v>0.21638849999999998</v>
      </c>
      <c r="O1240" s="4">
        <v>-6.3512000000000013E-3</v>
      </c>
      <c r="P1240" s="4">
        <v>0.15047449999999998</v>
      </c>
      <c r="Q1240" s="4">
        <v>-0.12686900000000001</v>
      </c>
      <c r="R1240" s="4">
        <v>4.0915000000000007E-2</v>
      </c>
      <c r="S1240" s="14">
        <v>0.24160649999999995</v>
      </c>
      <c r="T1240" s="4" t="s">
        <v>0</v>
      </c>
    </row>
    <row r="1241" spans="1:20">
      <c r="A1241" s="10" t="s">
        <v>3757</v>
      </c>
      <c r="B1241" s="10" t="s">
        <v>3758</v>
      </c>
      <c r="C1241" s="11">
        <v>850552</v>
      </c>
      <c r="D1241" s="12">
        <v>6</v>
      </c>
      <c r="E1241" s="10" t="s">
        <v>3759</v>
      </c>
      <c r="F1241" s="13" t="s">
        <v>3760</v>
      </c>
      <c r="G1241" s="4">
        <v>-1.8854699999999995E-2</v>
      </c>
      <c r="H1241" s="4">
        <v>-5.2312999999999971E-2</v>
      </c>
      <c r="I1241" s="4">
        <v>7.462499999999983E-3</v>
      </c>
      <c r="J1241" s="4">
        <v>8.2720000000000016E-2</v>
      </c>
      <c r="K1241" s="4">
        <v>-3.73082E-2</v>
      </c>
      <c r="L1241" s="4">
        <v>3.2710000000000239E-3</v>
      </c>
      <c r="M1241" s="4">
        <v>-3.8055000000000005E-2</v>
      </c>
      <c r="N1241" s="4">
        <v>-0.21434549999999997</v>
      </c>
      <c r="O1241" s="4">
        <v>-2.2576800000000001E-2</v>
      </c>
      <c r="P1241" s="4">
        <v>1.7259999999999776E-3</v>
      </c>
      <c r="Q1241" s="4">
        <v>-8.6168999999999996E-2</v>
      </c>
      <c r="R1241" s="4">
        <v>-0.12800199999999998</v>
      </c>
      <c r="S1241" s="14">
        <v>1.3236499999999984E-2</v>
      </c>
      <c r="T1241" s="4" t="s">
        <v>0</v>
      </c>
    </row>
    <row r="1242" spans="1:20">
      <c r="A1242" s="10" t="s">
        <v>3761</v>
      </c>
      <c r="B1242" s="10" t="s">
        <v>3762</v>
      </c>
      <c r="C1242" s="11">
        <v>850554</v>
      </c>
      <c r="D1242" s="12">
        <v>6</v>
      </c>
      <c r="E1242" s="10" t="s">
        <v>3763</v>
      </c>
      <c r="F1242" s="13" t="s">
        <v>1415</v>
      </c>
      <c r="G1242" s="4">
        <v>-2.6084899999999994E-2</v>
      </c>
      <c r="H1242" s="4">
        <v>1.3060000000000016E-2</v>
      </c>
      <c r="I1242" s="4">
        <v>0.13782349999999999</v>
      </c>
      <c r="J1242" s="4">
        <v>5.4751999999999967E-2</v>
      </c>
      <c r="K1242" s="4">
        <v>0.1184316</v>
      </c>
      <c r="L1242" s="4">
        <v>3.2537000000000038E-2</v>
      </c>
      <c r="M1242" s="4">
        <v>0.10900309999999999</v>
      </c>
      <c r="N1242" s="4">
        <v>8.8350000000003703E-4</v>
      </c>
      <c r="O1242" s="4">
        <v>0.25426989999999999</v>
      </c>
      <c r="P1242" s="4">
        <v>0.10402809999999998</v>
      </c>
      <c r="Q1242" s="4">
        <v>-1.8350000000000033E-2</v>
      </c>
      <c r="R1242" s="4">
        <v>6.0633000000000006E-2</v>
      </c>
      <c r="S1242" s="14">
        <v>0.12926349999999998</v>
      </c>
      <c r="T1242" s="4" t="s">
        <v>0</v>
      </c>
    </row>
    <row r="1243" spans="1:20">
      <c r="A1243" s="10" t="s">
        <v>3764</v>
      </c>
      <c r="B1243" s="10" t="s">
        <v>3765</v>
      </c>
      <c r="C1243" s="11">
        <v>850555</v>
      </c>
      <c r="D1243" s="12">
        <v>6</v>
      </c>
      <c r="E1243" s="10" t="s">
        <v>3766</v>
      </c>
      <c r="F1243" s="13" t="s">
        <v>0</v>
      </c>
      <c r="G1243" s="4">
        <v>-0.14191719999999999</v>
      </c>
      <c r="H1243" s="4">
        <v>9.9948000000000009E-2</v>
      </c>
      <c r="I1243" s="4">
        <v>0.34198450000000002</v>
      </c>
      <c r="J1243" s="4">
        <v>0.45849500000000004</v>
      </c>
      <c r="K1243" s="4">
        <v>-0.1222818</v>
      </c>
      <c r="L1243" s="4" t="s">
        <v>0</v>
      </c>
      <c r="M1243" s="4">
        <v>0.26979900000000001</v>
      </c>
      <c r="N1243" s="4" t="s">
        <v>0</v>
      </c>
      <c r="O1243" s="4">
        <v>0.25956190000000001</v>
      </c>
      <c r="P1243" s="4">
        <v>-0.31977500000000003</v>
      </c>
      <c r="Q1243" s="4">
        <v>3.5018999999999967E-2</v>
      </c>
      <c r="R1243" s="4">
        <v>0.2119626</v>
      </c>
      <c r="S1243" s="14">
        <v>0.13948049999999995</v>
      </c>
      <c r="T1243" s="4" t="s">
        <v>0</v>
      </c>
    </row>
    <row r="1244" spans="1:20">
      <c r="A1244" s="10" t="s">
        <v>3767</v>
      </c>
      <c r="B1244" s="10" t="s">
        <v>3767</v>
      </c>
      <c r="C1244" s="11">
        <v>850556</v>
      </c>
      <c r="D1244" s="12">
        <v>6</v>
      </c>
      <c r="E1244" s="10" t="s">
        <v>3768</v>
      </c>
      <c r="F1244" s="13" t="s">
        <v>0</v>
      </c>
      <c r="G1244" s="4">
        <v>-0.1318008</v>
      </c>
      <c r="H1244" s="4">
        <v>0.27884330000000002</v>
      </c>
      <c r="I1244" s="4">
        <v>0.38950549999999995</v>
      </c>
      <c r="J1244" s="4">
        <v>0.45053300000000002</v>
      </c>
      <c r="K1244" s="4">
        <v>0.37612120000000004</v>
      </c>
      <c r="L1244" s="4">
        <v>0.62526700000000002</v>
      </c>
      <c r="M1244" s="4">
        <v>0.52584600000000004</v>
      </c>
      <c r="N1244" s="4">
        <v>0.39114450000000001</v>
      </c>
      <c r="O1244" s="4">
        <v>0.58383489999999993</v>
      </c>
      <c r="P1244" s="4">
        <v>0.25838749999999999</v>
      </c>
      <c r="Q1244" s="4">
        <v>0.76751799999999992</v>
      </c>
      <c r="R1244" s="4">
        <v>0.57781499999999997</v>
      </c>
      <c r="S1244" s="14">
        <v>9.3914999999999693E-3</v>
      </c>
      <c r="T1244" s="4" t="s">
        <v>0</v>
      </c>
    </row>
    <row r="1245" spans="1:20">
      <c r="A1245" s="10" t="s">
        <v>3769</v>
      </c>
      <c r="B1245" s="10" t="s">
        <v>3770</v>
      </c>
      <c r="C1245" s="11">
        <v>850558</v>
      </c>
      <c r="D1245" s="12">
        <v>6</v>
      </c>
      <c r="E1245" s="10" t="s">
        <v>3771</v>
      </c>
      <c r="F1245" s="13" t="s">
        <v>0</v>
      </c>
      <c r="G1245" s="4">
        <v>-0.15446969999999999</v>
      </c>
      <c r="H1245" s="4">
        <v>-5.2928999999999976E-2</v>
      </c>
      <c r="I1245" s="4">
        <v>-0.11791889999999999</v>
      </c>
      <c r="J1245" s="4">
        <v>0.129417</v>
      </c>
      <c r="K1245" s="4">
        <v>0.1861672</v>
      </c>
      <c r="L1245" s="4">
        <v>0.25027600000000005</v>
      </c>
      <c r="M1245" s="4">
        <v>-4.2324000000000001E-2</v>
      </c>
      <c r="N1245" s="4">
        <v>0.60073350000000003</v>
      </c>
      <c r="O1245" s="4">
        <v>-0.33448810000000001</v>
      </c>
      <c r="P1245" s="4">
        <v>0.42730699999999999</v>
      </c>
      <c r="Q1245" s="4">
        <v>0.23328599999999994</v>
      </c>
      <c r="R1245" s="4">
        <v>0.362597</v>
      </c>
      <c r="S1245" s="14">
        <v>0.2958365</v>
      </c>
      <c r="T1245" s="4" t="s">
        <v>0</v>
      </c>
    </row>
    <row r="1246" spans="1:20">
      <c r="A1246" s="10" t="s">
        <v>3772</v>
      </c>
      <c r="B1246" s="10" t="s">
        <v>3773</v>
      </c>
      <c r="C1246" s="11">
        <v>850559</v>
      </c>
      <c r="D1246" s="12">
        <v>6</v>
      </c>
      <c r="E1246" s="10" t="s">
        <v>3774</v>
      </c>
      <c r="F1246" s="13" t="s">
        <v>2316</v>
      </c>
      <c r="G1246" s="4">
        <v>-0.16051650000000001</v>
      </c>
      <c r="H1246" s="4">
        <v>0.20535160000000002</v>
      </c>
      <c r="I1246" s="4">
        <v>-0.52946150000000003</v>
      </c>
      <c r="J1246" s="4" t="s">
        <v>0</v>
      </c>
      <c r="K1246" s="4" t="s">
        <v>0</v>
      </c>
      <c r="L1246" s="4">
        <v>8.5919999999999885E-3</v>
      </c>
      <c r="M1246" s="4" t="s">
        <v>0</v>
      </c>
      <c r="N1246" s="4">
        <v>-0.20576249999999996</v>
      </c>
      <c r="O1246" s="4">
        <v>0.29274890000000003</v>
      </c>
      <c r="P1246" s="4">
        <v>0.60232200000000002</v>
      </c>
      <c r="Q1246" s="4">
        <v>-0.12379600000000002</v>
      </c>
      <c r="R1246" s="4">
        <v>-0.66222100000000006</v>
      </c>
      <c r="S1246" s="14" t="s">
        <v>0</v>
      </c>
      <c r="T1246" s="4" t="s">
        <v>0</v>
      </c>
    </row>
    <row r="1247" spans="1:20">
      <c r="A1247" s="10" t="s">
        <v>3775</v>
      </c>
      <c r="B1247" s="10" t="s">
        <v>3776</v>
      </c>
      <c r="C1247" s="11">
        <v>850561</v>
      </c>
      <c r="D1247" s="12">
        <v>6</v>
      </c>
      <c r="E1247" s="10" t="s">
        <v>3777</v>
      </c>
      <c r="F1247" s="13" t="s">
        <v>3778</v>
      </c>
      <c r="G1247" s="4">
        <v>-6.3281780999999995E-2</v>
      </c>
      <c r="H1247" s="4">
        <v>-0.13285</v>
      </c>
      <c r="I1247" s="4">
        <v>-0.17079440000000001</v>
      </c>
      <c r="J1247" s="4">
        <v>-3.5200999999999982E-2</v>
      </c>
      <c r="K1247" s="4">
        <v>5.0408620000000001E-2</v>
      </c>
      <c r="L1247" s="4">
        <v>4.5177000000000023E-2</v>
      </c>
      <c r="M1247" s="4">
        <v>0.19704149999999998</v>
      </c>
      <c r="N1247" s="4">
        <v>-0.11609149999999996</v>
      </c>
      <c r="O1247" s="4">
        <v>0.14230390000000001</v>
      </c>
      <c r="P1247" s="4">
        <v>-7.1526000000000034E-2</v>
      </c>
      <c r="Q1247" s="4">
        <v>-0.174736</v>
      </c>
      <c r="R1247" s="4">
        <v>6.053E-2</v>
      </c>
      <c r="S1247" s="14">
        <v>9.6518499999999952E-2</v>
      </c>
      <c r="T1247" s="4" t="s">
        <v>0</v>
      </c>
    </row>
    <row r="1248" spans="1:20">
      <c r="A1248" s="10" t="s">
        <v>3779</v>
      </c>
      <c r="B1248" s="10" t="s">
        <v>3780</v>
      </c>
      <c r="C1248" s="11">
        <v>850562</v>
      </c>
      <c r="D1248" s="12">
        <v>6</v>
      </c>
      <c r="E1248" s="10" t="s">
        <v>3781</v>
      </c>
      <c r="F1248" s="13" t="s">
        <v>1415</v>
      </c>
      <c r="G1248" s="4">
        <v>-1.8579599999999995E-2</v>
      </c>
      <c r="H1248" s="4">
        <v>-0.172461</v>
      </c>
      <c r="I1248" s="4">
        <v>0.17079050000000001</v>
      </c>
      <c r="J1248" s="4">
        <v>-2.0800000000000263E-3</v>
      </c>
      <c r="K1248" s="4">
        <v>0.2146662</v>
      </c>
      <c r="L1248" s="4">
        <v>8.8727E-2</v>
      </c>
      <c r="M1248" s="4">
        <v>0.13867829999999998</v>
      </c>
      <c r="N1248" s="4">
        <v>-0.17783949999999996</v>
      </c>
      <c r="O1248" s="4">
        <v>0.48375289999999999</v>
      </c>
      <c r="P1248" s="4">
        <v>7.8909999999999994E-2</v>
      </c>
      <c r="Q1248" s="4">
        <v>0.35300000000000004</v>
      </c>
      <c r="R1248" s="4">
        <v>5.2749000000000004E-2</v>
      </c>
      <c r="S1248" s="14">
        <v>6.8768499999999955E-2</v>
      </c>
      <c r="T1248" s="4" t="s">
        <v>0</v>
      </c>
    </row>
    <row r="1249" spans="1:20">
      <c r="A1249" s="10" t="s">
        <v>3782</v>
      </c>
      <c r="B1249" s="10" t="s">
        <v>3783</v>
      </c>
      <c r="C1249" s="11">
        <v>850563</v>
      </c>
      <c r="D1249" s="12">
        <v>6</v>
      </c>
      <c r="E1249" s="10" t="s">
        <v>3784</v>
      </c>
      <c r="F1249" s="13" t="s">
        <v>0</v>
      </c>
      <c r="G1249" s="4">
        <v>1.0389400000000007E-2</v>
      </c>
      <c r="H1249" s="4">
        <v>0.38320700000000002</v>
      </c>
      <c r="I1249" s="4">
        <v>0.1926215</v>
      </c>
      <c r="J1249" s="4">
        <v>0.15798499999999999</v>
      </c>
      <c r="K1249" s="4">
        <v>3.3800000000000496E-4</v>
      </c>
      <c r="L1249" s="4">
        <v>0.32794500000000004</v>
      </c>
      <c r="M1249" s="4">
        <v>0.12179649999999999</v>
      </c>
      <c r="N1249" s="4">
        <v>0.88465550000000004</v>
      </c>
      <c r="O1249" s="4">
        <v>-0.62790610000000002</v>
      </c>
      <c r="P1249" s="4">
        <v>0.45780300000000002</v>
      </c>
      <c r="Q1249" s="4">
        <v>0.16822500000000001</v>
      </c>
      <c r="R1249" s="4">
        <v>0.72149799999999997</v>
      </c>
      <c r="S1249" s="14">
        <v>3.5132499999999983E-2</v>
      </c>
      <c r="T1249" s="4" t="s">
        <v>0</v>
      </c>
    </row>
    <row r="1250" spans="1:20">
      <c r="A1250" s="10" t="s">
        <v>3785</v>
      </c>
      <c r="B1250" s="10" t="s">
        <v>3786</v>
      </c>
      <c r="C1250" s="11">
        <v>850567</v>
      </c>
      <c r="D1250" s="12">
        <v>6</v>
      </c>
      <c r="E1250" s="10" t="s">
        <v>3787</v>
      </c>
      <c r="F1250" s="13" t="s">
        <v>3788</v>
      </c>
      <c r="G1250" s="4">
        <v>2.3925000000000057E-3</v>
      </c>
      <c r="H1250" s="4">
        <v>7.7311000000000019E-2</v>
      </c>
      <c r="I1250" s="4">
        <v>0.10890850000000002</v>
      </c>
      <c r="J1250" s="4">
        <v>0.13070999999999999</v>
      </c>
      <c r="K1250" s="4">
        <v>0.28272520000000001</v>
      </c>
      <c r="L1250" s="4">
        <v>-0.10914599999999999</v>
      </c>
      <c r="M1250" s="4">
        <v>0.16767779999999999</v>
      </c>
      <c r="N1250" s="4">
        <v>-6.5665499999999988E-2</v>
      </c>
      <c r="O1250" s="4">
        <v>-0.15179719999999999</v>
      </c>
      <c r="P1250" s="4">
        <v>-1.2476000000000015E-2</v>
      </c>
      <c r="Q1250" s="4">
        <v>0.158196</v>
      </c>
      <c r="R1250" s="4">
        <v>-0.17693899999999999</v>
      </c>
      <c r="S1250" s="14">
        <v>-6.4825500000000036E-2</v>
      </c>
      <c r="T1250" s="4" t="s">
        <v>0</v>
      </c>
    </row>
    <row r="1251" spans="1:20">
      <c r="A1251" s="10" t="s">
        <v>3789</v>
      </c>
      <c r="B1251" s="10" t="s">
        <v>3790</v>
      </c>
      <c r="C1251" s="11">
        <v>850568</v>
      </c>
      <c r="D1251" s="12">
        <v>6</v>
      </c>
      <c r="E1251" s="10" t="s">
        <v>3791</v>
      </c>
      <c r="F1251" s="13" t="s">
        <v>0</v>
      </c>
      <c r="G1251" s="4">
        <v>-0.30218970000000001</v>
      </c>
      <c r="H1251" s="4">
        <v>0.55095400000000005</v>
      </c>
      <c r="I1251" s="4">
        <v>-0.32931149999999998</v>
      </c>
      <c r="J1251" s="4">
        <v>-0.35848990800000002</v>
      </c>
      <c r="K1251" s="4">
        <v>0.44081420000000004</v>
      </c>
      <c r="L1251" s="4">
        <v>0.74861900000000003</v>
      </c>
      <c r="M1251" s="4">
        <v>4.0155999999999983E-2</v>
      </c>
      <c r="N1251" s="4">
        <v>-0.11617849999999996</v>
      </c>
      <c r="O1251" s="4">
        <v>0.1300809</v>
      </c>
      <c r="P1251" s="4">
        <v>0.77283599999999997</v>
      </c>
      <c r="Q1251" s="4">
        <v>0.31489300000000003</v>
      </c>
      <c r="R1251" s="4">
        <v>0.54518200000000006</v>
      </c>
      <c r="S1251" s="14">
        <v>-0.29739570000000004</v>
      </c>
      <c r="T1251" s="4" t="s">
        <v>0</v>
      </c>
    </row>
    <row r="1252" spans="1:20">
      <c r="A1252" s="10" t="s">
        <v>3792</v>
      </c>
      <c r="B1252" s="10" t="s">
        <v>3793</v>
      </c>
      <c r="C1252" s="11">
        <v>850569</v>
      </c>
      <c r="D1252" s="12">
        <v>6</v>
      </c>
      <c r="E1252" s="10" t="s">
        <v>3794</v>
      </c>
      <c r="F1252" s="13" t="s">
        <v>0</v>
      </c>
      <c r="G1252" s="4">
        <v>-0.4198597</v>
      </c>
      <c r="H1252" s="4">
        <v>0.577685</v>
      </c>
      <c r="I1252" s="4">
        <v>-0.86431250000000004</v>
      </c>
      <c r="J1252" s="4">
        <v>-0.196405</v>
      </c>
      <c r="K1252" s="4">
        <v>0.39195020000000003</v>
      </c>
      <c r="L1252" s="4">
        <v>0.153503</v>
      </c>
      <c r="M1252" s="4">
        <v>-0.57337300000000002</v>
      </c>
      <c r="N1252" s="4">
        <v>-0.59868849999999996</v>
      </c>
      <c r="O1252" s="4">
        <v>0.22254190000000001</v>
      </c>
      <c r="P1252" s="4">
        <v>0.75858899999999996</v>
      </c>
      <c r="Q1252" s="4">
        <v>0.47141700000000003</v>
      </c>
      <c r="R1252" s="4">
        <v>0.47905299999999995</v>
      </c>
      <c r="S1252" s="14">
        <v>-1.4592965</v>
      </c>
      <c r="T1252" s="4" t="s">
        <v>0</v>
      </c>
    </row>
    <row r="1253" spans="1:20">
      <c r="A1253" s="10" t="s">
        <v>3795</v>
      </c>
      <c r="B1253" s="10" t="s">
        <v>3795</v>
      </c>
      <c r="C1253" s="11">
        <v>850570</v>
      </c>
      <c r="D1253" s="12">
        <v>6</v>
      </c>
      <c r="E1253" s="10" t="s">
        <v>3796</v>
      </c>
      <c r="F1253" s="13" t="s">
        <v>0</v>
      </c>
      <c r="G1253" s="4">
        <v>3.21409E-2</v>
      </c>
      <c r="H1253" s="4">
        <v>-0.215944</v>
      </c>
      <c r="I1253" s="4">
        <v>-5.6132500000000002E-2</v>
      </c>
      <c r="J1253" s="4">
        <v>-0.59265199999999996</v>
      </c>
      <c r="K1253" s="4">
        <v>6.8854000000000068E-3</v>
      </c>
      <c r="L1253" s="4">
        <v>-0.163102</v>
      </c>
      <c r="M1253" s="4">
        <v>-0.23654600000000001</v>
      </c>
      <c r="N1253" s="4">
        <v>-0.37713968099999995</v>
      </c>
      <c r="O1253" s="4">
        <v>-7.1440199999999995E-2</v>
      </c>
      <c r="P1253" s="4">
        <v>-0.35788399999999998</v>
      </c>
      <c r="Q1253" s="4">
        <v>0.207262</v>
      </c>
      <c r="R1253" s="4">
        <v>-9.9141000000000007E-2</v>
      </c>
      <c r="S1253" s="14">
        <v>-0.23566070000000003</v>
      </c>
      <c r="T1253" s="4" t="s">
        <v>0</v>
      </c>
    </row>
    <row r="1254" spans="1:20">
      <c r="A1254" s="10" t="s">
        <v>3797</v>
      </c>
      <c r="B1254" s="10" t="s">
        <v>3798</v>
      </c>
      <c r="C1254" s="11">
        <v>850574</v>
      </c>
      <c r="D1254" s="12">
        <v>6</v>
      </c>
      <c r="E1254" s="10" t="s">
        <v>3799</v>
      </c>
      <c r="F1254" s="13" t="s">
        <v>0</v>
      </c>
      <c r="G1254" s="4">
        <v>-6.6579259999999987E-2</v>
      </c>
      <c r="H1254" s="4">
        <v>4.0985000000000021E-2</v>
      </c>
      <c r="I1254" s="4">
        <v>0.24166549999999998</v>
      </c>
      <c r="J1254" s="4">
        <v>0.48506299999999997</v>
      </c>
      <c r="K1254" s="4">
        <v>0.64141019999999993</v>
      </c>
      <c r="L1254" s="4">
        <v>-0.14619199999999999</v>
      </c>
      <c r="M1254" s="4">
        <v>0.20500079999999998</v>
      </c>
      <c r="N1254" s="4">
        <v>0.1456115</v>
      </c>
      <c r="O1254" s="4">
        <v>2.5057000000000003E-2</v>
      </c>
      <c r="P1254" s="4">
        <v>2.2242999999999985E-2</v>
      </c>
      <c r="Q1254" s="4">
        <v>-0.498755</v>
      </c>
      <c r="R1254" s="4">
        <v>5.9422000000000003E-2</v>
      </c>
      <c r="S1254" s="14">
        <v>0.17051949999999999</v>
      </c>
      <c r="T1254" s="4" t="s">
        <v>0</v>
      </c>
    </row>
    <row r="1255" spans="1:20">
      <c r="A1255" s="10" t="s">
        <v>3800</v>
      </c>
      <c r="B1255" s="10" t="s">
        <v>3801</v>
      </c>
      <c r="C1255" s="11">
        <v>850577</v>
      </c>
      <c r="D1255" s="12">
        <v>6</v>
      </c>
      <c r="E1255" s="10" t="s">
        <v>3802</v>
      </c>
      <c r="F1255" s="13" t="s">
        <v>0</v>
      </c>
      <c r="G1255" s="4">
        <v>-2.9591599999999996E-2</v>
      </c>
      <c r="H1255" s="4">
        <v>-6.0967999999999994E-2</v>
      </c>
      <c r="I1255" s="4">
        <v>3.318850000000001E-2</v>
      </c>
      <c r="J1255" s="4">
        <v>-0.25538300000000003</v>
      </c>
      <c r="K1255" s="4">
        <v>0.10606310000000001</v>
      </c>
      <c r="L1255" s="4">
        <v>-0.217447</v>
      </c>
      <c r="M1255" s="4">
        <v>-0.26270899999999997</v>
      </c>
      <c r="N1255" s="4">
        <v>-0.34004199999999996</v>
      </c>
      <c r="O1255" s="4">
        <v>0.1719589</v>
      </c>
      <c r="P1255" s="4">
        <v>-0.11383100000000002</v>
      </c>
      <c r="Q1255" s="4">
        <v>-0.222468</v>
      </c>
      <c r="R1255" s="4">
        <v>-1.0310999999999987E-2</v>
      </c>
      <c r="S1255" s="14">
        <v>-0.40920250000000002</v>
      </c>
      <c r="T1255" s="4" t="s">
        <v>0</v>
      </c>
    </row>
    <row r="1256" spans="1:20">
      <c r="A1256" s="10" t="s">
        <v>3803</v>
      </c>
      <c r="B1256" s="10" t="s">
        <v>3804</v>
      </c>
      <c r="C1256" s="11">
        <v>850580</v>
      </c>
      <c r="D1256" s="12">
        <v>6</v>
      </c>
      <c r="E1256" s="10" t="s">
        <v>3805</v>
      </c>
      <c r="F1256" s="13" t="s">
        <v>0</v>
      </c>
      <c r="G1256" s="4">
        <v>-7.4844399999999991E-2</v>
      </c>
      <c r="H1256" s="4">
        <v>-0.21330299999999999</v>
      </c>
      <c r="I1256" s="4">
        <v>-3.6251500000000006E-2</v>
      </c>
      <c r="J1256" s="4">
        <v>-0.131971</v>
      </c>
      <c r="K1256" s="4">
        <v>-4.8349799999999998E-2</v>
      </c>
      <c r="L1256" s="4">
        <v>-4.8646999999999996E-2</v>
      </c>
      <c r="M1256" s="4">
        <v>-8.1036000000000025E-2</v>
      </c>
      <c r="N1256" s="4">
        <v>-0.17793449999999997</v>
      </c>
      <c r="O1256" s="4">
        <v>-0.22830010000000001</v>
      </c>
      <c r="P1256" s="4">
        <v>-2.5162000000000018E-2</v>
      </c>
      <c r="Q1256" s="4">
        <v>8.5199999999999998E-2</v>
      </c>
      <c r="R1256" s="4">
        <v>-1.4830999999999983E-2</v>
      </c>
      <c r="S1256" s="14">
        <v>2.7721499999999982E-2</v>
      </c>
      <c r="T1256" s="4" t="s">
        <v>0</v>
      </c>
    </row>
    <row r="1257" spans="1:20">
      <c r="A1257" s="10" t="s">
        <v>3806</v>
      </c>
      <c r="B1257" s="10" t="s">
        <v>3807</v>
      </c>
      <c r="C1257" s="11">
        <v>850581</v>
      </c>
      <c r="D1257" s="12">
        <v>6</v>
      </c>
      <c r="E1257" s="10" t="s">
        <v>3808</v>
      </c>
      <c r="F1257" s="13" t="s">
        <v>0</v>
      </c>
      <c r="G1257" s="4">
        <v>-4.3572999999999994E-2</v>
      </c>
      <c r="H1257" s="4">
        <v>-6.3588000000000006E-2</v>
      </c>
      <c r="I1257" s="4">
        <v>2.62685E-2</v>
      </c>
      <c r="J1257" s="4">
        <v>-0.12673500000000001</v>
      </c>
      <c r="K1257" s="4">
        <v>0.30694719999999998</v>
      </c>
      <c r="L1257" s="4" t="s">
        <v>0</v>
      </c>
      <c r="M1257" s="4" t="s">
        <v>0</v>
      </c>
      <c r="N1257" s="4">
        <v>-9.7369499999999942E-2</v>
      </c>
      <c r="O1257" s="4">
        <v>0.40646490000000002</v>
      </c>
      <c r="P1257" s="4" t="s">
        <v>0</v>
      </c>
      <c r="Q1257" s="4" t="s">
        <v>0</v>
      </c>
      <c r="R1257" s="4">
        <v>0.50705299999999998</v>
      </c>
      <c r="S1257" s="14" t="s">
        <v>0</v>
      </c>
      <c r="T1257" s="4" t="s">
        <v>0</v>
      </c>
    </row>
    <row r="1258" spans="1:20">
      <c r="A1258" s="10" t="s">
        <v>3809</v>
      </c>
      <c r="B1258" s="10" t="s">
        <v>3810</v>
      </c>
      <c r="C1258" s="11">
        <v>850585</v>
      </c>
      <c r="D1258" s="12">
        <v>6</v>
      </c>
      <c r="E1258" s="10" t="s">
        <v>3811</v>
      </c>
      <c r="F1258" s="13" t="s">
        <v>3812</v>
      </c>
      <c r="G1258" s="4">
        <v>7.1515300000000004E-2</v>
      </c>
      <c r="H1258" s="4">
        <v>-7.8028999999999987E-2</v>
      </c>
      <c r="I1258" s="4">
        <v>0.14298549999999999</v>
      </c>
      <c r="J1258" s="4">
        <v>0.11795099999999997</v>
      </c>
      <c r="K1258" s="4">
        <v>-0.41044879999999995</v>
      </c>
      <c r="L1258" s="4">
        <v>-0.3594426</v>
      </c>
      <c r="M1258" s="4">
        <v>3.1077999999999995E-2</v>
      </c>
      <c r="N1258" s="4">
        <v>-1.9897499999999957E-2</v>
      </c>
      <c r="O1258" s="4">
        <v>-0.37863910000000001</v>
      </c>
      <c r="P1258" s="4">
        <v>-7.6973000000000014E-2</v>
      </c>
      <c r="Q1258" s="4">
        <v>-0.175819</v>
      </c>
      <c r="R1258" s="4">
        <v>-1.8501999999999991E-2</v>
      </c>
      <c r="S1258" s="14">
        <v>-0.21719320000000003</v>
      </c>
      <c r="T1258" s="4" t="s">
        <v>0</v>
      </c>
    </row>
    <row r="1259" spans="1:20">
      <c r="A1259" s="10" t="s">
        <v>3813</v>
      </c>
      <c r="B1259" s="10" t="s">
        <v>3814</v>
      </c>
      <c r="C1259" s="11">
        <v>850587</v>
      </c>
      <c r="D1259" s="12">
        <v>6</v>
      </c>
      <c r="E1259" s="10" t="s">
        <v>3815</v>
      </c>
      <c r="F1259" s="13" t="s">
        <v>0</v>
      </c>
      <c r="G1259" s="4" t="s">
        <v>0</v>
      </c>
      <c r="H1259" s="4">
        <v>0.21255433000000001</v>
      </c>
      <c r="I1259" s="4">
        <v>-0.27222150000000001</v>
      </c>
      <c r="J1259" s="4">
        <v>0.318965</v>
      </c>
      <c r="K1259" s="4" t="s">
        <v>0</v>
      </c>
      <c r="L1259" s="4">
        <v>0.17190499999999997</v>
      </c>
      <c r="M1259" s="4" t="s">
        <v>0</v>
      </c>
      <c r="N1259" s="4" t="s">
        <v>0</v>
      </c>
      <c r="O1259" s="4">
        <v>-0.3821311</v>
      </c>
      <c r="P1259" s="4" t="s">
        <v>0</v>
      </c>
      <c r="Q1259" s="4" t="s">
        <v>0</v>
      </c>
      <c r="R1259" s="4" t="s">
        <v>0</v>
      </c>
      <c r="S1259" s="14">
        <v>9.8558499999999993E-2</v>
      </c>
      <c r="T1259" s="4" t="s">
        <v>0</v>
      </c>
    </row>
    <row r="1260" spans="1:20">
      <c r="A1260" s="10" t="s">
        <v>3816</v>
      </c>
      <c r="B1260" s="10" t="s">
        <v>3817</v>
      </c>
      <c r="C1260" s="11">
        <v>850588</v>
      </c>
      <c r="D1260" s="12">
        <v>6</v>
      </c>
      <c r="E1260" s="10" t="s">
        <v>3818</v>
      </c>
      <c r="F1260" s="13" t="s">
        <v>3819</v>
      </c>
      <c r="G1260" s="4">
        <v>1.8291283</v>
      </c>
      <c r="H1260" s="4">
        <v>-0.37476999999999994</v>
      </c>
      <c r="I1260" s="4">
        <v>-8.2975000000000132E-3</v>
      </c>
      <c r="J1260" s="4">
        <v>1.261234</v>
      </c>
      <c r="K1260" s="4">
        <v>-0.83184579999999997</v>
      </c>
      <c r="L1260" s="4">
        <v>-0.68776599999999999</v>
      </c>
      <c r="M1260" s="4">
        <v>-1.6501810000000001</v>
      </c>
      <c r="N1260" s="4">
        <v>1.8874754999999999</v>
      </c>
      <c r="O1260" s="4">
        <v>-1.6331720999999999</v>
      </c>
      <c r="P1260" s="4">
        <v>-0.474885</v>
      </c>
      <c r="Q1260" s="4">
        <v>0.80497799999999997</v>
      </c>
      <c r="R1260" s="4">
        <v>1.483492</v>
      </c>
      <c r="S1260" s="14">
        <v>-0.88446249999999993</v>
      </c>
      <c r="T1260" s="4" t="s">
        <v>0</v>
      </c>
    </row>
    <row r="1261" spans="1:20">
      <c r="A1261" s="10" t="s">
        <v>3820</v>
      </c>
      <c r="B1261" s="10" t="s">
        <v>3821</v>
      </c>
      <c r="C1261" s="11">
        <v>850589</v>
      </c>
      <c r="D1261" s="12">
        <v>6</v>
      </c>
      <c r="E1261" s="10" t="s">
        <v>3822</v>
      </c>
      <c r="F1261" s="13" t="s">
        <v>437</v>
      </c>
      <c r="G1261" s="4">
        <v>-5.552805999999999E-2</v>
      </c>
      <c r="H1261" s="4">
        <v>-7.9549999999999899E-3</v>
      </c>
      <c r="I1261" s="4">
        <v>-1.0830499999999993E-2</v>
      </c>
      <c r="J1261" s="4">
        <v>8.5253999999999996E-2</v>
      </c>
      <c r="K1261" s="4">
        <v>-1.4775299999999998E-2</v>
      </c>
      <c r="L1261" s="4">
        <v>-2.1611999999999965E-2</v>
      </c>
      <c r="M1261" s="4">
        <v>8.7093999999999991E-2</v>
      </c>
      <c r="N1261" s="4">
        <v>7.9691500000000026E-2</v>
      </c>
      <c r="O1261" s="4">
        <v>0.1355719</v>
      </c>
      <c r="P1261" s="4">
        <v>-6.5179000000000015E-2</v>
      </c>
      <c r="Q1261" s="4">
        <v>0.25094100000000003</v>
      </c>
      <c r="R1261" s="4">
        <v>-0.14056699999999997</v>
      </c>
      <c r="S1261" s="14">
        <v>0.18915949999999998</v>
      </c>
      <c r="T1261" s="4" t="s">
        <v>0</v>
      </c>
    </row>
    <row r="1262" spans="1:20">
      <c r="A1262" s="10" t="s">
        <v>3823</v>
      </c>
      <c r="B1262" s="10" t="s">
        <v>3824</v>
      </c>
      <c r="C1262" s="11">
        <v>850590</v>
      </c>
      <c r="D1262" s="12">
        <v>6</v>
      </c>
      <c r="E1262" s="10" t="s">
        <v>3825</v>
      </c>
      <c r="F1262" s="13" t="s">
        <v>275</v>
      </c>
      <c r="G1262" s="4">
        <v>3.4613900000000003E-2</v>
      </c>
      <c r="H1262" s="4">
        <v>-4.1141000000000011E-2</v>
      </c>
      <c r="I1262" s="4">
        <v>9.6940000000000082E-3</v>
      </c>
      <c r="J1262" s="4">
        <v>-0.21508899999999995</v>
      </c>
      <c r="K1262" s="4">
        <v>-6.7966200000000004E-2</v>
      </c>
      <c r="L1262" s="4">
        <v>-5.5993499999999974E-2</v>
      </c>
      <c r="M1262" s="4">
        <v>7.2075000000000056E-3</v>
      </c>
      <c r="N1262" s="4">
        <v>0.13643700000000003</v>
      </c>
      <c r="O1262" s="4">
        <v>-7.05958E-2</v>
      </c>
      <c r="P1262" s="4">
        <v>-0.13512850000000001</v>
      </c>
      <c r="Q1262" s="4">
        <v>-0.23750250000000001</v>
      </c>
      <c r="R1262" s="4">
        <v>-0.38904849999999996</v>
      </c>
      <c r="S1262" s="14">
        <v>-0.15023499999999998</v>
      </c>
      <c r="T1262" s="4" t="s">
        <v>0</v>
      </c>
    </row>
    <row r="1263" spans="1:20">
      <c r="A1263" s="10" t="s">
        <v>3826</v>
      </c>
      <c r="B1263" s="10" t="s">
        <v>3827</v>
      </c>
      <c r="C1263" s="11">
        <v>850593</v>
      </c>
      <c r="D1263" s="12">
        <v>6</v>
      </c>
      <c r="E1263" s="10" t="s">
        <v>3828</v>
      </c>
      <c r="F1263" s="13" t="s">
        <v>322</v>
      </c>
      <c r="G1263" s="4">
        <v>2.1043700000000012E-2</v>
      </c>
      <c r="H1263" s="4">
        <v>0.36991000000000002</v>
      </c>
      <c r="I1263" s="4">
        <v>0.28821150000000001</v>
      </c>
      <c r="J1263" s="4">
        <v>-0.32631490000000002</v>
      </c>
      <c r="K1263" s="4">
        <v>-0.16018579999999999</v>
      </c>
      <c r="L1263" s="4">
        <v>0.65791100000000002</v>
      </c>
      <c r="M1263" s="4">
        <v>-0.28910100000000005</v>
      </c>
      <c r="N1263" s="4">
        <v>0.75032549999999998</v>
      </c>
      <c r="O1263" s="4">
        <v>-0.91168510000000003</v>
      </c>
      <c r="P1263" s="4">
        <v>0.507969</v>
      </c>
      <c r="Q1263" s="4">
        <v>-0.40651409999999999</v>
      </c>
      <c r="R1263" s="4">
        <v>1.113591</v>
      </c>
      <c r="S1263" s="14">
        <v>-0.34758149999999999</v>
      </c>
      <c r="T1263" s="4" t="s">
        <v>0</v>
      </c>
    </row>
    <row r="1264" spans="1:20">
      <c r="A1264" s="10" t="s">
        <v>3829</v>
      </c>
      <c r="B1264" s="10" t="s">
        <v>3830</v>
      </c>
      <c r="C1264" s="11">
        <v>850594</v>
      </c>
      <c r="D1264" s="12">
        <v>6</v>
      </c>
      <c r="E1264" s="10" t="s">
        <v>3831</v>
      </c>
      <c r="F1264" s="13" t="s">
        <v>0</v>
      </c>
      <c r="G1264" s="4">
        <v>5.616030000000001E-2</v>
      </c>
      <c r="H1264" s="4">
        <v>0.49887000000000004</v>
      </c>
      <c r="I1264" s="4">
        <v>0.16167749999999997</v>
      </c>
      <c r="J1264" s="4">
        <v>-2.7401999999999982E-2</v>
      </c>
      <c r="K1264" s="4">
        <v>0.18153520000000001</v>
      </c>
      <c r="L1264" s="4">
        <v>-0.75265099999999996</v>
      </c>
      <c r="M1264" s="4">
        <v>-1.903100000000002E-2</v>
      </c>
      <c r="N1264" s="4" t="s">
        <v>0</v>
      </c>
      <c r="O1264" s="4">
        <v>-0.68164410000000009</v>
      </c>
      <c r="P1264" s="4">
        <v>-0.38240099999999999</v>
      </c>
      <c r="Q1264" s="4">
        <v>-1.1521319999999999</v>
      </c>
      <c r="R1264" s="4">
        <v>-0.35338500000000006</v>
      </c>
      <c r="S1264" s="14">
        <v>-0.37191950000000001</v>
      </c>
      <c r="T1264" s="4" t="s">
        <v>0</v>
      </c>
    </row>
    <row r="1265" spans="1:20">
      <c r="A1265" s="10" t="s">
        <v>3832</v>
      </c>
      <c r="B1265" s="10" t="s">
        <v>3833</v>
      </c>
      <c r="C1265" s="11">
        <v>850597</v>
      </c>
      <c r="D1265" s="12">
        <v>6</v>
      </c>
      <c r="E1265" s="10" t="s">
        <v>407</v>
      </c>
      <c r="F1265" s="13" t="s">
        <v>408</v>
      </c>
      <c r="G1265" s="4" t="s">
        <v>0</v>
      </c>
      <c r="H1265" s="4" t="s">
        <v>0</v>
      </c>
      <c r="I1265" s="4">
        <v>-0.37777949999999999</v>
      </c>
      <c r="J1265" s="4" t="s">
        <v>0</v>
      </c>
      <c r="K1265" s="4" t="s">
        <v>0</v>
      </c>
      <c r="L1265" s="4" t="s">
        <v>0</v>
      </c>
      <c r="M1265" s="4">
        <v>-0.29234300000000002</v>
      </c>
      <c r="N1265" s="4" t="s">
        <v>0</v>
      </c>
      <c r="O1265" s="4">
        <v>2.6689700000000004E-2</v>
      </c>
      <c r="P1265" s="4">
        <v>-0.41439499999999996</v>
      </c>
      <c r="Q1265" s="4" t="s">
        <v>0</v>
      </c>
      <c r="R1265" s="4" t="s">
        <v>0</v>
      </c>
      <c r="S1265" s="14" t="s">
        <v>0</v>
      </c>
      <c r="T1265" s="4" t="s">
        <v>0</v>
      </c>
    </row>
    <row r="1266" spans="1:20">
      <c r="A1266" s="10" t="s">
        <v>3834</v>
      </c>
      <c r="B1266" s="10" t="s">
        <v>3835</v>
      </c>
      <c r="C1266" s="11">
        <v>850598</v>
      </c>
      <c r="D1266" s="12">
        <v>6</v>
      </c>
      <c r="E1266" s="10" t="s">
        <v>3836</v>
      </c>
      <c r="F1266" s="13" t="s">
        <v>229</v>
      </c>
      <c r="G1266" s="4">
        <v>-3.6465399999999995E-2</v>
      </c>
      <c r="H1266" s="4">
        <v>1.8450000000000022E-2</v>
      </c>
      <c r="I1266" s="4">
        <v>7.8418500000000002E-2</v>
      </c>
      <c r="J1266" s="4">
        <v>3.5509999999999986E-2</v>
      </c>
      <c r="K1266" s="4">
        <v>-0.2470128</v>
      </c>
      <c r="L1266" s="4">
        <v>-0.13492599999999999</v>
      </c>
      <c r="M1266" s="4">
        <v>-0.10470900000000002</v>
      </c>
      <c r="N1266" s="4">
        <v>-0.27980399999999994</v>
      </c>
      <c r="O1266" s="4">
        <v>-0.1264438</v>
      </c>
      <c r="P1266" s="4">
        <v>-4.3140000000000123E-3</v>
      </c>
      <c r="Q1266" s="4">
        <v>3.7652999999999992E-2</v>
      </c>
      <c r="R1266" s="4">
        <v>-0.233658</v>
      </c>
      <c r="S1266" s="14">
        <v>0.10413749999999999</v>
      </c>
      <c r="T1266" s="4" t="s">
        <v>0</v>
      </c>
    </row>
    <row r="1267" spans="1:20">
      <c r="A1267" s="10" t="s">
        <v>3837</v>
      </c>
      <c r="B1267" s="10" t="s">
        <v>3838</v>
      </c>
      <c r="C1267" s="11">
        <v>850599</v>
      </c>
      <c r="D1267" s="12">
        <v>6</v>
      </c>
      <c r="E1267" s="10" t="s">
        <v>3839</v>
      </c>
      <c r="F1267" s="13" t="s">
        <v>0</v>
      </c>
      <c r="G1267" s="4">
        <v>-4.6576899999999991E-2</v>
      </c>
      <c r="H1267" s="4">
        <v>6.0130000000000017E-2</v>
      </c>
      <c r="I1267" s="4">
        <v>0.21684550000000002</v>
      </c>
      <c r="J1267" s="4">
        <v>0.31557600000000002</v>
      </c>
      <c r="K1267" s="4" t="s">
        <v>0</v>
      </c>
      <c r="L1267" s="4">
        <v>1.1176999999999992E-2</v>
      </c>
      <c r="M1267" s="4">
        <v>-0.10213600000000003</v>
      </c>
      <c r="N1267" s="4">
        <v>-4.004949999999996E-2</v>
      </c>
      <c r="O1267" s="4">
        <v>-0.6012261000000001</v>
      </c>
      <c r="P1267" s="4">
        <v>0.40350799999999998</v>
      </c>
      <c r="Q1267" s="4" t="s">
        <v>0</v>
      </c>
      <c r="R1267" s="4">
        <v>-2.2976999999999997E-2</v>
      </c>
      <c r="S1267" s="14">
        <v>0.30756349999999993</v>
      </c>
      <c r="T1267" s="4" t="s">
        <v>0</v>
      </c>
    </row>
    <row r="1268" spans="1:20">
      <c r="A1268" s="10" t="s">
        <v>3840</v>
      </c>
      <c r="B1268" s="10" t="s">
        <v>3840</v>
      </c>
      <c r="C1268" s="11">
        <v>850600</v>
      </c>
      <c r="D1268" s="12">
        <v>6</v>
      </c>
      <c r="E1268" s="10" t="s">
        <v>3841</v>
      </c>
      <c r="F1268" s="13" t="s">
        <v>0</v>
      </c>
      <c r="G1268" s="4">
        <v>-0.1765437</v>
      </c>
      <c r="H1268" s="4">
        <v>0.23201310000000003</v>
      </c>
      <c r="I1268" s="4">
        <v>-6.9543500000000008E-2</v>
      </c>
      <c r="J1268" s="4">
        <v>0.22067699999999996</v>
      </c>
      <c r="K1268" s="4">
        <v>0.28282019999999997</v>
      </c>
      <c r="L1268" s="4">
        <v>0.17481500000000005</v>
      </c>
      <c r="M1268" s="4" t="s">
        <v>0</v>
      </c>
      <c r="N1268" s="4">
        <v>-7.9050499999999968E-2</v>
      </c>
      <c r="O1268" s="4">
        <v>0.39689790000000003</v>
      </c>
      <c r="P1268" s="4">
        <v>0.699021</v>
      </c>
      <c r="Q1268" s="4">
        <v>0.247832</v>
      </c>
      <c r="R1268" s="4">
        <v>-8.1466999999999984E-2</v>
      </c>
      <c r="S1268" s="14">
        <v>-0.18961830000000002</v>
      </c>
      <c r="T1268" s="4" t="s">
        <v>0</v>
      </c>
    </row>
    <row r="1269" spans="1:20">
      <c r="A1269" s="10" t="s">
        <v>3842</v>
      </c>
      <c r="B1269" s="10" t="s">
        <v>3843</v>
      </c>
      <c r="C1269" s="11">
        <v>850601</v>
      </c>
      <c r="D1269" s="12">
        <v>6</v>
      </c>
      <c r="E1269" s="10" t="s">
        <v>3844</v>
      </c>
      <c r="F1269" s="13" t="s">
        <v>3845</v>
      </c>
      <c r="G1269" s="4">
        <v>-8.0477300000000002E-2</v>
      </c>
      <c r="H1269" s="4">
        <v>1.2020000000000003E-2</v>
      </c>
      <c r="I1269" s="4">
        <v>-0.13560430000000001</v>
      </c>
      <c r="J1269" s="4">
        <v>-0.16961900000000002</v>
      </c>
      <c r="K1269" s="4">
        <v>5.6024700000000004E-2</v>
      </c>
      <c r="L1269" s="4">
        <v>-3.3696999999999977E-2</v>
      </c>
      <c r="M1269" s="4">
        <v>0.17838089999999998</v>
      </c>
      <c r="N1269" s="4">
        <v>-8.9567499999999967E-2</v>
      </c>
      <c r="O1269" s="4">
        <v>0.30691790000000002</v>
      </c>
      <c r="P1269" s="4">
        <v>0.19067481999999999</v>
      </c>
      <c r="Q1269" s="4">
        <v>-0.3241521</v>
      </c>
      <c r="R1269" s="4">
        <v>-2.1097000000000005E-2</v>
      </c>
      <c r="S1269" s="14">
        <v>-0.16707600000000003</v>
      </c>
      <c r="T1269" s="4" t="s">
        <v>0</v>
      </c>
    </row>
    <row r="1270" spans="1:20">
      <c r="A1270" s="10" t="s">
        <v>3846</v>
      </c>
      <c r="B1270" s="10" t="s">
        <v>3847</v>
      </c>
      <c r="C1270" s="11">
        <v>850602</v>
      </c>
      <c r="D1270" s="12">
        <v>6</v>
      </c>
      <c r="E1270" s="10" t="s">
        <v>3848</v>
      </c>
      <c r="F1270" s="13" t="s">
        <v>0</v>
      </c>
      <c r="G1270" s="4">
        <v>3.84713E-2</v>
      </c>
      <c r="H1270" s="4">
        <v>5.2175000000000027E-2</v>
      </c>
      <c r="I1270" s="4">
        <v>-0.1771084</v>
      </c>
      <c r="J1270" s="4">
        <v>9.6509999999999985E-2</v>
      </c>
      <c r="K1270" s="4">
        <v>0.1465312</v>
      </c>
      <c r="L1270" s="4">
        <v>4.0502000000000038E-2</v>
      </c>
      <c r="M1270" s="4">
        <v>0.16859739999999998</v>
      </c>
      <c r="N1270" s="4">
        <v>-0.16874249999999996</v>
      </c>
      <c r="O1270" s="4">
        <v>7.2259900000000016E-2</v>
      </c>
      <c r="P1270" s="4">
        <v>0.17464921999999999</v>
      </c>
      <c r="Q1270" s="4">
        <v>-7.7500000000002567E-4</v>
      </c>
      <c r="R1270" s="4">
        <v>-0.24449099999999999</v>
      </c>
      <c r="S1270" s="14">
        <v>0.19115249999999995</v>
      </c>
      <c r="T1270" s="4" t="s">
        <v>0</v>
      </c>
    </row>
    <row r="1271" spans="1:20">
      <c r="A1271" s="10" t="s">
        <v>3849</v>
      </c>
      <c r="B1271" s="10" t="s">
        <v>3850</v>
      </c>
      <c r="C1271" s="11">
        <v>850604</v>
      </c>
      <c r="D1271" s="12">
        <v>6</v>
      </c>
      <c r="E1271" s="10" t="s">
        <v>3851</v>
      </c>
      <c r="F1271" s="13" t="s">
        <v>0</v>
      </c>
      <c r="G1271" s="4">
        <v>1.9452700000000003E-2</v>
      </c>
      <c r="H1271" s="4">
        <v>-0.28913800000000001</v>
      </c>
      <c r="I1271" s="4">
        <v>-0.43340250000000002</v>
      </c>
      <c r="J1271" s="4">
        <v>0.14569199999999999</v>
      </c>
      <c r="K1271" s="4">
        <v>1.2182600000000002E-2</v>
      </c>
      <c r="L1271" s="4">
        <v>-1.715541</v>
      </c>
      <c r="M1271" s="4">
        <v>-6.2228000000000006E-2</v>
      </c>
      <c r="N1271" s="4">
        <v>-5.2878499999999939E-2</v>
      </c>
      <c r="O1271" s="4">
        <v>-5.9625310000000001E-2</v>
      </c>
      <c r="P1271" s="4">
        <v>-0.27916299999999999</v>
      </c>
      <c r="Q1271" s="4">
        <v>0.59541899999999992</v>
      </c>
      <c r="R1271" s="4">
        <v>-0.27746700000000002</v>
      </c>
      <c r="S1271" s="14">
        <v>0.5627184999999999</v>
      </c>
      <c r="T1271" s="4" t="s">
        <v>0</v>
      </c>
    </row>
    <row r="1272" spans="1:20">
      <c r="A1272" s="10" t="s">
        <v>3852</v>
      </c>
      <c r="B1272" s="10" t="s">
        <v>3853</v>
      </c>
      <c r="C1272" s="11">
        <v>850605</v>
      </c>
      <c r="D1272" s="12">
        <v>6</v>
      </c>
      <c r="E1272" s="10" t="s">
        <v>3854</v>
      </c>
      <c r="F1272" s="13" t="s">
        <v>1084</v>
      </c>
      <c r="G1272" s="4">
        <v>1.5019700000000011E-2</v>
      </c>
      <c r="H1272" s="4">
        <v>-0.11167199999999997</v>
      </c>
      <c r="I1272" s="4">
        <v>9.876950000000001E-2</v>
      </c>
      <c r="J1272" s="4">
        <v>7.4697000000000013E-2</v>
      </c>
      <c r="K1272" s="4">
        <v>-0.10967079999999998</v>
      </c>
      <c r="L1272" s="4">
        <v>6.7068000000000016E-2</v>
      </c>
      <c r="M1272" s="4">
        <v>0.22445099999999998</v>
      </c>
      <c r="N1272" s="4">
        <v>0.28778250000000005</v>
      </c>
      <c r="O1272" s="4">
        <v>0.26109090000000001</v>
      </c>
      <c r="P1272" s="4">
        <v>9.0894199999999994E-2</v>
      </c>
      <c r="Q1272" s="4">
        <v>0.13511000000000001</v>
      </c>
      <c r="R1272" s="4">
        <v>6.9890900000000006E-2</v>
      </c>
      <c r="S1272" s="14">
        <v>-1.3358500000000023E-2</v>
      </c>
      <c r="T1272" s="4" t="s">
        <v>0</v>
      </c>
    </row>
    <row r="1273" spans="1:20">
      <c r="A1273" s="10" t="s">
        <v>3855</v>
      </c>
      <c r="B1273" s="10" t="s">
        <v>3856</v>
      </c>
      <c r="C1273" s="11">
        <v>850608</v>
      </c>
      <c r="D1273" s="12">
        <v>6</v>
      </c>
      <c r="E1273" s="10" t="s">
        <v>3857</v>
      </c>
      <c r="F1273" s="13" t="s">
        <v>0</v>
      </c>
      <c r="G1273" s="4">
        <v>-4.234439999999999E-2</v>
      </c>
      <c r="H1273" s="4">
        <v>-0.36377199999999998</v>
      </c>
      <c r="I1273" s="4">
        <v>-0.36222750000000004</v>
      </c>
      <c r="J1273" s="4">
        <v>0.27728700000000001</v>
      </c>
      <c r="K1273" s="4">
        <v>-0.20990279999999997</v>
      </c>
      <c r="L1273" s="4">
        <v>-0.36905070000000001</v>
      </c>
      <c r="M1273" s="4">
        <v>-0.57694300000000009</v>
      </c>
      <c r="N1273" s="4">
        <v>-0.41162679999999996</v>
      </c>
      <c r="O1273" s="4">
        <v>-6.3098760000000004E-2</v>
      </c>
      <c r="P1273" s="4">
        <v>-0.30407699999999999</v>
      </c>
      <c r="Q1273" s="4">
        <v>-0.2858774</v>
      </c>
      <c r="R1273" s="4">
        <v>-0.78778100000000006</v>
      </c>
      <c r="S1273" s="14">
        <v>6.5026499999999987E-2</v>
      </c>
      <c r="T1273" s="4" t="s">
        <v>0</v>
      </c>
    </row>
    <row r="1274" spans="1:20">
      <c r="A1274" s="10" t="s">
        <v>3858</v>
      </c>
      <c r="B1274" s="10" t="s">
        <v>3859</v>
      </c>
      <c r="C1274" s="11">
        <v>850609</v>
      </c>
      <c r="D1274" s="12">
        <v>6</v>
      </c>
      <c r="E1274" s="10" t="s">
        <v>3860</v>
      </c>
      <c r="F1274" s="13" t="s">
        <v>0</v>
      </c>
      <c r="G1274" s="4">
        <v>0.10979130000000001</v>
      </c>
      <c r="H1274" s="4" t="s">
        <v>0</v>
      </c>
      <c r="I1274" s="4">
        <v>0.13434849999999998</v>
      </c>
      <c r="J1274" s="4" t="s">
        <v>0</v>
      </c>
      <c r="K1274" s="4">
        <v>9.5623299999999994E-2</v>
      </c>
      <c r="L1274" s="4">
        <v>-7.3122999999999994E-2</v>
      </c>
      <c r="M1274" s="4">
        <v>9.6846099999999991E-2</v>
      </c>
      <c r="N1274" s="4" t="s">
        <v>0</v>
      </c>
      <c r="O1274" s="4">
        <v>-0.2067611</v>
      </c>
      <c r="P1274" s="4">
        <v>0.21570699999999998</v>
      </c>
      <c r="Q1274" s="4">
        <v>0.20285300000000001</v>
      </c>
      <c r="R1274" s="4">
        <v>-1.8449999999999855E-3</v>
      </c>
      <c r="S1274" s="14">
        <v>3.4885499999999986E-2</v>
      </c>
      <c r="T1274" s="4" t="s">
        <v>0</v>
      </c>
    </row>
    <row r="1275" spans="1:20">
      <c r="A1275" s="10" t="s">
        <v>3861</v>
      </c>
      <c r="B1275" s="10" t="s">
        <v>3862</v>
      </c>
      <c r="C1275" s="11">
        <v>850610</v>
      </c>
      <c r="D1275" s="12">
        <v>6</v>
      </c>
      <c r="E1275" s="10" t="s">
        <v>3863</v>
      </c>
      <c r="F1275" s="13" t="s">
        <v>7</v>
      </c>
      <c r="G1275" s="4">
        <v>0.1483863</v>
      </c>
      <c r="H1275" s="4">
        <v>0.19215090000000001</v>
      </c>
      <c r="I1275" s="4">
        <v>6.9615499999999997E-2</v>
      </c>
      <c r="J1275" s="4">
        <v>0.30925399999999997</v>
      </c>
      <c r="K1275" s="4">
        <v>-6.4197799999999999E-2</v>
      </c>
      <c r="L1275" s="4">
        <v>0.32556300000000005</v>
      </c>
      <c r="M1275" s="4">
        <v>-0.13215600000000002</v>
      </c>
      <c r="N1275" s="4">
        <v>0.71040550000000002</v>
      </c>
      <c r="O1275" s="4">
        <v>-0.39168809999999998</v>
      </c>
      <c r="P1275" s="4">
        <v>-0.12034</v>
      </c>
      <c r="Q1275" s="4">
        <v>0.19507199999999997</v>
      </c>
      <c r="R1275" s="4">
        <v>0.61250099999999996</v>
      </c>
      <c r="S1275" s="14">
        <v>-0.24417810000000001</v>
      </c>
      <c r="T1275" s="4" t="s">
        <v>0</v>
      </c>
    </row>
    <row r="1276" spans="1:20">
      <c r="A1276" s="10" t="s">
        <v>3864</v>
      </c>
      <c r="B1276" s="10" t="s">
        <v>3865</v>
      </c>
      <c r="C1276" s="11">
        <v>850611</v>
      </c>
      <c r="D1276" s="12">
        <v>6</v>
      </c>
      <c r="E1276" s="10" t="s">
        <v>3866</v>
      </c>
      <c r="F1276" s="13" t="s">
        <v>315</v>
      </c>
      <c r="G1276" s="4">
        <v>-2.8643699999999994E-2</v>
      </c>
      <c r="H1276" s="4">
        <v>-6.719999999999976E-3</v>
      </c>
      <c r="I1276" s="4">
        <v>0.36325450000000004</v>
      </c>
      <c r="J1276" s="4">
        <v>1.8434000000000006E-2</v>
      </c>
      <c r="K1276" s="4">
        <v>0.23305420000000002</v>
      </c>
      <c r="L1276" s="4">
        <v>0.12464000000000003</v>
      </c>
      <c r="M1276" s="4">
        <v>0.20706449999999998</v>
      </c>
      <c r="N1276" s="4">
        <v>1.9082500000000058E-2</v>
      </c>
      <c r="O1276" s="4">
        <v>0.12487290000000001</v>
      </c>
      <c r="P1276" s="4">
        <v>9.1395299999999985E-2</v>
      </c>
      <c r="Q1276" s="4">
        <v>0.12670999999999999</v>
      </c>
      <c r="R1276" s="4">
        <v>0.16591225000000001</v>
      </c>
      <c r="S1276" s="14">
        <v>0.1168245</v>
      </c>
      <c r="T1276" s="4" t="s">
        <v>0</v>
      </c>
    </row>
    <row r="1277" spans="1:20">
      <c r="A1277" s="10" t="s">
        <v>3867</v>
      </c>
      <c r="B1277" s="10" t="s">
        <v>3868</v>
      </c>
      <c r="C1277" s="11">
        <v>850612</v>
      </c>
      <c r="D1277" s="12">
        <v>6</v>
      </c>
      <c r="E1277" s="10" t="s">
        <v>3869</v>
      </c>
      <c r="F1277" s="13" t="s">
        <v>1710</v>
      </c>
      <c r="G1277" s="4">
        <v>-5.6272189999999993E-2</v>
      </c>
      <c r="H1277" s="4">
        <v>-9.6006000000000008E-2</v>
      </c>
      <c r="I1277" s="4">
        <v>4.2246499999999992E-2</v>
      </c>
      <c r="J1277" s="4">
        <v>9.0053999999999967E-2</v>
      </c>
      <c r="K1277" s="4">
        <v>1.5765900000000006E-2</v>
      </c>
      <c r="L1277" s="4">
        <v>-0.11165399999999998</v>
      </c>
      <c r="M1277" s="4">
        <v>-7.0110000000000006E-2</v>
      </c>
      <c r="N1277" s="4">
        <v>-0.23915749999999997</v>
      </c>
      <c r="O1277" s="4">
        <v>-0.16348109999999999</v>
      </c>
      <c r="P1277" s="4">
        <v>-0.10246700000000003</v>
      </c>
      <c r="Q1277" s="4">
        <v>-1.7017000000000004E-2</v>
      </c>
      <c r="R1277" s="4">
        <v>-0.13759399999999997</v>
      </c>
      <c r="S1277" s="14">
        <v>-1.9655000000000367E-3</v>
      </c>
      <c r="T1277" s="4" t="s">
        <v>0</v>
      </c>
    </row>
    <row r="1278" spans="1:20">
      <c r="A1278" s="10" t="s">
        <v>3870</v>
      </c>
      <c r="B1278" s="10" t="s">
        <v>3871</v>
      </c>
      <c r="C1278" s="11">
        <v>850613</v>
      </c>
      <c r="D1278" s="12">
        <v>6</v>
      </c>
      <c r="E1278" s="10" t="s">
        <v>3872</v>
      </c>
      <c r="F1278" s="13" t="s">
        <v>1415</v>
      </c>
      <c r="G1278" s="4">
        <v>-7.0096849999999988E-2</v>
      </c>
      <c r="H1278" s="4">
        <v>-2.7440999999999993E-2</v>
      </c>
      <c r="I1278" s="4">
        <v>0.16449849999999999</v>
      </c>
      <c r="J1278" s="4">
        <v>3.8712999999999997E-2</v>
      </c>
      <c r="K1278" s="4">
        <v>0.1474742</v>
      </c>
      <c r="L1278" s="4">
        <v>0.10925400000000002</v>
      </c>
      <c r="M1278" s="4">
        <v>0.18941079999999999</v>
      </c>
      <c r="N1278" s="4">
        <v>1.7333500000000057E-2</v>
      </c>
      <c r="O1278" s="4">
        <v>0.33291389999999998</v>
      </c>
      <c r="P1278" s="4">
        <v>8.6624799999999988E-2</v>
      </c>
      <c r="Q1278" s="4">
        <v>0.17670999999999998</v>
      </c>
      <c r="R1278" s="4">
        <v>0.10253780000000001</v>
      </c>
      <c r="S1278" s="14">
        <v>2.8290499999999968E-2</v>
      </c>
      <c r="T1278" s="4" t="s">
        <v>0</v>
      </c>
    </row>
    <row r="1279" spans="1:20">
      <c r="A1279" s="10" t="s">
        <v>3873</v>
      </c>
      <c r="B1279" s="10" t="s">
        <v>3874</v>
      </c>
      <c r="C1279" s="11">
        <v>850614</v>
      </c>
      <c r="D1279" s="12">
        <v>6</v>
      </c>
      <c r="E1279" s="10" t="s">
        <v>3875</v>
      </c>
      <c r="F1279" s="13" t="s">
        <v>0</v>
      </c>
      <c r="G1279" s="4">
        <v>-0.74832769999999993</v>
      </c>
      <c r="H1279" s="4">
        <v>1.1094219999999999</v>
      </c>
      <c r="I1279" s="4">
        <v>-0.63601149999999995</v>
      </c>
      <c r="J1279" s="4">
        <v>-0.66626399999999997</v>
      </c>
      <c r="K1279" s="4">
        <v>0.56917019999999996</v>
      </c>
      <c r="L1279" s="4">
        <v>1.0908190000000002</v>
      </c>
      <c r="M1279" s="4">
        <v>0.14403914999999998</v>
      </c>
      <c r="N1279" s="4">
        <v>-0.78901449999999995</v>
      </c>
      <c r="O1279" s="4">
        <v>0.7741018999999999</v>
      </c>
      <c r="P1279" s="4">
        <v>1.3634469999999999</v>
      </c>
      <c r="Q1279" s="4">
        <v>-0.14372200000000002</v>
      </c>
      <c r="R1279" s="4">
        <v>1.0077780000000001</v>
      </c>
      <c r="S1279" s="14">
        <v>-1.4874965</v>
      </c>
      <c r="T1279" s="4" t="s">
        <v>0</v>
      </c>
    </row>
    <row r="1280" spans="1:20">
      <c r="A1280" s="10" t="s">
        <v>3876</v>
      </c>
      <c r="B1280" s="10" t="s">
        <v>3877</v>
      </c>
      <c r="C1280" s="11">
        <v>852883</v>
      </c>
      <c r="D1280" s="12">
        <v>7</v>
      </c>
      <c r="E1280" s="10" t="s">
        <v>3878</v>
      </c>
      <c r="F1280" s="13" t="s">
        <v>0</v>
      </c>
      <c r="G1280" s="4">
        <v>-8.3373099999999992E-2</v>
      </c>
      <c r="H1280" s="4">
        <v>-0.30150199999999994</v>
      </c>
      <c r="I1280" s="4">
        <v>-0.46548250000000002</v>
      </c>
      <c r="J1280" s="4">
        <v>3.8368999999999986E-2</v>
      </c>
      <c r="K1280" s="4">
        <v>-1.3537399999999998E-2</v>
      </c>
      <c r="L1280" s="4">
        <v>-0.17561599999999999</v>
      </c>
      <c r="M1280" s="4">
        <v>-0.42549999999999999</v>
      </c>
      <c r="N1280" s="4">
        <v>-0.38702574999999995</v>
      </c>
      <c r="O1280" s="4">
        <v>0.19586890000000001</v>
      </c>
      <c r="P1280" s="4">
        <v>-0.85704300000000011</v>
      </c>
      <c r="Q1280" s="4">
        <v>-0.13975800000000002</v>
      </c>
      <c r="R1280" s="4">
        <v>-0.25446100000000005</v>
      </c>
      <c r="S1280" s="14">
        <v>-0.24156590000000003</v>
      </c>
      <c r="T1280" s="4" t="s">
        <v>0</v>
      </c>
    </row>
    <row r="1281" spans="1:20">
      <c r="A1281" s="10" t="s">
        <v>3879</v>
      </c>
      <c r="B1281" s="10" t="s">
        <v>3880</v>
      </c>
      <c r="C1281" s="11">
        <v>852881</v>
      </c>
      <c r="D1281" s="12">
        <v>7</v>
      </c>
      <c r="E1281" s="10" t="s">
        <v>3881</v>
      </c>
      <c r="F1281" s="13" t="s">
        <v>408</v>
      </c>
      <c r="G1281" s="4">
        <v>-0.31787070000000001</v>
      </c>
      <c r="H1281" s="4" t="s">
        <v>0</v>
      </c>
      <c r="I1281" s="4">
        <v>8.5675499999999988E-2</v>
      </c>
      <c r="J1281" s="4" t="s">
        <v>0</v>
      </c>
      <c r="K1281" s="4" t="s">
        <v>0</v>
      </c>
      <c r="L1281" s="4" t="s">
        <v>0</v>
      </c>
      <c r="M1281" s="4">
        <v>0.23942969999999997</v>
      </c>
      <c r="N1281" s="4" t="s">
        <v>0</v>
      </c>
      <c r="O1281" s="4" t="s">
        <v>0</v>
      </c>
      <c r="P1281" s="4">
        <v>0.21083539999999998</v>
      </c>
      <c r="Q1281" s="4">
        <v>0.21244499999999994</v>
      </c>
      <c r="R1281" s="4" t="s">
        <v>0</v>
      </c>
      <c r="S1281" s="14">
        <v>0.25258749999999996</v>
      </c>
      <c r="T1281" s="4" t="s">
        <v>0</v>
      </c>
    </row>
    <row r="1282" spans="1:20">
      <c r="A1282" s="10" t="s">
        <v>3882</v>
      </c>
      <c r="B1282" s="10" t="s">
        <v>3883</v>
      </c>
      <c r="C1282" s="11">
        <v>852880</v>
      </c>
      <c r="D1282" s="12">
        <v>7</v>
      </c>
      <c r="E1282" s="10" t="s">
        <v>3884</v>
      </c>
      <c r="F1282" s="13" t="s">
        <v>0</v>
      </c>
      <c r="G1282" s="4">
        <v>-4.9006599999999997E-2</v>
      </c>
      <c r="H1282" s="4">
        <v>-0.19587599999999997</v>
      </c>
      <c r="I1282" s="4">
        <v>-0.130802</v>
      </c>
      <c r="J1282" s="4">
        <v>-1.9602999999999982E-2</v>
      </c>
      <c r="K1282" s="4">
        <v>7.8005900000000003E-2</v>
      </c>
      <c r="L1282" s="4">
        <v>-6.8157999999999996E-2</v>
      </c>
      <c r="M1282" s="4">
        <v>-0.30151600000000001</v>
      </c>
      <c r="N1282" s="4">
        <v>-0.15201849999999997</v>
      </c>
      <c r="O1282" s="4">
        <v>-0.12941839999999999</v>
      </c>
      <c r="P1282" s="4">
        <v>4.2133000000000004E-2</v>
      </c>
      <c r="Q1282" s="4">
        <v>-0.85931599999999997</v>
      </c>
      <c r="R1282" s="4">
        <v>-0.13317799999999999</v>
      </c>
      <c r="S1282" s="14">
        <v>-0.34211250000000004</v>
      </c>
      <c r="T1282" s="4" t="s">
        <v>0</v>
      </c>
    </row>
    <row r="1283" spans="1:20">
      <c r="A1283" s="10" t="s">
        <v>3885</v>
      </c>
      <c r="B1283" s="10" t="s">
        <v>3886</v>
      </c>
      <c r="C1283" s="11">
        <v>852879</v>
      </c>
      <c r="D1283" s="12">
        <v>7</v>
      </c>
      <c r="E1283" s="10" t="s">
        <v>3887</v>
      </c>
      <c r="F1283" s="13" t="s">
        <v>3558</v>
      </c>
      <c r="G1283" s="4">
        <v>-3.2759899999999995E-2</v>
      </c>
      <c r="H1283" s="4">
        <v>-0.21937199999999998</v>
      </c>
      <c r="I1283" s="4">
        <v>-9.0064699999999998E-2</v>
      </c>
      <c r="J1283" s="4">
        <v>-0.72478799999999999</v>
      </c>
      <c r="K1283" s="4">
        <v>-0.11266879999999999</v>
      </c>
      <c r="L1283" s="4">
        <v>-0.19445499999999999</v>
      </c>
      <c r="M1283" s="4">
        <v>1.5279999999999738E-3</v>
      </c>
      <c r="N1283" s="4">
        <v>0.2208715</v>
      </c>
      <c r="O1283" s="4">
        <v>-4.1834200000000002E-2</v>
      </c>
      <c r="P1283" s="4">
        <v>-0.11336400000000002</v>
      </c>
      <c r="Q1283" s="4">
        <v>0.21331700000000003</v>
      </c>
      <c r="R1283" s="4">
        <v>-0.11118199999999998</v>
      </c>
      <c r="S1283" s="14">
        <v>4.3904499999999957E-2</v>
      </c>
      <c r="T1283" s="4" t="s">
        <v>0</v>
      </c>
    </row>
    <row r="1284" spans="1:20">
      <c r="A1284" s="10" t="s">
        <v>3888</v>
      </c>
      <c r="B1284" s="10" t="s">
        <v>3889</v>
      </c>
      <c r="C1284" s="11">
        <v>852878</v>
      </c>
      <c r="D1284" s="12">
        <v>7</v>
      </c>
      <c r="E1284" s="10" t="s">
        <v>3890</v>
      </c>
      <c r="F1284" s="13" t="s">
        <v>0</v>
      </c>
      <c r="G1284" s="4">
        <v>-0.17197269999999998</v>
      </c>
      <c r="H1284" s="4">
        <v>0.38937699999999997</v>
      </c>
      <c r="I1284" s="4">
        <v>0.14697349999999998</v>
      </c>
      <c r="J1284" s="4">
        <v>-6.7421000000000009E-2</v>
      </c>
      <c r="K1284" s="4">
        <v>0.37799919999999998</v>
      </c>
      <c r="L1284" s="4">
        <v>0.52297499999999997</v>
      </c>
      <c r="M1284" s="4">
        <v>0.28335900000000003</v>
      </c>
      <c r="N1284" s="4">
        <v>-0.47987649999999998</v>
      </c>
      <c r="O1284" s="4">
        <v>8.1354900000000008E-2</v>
      </c>
      <c r="P1284" s="4">
        <v>0.87848300000000001</v>
      </c>
      <c r="Q1284" s="4">
        <v>0.354458</v>
      </c>
      <c r="R1284" s="4">
        <v>0.42324899999999999</v>
      </c>
      <c r="S1284" s="14">
        <v>0.34086250000000001</v>
      </c>
      <c r="T1284" s="4" t="s">
        <v>0</v>
      </c>
    </row>
    <row r="1285" spans="1:20">
      <c r="A1285" s="10" t="s">
        <v>3891</v>
      </c>
      <c r="B1285" s="10" t="s">
        <v>3892</v>
      </c>
      <c r="C1285" s="11">
        <v>852876</v>
      </c>
      <c r="D1285" s="12">
        <v>7</v>
      </c>
      <c r="E1285" s="10" t="s">
        <v>3893</v>
      </c>
      <c r="F1285" s="13" t="s">
        <v>0</v>
      </c>
      <c r="G1285" s="4">
        <v>5.2610300000000013E-2</v>
      </c>
      <c r="H1285" s="4">
        <v>-0.14904100000000001</v>
      </c>
      <c r="I1285" s="4">
        <v>3.6638499999999991E-2</v>
      </c>
      <c r="J1285" s="4">
        <v>-4.5586000000000015E-2</v>
      </c>
      <c r="K1285" s="4">
        <v>-0.15915479999999999</v>
      </c>
      <c r="L1285" s="4">
        <v>-9.7699999999999981E-2</v>
      </c>
      <c r="M1285" s="4">
        <v>-5.4717000000000016E-2</v>
      </c>
      <c r="N1285" s="4">
        <v>-0.20399449999999997</v>
      </c>
      <c r="O1285" s="4">
        <v>-0.28475610000000001</v>
      </c>
      <c r="P1285" s="4">
        <v>-0.24663200000000002</v>
      </c>
      <c r="Q1285" s="4">
        <v>-0.79525500000000005</v>
      </c>
      <c r="R1285" s="4">
        <v>-0.12426699999999999</v>
      </c>
      <c r="S1285" s="14">
        <v>0.29230249999999997</v>
      </c>
      <c r="T1285" s="4" t="s">
        <v>0</v>
      </c>
    </row>
    <row r="1286" spans="1:20">
      <c r="A1286" s="10" t="s">
        <v>3894</v>
      </c>
      <c r="B1286" s="10" t="s">
        <v>3895</v>
      </c>
      <c r="C1286" s="11">
        <v>852875</v>
      </c>
      <c r="D1286" s="12">
        <v>7</v>
      </c>
      <c r="E1286" s="10" t="s">
        <v>3896</v>
      </c>
      <c r="F1286" s="13" t="s">
        <v>0</v>
      </c>
      <c r="G1286" s="4">
        <v>1.0357083</v>
      </c>
      <c r="H1286" s="4">
        <v>-0.12295199999999998</v>
      </c>
      <c r="I1286" s="4">
        <v>9.7315499999999999E-2</v>
      </c>
      <c r="J1286" s="4">
        <v>0.49283700000000003</v>
      </c>
      <c r="K1286" s="4">
        <v>-0.45412379999999997</v>
      </c>
      <c r="L1286" s="4">
        <v>-0.65224199999999999</v>
      </c>
      <c r="M1286" s="4">
        <v>-0.88280099999999995</v>
      </c>
      <c r="N1286" s="4">
        <v>0.76728550000000006</v>
      </c>
      <c r="O1286" s="4">
        <v>-1.1902520999999999</v>
      </c>
      <c r="P1286" s="4">
        <v>-1.0324230000000001</v>
      </c>
      <c r="Q1286" s="4">
        <v>-0.50117</v>
      </c>
      <c r="R1286" s="4">
        <v>-0.39344600000000007</v>
      </c>
      <c r="S1286" s="14">
        <v>-7.5115500000000029E-2</v>
      </c>
      <c r="T1286" s="4" t="s">
        <v>0</v>
      </c>
    </row>
    <row r="1287" spans="1:20">
      <c r="A1287" s="10" t="s">
        <v>3897</v>
      </c>
      <c r="B1287" s="10" t="s">
        <v>3898</v>
      </c>
      <c r="C1287" s="11">
        <v>852873</v>
      </c>
      <c r="D1287" s="12">
        <v>7</v>
      </c>
      <c r="E1287" s="10" t="s">
        <v>3899</v>
      </c>
      <c r="F1287" s="13" t="s">
        <v>315</v>
      </c>
      <c r="G1287" s="4">
        <v>-6.4730479999999993E-2</v>
      </c>
      <c r="H1287" s="4">
        <v>-2.1057999999999993E-2</v>
      </c>
      <c r="I1287" s="4">
        <v>0.28447250000000002</v>
      </c>
      <c r="J1287" s="4">
        <v>4.7279999999999989E-2</v>
      </c>
      <c r="K1287" s="4">
        <v>0.2135542</v>
      </c>
      <c r="L1287" s="4">
        <v>0.10653000000000001</v>
      </c>
      <c r="M1287" s="4">
        <v>0.14158586999999997</v>
      </c>
      <c r="N1287" s="4">
        <v>-9.3865499999999991E-2</v>
      </c>
      <c r="O1287" s="4">
        <v>0.12598990000000002</v>
      </c>
      <c r="P1287" s="4">
        <v>3.9588999999999985E-2</v>
      </c>
      <c r="Q1287" s="4">
        <v>5.3624000000000005E-2</v>
      </c>
      <c r="R1287" s="4">
        <v>9.4772000000000009E-2</v>
      </c>
      <c r="S1287" s="14">
        <v>0.11677349999999997</v>
      </c>
      <c r="T1287" s="4" t="s">
        <v>0</v>
      </c>
    </row>
    <row r="1288" spans="1:20">
      <c r="A1288" s="10" t="s">
        <v>3900</v>
      </c>
      <c r="B1288" s="10" t="s">
        <v>3901</v>
      </c>
      <c r="C1288" s="11">
        <v>852872</v>
      </c>
      <c r="D1288" s="12">
        <v>7</v>
      </c>
      <c r="E1288" s="10" t="s">
        <v>3902</v>
      </c>
      <c r="F1288" s="13" t="s">
        <v>0</v>
      </c>
      <c r="G1288" s="4">
        <v>3.8350300000000004E-2</v>
      </c>
      <c r="H1288" s="4">
        <v>4.1400000000000048E-3</v>
      </c>
      <c r="I1288" s="4">
        <v>-0.32602549999999997</v>
      </c>
      <c r="J1288" s="4">
        <v>-5.7493000000000016E-2</v>
      </c>
      <c r="K1288" s="4">
        <v>-0.17464379999999999</v>
      </c>
      <c r="L1288" s="4">
        <v>0.30493700000000001</v>
      </c>
      <c r="M1288" s="4">
        <v>2.8763999999999984E-2</v>
      </c>
      <c r="N1288" s="4">
        <v>9.0776500000000038E-2</v>
      </c>
      <c r="O1288" s="4">
        <v>-0.65352310000000002</v>
      </c>
      <c r="P1288" s="4">
        <v>-0.13843300000000003</v>
      </c>
      <c r="Q1288" s="4">
        <v>3.2441999999999971E-2</v>
      </c>
      <c r="R1288" s="4">
        <v>9.555580000000001E-2</v>
      </c>
      <c r="S1288" s="14">
        <v>0.37623849999999998</v>
      </c>
      <c r="T1288" s="4" t="s">
        <v>0</v>
      </c>
    </row>
    <row r="1289" spans="1:20">
      <c r="A1289" s="10" t="s">
        <v>3903</v>
      </c>
      <c r="B1289" s="10" t="s">
        <v>3904</v>
      </c>
      <c r="C1289" s="11">
        <v>852871</v>
      </c>
      <c r="D1289" s="12">
        <v>7</v>
      </c>
      <c r="E1289" s="10" t="s">
        <v>3905</v>
      </c>
      <c r="F1289" s="13" t="s">
        <v>0</v>
      </c>
      <c r="G1289" s="4">
        <v>9.9863300000000016E-2</v>
      </c>
      <c r="H1289" s="4">
        <v>-5.8408999999999961E-2</v>
      </c>
      <c r="I1289" s="4">
        <v>0.29921249999999999</v>
      </c>
      <c r="J1289" s="4">
        <v>0.18279200000000001</v>
      </c>
      <c r="K1289" s="4">
        <v>-1.6782099999999994E-2</v>
      </c>
      <c r="L1289" s="4">
        <v>6.2194000000000027E-2</v>
      </c>
      <c r="M1289" s="4">
        <v>0.23958079999999998</v>
      </c>
      <c r="N1289" s="4">
        <v>0.25226750000000009</v>
      </c>
      <c r="O1289" s="4">
        <v>6.6364900000000004E-2</v>
      </c>
      <c r="P1289" s="4">
        <v>3.7181999999999993E-2</v>
      </c>
      <c r="Q1289" s="4">
        <v>0.38714500000000002</v>
      </c>
      <c r="R1289" s="4">
        <v>0.28139400000000003</v>
      </c>
      <c r="S1289" s="14">
        <v>-0.10350850000000003</v>
      </c>
      <c r="T1289" s="4" t="s">
        <v>0</v>
      </c>
    </row>
    <row r="1290" spans="1:20">
      <c r="A1290" s="10" t="s">
        <v>3906</v>
      </c>
      <c r="B1290" s="10" t="s">
        <v>3907</v>
      </c>
      <c r="C1290" s="11">
        <v>852870</v>
      </c>
      <c r="D1290" s="12">
        <v>7</v>
      </c>
      <c r="E1290" s="10" t="s">
        <v>3908</v>
      </c>
      <c r="F1290" s="13" t="s">
        <v>0</v>
      </c>
      <c r="G1290" s="4">
        <v>-3.8404799999999989E-2</v>
      </c>
      <c r="H1290" s="4">
        <v>3.8127000000000022E-2</v>
      </c>
      <c r="I1290" s="4">
        <v>8.894450000000001E-2</v>
      </c>
      <c r="J1290" s="4">
        <v>-2.0367000000000024E-2</v>
      </c>
      <c r="K1290" s="4">
        <v>-0.15099579999999999</v>
      </c>
      <c r="L1290" s="4">
        <v>-5.9889999999999999E-2</v>
      </c>
      <c r="M1290" s="4">
        <v>-0.214257</v>
      </c>
      <c r="N1290" s="4">
        <v>0.12792750000000008</v>
      </c>
      <c r="O1290" s="4">
        <v>2.0373499999999996E-2</v>
      </c>
      <c r="P1290" s="4">
        <v>-0.12132399999999999</v>
      </c>
      <c r="Q1290" s="4">
        <v>-0.120227</v>
      </c>
      <c r="R1290" s="4">
        <v>-8.2976999999999995E-2</v>
      </c>
      <c r="S1290" s="14">
        <v>3.1361499999999987E-2</v>
      </c>
      <c r="T1290" s="4" t="s">
        <v>0</v>
      </c>
    </row>
    <row r="1291" spans="1:20">
      <c r="A1291" s="10" t="s">
        <v>3909</v>
      </c>
      <c r="B1291" s="10" t="s">
        <v>3910</v>
      </c>
      <c r="C1291" s="11">
        <v>852868</v>
      </c>
      <c r="D1291" s="12">
        <v>7</v>
      </c>
      <c r="E1291" s="10" t="s">
        <v>3911</v>
      </c>
      <c r="F1291" s="13" t="s">
        <v>0</v>
      </c>
      <c r="G1291" s="4">
        <v>-2.4311499999999993E-2</v>
      </c>
      <c r="H1291" s="4">
        <v>-0.26726799999999995</v>
      </c>
      <c r="I1291" s="4">
        <v>7.4953500000000006E-2</v>
      </c>
      <c r="J1291" s="4">
        <v>0.24682100000000001</v>
      </c>
      <c r="K1291" s="4">
        <v>0.18564520000000001</v>
      </c>
      <c r="L1291" s="4">
        <v>7.6663000000000037E-2</v>
      </c>
      <c r="M1291" s="4">
        <v>0.29230400000000001</v>
      </c>
      <c r="N1291" s="4">
        <v>6.9165500000000046E-2</v>
      </c>
      <c r="O1291" s="4">
        <v>-0.1228504</v>
      </c>
      <c r="P1291" s="4">
        <v>-9.6562000000000037E-2</v>
      </c>
      <c r="Q1291" s="4">
        <v>0.42532799999999998</v>
      </c>
      <c r="R1291" s="4">
        <v>-0.27567299999999995</v>
      </c>
      <c r="S1291" s="14">
        <v>-0.27041950000000003</v>
      </c>
      <c r="T1291" s="4" t="s">
        <v>0</v>
      </c>
    </row>
    <row r="1292" spans="1:20">
      <c r="A1292" s="10" t="s">
        <v>3912</v>
      </c>
      <c r="B1292" s="10" t="s">
        <v>3913</v>
      </c>
      <c r="C1292" s="11">
        <v>852867</v>
      </c>
      <c r="D1292" s="12">
        <v>7</v>
      </c>
      <c r="E1292" s="10" t="s">
        <v>3914</v>
      </c>
      <c r="F1292" s="13" t="s">
        <v>0</v>
      </c>
      <c r="G1292" s="4">
        <v>4.8282000000000047E-3</v>
      </c>
      <c r="H1292" s="4">
        <v>-2.3484999999999978E-2</v>
      </c>
      <c r="I1292" s="4">
        <v>0.12355250000000001</v>
      </c>
      <c r="J1292" s="4">
        <v>0.22049099999999994</v>
      </c>
      <c r="K1292" s="4">
        <v>-0.14525279999999999</v>
      </c>
      <c r="L1292" s="4">
        <v>-0.16275499999999998</v>
      </c>
      <c r="M1292" s="4" t="s">
        <v>0</v>
      </c>
      <c r="N1292" s="4">
        <v>-0.26269749999999997</v>
      </c>
      <c r="O1292" s="4">
        <v>-5.299678E-2</v>
      </c>
      <c r="P1292" s="4">
        <v>-3.5096000000000016E-2</v>
      </c>
      <c r="Q1292" s="4">
        <v>0.10691099999999998</v>
      </c>
      <c r="R1292" s="4">
        <v>0.19465170000000001</v>
      </c>
      <c r="S1292" s="14">
        <v>-6.4710500000000032E-2</v>
      </c>
      <c r="T1292" s="4" t="s">
        <v>0</v>
      </c>
    </row>
    <row r="1293" spans="1:20">
      <c r="A1293" s="10" t="s">
        <v>3915</v>
      </c>
      <c r="B1293" s="10" t="s">
        <v>3916</v>
      </c>
      <c r="C1293" s="11">
        <v>852866</v>
      </c>
      <c r="D1293" s="12">
        <v>7</v>
      </c>
      <c r="E1293" s="10" t="s">
        <v>3917</v>
      </c>
      <c r="F1293" s="13" t="s">
        <v>0</v>
      </c>
      <c r="G1293" s="4">
        <v>0.1754783</v>
      </c>
      <c r="H1293" s="4">
        <v>-1.4738999999999974E-2</v>
      </c>
      <c r="I1293" s="4">
        <v>0.15838049999999998</v>
      </c>
      <c r="J1293" s="4">
        <v>0.27974499999999997</v>
      </c>
      <c r="K1293" s="4">
        <v>-0.12603980000000001</v>
      </c>
      <c r="L1293" s="4">
        <v>0.30072699999999997</v>
      </c>
      <c r="M1293" s="4">
        <v>0.11464139999999999</v>
      </c>
      <c r="N1293" s="4">
        <v>0.58097949999999998</v>
      </c>
      <c r="O1293" s="4">
        <v>-0.23762610000000001</v>
      </c>
      <c r="P1293" s="4">
        <v>0.28189149999999996</v>
      </c>
      <c r="Q1293" s="4">
        <v>0.30346999999999996</v>
      </c>
      <c r="R1293" s="4">
        <v>0.68604399999999999</v>
      </c>
      <c r="S1293" s="14">
        <v>0.10969849999999998</v>
      </c>
      <c r="T1293" s="4" t="s">
        <v>0</v>
      </c>
    </row>
    <row r="1294" spans="1:20">
      <c r="A1294" s="10" t="s">
        <v>3918</v>
      </c>
      <c r="B1294" s="10" t="s">
        <v>3919</v>
      </c>
      <c r="C1294" s="11">
        <v>852865</v>
      </c>
      <c r="D1294" s="12">
        <v>7</v>
      </c>
      <c r="E1294" s="10" t="s">
        <v>3920</v>
      </c>
      <c r="F1294" s="13" t="s">
        <v>3921</v>
      </c>
      <c r="G1294" s="4">
        <v>4.1764300000000004E-2</v>
      </c>
      <c r="H1294" s="4">
        <v>-0.12256500000000001</v>
      </c>
      <c r="I1294" s="4">
        <v>0.19310349999999998</v>
      </c>
      <c r="J1294" s="4">
        <v>7.6187999999999978E-2</v>
      </c>
      <c r="K1294" s="4">
        <v>-0.10714779999999999</v>
      </c>
      <c r="L1294" s="4">
        <v>-2.3150999999999977E-2</v>
      </c>
      <c r="M1294" s="4">
        <v>-0.12495600000000004</v>
      </c>
      <c r="N1294" s="4">
        <v>-0.12847249999999996</v>
      </c>
      <c r="O1294" s="4">
        <v>3.2532499999999999E-2</v>
      </c>
      <c r="P1294" s="4">
        <v>0.14349679999999998</v>
      </c>
      <c r="Q1294" s="4">
        <v>-6.9757999999999987E-2</v>
      </c>
      <c r="R1294" s="4">
        <v>0.23322120000000002</v>
      </c>
      <c r="S1294" s="14">
        <v>8.3433499999999994E-2</v>
      </c>
      <c r="T1294" s="4" t="s">
        <v>0</v>
      </c>
    </row>
    <row r="1295" spans="1:20">
      <c r="A1295" s="10" t="s">
        <v>3922</v>
      </c>
      <c r="B1295" s="10" t="s">
        <v>3923</v>
      </c>
      <c r="C1295" s="11">
        <v>852864</v>
      </c>
      <c r="D1295" s="12">
        <v>7</v>
      </c>
      <c r="E1295" s="10" t="s">
        <v>3924</v>
      </c>
      <c r="F1295" s="13" t="s">
        <v>1600</v>
      </c>
      <c r="G1295" s="4">
        <v>-3.5653799999999992E-2</v>
      </c>
      <c r="H1295" s="4">
        <v>-0.11898400000000001</v>
      </c>
      <c r="I1295" s="4">
        <v>-0.15890588</v>
      </c>
      <c r="J1295" s="4">
        <v>0.20780599999999999</v>
      </c>
      <c r="K1295" s="4">
        <v>-0.17139379999999999</v>
      </c>
      <c r="L1295" s="4">
        <v>-5.8352000000000015E-2</v>
      </c>
      <c r="M1295" s="4">
        <v>0.15236670999999999</v>
      </c>
      <c r="N1295" s="4">
        <v>-9.7971499999999989E-2</v>
      </c>
      <c r="O1295" s="4">
        <v>0.13809589999999999</v>
      </c>
      <c r="P1295" s="4">
        <v>-1.1596000000000023E-2</v>
      </c>
      <c r="Q1295" s="4">
        <v>0.22644999999999998</v>
      </c>
      <c r="R1295" s="4">
        <v>-0.29153200000000001</v>
      </c>
      <c r="S1295" s="14">
        <v>6.5804499999999988E-2</v>
      </c>
      <c r="T1295" s="4" t="s">
        <v>0</v>
      </c>
    </row>
    <row r="1296" spans="1:20">
      <c r="A1296" s="10" t="s">
        <v>3925</v>
      </c>
      <c r="B1296" s="10" t="s">
        <v>3926</v>
      </c>
      <c r="C1296" s="11">
        <v>852863</v>
      </c>
      <c r="D1296" s="12">
        <v>7</v>
      </c>
      <c r="E1296" s="10" t="s">
        <v>3927</v>
      </c>
      <c r="F1296" s="13" t="s">
        <v>0</v>
      </c>
      <c r="G1296" s="4">
        <v>8.2804299999999997E-2</v>
      </c>
      <c r="H1296" s="4">
        <v>-9.0338999999999975E-2</v>
      </c>
      <c r="I1296" s="4">
        <v>-0.1156631</v>
      </c>
      <c r="J1296" s="4">
        <v>0.23958300000000005</v>
      </c>
      <c r="K1296" s="4" t="s">
        <v>0</v>
      </c>
      <c r="L1296" s="4">
        <v>0.14161499999999999</v>
      </c>
      <c r="M1296" s="4" t="s">
        <v>0</v>
      </c>
      <c r="N1296" s="4">
        <v>0.32549250000000007</v>
      </c>
      <c r="O1296" s="4">
        <v>0.12074290000000001</v>
      </c>
      <c r="P1296" s="4">
        <v>-0.54230800000000001</v>
      </c>
      <c r="Q1296" s="4">
        <v>0.22702700000000003</v>
      </c>
      <c r="R1296" s="4">
        <v>-0.18366799999999997</v>
      </c>
      <c r="S1296" s="14">
        <v>-0.5943115000000001</v>
      </c>
      <c r="T1296" s="4" t="s">
        <v>0</v>
      </c>
    </row>
    <row r="1297" spans="1:20">
      <c r="A1297" s="10" t="s">
        <v>3928</v>
      </c>
      <c r="B1297" s="10" t="s">
        <v>3929</v>
      </c>
      <c r="C1297" s="11">
        <v>852862</v>
      </c>
      <c r="D1297" s="12">
        <v>7</v>
      </c>
      <c r="E1297" s="10" t="s">
        <v>3930</v>
      </c>
      <c r="F1297" s="13" t="s">
        <v>3041</v>
      </c>
      <c r="G1297" s="4">
        <v>-9.1290499999999997E-2</v>
      </c>
      <c r="H1297" s="4">
        <v>-0.51515199999999994</v>
      </c>
      <c r="I1297" s="4">
        <v>0.23130450000000002</v>
      </c>
      <c r="J1297" s="4">
        <v>-8.7071000000000009E-2</v>
      </c>
      <c r="K1297" s="4">
        <v>0.25106819999999996</v>
      </c>
      <c r="L1297" s="4">
        <v>-9.0659999999999991E-2</v>
      </c>
      <c r="M1297" s="4" t="s">
        <v>0</v>
      </c>
      <c r="N1297" s="4">
        <v>-0.4983725</v>
      </c>
      <c r="O1297" s="4">
        <v>5.04649E-2</v>
      </c>
      <c r="P1297" s="4">
        <v>-3.7335000000000007E-2</v>
      </c>
      <c r="Q1297" s="4" t="s">
        <v>0</v>
      </c>
      <c r="R1297" s="4">
        <v>-0.14424000000000001</v>
      </c>
      <c r="S1297" s="14">
        <v>6.061449999999996E-2</v>
      </c>
      <c r="T1297" s="4" t="s">
        <v>0</v>
      </c>
    </row>
    <row r="1298" spans="1:20">
      <c r="A1298" s="10" t="s">
        <v>3931</v>
      </c>
      <c r="B1298" s="10" t="s">
        <v>3932</v>
      </c>
      <c r="C1298" s="11">
        <v>852861</v>
      </c>
      <c r="D1298" s="12">
        <v>7</v>
      </c>
      <c r="E1298" s="10" t="s">
        <v>3933</v>
      </c>
      <c r="F1298" s="13" t="s">
        <v>0</v>
      </c>
      <c r="G1298" s="4">
        <v>1.1979900000000002E-2</v>
      </c>
      <c r="H1298" s="4">
        <v>5.4687000000000013E-2</v>
      </c>
      <c r="I1298" s="4">
        <v>0.11976949999999997</v>
      </c>
      <c r="J1298" s="4">
        <v>0.13817599999999997</v>
      </c>
      <c r="K1298" s="4">
        <v>1.0242400000000006E-2</v>
      </c>
      <c r="L1298" s="4">
        <v>-1.7897999999999969E-2</v>
      </c>
      <c r="M1298" s="4">
        <v>-0.11583299999999999</v>
      </c>
      <c r="N1298" s="4">
        <v>-0.14086949999999995</v>
      </c>
      <c r="O1298" s="4">
        <v>-9.7039299999999995E-2</v>
      </c>
      <c r="P1298" s="4">
        <v>5.2615999999999996E-2</v>
      </c>
      <c r="Q1298" s="4">
        <v>-0.3530567</v>
      </c>
      <c r="R1298" s="4">
        <v>-2.2839999999999999E-2</v>
      </c>
      <c r="S1298" s="14">
        <v>-5.4669500000000038E-2</v>
      </c>
      <c r="T1298" s="4" t="s">
        <v>0</v>
      </c>
    </row>
    <row r="1299" spans="1:20">
      <c r="A1299" s="10" t="s">
        <v>3934</v>
      </c>
      <c r="B1299" s="10" t="s">
        <v>3935</v>
      </c>
      <c r="C1299" s="11">
        <v>852860</v>
      </c>
      <c r="D1299" s="12">
        <v>7</v>
      </c>
      <c r="E1299" s="10" t="s">
        <v>3936</v>
      </c>
      <c r="F1299" s="13" t="s">
        <v>432</v>
      </c>
      <c r="G1299" s="4">
        <v>-1.5106999999999995E-2</v>
      </c>
      <c r="H1299" s="4">
        <v>-1.4195999999999986E-2</v>
      </c>
      <c r="I1299" s="4">
        <v>0.13990750000000002</v>
      </c>
      <c r="J1299" s="4">
        <v>-0.11937</v>
      </c>
      <c r="K1299" s="4">
        <v>-0.23628380000000002</v>
      </c>
      <c r="L1299" s="4">
        <v>-0.13550499999999999</v>
      </c>
      <c r="M1299" s="4">
        <v>2.6190999999999992E-2</v>
      </c>
      <c r="N1299" s="4">
        <v>-0.43024839999999998</v>
      </c>
      <c r="O1299" s="4">
        <v>-0.4584471</v>
      </c>
      <c r="P1299" s="4">
        <v>0.23310500000000001</v>
      </c>
      <c r="Q1299" s="4">
        <v>0.12665300000000002</v>
      </c>
      <c r="R1299" s="4">
        <v>0.1331532</v>
      </c>
      <c r="S1299" s="14">
        <v>0.12335049999999997</v>
      </c>
      <c r="T1299" s="4" t="s">
        <v>0</v>
      </c>
    </row>
    <row r="1300" spans="1:20">
      <c r="A1300" s="10" t="s">
        <v>3937</v>
      </c>
      <c r="B1300" s="10" t="s">
        <v>3938</v>
      </c>
      <c r="C1300" s="11">
        <v>852858</v>
      </c>
      <c r="D1300" s="12">
        <v>7</v>
      </c>
      <c r="E1300" s="10" t="s">
        <v>3939</v>
      </c>
      <c r="F1300" s="13" t="s">
        <v>0</v>
      </c>
      <c r="G1300" s="4">
        <v>0.29138029999999998</v>
      </c>
      <c r="H1300" s="4">
        <v>-9.3581999999999971E-2</v>
      </c>
      <c r="I1300" s="4">
        <v>5.2069499999999991E-2</v>
      </c>
      <c r="J1300" s="4">
        <v>0.28601199999999999</v>
      </c>
      <c r="K1300" s="4">
        <v>-0.22507380000000002</v>
      </c>
      <c r="L1300" s="4">
        <v>-0.21418599999999999</v>
      </c>
      <c r="M1300" s="4">
        <v>-0.384884</v>
      </c>
      <c r="N1300" s="4">
        <v>0.19525750000000008</v>
      </c>
      <c r="O1300" s="4">
        <v>0.16928190000000001</v>
      </c>
      <c r="P1300" s="4">
        <v>-0.448878</v>
      </c>
      <c r="Q1300" s="4">
        <v>0.72304799999999991</v>
      </c>
      <c r="R1300" s="4">
        <v>-0.52012800000000003</v>
      </c>
      <c r="S1300" s="14">
        <v>-0.34357550000000003</v>
      </c>
      <c r="T1300" s="4" t="s">
        <v>0</v>
      </c>
    </row>
    <row r="1301" spans="1:20">
      <c r="A1301" s="10" t="s">
        <v>3940</v>
      </c>
      <c r="B1301" s="10" t="s">
        <v>3941</v>
      </c>
      <c r="C1301" s="11">
        <v>852857</v>
      </c>
      <c r="D1301" s="12">
        <v>7</v>
      </c>
      <c r="E1301" s="10" t="s">
        <v>3942</v>
      </c>
      <c r="F1301" s="13" t="s">
        <v>0</v>
      </c>
      <c r="G1301" s="4">
        <v>9.0498300000000004E-2</v>
      </c>
      <c r="H1301" s="4">
        <v>-0.26355099999999998</v>
      </c>
      <c r="I1301" s="4">
        <v>-3.3867499999999995E-2</v>
      </c>
      <c r="J1301" s="4">
        <v>0.35817700000000002</v>
      </c>
      <c r="K1301" s="4">
        <v>-0.26567280000000004</v>
      </c>
      <c r="L1301" s="4">
        <v>-0.3091777</v>
      </c>
      <c r="M1301" s="4">
        <v>-0.39321500000000009</v>
      </c>
      <c r="N1301" s="4">
        <v>2.6374500000000023E-2</v>
      </c>
      <c r="O1301" s="4">
        <v>4.5693900000000003E-2</v>
      </c>
      <c r="P1301" s="4">
        <v>-0.18593599999999999</v>
      </c>
      <c r="Q1301" s="4">
        <v>0.48415599999999998</v>
      </c>
      <c r="R1301" s="4">
        <v>-1.3770000000000004E-2</v>
      </c>
      <c r="S1301" s="14">
        <v>0.1423295</v>
      </c>
      <c r="T1301" s="4" t="s">
        <v>0</v>
      </c>
    </row>
    <row r="1302" spans="1:20">
      <c r="A1302" s="10" t="s">
        <v>3943</v>
      </c>
      <c r="B1302" s="10" t="s">
        <v>3944</v>
      </c>
      <c r="C1302" s="11">
        <v>852856</v>
      </c>
      <c r="D1302" s="12">
        <v>7</v>
      </c>
      <c r="E1302" s="10" t="s">
        <v>3945</v>
      </c>
      <c r="F1302" s="13" t="s">
        <v>0</v>
      </c>
      <c r="G1302" s="4">
        <v>1.1517800000000009E-2</v>
      </c>
      <c r="H1302" s="4">
        <v>6.2735000000000013E-2</v>
      </c>
      <c r="I1302" s="4">
        <v>9.4953500000000024E-2</v>
      </c>
      <c r="J1302" s="4">
        <v>-0.130826</v>
      </c>
      <c r="K1302" s="4">
        <v>-0.72559479999999998</v>
      </c>
      <c r="L1302" s="4">
        <v>-8.5488999999999982E-2</v>
      </c>
      <c r="M1302" s="4">
        <v>-7.9170000000000074E-3</v>
      </c>
      <c r="N1302" s="4">
        <v>0.22834150000000009</v>
      </c>
      <c r="O1302" s="4">
        <v>-0.55521110000000007</v>
      </c>
      <c r="P1302" s="4">
        <v>0.37547200000000003</v>
      </c>
      <c r="Q1302" s="4">
        <v>1.3299000000000005E-2</v>
      </c>
      <c r="R1302" s="4">
        <v>0.76033600000000001</v>
      </c>
      <c r="S1302" s="14">
        <v>0.20698949999999999</v>
      </c>
      <c r="T1302" s="4" t="s">
        <v>0</v>
      </c>
    </row>
    <row r="1303" spans="1:20">
      <c r="A1303" s="10" t="s">
        <v>3946</v>
      </c>
      <c r="B1303" s="10" t="s">
        <v>3947</v>
      </c>
      <c r="C1303" s="11">
        <v>852853</v>
      </c>
      <c r="D1303" s="12">
        <v>7</v>
      </c>
      <c r="E1303" s="10" t="s">
        <v>3948</v>
      </c>
      <c r="F1303" s="13" t="s">
        <v>275</v>
      </c>
      <c r="G1303" s="4">
        <v>-2.1306299999999993E-2</v>
      </c>
      <c r="H1303" s="4">
        <v>-2.1172999999999997E-2</v>
      </c>
      <c r="I1303" s="4">
        <v>-5.1277500000000004E-2</v>
      </c>
      <c r="J1303" s="4">
        <v>-0.221856</v>
      </c>
      <c r="K1303" s="4">
        <v>9.5594200000000004E-2</v>
      </c>
      <c r="L1303" s="4">
        <v>1.4382000000000006E-2</v>
      </c>
      <c r="M1303" s="4">
        <v>9.6781699999999984E-2</v>
      </c>
      <c r="N1303" s="4">
        <v>0.17089550000000009</v>
      </c>
      <c r="O1303" s="4">
        <v>9.4026899999999997E-2</v>
      </c>
      <c r="P1303" s="4">
        <v>-0.11130200000000001</v>
      </c>
      <c r="Q1303" s="4">
        <v>-0.21037900000000001</v>
      </c>
      <c r="R1303" s="4">
        <v>-0.37622800000000001</v>
      </c>
      <c r="S1303" s="14">
        <v>-0.20863008000000002</v>
      </c>
      <c r="T1303" s="4" t="s">
        <v>0</v>
      </c>
    </row>
    <row r="1304" spans="1:20">
      <c r="A1304" s="10" t="s">
        <v>3949</v>
      </c>
      <c r="B1304" s="10" t="s">
        <v>3950</v>
      </c>
      <c r="C1304" s="11">
        <v>852852</v>
      </c>
      <c r="D1304" s="12">
        <v>7</v>
      </c>
      <c r="E1304" s="10" t="s">
        <v>3951</v>
      </c>
      <c r="F1304" s="13" t="s">
        <v>275</v>
      </c>
      <c r="G1304" s="4">
        <v>3.8364300000000004E-2</v>
      </c>
      <c r="H1304" s="4">
        <v>-6.1720999999999998E-2</v>
      </c>
      <c r="I1304" s="4">
        <v>-5.1018500000000008E-2</v>
      </c>
      <c r="J1304" s="4">
        <v>-0.25867300000000004</v>
      </c>
      <c r="K1304" s="4">
        <v>-6.8160799999999994E-2</v>
      </c>
      <c r="L1304" s="4">
        <v>-7.9106999999999983E-2</v>
      </c>
      <c r="M1304" s="4">
        <v>4.7075999999999993E-2</v>
      </c>
      <c r="N1304" s="4">
        <v>0.17446050000000002</v>
      </c>
      <c r="O1304" s="4">
        <v>-8.4506999999999985E-3</v>
      </c>
      <c r="P1304" s="4">
        <v>-0.10447699999999999</v>
      </c>
      <c r="Q1304" s="4">
        <v>-0.20159299999999999</v>
      </c>
      <c r="R1304" s="4">
        <v>-0.34250500000000006</v>
      </c>
      <c r="S1304" s="14">
        <v>-0.15995670000000003</v>
      </c>
      <c r="T1304" s="4" t="s">
        <v>0</v>
      </c>
    </row>
    <row r="1305" spans="1:20">
      <c r="A1305" s="10" t="s">
        <v>3952</v>
      </c>
      <c r="B1305" s="10" t="s">
        <v>3953</v>
      </c>
      <c r="C1305" s="11">
        <v>852848</v>
      </c>
      <c r="D1305" s="12">
        <v>7</v>
      </c>
      <c r="E1305" s="10" t="s">
        <v>3954</v>
      </c>
      <c r="F1305" s="13" t="s">
        <v>0</v>
      </c>
      <c r="G1305" s="4">
        <v>0.55283630000000006</v>
      </c>
      <c r="H1305" s="4">
        <v>-1.1669229999999999</v>
      </c>
      <c r="I1305" s="4">
        <v>0.34988450000000004</v>
      </c>
      <c r="J1305" s="4">
        <v>3.7746000000000002E-2</v>
      </c>
      <c r="K1305" s="4">
        <v>-0.52126680000000003</v>
      </c>
      <c r="L1305" s="4">
        <v>-0.38494149999999999</v>
      </c>
      <c r="M1305" s="4">
        <v>-0.927921</v>
      </c>
      <c r="N1305" s="4" t="s">
        <v>0</v>
      </c>
      <c r="O1305" s="4">
        <v>-0.46633910000000001</v>
      </c>
      <c r="P1305" s="4">
        <v>-0.39757399999999998</v>
      </c>
      <c r="Q1305" s="4" t="s">
        <v>0</v>
      </c>
      <c r="R1305" s="4">
        <v>-0.11662999999999998</v>
      </c>
      <c r="S1305" s="14">
        <v>-0.4850585</v>
      </c>
      <c r="T1305" s="4" t="s">
        <v>0</v>
      </c>
    </row>
    <row r="1306" spans="1:20">
      <c r="A1306" s="10" t="s">
        <v>3955</v>
      </c>
      <c r="B1306" s="10" t="s">
        <v>3955</v>
      </c>
      <c r="C1306" s="11">
        <v>852847</v>
      </c>
      <c r="D1306" s="12">
        <v>7</v>
      </c>
      <c r="E1306" s="10" t="s">
        <v>3956</v>
      </c>
      <c r="F1306" s="13" t="s">
        <v>0</v>
      </c>
      <c r="G1306" s="4">
        <v>7.2965000000000113E-3</v>
      </c>
      <c r="H1306" s="4">
        <v>-1.7773999999999984E-2</v>
      </c>
      <c r="I1306" s="4">
        <v>0.13549250000000002</v>
      </c>
      <c r="J1306" s="4">
        <v>-0.16444300000000001</v>
      </c>
      <c r="K1306" s="4">
        <v>0.33783419999999997</v>
      </c>
      <c r="L1306" s="4">
        <v>0.24049200000000004</v>
      </c>
      <c r="M1306" s="4">
        <v>5.9585299999999994E-2</v>
      </c>
      <c r="N1306" s="4">
        <v>0.41339750000000008</v>
      </c>
      <c r="O1306" s="4">
        <v>0.4621709</v>
      </c>
      <c r="P1306" s="4">
        <v>-0.23307100000000003</v>
      </c>
      <c r="Q1306" s="4">
        <v>0.22185199999999999</v>
      </c>
      <c r="R1306" s="4">
        <v>0.491151</v>
      </c>
      <c r="S1306" s="14">
        <v>-0.12163350000000002</v>
      </c>
      <c r="T1306" s="4" t="s">
        <v>0</v>
      </c>
    </row>
    <row r="1307" spans="1:20">
      <c r="A1307" s="10" t="s">
        <v>3957</v>
      </c>
      <c r="B1307" s="10" t="s">
        <v>3958</v>
      </c>
      <c r="C1307" s="11">
        <v>852846</v>
      </c>
      <c r="D1307" s="12">
        <v>7</v>
      </c>
      <c r="E1307" s="10" t="s">
        <v>3959</v>
      </c>
      <c r="F1307" s="13" t="s">
        <v>0</v>
      </c>
      <c r="G1307" s="4">
        <v>-0.40300269999999999</v>
      </c>
      <c r="H1307" s="4">
        <v>0.50203700000000007</v>
      </c>
      <c r="I1307" s="4">
        <v>-0.1105676</v>
      </c>
      <c r="J1307" s="4">
        <v>-1.0637700000000001</v>
      </c>
      <c r="K1307" s="4">
        <v>0.65494520000000001</v>
      </c>
      <c r="L1307" s="4">
        <v>0.75982899999999998</v>
      </c>
      <c r="M1307" s="4">
        <v>0.20742159999999998</v>
      </c>
      <c r="N1307" s="4">
        <v>-0.56497949999999997</v>
      </c>
      <c r="O1307" s="4">
        <v>0.48295289999999996</v>
      </c>
      <c r="P1307" s="4">
        <v>1.3272569999999999</v>
      </c>
      <c r="Q1307" s="4">
        <v>-0.49634299999999998</v>
      </c>
      <c r="R1307" s="4">
        <v>0.51634999999999998</v>
      </c>
      <c r="S1307" s="14">
        <v>-0.40005850000000004</v>
      </c>
      <c r="T1307" s="4" t="s">
        <v>0</v>
      </c>
    </row>
    <row r="1308" spans="1:20">
      <c r="A1308" s="10" t="s">
        <v>3960</v>
      </c>
      <c r="B1308" s="10" t="s">
        <v>3961</v>
      </c>
      <c r="C1308" s="11">
        <v>852845</v>
      </c>
      <c r="D1308" s="12">
        <v>7</v>
      </c>
      <c r="E1308" s="10" t="s">
        <v>3962</v>
      </c>
      <c r="F1308" s="13" t="s">
        <v>0</v>
      </c>
      <c r="G1308" s="4">
        <v>-3.565299999999999E-2</v>
      </c>
      <c r="H1308" s="4">
        <v>2.5918000000000024E-2</v>
      </c>
      <c r="I1308" s="4">
        <v>-0.4700125</v>
      </c>
      <c r="J1308" s="4">
        <v>0.11930299999999999</v>
      </c>
      <c r="K1308" s="4">
        <v>-0.32680779999999998</v>
      </c>
      <c r="L1308" s="4">
        <v>0.183971</v>
      </c>
      <c r="M1308" s="4">
        <v>0.64955299999999994</v>
      </c>
      <c r="N1308" s="4">
        <v>-0.18264449999999996</v>
      </c>
      <c r="O1308" s="4">
        <v>-0.63551310000000005</v>
      </c>
      <c r="P1308" s="4">
        <v>0.49831900000000001</v>
      </c>
      <c r="Q1308" s="4">
        <v>-0.38945260000000004</v>
      </c>
      <c r="R1308" s="4">
        <v>-0.11100299999999999</v>
      </c>
      <c r="S1308" s="14">
        <v>-7.8781500000000032E-2</v>
      </c>
      <c r="T1308" s="4" t="s">
        <v>0</v>
      </c>
    </row>
    <row r="1309" spans="1:20">
      <c r="A1309" s="10" t="s">
        <v>3963</v>
      </c>
      <c r="B1309" s="10" t="s">
        <v>3963</v>
      </c>
      <c r="C1309" s="11">
        <v>852844</v>
      </c>
      <c r="D1309" s="12">
        <v>7</v>
      </c>
      <c r="E1309" s="10" t="s">
        <v>3964</v>
      </c>
      <c r="F1309" s="13" t="s">
        <v>0</v>
      </c>
      <c r="G1309" s="4">
        <v>-0.80182669999999989</v>
      </c>
      <c r="H1309" s="4">
        <v>-0.41048799999999996</v>
      </c>
      <c r="I1309" s="4">
        <v>-1.0398455</v>
      </c>
      <c r="J1309" s="4">
        <v>0.26300099999999998</v>
      </c>
      <c r="K1309" s="4">
        <v>0.87785420000000003</v>
      </c>
      <c r="L1309" s="4">
        <v>0.32686000000000004</v>
      </c>
      <c r="M1309" s="4">
        <v>0.79983199999999999</v>
      </c>
      <c r="N1309" s="4">
        <v>-0.71349050000000003</v>
      </c>
      <c r="O1309" s="4">
        <v>0.27806590000000003</v>
      </c>
      <c r="P1309" s="4">
        <v>-1.2883429999999998</v>
      </c>
      <c r="Q1309" s="4">
        <v>0.86628799999999995</v>
      </c>
      <c r="R1309" s="4">
        <v>0.46268399999999998</v>
      </c>
      <c r="S1309" s="14">
        <v>4.7874499999999987E-2</v>
      </c>
      <c r="T1309" s="4" t="s">
        <v>0</v>
      </c>
    </row>
    <row r="1310" spans="1:20">
      <c r="A1310" s="10" t="s">
        <v>3965</v>
      </c>
      <c r="B1310" s="10" t="s">
        <v>3966</v>
      </c>
      <c r="C1310" s="11">
        <v>852842</v>
      </c>
      <c r="D1310" s="12">
        <v>7</v>
      </c>
      <c r="E1310" s="10" t="s">
        <v>3967</v>
      </c>
      <c r="F1310" s="13" t="s">
        <v>0</v>
      </c>
      <c r="G1310" s="4">
        <v>-3.8007199999999991E-2</v>
      </c>
      <c r="H1310" s="4">
        <v>6.750000000000006E-3</v>
      </c>
      <c r="I1310" s="4">
        <v>-0.12672030000000001</v>
      </c>
      <c r="J1310" s="4">
        <v>3.2820000000000071E-3</v>
      </c>
      <c r="K1310" s="4">
        <v>-2.2289699999999996E-2</v>
      </c>
      <c r="L1310" s="4">
        <v>0.14446900000000001</v>
      </c>
      <c r="M1310" s="4">
        <v>1.1163999999999979E-2</v>
      </c>
      <c r="N1310" s="4">
        <v>0.2936105</v>
      </c>
      <c r="O1310" s="4">
        <v>-5.5897870000000002E-2</v>
      </c>
      <c r="P1310" s="4">
        <v>-4.2274000000000006E-2</v>
      </c>
      <c r="Q1310" s="4">
        <v>0.21004099999999998</v>
      </c>
      <c r="R1310" s="4">
        <v>0.39372400000000002</v>
      </c>
      <c r="S1310" s="14">
        <v>-0.14099220000000001</v>
      </c>
      <c r="T1310" s="4" t="s">
        <v>0</v>
      </c>
    </row>
    <row r="1311" spans="1:20">
      <c r="A1311" s="10" t="s">
        <v>3968</v>
      </c>
      <c r="B1311" s="10" t="s">
        <v>3968</v>
      </c>
      <c r="C1311" s="11">
        <v>5814844</v>
      </c>
      <c r="D1311" s="12">
        <v>7</v>
      </c>
      <c r="E1311" s="10" t="s">
        <v>3969</v>
      </c>
      <c r="F1311" s="13" t="s">
        <v>0</v>
      </c>
      <c r="G1311" s="4">
        <v>-3.3902999999999919E-3</v>
      </c>
      <c r="H1311" s="4">
        <v>0.18071870000000001</v>
      </c>
      <c r="I1311" s="4">
        <v>-0.15176976</v>
      </c>
      <c r="J1311" s="4">
        <v>0.169491</v>
      </c>
      <c r="K1311" s="4">
        <v>-0.24150079999999999</v>
      </c>
      <c r="L1311" s="4">
        <v>-0.18692399999999998</v>
      </c>
      <c r="M1311" s="4">
        <v>-0.41133200000000003</v>
      </c>
      <c r="N1311" s="4">
        <v>-1.0427499999999978E-2</v>
      </c>
      <c r="O1311" s="4">
        <v>-0.2888521</v>
      </c>
      <c r="P1311" s="4">
        <v>-8.4570000000000201E-3</v>
      </c>
      <c r="Q1311" s="4">
        <v>8.333299999999999E-2</v>
      </c>
      <c r="R1311" s="4">
        <v>9.2298000000000005E-2</v>
      </c>
      <c r="S1311" s="14">
        <v>9.0855499999999978E-2</v>
      </c>
      <c r="T1311" s="4" t="s">
        <v>0</v>
      </c>
    </row>
    <row r="1312" spans="1:20">
      <c r="A1312" s="10" t="s">
        <v>3970</v>
      </c>
      <c r="B1312" s="10" t="s">
        <v>3971</v>
      </c>
      <c r="C1312" s="11">
        <v>852839</v>
      </c>
      <c r="D1312" s="12">
        <v>7</v>
      </c>
      <c r="E1312" s="10" t="s">
        <v>3972</v>
      </c>
      <c r="F1312" s="13" t="s">
        <v>0</v>
      </c>
      <c r="G1312" s="4">
        <v>0.14212530000000001</v>
      </c>
      <c r="H1312" s="4">
        <v>-0.11276899999999998</v>
      </c>
      <c r="I1312" s="4">
        <v>8.6903499999999995E-2</v>
      </c>
      <c r="J1312" s="4">
        <v>0.31876100000000002</v>
      </c>
      <c r="K1312" s="4">
        <v>3.9670000000000052E-3</v>
      </c>
      <c r="L1312" s="4">
        <v>-0.117171</v>
      </c>
      <c r="M1312" s="4">
        <v>-3.4522000000000025E-2</v>
      </c>
      <c r="N1312" s="4">
        <v>2.1395000000000164E-3</v>
      </c>
      <c r="O1312" s="4">
        <v>1.9948500000000001E-2</v>
      </c>
      <c r="P1312" s="4">
        <v>-3.4999000000000002E-2</v>
      </c>
      <c r="Q1312" s="4">
        <v>2.6641999999999999E-2</v>
      </c>
      <c r="R1312" s="4">
        <v>-0.25614999999999999</v>
      </c>
      <c r="S1312" s="14">
        <v>5.6651499999999966E-2</v>
      </c>
      <c r="T1312" s="4" t="s">
        <v>0</v>
      </c>
    </row>
    <row r="1313" spans="1:20">
      <c r="A1313" s="10" t="s">
        <v>3973</v>
      </c>
      <c r="B1313" s="10" t="s">
        <v>3974</v>
      </c>
      <c r="C1313" s="11">
        <v>852838</v>
      </c>
      <c r="D1313" s="12">
        <v>7</v>
      </c>
      <c r="E1313" s="10" t="s">
        <v>3975</v>
      </c>
      <c r="F1313" s="13" t="s">
        <v>2382</v>
      </c>
      <c r="G1313" s="4">
        <v>-5.770597999999999E-2</v>
      </c>
      <c r="H1313" s="4">
        <v>-3.3595999999999987E-2</v>
      </c>
      <c r="I1313" s="4">
        <v>-6.8318100000000007E-2</v>
      </c>
      <c r="J1313" s="4">
        <v>0.26057199999999997</v>
      </c>
      <c r="K1313" s="4">
        <v>-4.0151800000000001E-2</v>
      </c>
      <c r="L1313" s="4">
        <v>-7.699999999999374E-5</v>
      </c>
      <c r="M1313" s="4">
        <v>7.0671399999999981E-2</v>
      </c>
      <c r="N1313" s="4">
        <v>5.0342500000000012E-2</v>
      </c>
      <c r="O1313" s="4">
        <v>0.17105590000000001</v>
      </c>
      <c r="P1313" s="4">
        <v>0.26531349999999998</v>
      </c>
      <c r="Q1313" s="4">
        <v>0.42902199999999996</v>
      </c>
      <c r="R1313" s="4">
        <v>1.5460000000000002E-2</v>
      </c>
      <c r="S1313" s="14">
        <v>0.1035025</v>
      </c>
      <c r="T1313" s="4" t="s">
        <v>0</v>
      </c>
    </row>
    <row r="1314" spans="1:20">
      <c r="A1314" s="10" t="s">
        <v>3976</v>
      </c>
      <c r="B1314" s="10" t="s">
        <v>3977</v>
      </c>
      <c r="C1314" s="11">
        <v>852835</v>
      </c>
      <c r="D1314" s="12">
        <v>7</v>
      </c>
      <c r="E1314" s="10" t="s">
        <v>3978</v>
      </c>
      <c r="F1314" s="13" t="s">
        <v>3979</v>
      </c>
      <c r="G1314" s="4">
        <v>-8.3391499999999993E-2</v>
      </c>
      <c r="H1314" s="4">
        <v>-6.5569999999999989E-2</v>
      </c>
      <c r="I1314" s="4">
        <v>0.18495450000000002</v>
      </c>
      <c r="J1314" s="4">
        <v>-0.215171</v>
      </c>
      <c r="K1314" s="4" t="s">
        <v>0</v>
      </c>
      <c r="L1314" s="4" t="s">
        <v>0</v>
      </c>
      <c r="M1314" s="4">
        <v>-6.6295000000000021E-2</v>
      </c>
      <c r="N1314" s="4">
        <v>0.30700349999999998</v>
      </c>
      <c r="O1314" s="4">
        <v>0.36109390000000002</v>
      </c>
      <c r="P1314" s="4">
        <v>0.46190399999999998</v>
      </c>
      <c r="Q1314" s="4">
        <v>-0.118224</v>
      </c>
      <c r="R1314" s="4">
        <v>0.551894</v>
      </c>
      <c r="S1314" s="14">
        <v>-0.19003690000000004</v>
      </c>
      <c r="T1314" s="4" t="s">
        <v>0</v>
      </c>
    </row>
    <row r="1315" spans="1:20">
      <c r="A1315" s="10" t="s">
        <v>3980</v>
      </c>
      <c r="B1315" s="10" t="s">
        <v>3981</v>
      </c>
      <c r="C1315" s="11">
        <v>852834</v>
      </c>
      <c r="D1315" s="12">
        <v>7</v>
      </c>
      <c r="E1315" s="10" t="s">
        <v>3982</v>
      </c>
      <c r="F1315" s="13" t="s">
        <v>1415</v>
      </c>
      <c r="G1315" s="4">
        <v>-2.5141899999999995E-2</v>
      </c>
      <c r="H1315" s="4">
        <v>-2.8859999999999997E-2</v>
      </c>
      <c r="I1315" s="4">
        <v>0.10985250000000002</v>
      </c>
      <c r="J1315" s="4">
        <v>-4.5820000000000305E-3</v>
      </c>
      <c r="K1315" s="4">
        <v>0.15259319999999998</v>
      </c>
      <c r="L1315" s="4">
        <v>0.19008500000000006</v>
      </c>
      <c r="M1315" s="4">
        <v>0.24712719999999999</v>
      </c>
      <c r="N1315" s="4">
        <v>-4.9699499999999952E-2</v>
      </c>
      <c r="O1315" s="4">
        <v>0.1635769</v>
      </c>
      <c r="P1315" s="4">
        <v>0.11032349999999999</v>
      </c>
      <c r="Q1315" s="4">
        <v>0.197907</v>
      </c>
      <c r="R1315" s="4">
        <v>7.7886000000000011E-2</v>
      </c>
      <c r="S1315" s="14">
        <v>8.7196499999999955E-2</v>
      </c>
      <c r="T1315" s="4" t="s">
        <v>0</v>
      </c>
    </row>
    <row r="1316" spans="1:20">
      <c r="A1316" s="10" t="s">
        <v>3983</v>
      </c>
      <c r="B1316" s="10" t="s">
        <v>3984</v>
      </c>
      <c r="C1316" s="11">
        <v>852833</v>
      </c>
      <c r="D1316" s="12">
        <v>7</v>
      </c>
      <c r="E1316" s="10" t="s">
        <v>3985</v>
      </c>
      <c r="F1316" s="13" t="s">
        <v>0</v>
      </c>
      <c r="G1316" s="4">
        <v>4.0982300000000013E-2</v>
      </c>
      <c r="H1316" s="4">
        <v>-0.15579000000000001</v>
      </c>
      <c r="I1316" s="4">
        <v>1.7865500000000006E-2</v>
      </c>
      <c r="J1316" s="4">
        <v>-8.5579000000000016E-2</v>
      </c>
      <c r="K1316" s="4">
        <v>3.3462500000000006E-2</v>
      </c>
      <c r="L1316" s="4">
        <v>-0.10039199999999998</v>
      </c>
      <c r="M1316" s="4">
        <v>-0.12646500000000002</v>
      </c>
      <c r="N1316" s="4">
        <v>0.12287350000000008</v>
      </c>
      <c r="O1316" s="4">
        <v>0.21110489999999998</v>
      </c>
      <c r="P1316" s="4">
        <v>-0.42196400000000001</v>
      </c>
      <c r="Q1316" s="4">
        <v>0.29219000000000001</v>
      </c>
      <c r="R1316" s="4">
        <v>-2.1642999999999996E-2</v>
      </c>
      <c r="S1316" s="14">
        <v>1.3707499999999984E-2</v>
      </c>
      <c r="T1316" s="4" t="s">
        <v>0</v>
      </c>
    </row>
    <row r="1317" spans="1:20">
      <c r="A1317" s="10" t="s">
        <v>3986</v>
      </c>
      <c r="B1317" s="10" t="s">
        <v>3987</v>
      </c>
      <c r="C1317" s="11">
        <v>852832</v>
      </c>
      <c r="D1317" s="12">
        <v>7</v>
      </c>
      <c r="E1317" s="10" t="s">
        <v>3988</v>
      </c>
      <c r="F1317" s="13" t="s">
        <v>0</v>
      </c>
      <c r="G1317" s="4">
        <v>4.5880300000000013E-2</v>
      </c>
      <c r="H1317" s="4">
        <v>-0.22869999999999999</v>
      </c>
      <c r="I1317" s="4">
        <v>-7.6904100000000003E-2</v>
      </c>
      <c r="J1317" s="4">
        <v>-0.10369499999999998</v>
      </c>
      <c r="K1317" s="4">
        <v>-6.7687799999999992E-2</v>
      </c>
      <c r="L1317" s="4">
        <v>-0.127634</v>
      </c>
      <c r="M1317" s="4">
        <v>5.2477099999999985E-2</v>
      </c>
      <c r="N1317" s="4">
        <v>0.16109850000000003</v>
      </c>
      <c r="O1317" s="4">
        <v>-0.14718400000000001</v>
      </c>
      <c r="P1317" s="4">
        <v>-0.14835500000000001</v>
      </c>
      <c r="Q1317" s="4">
        <v>-6.1385000000000023E-2</v>
      </c>
      <c r="R1317" s="4">
        <v>-0.20078399999999999</v>
      </c>
      <c r="S1317" s="14">
        <v>6.0449499999999989E-2</v>
      </c>
      <c r="T1317" s="4" t="s">
        <v>0</v>
      </c>
    </row>
    <row r="1318" spans="1:20">
      <c r="A1318" s="10" t="s">
        <v>3989</v>
      </c>
      <c r="B1318" s="10" t="s">
        <v>3990</v>
      </c>
      <c r="C1318" s="11">
        <v>852828</v>
      </c>
      <c r="D1318" s="12">
        <v>7</v>
      </c>
      <c r="E1318" s="10" t="s">
        <v>3991</v>
      </c>
      <c r="F1318" s="13" t="s">
        <v>0</v>
      </c>
      <c r="G1318" s="4">
        <v>0.1406173</v>
      </c>
      <c r="H1318" s="4">
        <v>0.14576120000000001</v>
      </c>
      <c r="I1318" s="4">
        <v>-0.29377249999999999</v>
      </c>
      <c r="J1318" s="4">
        <v>0.13434200000000007</v>
      </c>
      <c r="K1318" s="4">
        <v>0.71287180000000006</v>
      </c>
      <c r="L1318" s="4">
        <v>0.22324549999999999</v>
      </c>
      <c r="M1318" s="4">
        <v>0.38031749999999998</v>
      </c>
      <c r="N1318" s="4">
        <v>-0.10799300000000001</v>
      </c>
      <c r="O1318" s="4">
        <v>0.92346089999999992</v>
      </c>
      <c r="P1318" s="4">
        <v>0.28654049999999998</v>
      </c>
      <c r="Q1318" s="4">
        <v>0.70969149999999992</v>
      </c>
      <c r="R1318" s="4">
        <v>-0.52622450000000009</v>
      </c>
      <c r="S1318" s="14">
        <v>6.6337499999999994E-2</v>
      </c>
      <c r="T1318" s="4" t="s">
        <v>0</v>
      </c>
    </row>
    <row r="1319" spans="1:20">
      <c r="A1319" s="10" t="s">
        <v>3992</v>
      </c>
      <c r="B1319" s="10" t="s">
        <v>3993</v>
      </c>
      <c r="C1319" s="11">
        <v>852825</v>
      </c>
      <c r="D1319" s="12">
        <v>7</v>
      </c>
      <c r="E1319" s="10" t="s">
        <v>3994</v>
      </c>
      <c r="F1319" s="13" t="s">
        <v>0</v>
      </c>
      <c r="G1319" s="4">
        <v>-0.25201770000000001</v>
      </c>
      <c r="H1319" s="4">
        <v>-1.780699999999999E-2</v>
      </c>
      <c r="I1319" s="4">
        <v>4.54175E-2</v>
      </c>
      <c r="J1319" s="4">
        <v>-0.34854704000000003</v>
      </c>
      <c r="K1319" s="4">
        <v>-4.995659999999999E-2</v>
      </c>
      <c r="L1319" s="4">
        <v>0.25746999999999998</v>
      </c>
      <c r="M1319" s="4">
        <v>0.31113299999999999</v>
      </c>
      <c r="N1319" s="4">
        <v>0.17559849999999999</v>
      </c>
      <c r="O1319" s="4">
        <v>0.15423290000000001</v>
      </c>
      <c r="P1319" s="4">
        <v>-5.2652000000000004E-2</v>
      </c>
      <c r="Q1319" s="4">
        <v>-0.143426</v>
      </c>
      <c r="R1319" s="4">
        <v>-0.33780200000000005</v>
      </c>
      <c r="S1319" s="14">
        <v>-3.3978500000000023E-2</v>
      </c>
      <c r="T1319" s="4" t="s">
        <v>0</v>
      </c>
    </row>
    <row r="1320" spans="1:20">
      <c r="A1320" s="10" t="s">
        <v>3995</v>
      </c>
      <c r="B1320" s="10" t="s">
        <v>3996</v>
      </c>
      <c r="C1320" s="11">
        <v>852824</v>
      </c>
      <c r="D1320" s="12">
        <v>7</v>
      </c>
      <c r="E1320" s="10" t="s">
        <v>3997</v>
      </c>
      <c r="F1320" s="13" t="s">
        <v>0</v>
      </c>
      <c r="G1320" s="4">
        <v>2.633930000000001E-2</v>
      </c>
      <c r="H1320" s="4">
        <v>-6.6387000000000002E-2</v>
      </c>
      <c r="I1320" s="4">
        <v>0.22163349999999998</v>
      </c>
      <c r="J1320" s="4">
        <v>0.27445099999999995</v>
      </c>
      <c r="K1320" s="4">
        <v>-0.23633279999999998</v>
      </c>
      <c r="L1320" s="4">
        <v>-5.5113999999999996E-2</v>
      </c>
      <c r="M1320" s="4">
        <v>7.2688099999999992E-2</v>
      </c>
      <c r="N1320" s="4" t="s">
        <v>0</v>
      </c>
      <c r="O1320" s="4">
        <v>0.2981279</v>
      </c>
      <c r="P1320" s="4" t="s">
        <v>0</v>
      </c>
      <c r="Q1320" s="4" t="s">
        <v>0</v>
      </c>
      <c r="R1320" s="4">
        <v>0.316722</v>
      </c>
      <c r="S1320" s="14">
        <v>-0.29359070000000004</v>
      </c>
      <c r="T1320" s="4" t="s">
        <v>0</v>
      </c>
    </row>
    <row r="1321" spans="1:20">
      <c r="A1321" s="10" t="s">
        <v>3998</v>
      </c>
      <c r="B1321" s="10" t="s">
        <v>3999</v>
      </c>
      <c r="C1321" s="11">
        <v>852823</v>
      </c>
      <c r="D1321" s="12">
        <v>7</v>
      </c>
      <c r="E1321" s="10" t="s">
        <v>4000</v>
      </c>
      <c r="F1321" s="13" t="s">
        <v>0</v>
      </c>
      <c r="G1321" s="4">
        <v>6.2801300000000004E-2</v>
      </c>
      <c r="H1321" s="4">
        <v>0.33882800000000002</v>
      </c>
      <c r="I1321" s="4">
        <v>0.19254650000000001</v>
      </c>
      <c r="J1321" s="4">
        <v>0.44489600000000001</v>
      </c>
      <c r="K1321" s="4">
        <v>0.27860019999999996</v>
      </c>
      <c r="L1321" s="4">
        <v>9.5486999999999989E-2</v>
      </c>
      <c r="M1321" s="4">
        <v>-0.24603500000000003</v>
      </c>
      <c r="N1321" s="4" t="s">
        <v>0</v>
      </c>
      <c r="O1321" s="4">
        <v>-0.9133211</v>
      </c>
      <c r="P1321" s="4">
        <v>0.31688700000000003</v>
      </c>
      <c r="Q1321" s="4" t="s">
        <v>0</v>
      </c>
      <c r="R1321" s="4">
        <v>0.43962900000000005</v>
      </c>
      <c r="S1321" s="14">
        <v>-6.7411500000000013E-2</v>
      </c>
      <c r="T1321" s="4" t="s">
        <v>0</v>
      </c>
    </row>
    <row r="1322" spans="1:20">
      <c r="A1322" s="10" t="s">
        <v>4001</v>
      </c>
      <c r="B1322" s="10" t="s">
        <v>4002</v>
      </c>
      <c r="C1322" s="11">
        <v>852821</v>
      </c>
      <c r="D1322" s="12">
        <v>7</v>
      </c>
      <c r="E1322" s="10" t="s">
        <v>4003</v>
      </c>
      <c r="F1322" s="13" t="s">
        <v>0</v>
      </c>
      <c r="G1322" s="4" t="s">
        <v>0</v>
      </c>
      <c r="H1322" s="4">
        <v>0.67742000000000002</v>
      </c>
      <c r="I1322" s="4">
        <v>-0.27012449999999999</v>
      </c>
      <c r="J1322" s="4">
        <v>-0.14433200000000002</v>
      </c>
      <c r="K1322" s="4">
        <v>0.25289420000000001</v>
      </c>
      <c r="L1322" s="4">
        <v>0.84560899999999994</v>
      </c>
      <c r="M1322" s="4" t="s">
        <v>0</v>
      </c>
      <c r="N1322" s="4">
        <v>-9.2906499999999947E-2</v>
      </c>
      <c r="O1322" s="4">
        <v>-1.1593121</v>
      </c>
      <c r="P1322" s="4">
        <v>0.42314299999999999</v>
      </c>
      <c r="Q1322" s="4" t="s">
        <v>0</v>
      </c>
      <c r="R1322" s="4">
        <v>0.1529885</v>
      </c>
      <c r="S1322" s="14">
        <v>-0.57184750000000006</v>
      </c>
      <c r="T1322" s="4" t="s">
        <v>0</v>
      </c>
    </row>
    <row r="1323" spans="1:20">
      <c r="A1323" s="10" t="s">
        <v>4004</v>
      </c>
      <c r="B1323" s="10" t="s">
        <v>4005</v>
      </c>
      <c r="C1323" s="11">
        <v>852820</v>
      </c>
      <c r="D1323" s="12">
        <v>7</v>
      </c>
      <c r="E1323" s="10" t="s">
        <v>4006</v>
      </c>
      <c r="F1323" s="13" t="s">
        <v>0</v>
      </c>
      <c r="G1323" s="4">
        <v>-0.16202050000000001</v>
      </c>
      <c r="H1323" s="4">
        <v>-5.7999999999974738E-5</v>
      </c>
      <c r="I1323" s="4">
        <v>-0.1064976</v>
      </c>
      <c r="J1323" s="4">
        <v>4.3510999999999966E-2</v>
      </c>
      <c r="K1323" s="4">
        <v>0.22536620000000002</v>
      </c>
      <c r="L1323" s="4">
        <v>1.6939690000000001</v>
      </c>
      <c r="M1323" s="4">
        <v>6.0836599999999991E-2</v>
      </c>
      <c r="N1323" s="4">
        <v>1.7121500000000012E-2</v>
      </c>
      <c r="O1323" s="4">
        <v>0.22260990000000003</v>
      </c>
      <c r="P1323" s="4">
        <v>-9.7905999999999993E-2</v>
      </c>
      <c r="Q1323" s="4" t="s">
        <v>0</v>
      </c>
      <c r="R1323" s="4">
        <v>0.297346</v>
      </c>
      <c r="S1323" s="14">
        <v>-5.2334500000000034E-2</v>
      </c>
      <c r="T1323" s="4" t="s">
        <v>0</v>
      </c>
    </row>
    <row r="1324" spans="1:20">
      <c r="A1324" s="10" t="s">
        <v>4007</v>
      </c>
      <c r="B1324" s="10" t="s">
        <v>4008</v>
      </c>
      <c r="C1324" s="11">
        <v>852819</v>
      </c>
      <c r="D1324" s="12">
        <v>7</v>
      </c>
      <c r="E1324" s="10" t="s">
        <v>971</v>
      </c>
      <c r="F1324" s="13" t="s">
        <v>972</v>
      </c>
      <c r="G1324" s="4">
        <v>4.7657300000000014E-2</v>
      </c>
      <c r="H1324" s="4">
        <v>-0.12774099999999997</v>
      </c>
      <c r="I1324" s="4">
        <v>-0.1254373</v>
      </c>
      <c r="J1324" s="4">
        <v>1.0917139999999999</v>
      </c>
      <c r="K1324" s="4">
        <v>-0.1799058</v>
      </c>
      <c r="L1324" s="4">
        <v>0.13745800000000002</v>
      </c>
      <c r="M1324" s="4">
        <v>-0.24150800000000003</v>
      </c>
      <c r="N1324" s="4">
        <v>-0.22952349999999996</v>
      </c>
      <c r="O1324" s="4">
        <v>-0.26128810000000002</v>
      </c>
      <c r="P1324" s="4">
        <v>-7.4529999999999985E-2</v>
      </c>
      <c r="Q1324" s="4">
        <v>-0.103687</v>
      </c>
      <c r="R1324" s="4">
        <v>-8.4263999999999978E-2</v>
      </c>
      <c r="S1324" s="14">
        <v>0.15798849999999998</v>
      </c>
      <c r="T1324" s="4" t="s">
        <v>0</v>
      </c>
    </row>
    <row r="1325" spans="1:20">
      <c r="A1325" s="10" t="s">
        <v>4009</v>
      </c>
      <c r="B1325" s="10" t="s">
        <v>4010</v>
      </c>
      <c r="C1325" s="11">
        <v>852818</v>
      </c>
      <c r="D1325" s="12">
        <v>7</v>
      </c>
      <c r="E1325" s="10" t="s">
        <v>4011</v>
      </c>
      <c r="F1325" s="13" t="s">
        <v>0</v>
      </c>
      <c r="G1325" s="4">
        <v>0.39968930000000003</v>
      </c>
      <c r="H1325" s="4">
        <v>-0.36819199999999996</v>
      </c>
      <c r="I1325" s="4">
        <v>0.11170449999999998</v>
      </c>
      <c r="J1325" s="4">
        <v>0.16321000000000002</v>
      </c>
      <c r="K1325" s="4">
        <v>0.5500022</v>
      </c>
      <c r="L1325" s="4">
        <v>2.8166000000000024E-2</v>
      </c>
      <c r="M1325" s="4">
        <v>0.42372500000000002</v>
      </c>
      <c r="N1325" s="4">
        <v>-0.82101349999999995</v>
      </c>
      <c r="O1325" s="4">
        <v>-0.68341410000000002</v>
      </c>
      <c r="P1325" s="4">
        <v>-0.13249100000000003</v>
      </c>
      <c r="Q1325" s="4">
        <v>-0.90073599999999998</v>
      </c>
      <c r="R1325" s="4">
        <v>-8.3889999999999992E-2</v>
      </c>
      <c r="S1325" s="14">
        <v>-0.5041405000000001</v>
      </c>
      <c r="T1325" s="4" t="s">
        <v>0</v>
      </c>
    </row>
    <row r="1326" spans="1:20">
      <c r="A1326" s="10" t="s">
        <v>4012</v>
      </c>
      <c r="B1326" s="10" t="s">
        <v>4013</v>
      </c>
      <c r="C1326" s="11">
        <v>852816</v>
      </c>
      <c r="D1326" s="12">
        <v>7</v>
      </c>
      <c r="E1326" s="10" t="s">
        <v>4014</v>
      </c>
      <c r="F1326" s="13" t="s">
        <v>0</v>
      </c>
      <c r="G1326" s="4">
        <v>3.5330300000000009E-2</v>
      </c>
      <c r="H1326" s="4">
        <v>-6.5146000000000009E-2</v>
      </c>
      <c r="I1326" s="4">
        <v>0.14751150000000002</v>
      </c>
      <c r="J1326" s="4">
        <v>0.17886799999999997</v>
      </c>
      <c r="K1326" s="4">
        <v>7.3952400000000001E-2</v>
      </c>
      <c r="L1326" s="4">
        <v>0.11424100000000004</v>
      </c>
      <c r="M1326" s="4">
        <v>-3.0877000000000016E-2</v>
      </c>
      <c r="N1326" s="4">
        <v>0.45639950000000007</v>
      </c>
      <c r="O1326" s="4">
        <v>-0.39884609999999998</v>
      </c>
      <c r="P1326" s="4">
        <v>0.17110889999999998</v>
      </c>
      <c r="Q1326" s="4">
        <v>-6.734699999999999E-2</v>
      </c>
      <c r="R1326" s="4">
        <v>0.43272900000000003</v>
      </c>
      <c r="S1326" s="14">
        <v>-0.25990170000000001</v>
      </c>
      <c r="T1326" s="4" t="s">
        <v>0</v>
      </c>
    </row>
    <row r="1327" spans="1:20">
      <c r="A1327" s="10" t="s">
        <v>4015</v>
      </c>
      <c r="B1327" s="10" t="s">
        <v>4016</v>
      </c>
      <c r="C1327" s="11">
        <v>852815</v>
      </c>
      <c r="D1327" s="12">
        <v>7</v>
      </c>
      <c r="E1327" s="10" t="s">
        <v>4017</v>
      </c>
      <c r="F1327" s="13" t="s">
        <v>0</v>
      </c>
      <c r="G1327" s="4">
        <v>-3.120799999999993E-3</v>
      </c>
      <c r="H1327" s="4">
        <v>-5.5125999999999981E-2</v>
      </c>
      <c r="I1327" s="4">
        <v>-0.10930380000000001</v>
      </c>
      <c r="J1327" s="4">
        <v>0.17966299999999996</v>
      </c>
      <c r="K1327" s="4">
        <v>-0.13293679999999999</v>
      </c>
      <c r="L1327" s="4">
        <v>4.3673999999999991E-2</v>
      </c>
      <c r="M1327" s="4">
        <v>9.3387399999999982E-2</v>
      </c>
      <c r="N1327" s="4">
        <v>-0.30683489999999997</v>
      </c>
      <c r="O1327" s="4">
        <v>-5.8790530000000001E-2</v>
      </c>
      <c r="P1327" s="4">
        <v>6.3952999999999996E-2</v>
      </c>
      <c r="Q1327" s="4">
        <v>3.3490999999999993E-2</v>
      </c>
      <c r="R1327" s="4">
        <v>5.6060000000000013E-2</v>
      </c>
      <c r="S1327" s="14">
        <v>-6.7721500000000018E-2</v>
      </c>
      <c r="T1327" s="4" t="s">
        <v>0</v>
      </c>
    </row>
    <row r="1328" spans="1:20">
      <c r="A1328" s="10" t="s">
        <v>4018</v>
      </c>
      <c r="B1328" s="10" t="s">
        <v>4019</v>
      </c>
      <c r="C1328" s="11">
        <v>852814</v>
      </c>
      <c r="D1328" s="12">
        <v>7</v>
      </c>
      <c r="E1328" s="10" t="s">
        <v>4020</v>
      </c>
      <c r="F1328" s="13" t="s">
        <v>624</v>
      </c>
      <c r="G1328" s="4">
        <v>7.050430000000002E-2</v>
      </c>
      <c r="H1328" s="4">
        <v>0.14681</v>
      </c>
      <c r="I1328" s="4">
        <v>-6.9036700000000006E-2</v>
      </c>
      <c r="J1328" s="4">
        <v>0.23418800000000001</v>
      </c>
      <c r="K1328" s="4">
        <v>-0.32637280000000002</v>
      </c>
      <c r="L1328" s="4">
        <v>1.8971000000000016E-2</v>
      </c>
      <c r="M1328" s="4">
        <v>-0.126273</v>
      </c>
      <c r="N1328" s="4">
        <v>-0.26816549999999995</v>
      </c>
      <c r="O1328" s="4">
        <v>-0.15959909999999999</v>
      </c>
      <c r="P1328" s="4">
        <v>4.4251999999999986E-2</v>
      </c>
      <c r="Q1328" s="4">
        <v>-6.7919000000000007E-2</v>
      </c>
      <c r="R1328" s="4">
        <v>-0.13075699999999998</v>
      </c>
      <c r="S1328" s="14">
        <v>1.6204499999999983E-2</v>
      </c>
      <c r="T1328" s="4" t="s">
        <v>0</v>
      </c>
    </row>
    <row r="1329" spans="1:20">
      <c r="A1329" s="10" t="s">
        <v>4021</v>
      </c>
      <c r="B1329" s="10" t="s">
        <v>4022</v>
      </c>
      <c r="C1329" s="11">
        <v>852813</v>
      </c>
      <c r="D1329" s="12">
        <v>7</v>
      </c>
      <c r="E1329" s="10" t="s">
        <v>4023</v>
      </c>
      <c r="F1329" s="13" t="s">
        <v>0</v>
      </c>
      <c r="G1329" s="4">
        <v>2.5413900000000003E-2</v>
      </c>
      <c r="H1329" s="4">
        <v>-0.260791</v>
      </c>
      <c r="I1329" s="4">
        <v>8.1020499999999995E-2</v>
      </c>
      <c r="J1329" s="4">
        <v>5.3738999999999981E-2</v>
      </c>
      <c r="K1329" s="4">
        <v>-0.15711079999999999</v>
      </c>
      <c r="L1329" s="4">
        <v>-0.14866799999999999</v>
      </c>
      <c r="M1329" s="4">
        <v>3.0998999999999985E-2</v>
      </c>
      <c r="N1329" s="4">
        <v>-0.14838149999999997</v>
      </c>
      <c r="O1329" s="4">
        <v>-3.4262899999999999E-2</v>
      </c>
      <c r="P1329" s="4">
        <v>-0.24798399999999998</v>
      </c>
      <c r="Q1329" s="4">
        <v>-0.64839099999999994</v>
      </c>
      <c r="R1329" s="4">
        <v>8.2072600000000009E-2</v>
      </c>
      <c r="S1329" s="14">
        <v>5.5114499999999955E-2</v>
      </c>
      <c r="T1329" s="4" t="s">
        <v>0</v>
      </c>
    </row>
    <row r="1330" spans="1:20">
      <c r="A1330" s="10" t="s">
        <v>4024</v>
      </c>
      <c r="B1330" s="10" t="s">
        <v>4025</v>
      </c>
      <c r="C1330" s="11">
        <v>852811</v>
      </c>
      <c r="D1330" s="12">
        <v>7</v>
      </c>
      <c r="E1330" s="10" t="s">
        <v>4026</v>
      </c>
      <c r="F1330" s="13" t="s">
        <v>308</v>
      </c>
      <c r="G1330" s="4">
        <v>-1.6072199999999995E-2</v>
      </c>
      <c r="H1330" s="4">
        <v>0.26667479999999999</v>
      </c>
      <c r="I1330" s="4">
        <v>0.23341250000000002</v>
      </c>
      <c r="J1330" s="4">
        <v>0.35260799999999998</v>
      </c>
      <c r="K1330" s="4">
        <v>-6.0704799999999989E-2</v>
      </c>
      <c r="L1330" s="4">
        <v>0.31242000000000003</v>
      </c>
      <c r="M1330" s="4">
        <v>9.0229699999999996E-2</v>
      </c>
      <c r="N1330" s="4">
        <v>0.85383549999999997</v>
      </c>
      <c r="O1330" s="4">
        <v>-0.56628710000000004</v>
      </c>
      <c r="P1330" s="4">
        <v>0.46779599999999999</v>
      </c>
      <c r="Q1330" s="4">
        <v>0.45048099999999996</v>
      </c>
      <c r="R1330" s="4">
        <v>0.689585</v>
      </c>
      <c r="S1330" s="14">
        <v>0.19540149999999995</v>
      </c>
      <c r="T1330" s="4" t="s">
        <v>0</v>
      </c>
    </row>
    <row r="1331" spans="1:20">
      <c r="A1331" s="10" t="s">
        <v>4027</v>
      </c>
      <c r="B1331" s="10" t="s">
        <v>4028</v>
      </c>
      <c r="C1331" s="11">
        <v>852809</v>
      </c>
      <c r="D1331" s="12">
        <v>7</v>
      </c>
      <c r="E1331" s="10" t="s">
        <v>4029</v>
      </c>
      <c r="F1331" s="13" t="s">
        <v>0</v>
      </c>
      <c r="G1331" s="4">
        <v>0.23990129999999998</v>
      </c>
      <c r="H1331" s="4">
        <v>0.22107781000000001</v>
      </c>
      <c r="I1331" s="4">
        <v>-7.0226300000000005E-2</v>
      </c>
      <c r="J1331" s="4">
        <v>-9.2581000000000024E-2</v>
      </c>
      <c r="K1331" s="4">
        <v>-0.64288679999999998</v>
      </c>
      <c r="L1331" s="4">
        <v>1.6869000000000023E-2</v>
      </c>
      <c r="M1331" s="4">
        <v>5.440289999999999E-2</v>
      </c>
      <c r="N1331" s="4">
        <v>-2.2467645000000003</v>
      </c>
      <c r="O1331" s="4">
        <v>3.7292700000000005E-2</v>
      </c>
      <c r="P1331" s="4">
        <v>-0.13913000000000003</v>
      </c>
      <c r="Q1331" s="4">
        <v>-0.23983700000000002</v>
      </c>
      <c r="R1331" s="4">
        <v>-0.68729899999999999</v>
      </c>
      <c r="S1331" s="14">
        <v>0.6352255</v>
      </c>
      <c r="T1331" s="4" t="s">
        <v>0</v>
      </c>
    </row>
    <row r="1332" spans="1:20">
      <c r="A1332" s="10" t="s">
        <v>4030</v>
      </c>
      <c r="B1332" s="10" t="s">
        <v>4031</v>
      </c>
      <c r="C1332" s="11">
        <v>852806</v>
      </c>
      <c r="D1332" s="12">
        <v>7</v>
      </c>
      <c r="E1332" s="10" t="s">
        <v>4032</v>
      </c>
      <c r="F1332" s="13" t="s">
        <v>0</v>
      </c>
      <c r="G1332" s="4">
        <v>2.6715600000000006E-2</v>
      </c>
      <c r="H1332" s="4">
        <v>0.30358630000000003</v>
      </c>
      <c r="I1332" s="4">
        <v>0.18279250000000002</v>
      </c>
      <c r="J1332" s="4">
        <v>-0.18595300000000001</v>
      </c>
      <c r="K1332" s="4">
        <v>0.1232877</v>
      </c>
      <c r="L1332" s="4">
        <v>3.5886000000000029E-2</v>
      </c>
      <c r="M1332" s="4">
        <v>0.18406449999999999</v>
      </c>
      <c r="N1332" s="4">
        <v>-0.13711749999999998</v>
      </c>
      <c r="O1332" s="4">
        <v>4.3499600000000006E-2</v>
      </c>
      <c r="P1332" s="4">
        <v>0.10428339999999998</v>
      </c>
      <c r="Q1332" s="4">
        <v>-4.8210000000000197E-3</v>
      </c>
      <c r="R1332" s="4">
        <v>0.16200576</v>
      </c>
      <c r="S1332" s="14">
        <v>0.16790149999999998</v>
      </c>
      <c r="T1332" s="4" t="s">
        <v>0</v>
      </c>
    </row>
    <row r="1333" spans="1:20">
      <c r="A1333" s="10" t="s">
        <v>4033</v>
      </c>
      <c r="B1333" s="10" t="s">
        <v>4034</v>
      </c>
      <c r="C1333" s="11">
        <v>852805</v>
      </c>
      <c r="D1333" s="12">
        <v>7</v>
      </c>
      <c r="E1333" s="10" t="s">
        <v>4035</v>
      </c>
      <c r="F1333" s="13" t="s">
        <v>4036</v>
      </c>
      <c r="G1333" s="4" t="s">
        <v>0</v>
      </c>
      <c r="H1333" s="4">
        <v>0.22242738000000001</v>
      </c>
      <c r="I1333" s="4">
        <v>0.15339950000000002</v>
      </c>
      <c r="J1333" s="4" t="s">
        <v>0</v>
      </c>
      <c r="K1333" s="4">
        <v>0.32716020000000001</v>
      </c>
      <c r="L1333" s="4">
        <v>0.53561500000000006</v>
      </c>
      <c r="M1333" s="4" t="s">
        <v>0</v>
      </c>
      <c r="N1333" s="4" t="s">
        <v>0</v>
      </c>
      <c r="O1333" s="4">
        <v>-0.1939671</v>
      </c>
      <c r="P1333" s="4" t="s">
        <v>0</v>
      </c>
      <c r="Q1333" s="4" t="s">
        <v>0</v>
      </c>
      <c r="R1333" s="4">
        <v>2.2470000000000018E-2</v>
      </c>
      <c r="S1333" s="14" t="s">
        <v>0</v>
      </c>
      <c r="T1333" s="4" t="s">
        <v>0</v>
      </c>
    </row>
    <row r="1334" spans="1:20">
      <c r="A1334" s="10" t="s">
        <v>4037</v>
      </c>
      <c r="B1334" s="10" t="s">
        <v>4038</v>
      </c>
      <c r="C1334" s="11">
        <v>852804</v>
      </c>
      <c r="D1334" s="12">
        <v>7</v>
      </c>
      <c r="E1334" s="10" t="s">
        <v>4039</v>
      </c>
      <c r="F1334" s="13" t="s">
        <v>275</v>
      </c>
      <c r="G1334" s="4">
        <v>-1.9863299999999993E-2</v>
      </c>
      <c r="H1334" s="4">
        <v>-2.6725000000000027E-2</v>
      </c>
      <c r="I1334" s="4">
        <v>-3.2380999999999993E-2</v>
      </c>
      <c r="J1334" s="4">
        <v>-0.27052229999999999</v>
      </c>
      <c r="K1334" s="4">
        <v>-3.3748899999999998E-2</v>
      </c>
      <c r="L1334" s="4">
        <v>-1.705650000000003E-2</v>
      </c>
      <c r="M1334" s="4">
        <v>5.1538200000000006E-2</v>
      </c>
      <c r="N1334" s="4">
        <v>0.16195950000000003</v>
      </c>
      <c r="O1334" s="4">
        <v>1.0580900000000004E-2</v>
      </c>
      <c r="P1334" s="4">
        <v>-0.119223</v>
      </c>
      <c r="Q1334" s="4">
        <v>-0.23773499999999997</v>
      </c>
      <c r="R1334" s="4">
        <v>-0.43965450000000006</v>
      </c>
      <c r="S1334" s="14">
        <v>-0.16886119999999999</v>
      </c>
      <c r="T1334" s="4" t="s">
        <v>0</v>
      </c>
    </row>
    <row r="1335" spans="1:20">
      <c r="A1335" s="10" t="s">
        <v>4040</v>
      </c>
      <c r="B1335" s="10" t="s">
        <v>4041</v>
      </c>
      <c r="C1335" s="11">
        <v>852803</v>
      </c>
      <c r="D1335" s="12">
        <v>7</v>
      </c>
      <c r="E1335" s="10" t="s">
        <v>4042</v>
      </c>
      <c r="F1335" s="13" t="s">
        <v>0</v>
      </c>
      <c r="G1335" s="4" t="s">
        <v>0</v>
      </c>
      <c r="H1335" s="4" t="s">
        <v>0</v>
      </c>
      <c r="I1335" s="4">
        <v>0.37166750000000004</v>
      </c>
      <c r="J1335" s="4">
        <v>0.20648099999999997</v>
      </c>
      <c r="K1335" s="4">
        <v>-0.97647679999999992</v>
      </c>
      <c r="L1335" s="4" t="s">
        <v>0</v>
      </c>
      <c r="M1335" s="4" t="s">
        <v>0</v>
      </c>
      <c r="N1335" s="4" t="s">
        <v>0</v>
      </c>
      <c r="O1335" s="4">
        <v>-0.58084010000000008</v>
      </c>
      <c r="P1335" s="4" t="s">
        <v>0</v>
      </c>
      <c r="Q1335" s="4" t="s">
        <v>0</v>
      </c>
      <c r="R1335" s="4">
        <v>-0.130912</v>
      </c>
      <c r="S1335" s="14">
        <v>0.7027755</v>
      </c>
      <c r="T1335" s="4" t="s">
        <v>0</v>
      </c>
    </row>
    <row r="1336" spans="1:20">
      <c r="A1336" s="10" t="s">
        <v>4043</v>
      </c>
      <c r="B1336" s="10" t="s">
        <v>4044</v>
      </c>
      <c r="C1336" s="11">
        <v>852802</v>
      </c>
      <c r="D1336" s="12">
        <v>7</v>
      </c>
      <c r="E1336" s="10" t="s">
        <v>4045</v>
      </c>
      <c r="F1336" s="13" t="s">
        <v>0</v>
      </c>
      <c r="G1336" s="4">
        <v>0.10569230000000002</v>
      </c>
      <c r="H1336" s="4">
        <v>-9.9803000000000003E-2</v>
      </c>
      <c r="I1336" s="4">
        <v>2.9680499999999999E-2</v>
      </c>
      <c r="J1336" s="4">
        <v>-7.356299999999999E-2</v>
      </c>
      <c r="K1336" s="4">
        <v>-4.2228500000000002E-2</v>
      </c>
      <c r="L1336" s="4">
        <v>-7.2415000000000007E-2</v>
      </c>
      <c r="M1336" s="4">
        <v>-0.16636500000000001</v>
      </c>
      <c r="N1336" s="4">
        <v>0.2838735</v>
      </c>
      <c r="O1336" s="4">
        <v>0.2385429</v>
      </c>
      <c r="P1336" s="4">
        <v>-0.13064000000000003</v>
      </c>
      <c r="Q1336" s="4">
        <v>-0.207069</v>
      </c>
      <c r="R1336" s="4">
        <v>-0.28213900000000003</v>
      </c>
      <c r="S1336" s="14">
        <v>-1.9965000000000399E-3</v>
      </c>
      <c r="T1336" s="4" t="s">
        <v>0</v>
      </c>
    </row>
    <row r="1337" spans="1:20">
      <c r="A1337" s="10" t="s">
        <v>4046</v>
      </c>
      <c r="B1337" s="10" t="s">
        <v>4046</v>
      </c>
      <c r="C1337" s="11">
        <v>852798</v>
      </c>
      <c r="D1337" s="12">
        <v>7</v>
      </c>
      <c r="E1337" s="10" t="s">
        <v>4047</v>
      </c>
      <c r="F1337" s="13" t="s">
        <v>0</v>
      </c>
      <c r="G1337" s="4">
        <v>8.1282000000000021E-3</v>
      </c>
      <c r="H1337" s="4">
        <v>-3.4747999999999973E-2</v>
      </c>
      <c r="I1337" s="4">
        <v>6.9703500000000002E-2</v>
      </c>
      <c r="J1337" s="4">
        <v>4.0488999999999997E-2</v>
      </c>
      <c r="K1337" s="4">
        <v>-0.30421379999999998</v>
      </c>
      <c r="L1337" s="4">
        <v>-0.16600299999999998</v>
      </c>
      <c r="M1337" s="4">
        <v>-0.35928300000000002</v>
      </c>
      <c r="N1337" s="4">
        <v>-0.31237179999999998</v>
      </c>
      <c r="O1337" s="4">
        <v>-0.34401510000000002</v>
      </c>
      <c r="P1337" s="4">
        <v>-2.183400000000002E-2</v>
      </c>
      <c r="Q1337" s="4">
        <v>-0.12833600000000001</v>
      </c>
      <c r="R1337" s="4">
        <v>-1.9264000000000003E-2</v>
      </c>
      <c r="S1337" s="14">
        <v>6.8883499999999986E-2</v>
      </c>
      <c r="T1337" s="4" t="s">
        <v>0</v>
      </c>
    </row>
    <row r="1338" spans="1:20">
      <c r="A1338" s="10" t="s">
        <v>4048</v>
      </c>
      <c r="B1338" s="10" t="s">
        <v>4049</v>
      </c>
      <c r="C1338" s="11">
        <v>852797</v>
      </c>
      <c r="D1338" s="12">
        <v>7</v>
      </c>
      <c r="E1338" s="10" t="s">
        <v>4050</v>
      </c>
      <c r="F1338" s="13" t="s">
        <v>0</v>
      </c>
      <c r="G1338" s="4">
        <v>-1.9688999999999957E-3</v>
      </c>
      <c r="H1338" s="4">
        <v>9.349000000000024E-3</v>
      </c>
      <c r="I1338" s="4">
        <v>3.5801499999999986E-2</v>
      </c>
      <c r="J1338" s="4">
        <v>-2.560800000000002E-2</v>
      </c>
      <c r="K1338" s="4">
        <v>0.2215772</v>
      </c>
      <c r="L1338" s="4">
        <v>-8.4028999999999993E-2</v>
      </c>
      <c r="M1338" s="4">
        <v>-0.18607399999999999</v>
      </c>
      <c r="N1338" s="4">
        <v>-3.4973499999999991E-2</v>
      </c>
      <c r="O1338" s="4">
        <v>-0.21129309999999998</v>
      </c>
      <c r="P1338" s="4">
        <v>5.6549999999999989E-2</v>
      </c>
      <c r="Q1338" s="4">
        <v>0.26541600000000004</v>
      </c>
      <c r="R1338" s="4">
        <v>-0.14120999999999997</v>
      </c>
      <c r="S1338" s="14">
        <v>0.20707449999999999</v>
      </c>
      <c r="T1338" s="4" t="s">
        <v>0</v>
      </c>
    </row>
    <row r="1339" spans="1:20">
      <c r="A1339" s="10" t="s">
        <v>4051</v>
      </c>
      <c r="B1339" s="10" t="s">
        <v>4052</v>
      </c>
      <c r="C1339" s="11">
        <v>852794</v>
      </c>
      <c r="D1339" s="12">
        <v>7</v>
      </c>
      <c r="E1339" s="10" t="s">
        <v>4053</v>
      </c>
      <c r="F1339" s="13" t="s">
        <v>4054</v>
      </c>
      <c r="G1339" s="4">
        <v>-2.7936799999999991E-2</v>
      </c>
      <c r="H1339" s="4">
        <v>-9.0135999999999966E-2</v>
      </c>
      <c r="I1339" s="4">
        <v>-0.1284517</v>
      </c>
      <c r="J1339" s="4">
        <v>-7.9540000000000166E-3</v>
      </c>
      <c r="K1339" s="4">
        <v>0.20230020000000001</v>
      </c>
      <c r="L1339" s="4">
        <v>-5.9572000000000014E-2</v>
      </c>
      <c r="M1339" s="4">
        <v>7.7956099999999987E-2</v>
      </c>
      <c r="N1339" s="4">
        <v>-0.25007849999999998</v>
      </c>
      <c r="O1339" s="4">
        <v>0.29980390000000001</v>
      </c>
      <c r="P1339" s="4">
        <v>-8.2851000000000008E-2</v>
      </c>
      <c r="Q1339" s="4">
        <v>0.26070500000000002</v>
      </c>
      <c r="R1339" s="4">
        <v>-3.2130999999999993E-2</v>
      </c>
      <c r="S1339" s="14">
        <v>8.6013499999999965E-2</v>
      </c>
      <c r="T1339" s="4" t="s">
        <v>0</v>
      </c>
    </row>
    <row r="1340" spans="1:20">
      <c r="A1340" s="10" t="s">
        <v>4055</v>
      </c>
      <c r="B1340" s="10" t="s">
        <v>4056</v>
      </c>
      <c r="C1340" s="11">
        <v>852793</v>
      </c>
      <c r="D1340" s="12">
        <v>7</v>
      </c>
      <c r="E1340" s="10" t="s">
        <v>4057</v>
      </c>
      <c r="F1340" s="13" t="s">
        <v>4058</v>
      </c>
      <c r="G1340" s="4">
        <v>0.1191883</v>
      </c>
      <c r="H1340" s="4">
        <v>-0.22988800000000001</v>
      </c>
      <c r="I1340" s="4">
        <v>0.1719755</v>
      </c>
      <c r="J1340" s="4">
        <v>-0.15365300000000001</v>
      </c>
      <c r="K1340" s="4">
        <v>-0.35702480000000003</v>
      </c>
      <c r="L1340" s="4">
        <v>-7.0357000000000003E-2</v>
      </c>
      <c r="M1340" s="4">
        <v>-0.32901000000000002</v>
      </c>
      <c r="N1340" s="4">
        <v>-8.3400499999999989E-2</v>
      </c>
      <c r="O1340" s="4">
        <v>0.30832890000000002</v>
      </c>
      <c r="P1340" s="4">
        <v>-0.33742499999999997</v>
      </c>
      <c r="Q1340" s="4">
        <v>-0.167187</v>
      </c>
      <c r="R1340" s="4">
        <v>0.2343209</v>
      </c>
      <c r="S1340" s="14">
        <v>8.3875499999999992E-2</v>
      </c>
      <c r="T1340" s="4" t="s">
        <v>0</v>
      </c>
    </row>
    <row r="1341" spans="1:20">
      <c r="A1341" s="10" t="s">
        <v>4059</v>
      </c>
      <c r="B1341" s="10" t="s">
        <v>4060</v>
      </c>
      <c r="C1341" s="11">
        <v>852789</v>
      </c>
      <c r="D1341" s="12">
        <v>7</v>
      </c>
      <c r="E1341" s="10" t="s">
        <v>4061</v>
      </c>
      <c r="F1341" s="13" t="s">
        <v>0</v>
      </c>
      <c r="G1341" s="4">
        <v>7.0590299999999995E-2</v>
      </c>
      <c r="H1341" s="4">
        <v>2.6910000000000267E-3</v>
      </c>
      <c r="I1341" s="4">
        <v>0.36127449999999994</v>
      </c>
      <c r="J1341" s="4">
        <v>0.20738600000000001</v>
      </c>
      <c r="K1341" s="4">
        <v>-0.23042979999999999</v>
      </c>
      <c r="L1341" s="4">
        <v>-1.8360000000000043E-3</v>
      </c>
      <c r="M1341" s="4">
        <v>-0.29394300000000007</v>
      </c>
      <c r="N1341" s="4">
        <v>-7.757149999999996E-2</v>
      </c>
      <c r="O1341" s="4">
        <v>-0.1126945</v>
      </c>
      <c r="P1341" s="4">
        <v>-0.25670500000000002</v>
      </c>
      <c r="Q1341" s="4">
        <v>0.27012799999999998</v>
      </c>
      <c r="R1341" s="4">
        <v>0.12121670000000001</v>
      </c>
      <c r="S1341" s="14">
        <v>-0.17746330000000002</v>
      </c>
      <c r="T1341" s="4" t="s">
        <v>0</v>
      </c>
    </row>
    <row r="1342" spans="1:20">
      <c r="A1342" s="10" t="s">
        <v>4062</v>
      </c>
      <c r="B1342" s="10" t="s">
        <v>4063</v>
      </c>
      <c r="C1342" s="11">
        <v>852788</v>
      </c>
      <c r="D1342" s="12">
        <v>7</v>
      </c>
      <c r="E1342" s="10" t="s">
        <v>4064</v>
      </c>
      <c r="F1342" s="13" t="s">
        <v>1647</v>
      </c>
      <c r="G1342" s="4">
        <v>1.1260000000000006E-2</v>
      </c>
      <c r="H1342" s="4">
        <v>4.178000000000015E-3</v>
      </c>
      <c r="I1342" s="4">
        <v>-2.167150000000001E-2</v>
      </c>
      <c r="J1342" s="4">
        <v>0.10572999999999999</v>
      </c>
      <c r="K1342" s="4">
        <v>-9.252299999999998E-3</v>
      </c>
      <c r="L1342" s="4">
        <v>-2.3204999999999976E-2</v>
      </c>
      <c r="M1342" s="4">
        <v>1.499399999999998E-2</v>
      </c>
      <c r="N1342" s="4">
        <v>2.5463500000000028E-2</v>
      </c>
      <c r="O1342" s="4">
        <v>9.5720899999999998E-2</v>
      </c>
      <c r="P1342" s="4">
        <v>1.9146999999999997E-2</v>
      </c>
      <c r="Q1342" s="4">
        <v>1.2402999999999997E-2</v>
      </c>
      <c r="R1342" s="4">
        <v>-7.2155999999999998E-2</v>
      </c>
      <c r="S1342" s="14">
        <v>-1.205050000000002E-2</v>
      </c>
      <c r="T1342" s="4" t="s">
        <v>0</v>
      </c>
    </row>
    <row r="1343" spans="1:20">
      <c r="A1343" s="10" t="s">
        <v>4065</v>
      </c>
      <c r="B1343" s="10" t="s">
        <v>4066</v>
      </c>
      <c r="C1343" s="11">
        <v>852787</v>
      </c>
      <c r="D1343" s="12">
        <v>7</v>
      </c>
      <c r="E1343" s="10" t="s">
        <v>4067</v>
      </c>
      <c r="F1343" s="13" t="s">
        <v>0</v>
      </c>
      <c r="G1343" s="4">
        <v>-5.0554499999999995E-2</v>
      </c>
      <c r="H1343" s="4">
        <v>9.5720000000000013E-2</v>
      </c>
      <c r="I1343" s="4">
        <v>-6.3117900000000005E-2</v>
      </c>
      <c r="J1343" s="4">
        <v>-0.32457980000000003</v>
      </c>
      <c r="K1343" s="4">
        <v>-0.54143280000000005</v>
      </c>
      <c r="L1343" s="4">
        <v>8.1572000000000033E-2</v>
      </c>
      <c r="M1343" s="4">
        <v>-0.11940100000000001</v>
      </c>
      <c r="N1343" s="4">
        <v>-0.31621439999999995</v>
      </c>
      <c r="O1343" s="4">
        <v>-0.32863209999999998</v>
      </c>
      <c r="P1343" s="4">
        <v>4.8444999999999988E-2</v>
      </c>
      <c r="Q1343" s="4">
        <v>-0.16194700000000001</v>
      </c>
      <c r="R1343" s="4">
        <v>-6.4108999999999999E-2</v>
      </c>
      <c r="S1343" s="14">
        <v>8.3162499999999973E-2</v>
      </c>
      <c r="T1343" s="4" t="s">
        <v>0</v>
      </c>
    </row>
    <row r="1344" spans="1:20">
      <c r="A1344" s="10" t="s">
        <v>4068</v>
      </c>
      <c r="B1344" s="10" t="s">
        <v>4069</v>
      </c>
      <c r="C1344" s="11">
        <v>852786</v>
      </c>
      <c r="D1344" s="12">
        <v>7</v>
      </c>
      <c r="E1344" s="10" t="s">
        <v>4070</v>
      </c>
      <c r="F1344" s="13" t="s">
        <v>4071</v>
      </c>
      <c r="G1344" s="4">
        <v>7.893200000000003E-3</v>
      </c>
      <c r="H1344" s="4">
        <v>0.16441370000000002</v>
      </c>
      <c r="I1344" s="4">
        <v>7.2952500000000003E-2</v>
      </c>
      <c r="J1344" s="4">
        <v>-0.13927200000000001</v>
      </c>
      <c r="K1344" s="4">
        <v>4.2148420000000006E-2</v>
      </c>
      <c r="L1344" s="4">
        <v>8.5980000000000001E-2</v>
      </c>
      <c r="M1344" s="4">
        <v>-0.15643599999999999</v>
      </c>
      <c r="N1344" s="4">
        <v>0.1566805</v>
      </c>
      <c r="O1344" s="4">
        <v>-0.11744740000000001</v>
      </c>
      <c r="P1344" s="4">
        <v>0.1997053</v>
      </c>
      <c r="Q1344" s="4">
        <v>-7.1722999999999981E-2</v>
      </c>
      <c r="R1344" s="4">
        <v>6.2327000000000007E-2</v>
      </c>
      <c r="S1344" s="14">
        <v>6.0761499999999968E-2</v>
      </c>
      <c r="T1344" s="4" t="s">
        <v>0</v>
      </c>
    </row>
    <row r="1345" spans="1:20">
      <c r="A1345" s="10" t="s">
        <v>4072</v>
      </c>
      <c r="B1345" s="10" t="s">
        <v>4073</v>
      </c>
      <c r="C1345" s="11">
        <v>852785</v>
      </c>
      <c r="D1345" s="12">
        <v>7</v>
      </c>
      <c r="E1345" s="10" t="s">
        <v>4074</v>
      </c>
      <c r="F1345" s="13" t="s">
        <v>0</v>
      </c>
      <c r="G1345" s="4">
        <v>-6.4346802999999994E-2</v>
      </c>
      <c r="H1345" s="4">
        <v>-4.6676999999999996E-2</v>
      </c>
      <c r="I1345" s="4">
        <v>-0.17600180000000001</v>
      </c>
      <c r="J1345" s="4">
        <v>8.9774999999999994E-2</v>
      </c>
      <c r="K1345" s="4">
        <v>0.1104763</v>
      </c>
      <c r="L1345" s="4">
        <v>6.0952000000000006E-2</v>
      </c>
      <c r="M1345" s="4">
        <v>5.5337499999999984E-2</v>
      </c>
      <c r="N1345" s="4">
        <v>-0.19532849999999996</v>
      </c>
      <c r="O1345" s="4">
        <v>0.20049490000000003</v>
      </c>
      <c r="P1345" s="4">
        <v>-0.23964299999999999</v>
      </c>
      <c r="Q1345" s="4">
        <v>0.24117300000000003</v>
      </c>
      <c r="R1345" s="4">
        <v>-0.11857399999999998</v>
      </c>
      <c r="S1345" s="14">
        <v>-8.8629500000000028E-2</v>
      </c>
      <c r="T1345" s="4" t="s">
        <v>0</v>
      </c>
    </row>
    <row r="1346" spans="1:20">
      <c r="A1346" s="10" t="s">
        <v>4075</v>
      </c>
      <c r="B1346" s="10" t="s">
        <v>4076</v>
      </c>
      <c r="C1346" s="11">
        <v>852782</v>
      </c>
      <c r="D1346" s="12">
        <v>7</v>
      </c>
      <c r="E1346" s="10" t="s">
        <v>4077</v>
      </c>
      <c r="F1346" s="13" t="s">
        <v>0</v>
      </c>
      <c r="G1346" s="4">
        <v>6.2339300000000014E-2</v>
      </c>
      <c r="H1346" s="4">
        <v>2.5689000000000017E-2</v>
      </c>
      <c r="I1346" s="4">
        <v>0.12389349999999999</v>
      </c>
      <c r="J1346" s="4">
        <v>6.3120999999999983E-2</v>
      </c>
      <c r="K1346" s="4">
        <v>0.13048560000000001</v>
      </c>
      <c r="L1346" s="4">
        <v>-8.5457999999999978E-2</v>
      </c>
      <c r="M1346" s="4">
        <v>-0.24849800000000002</v>
      </c>
      <c r="N1346" s="4">
        <v>-0.17107049999999996</v>
      </c>
      <c r="O1346" s="4">
        <v>-0.16252910000000001</v>
      </c>
      <c r="P1346" s="4">
        <v>-0.10387000000000002</v>
      </c>
      <c r="Q1346" s="4">
        <v>0.14024599999999998</v>
      </c>
      <c r="R1346" s="4">
        <v>-9.1643000000000002E-2</v>
      </c>
      <c r="S1346" s="14">
        <v>0.15569549999999999</v>
      </c>
      <c r="T1346" s="4" t="s">
        <v>0</v>
      </c>
    </row>
    <row r="1347" spans="1:20">
      <c r="A1347" s="10" t="s">
        <v>4078</v>
      </c>
      <c r="B1347" s="10" t="s">
        <v>4079</v>
      </c>
      <c r="C1347" s="11">
        <v>852780</v>
      </c>
      <c r="D1347" s="12">
        <v>7</v>
      </c>
      <c r="E1347" s="10" t="s">
        <v>4080</v>
      </c>
      <c r="F1347" s="13" t="s">
        <v>2960</v>
      </c>
      <c r="G1347" s="4">
        <v>5.5904300000000004E-2</v>
      </c>
      <c r="H1347" s="4">
        <v>1.2944000000000011E-2</v>
      </c>
      <c r="I1347" s="4">
        <v>3.2378500000000004E-2</v>
      </c>
      <c r="J1347" s="4">
        <v>-0.15936900000000001</v>
      </c>
      <c r="K1347" s="4" t="s">
        <v>0</v>
      </c>
      <c r="L1347" s="4">
        <v>8.7320000000000175E-3</v>
      </c>
      <c r="M1347" s="4">
        <v>0.14263816999999998</v>
      </c>
      <c r="N1347" s="4">
        <v>-0.19475849999999997</v>
      </c>
      <c r="O1347" s="4">
        <v>0.11297090000000001</v>
      </c>
      <c r="P1347" s="4">
        <v>-2.0709000000000005E-2</v>
      </c>
      <c r="Q1347" s="4">
        <v>-0.51134400000000002</v>
      </c>
      <c r="R1347" s="4">
        <v>0.11482970000000001</v>
      </c>
      <c r="S1347" s="14">
        <v>3.6912499999999987E-2</v>
      </c>
      <c r="T1347" s="4" t="s">
        <v>0</v>
      </c>
    </row>
    <row r="1348" spans="1:20">
      <c r="A1348" s="10" t="s">
        <v>4081</v>
      </c>
      <c r="B1348" s="10" t="s">
        <v>4082</v>
      </c>
      <c r="C1348" s="11">
        <v>852779</v>
      </c>
      <c r="D1348" s="12">
        <v>7</v>
      </c>
      <c r="E1348" s="10" t="s">
        <v>4083</v>
      </c>
      <c r="F1348" s="13" t="s">
        <v>0</v>
      </c>
      <c r="G1348" s="4">
        <v>7.6062299999999999E-2</v>
      </c>
      <c r="H1348" s="4">
        <v>-5.2029999999999854E-3</v>
      </c>
      <c r="I1348" s="4">
        <v>-6.2185000000000157E-3</v>
      </c>
      <c r="J1348" s="4">
        <v>-1.8037000000000025E-2</v>
      </c>
      <c r="K1348" s="4">
        <v>-6.2703999999999954E-3</v>
      </c>
      <c r="L1348" s="4">
        <v>-9.8468E-2</v>
      </c>
      <c r="M1348" s="4">
        <v>2.7762999999999982E-2</v>
      </c>
      <c r="N1348" s="4">
        <v>0.21571650000000009</v>
      </c>
      <c r="O1348" s="4">
        <v>0.11984990000000001</v>
      </c>
      <c r="P1348" s="4">
        <v>-6.2030000000000141E-3</v>
      </c>
      <c r="Q1348" s="4">
        <v>6.1399999999999788E-3</v>
      </c>
      <c r="R1348" s="4">
        <v>-0.13844199999999998</v>
      </c>
      <c r="S1348" s="14">
        <v>-6.5595000000000236E-3</v>
      </c>
      <c r="T1348" s="4" t="s">
        <v>0</v>
      </c>
    </row>
    <row r="1349" spans="1:20">
      <c r="A1349" s="10" t="s">
        <v>4084</v>
      </c>
      <c r="B1349" s="10" t="s">
        <v>4085</v>
      </c>
      <c r="C1349" s="11">
        <v>852778</v>
      </c>
      <c r="D1349" s="12">
        <v>7</v>
      </c>
      <c r="E1349" s="10" t="s">
        <v>4086</v>
      </c>
      <c r="F1349" s="13" t="s">
        <v>1647</v>
      </c>
      <c r="G1349" s="4">
        <v>-3.5112899999999989E-2</v>
      </c>
      <c r="H1349" s="4">
        <v>-1.3719999999999982E-2</v>
      </c>
      <c r="I1349" s="4">
        <v>0.20445550000000001</v>
      </c>
      <c r="J1349" s="4">
        <v>0.299958</v>
      </c>
      <c r="K1349" s="4">
        <v>6.917390000000001E-2</v>
      </c>
      <c r="L1349" s="4">
        <v>-3.989100000000001E-2</v>
      </c>
      <c r="M1349" s="4">
        <v>0.10760499999999998</v>
      </c>
      <c r="N1349" s="4">
        <v>-0.11896149999999994</v>
      </c>
      <c r="O1349" s="4">
        <v>-0.23902709999999999</v>
      </c>
      <c r="P1349" s="4">
        <v>-4.7014E-2</v>
      </c>
      <c r="Q1349" s="4">
        <v>5.1839999999999997E-2</v>
      </c>
      <c r="R1349" s="4">
        <v>-7.1775000000000005E-2</v>
      </c>
      <c r="S1349" s="14">
        <v>7.7017499999999961E-2</v>
      </c>
      <c r="T1349" s="4" t="s">
        <v>0</v>
      </c>
    </row>
    <row r="1350" spans="1:20">
      <c r="A1350" s="10" t="s">
        <v>4087</v>
      </c>
      <c r="B1350" s="10" t="s">
        <v>4087</v>
      </c>
      <c r="C1350" s="11">
        <v>852777</v>
      </c>
      <c r="D1350" s="12">
        <v>7</v>
      </c>
      <c r="E1350" s="10" t="s">
        <v>4088</v>
      </c>
      <c r="F1350" s="13" t="s">
        <v>0</v>
      </c>
      <c r="G1350" s="4" t="s">
        <v>0</v>
      </c>
      <c r="H1350" s="4">
        <v>0.21392266000000001</v>
      </c>
      <c r="I1350" s="4">
        <v>-0.3689095</v>
      </c>
      <c r="J1350" s="4">
        <v>0.10120400000000002</v>
      </c>
      <c r="K1350" s="4">
        <v>-0.47834680000000007</v>
      </c>
      <c r="L1350" s="4">
        <v>-0.20350199999999999</v>
      </c>
      <c r="M1350" s="4">
        <v>-0.647621</v>
      </c>
      <c r="N1350" s="4" t="s">
        <v>0</v>
      </c>
      <c r="O1350" s="4">
        <v>-0.4418301</v>
      </c>
      <c r="P1350" s="4">
        <v>0.19993079999999999</v>
      </c>
      <c r="Q1350" s="4" t="s">
        <v>0</v>
      </c>
      <c r="R1350" s="4">
        <v>-0.616062</v>
      </c>
      <c r="S1350" s="14">
        <v>0.25701549999999995</v>
      </c>
      <c r="T1350" s="4" t="s">
        <v>0</v>
      </c>
    </row>
    <row r="1351" spans="1:20">
      <c r="A1351" s="10" t="s">
        <v>4089</v>
      </c>
      <c r="B1351" s="10" t="s">
        <v>4090</v>
      </c>
      <c r="C1351" s="11">
        <v>852775</v>
      </c>
      <c r="D1351" s="12">
        <v>7</v>
      </c>
      <c r="E1351" s="10" t="s">
        <v>4091</v>
      </c>
      <c r="F1351" s="13" t="s">
        <v>275</v>
      </c>
      <c r="G1351" s="4">
        <v>-7.7833999999999959E-3</v>
      </c>
      <c r="H1351" s="4">
        <v>-3.082099999999996E-2</v>
      </c>
      <c r="I1351" s="4">
        <v>-6.2236600000000003E-2</v>
      </c>
      <c r="J1351" s="4">
        <v>-0.30217660000000002</v>
      </c>
      <c r="K1351" s="4">
        <v>-1.1476799999999995E-2</v>
      </c>
      <c r="L1351" s="4">
        <v>-7.4392000000000014E-2</v>
      </c>
      <c r="M1351" s="4">
        <v>-1.7548000000000008E-2</v>
      </c>
      <c r="N1351" s="4">
        <v>0.16816350000000002</v>
      </c>
      <c r="O1351" s="4">
        <v>-1.6713400000000003E-2</v>
      </c>
      <c r="P1351" s="4">
        <v>-9.6553E-2</v>
      </c>
      <c r="Q1351" s="4">
        <v>-0.240423</v>
      </c>
      <c r="R1351" s="4">
        <v>-0.37419900000000006</v>
      </c>
      <c r="S1351" s="14">
        <v>-0.16090320000000002</v>
      </c>
      <c r="T1351" s="4" t="s">
        <v>0</v>
      </c>
    </row>
    <row r="1352" spans="1:20">
      <c r="A1352" s="10" t="s">
        <v>4092</v>
      </c>
      <c r="B1352" s="10" t="s">
        <v>4093</v>
      </c>
      <c r="C1352" s="11">
        <v>852773</v>
      </c>
      <c r="D1352" s="12">
        <v>7</v>
      </c>
      <c r="E1352" s="10" t="s">
        <v>4094</v>
      </c>
      <c r="F1352" s="13" t="s">
        <v>4095</v>
      </c>
      <c r="G1352" s="4">
        <v>7.3101300000000008E-2</v>
      </c>
      <c r="H1352" s="4">
        <v>-0.19375000000000001</v>
      </c>
      <c r="I1352" s="4">
        <v>5.0987499999999991E-2</v>
      </c>
      <c r="J1352" s="4">
        <v>6.5581E-2</v>
      </c>
      <c r="K1352" s="4">
        <v>-0.1676048</v>
      </c>
      <c r="L1352" s="4">
        <v>-0.16959199999999999</v>
      </c>
      <c r="M1352" s="4">
        <v>-0.27929100000000007</v>
      </c>
      <c r="N1352" s="4">
        <v>-3.3140499999999962E-2</v>
      </c>
      <c r="O1352" s="4">
        <v>-2.5622900000000001E-2</v>
      </c>
      <c r="P1352" s="4">
        <v>-0.312809</v>
      </c>
      <c r="Q1352" s="4">
        <v>-2.0253000000000021E-2</v>
      </c>
      <c r="R1352" s="4">
        <v>-0.29651799999999995</v>
      </c>
      <c r="S1352" s="14">
        <v>-9.100850000000002E-2</v>
      </c>
      <c r="T1352" s="4" t="s">
        <v>0</v>
      </c>
    </row>
    <row r="1353" spans="1:20">
      <c r="A1353" s="10" t="s">
        <v>4096</v>
      </c>
      <c r="B1353" s="10" t="s">
        <v>4097</v>
      </c>
      <c r="C1353" s="11">
        <v>852772</v>
      </c>
      <c r="D1353" s="12">
        <v>7</v>
      </c>
      <c r="E1353" s="10" t="s">
        <v>4098</v>
      </c>
      <c r="F1353" s="13" t="s">
        <v>0</v>
      </c>
      <c r="G1353" s="4">
        <v>1.0747900000000005E-2</v>
      </c>
      <c r="H1353" s="4">
        <v>-2.0018999999999981E-2</v>
      </c>
      <c r="I1353" s="4">
        <v>-5.5157499999999998E-2</v>
      </c>
      <c r="J1353" s="4">
        <v>-2.5129999999999875E-3</v>
      </c>
      <c r="K1353" s="4">
        <v>0.1355056</v>
      </c>
      <c r="L1353" s="4">
        <v>6.6452999999999984E-2</v>
      </c>
      <c r="M1353" s="4">
        <v>3.4058999999999992E-2</v>
      </c>
      <c r="N1353" s="4">
        <v>-1.2568499999999982E-2</v>
      </c>
      <c r="O1353" s="4">
        <v>0.2506389</v>
      </c>
      <c r="P1353" s="4">
        <v>-0.10575699999999999</v>
      </c>
      <c r="Q1353" s="4">
        <v>0.32700100000000004</v>
      </c>
      <c r="R1353" s="4">
        <v>0.42481400000000002</v>
      </c>
      <c r="S1353" s="14">
        <v>-1.2141500000000027E-2</v>
      </c>
      <c r="T1353" s="4" t="s">
        <v>0</v>
      </c>
    </row>
    <row r="1354" spans="1:20">
      <c r="A1354" s="10" t="s">
        <v>4099</v>
      </c>
      <c r="B1354" s="10" t="s">
        <v>4100</v>
      </c>
      <c r="C1354" s="11">
        <v>852771</v>
      </c>
      <c r="D1354" s="12">
        <v>7</v>
      </c>
      <c r="E1354" s="10" t="s">
        <v>4101</v>
      </c>
      <c r="F1354" s="13" t="s">
        <v>0</v>
      </c>
      <c r="G1354" s="4">
        <v>-7.4125299999999991E-2</v>
      </c>
      <c r="H1354" s="4">
        <v>0.22944241000000001</v>
      </c>
      <c r="I1354" s="4">
        <v>0.10018450000000001</v>
      </c>
      <c r="J1354" s="4">
        <v>8.7733000000000005E-2</v>
      </c>
      <c r="K1354" s="4">
        <v>-7.9638799999999982E-2</v>
      </c>
      <c r="L1354" s="4">
        <v>0.28090099999999996</v>
      </c>
      <c r="M1354" s="4">
        <v>1.8036999999999997E-2</v>
      </c>
      <c r="N1354" s="4">
        <v>0.65186549999999999</v>
      </c>
      <c r="O1354" s="4">
        <v>-0.31933709999999998</v>
      </c>
      <c r="P1354" s="4">
        <v>0.450326</v>
      </c>
      <c r="Q1354" s="4">
        <v>-0.19342900000000002</v>
      </c>
      <c r="R1354" s="4">
        <v>0.42953700000000006</v>
      </c>
      <c r="S1354" s="14">
        <v>1.9834999999999714E-3</v>
      </c>
      <c r="T1354" s="4" t="s">
        <v>0</v>
      </c>
    </row>
    <row r="1355" spans="1:20">
      <c r="A1355" s="10" t="s">
        <v>4102</v>
      </c>
      <c r="B1355" s="10" t="s">
        <v>4102</v>
      </c>
      <c r="C1355" s="11">
        <v>852770</v>
      </c>
      <c r="D1355" s="12">
        <v>7</v>
      </c>
      <c r="E1355" s="10" t="s">
        <v>4103</v>
      </c>
      <c r="F1355" s="13" t="s">
        <v>0</v>
      </c>
      <c r="G1355" s="4">
        <v>0.36499930000000003</v>
      </c>
      <c r="H1355" s="4" t="s">
        <v>0</v>
      </c>
      <c r="I1355" s="4">
        <v>-0.19158910000000001</v>
      </c>
      <c r="J1355" s="4">
        <v>-0.11311500000000002</v>
      </c>
      <c r="K1355" s="4" t="s">
        <v>0</v>
      </c>
      <c r="L1355" s="4">
        <v>1.933000000000018E-3</v>
      </c>
      <c r="M1355" s="4">
        <v>-0.91593100000000005</v>
      </c>
      <c r="N1355" s="4" t="s">
        <v>0</v>
      </c>
      <c r="O1355" s="4">
        <v>-2.5588E-3</v>
      </c>
      <c r="P1355" s="4">
        <v>-0.32086400000000004</v>
      </c>
      <c r="Q1355" s="4">
        <v>1.7026879999999998</v>
      </c>
      <c r="R1355" s="4">
        <v>0.1122138</v>
      </c>
      <c r="S1355" s="14">
        <v>0.16859649999999998</v>
      </c>
      <c r="T1355" s="4" t="s">
        <v>0</v>
      </c>
    </row>
    <row r="1356" spans="1:20">
      <c r="A1356" s="10" t="s">
        <v>4104</v>
      </c>
      <c r="B1356" s="10" t="s">
        <v>4105</v>
      </c>
      <c r="C1356" s="11">
        <v>852768</v>
      </c>
      <c r="D1356" s="12">
        <v>7</v>
      </c>
      <c r="E1356" s="10" t="s">
        <v>4106</v>
      </c>
      <c r="F1356" s="13" t="s">
        <v>0</v>
      </c>
      <c r="G1356" s="4">
        <v>0.56137229999999994</v>
      </c>
      <c r="H1356" s="4" t="s">
        <v>0</v>
      </c>
      <c r="I1356" s="4">
        <v>-4.9869499999999997E-2</v>
      </c>
      <c r="J1356" s="4">
        <v>-8.001400000000003E-2</v>
      </c>
      <c r="K1356" s="4" t="s">
        <v>0</v>
      </c>
      <c r="L1356" s="4">
        <v>-5.0644999999999996E-2</v>
      </c>
      <c r="M1356" s="4">
        <v>-0.145819</v>
      </c>
      <c r="N1356" s="4" t="s">
        <v>0</v>
      </c>
      <c r="O1356" s="4">
        <v>0.23599190000000003</v>
      </c>
      <c r="P1356" s="4">
        <v>-0.14295400000000003</v>
      </c>
      <c r="Q1356" s="4">
        <v>0.33908999999999995</v>
      </c>
      <c r="R1356" s="4">
        <v>2.6579999999999993E-2</v>
      </c>
      <c r="S1356" s="14">
        <v>6.0132499999999978E-2</v>
      </c>
      <c r="T1356" s="4" t="s">
        <v>0</v>
      </c>
    </row>
    <row r="1357" spans="1:20">
      <c r="A1357" s="10" t="s">
        <v>4107</v>
      </c>
      <c r="B1357" s="10" t="s">
        <v>4108</v>
      </c>
      <c r="C1357" s="11">
        <v>852767</v>
      </c>
      <c r="D1357" s="12">
        <v>7</v>
      </c>
      <c r="E1357" s="10" t="s">
        <v>3193</v>
      </c>
      <c r="F1357" s="13" t="s">
        <v>0</v>
      </c>
      <c r="G1357" s="4">
        <v>4.5995300000000003E-2</v>
      </c>
      <c r="H1357" s="4">
        <v>-7.7186000000000005E-2</v>
      </c>
      <c r="I1357" s="4">
        <v>-1.8322499999999992E-2</v>
      </c>
      <c r="J1357" s="4">
        <v>9.2388999999999999E-2</v>
      </c>
      <c r="K1357" s="4">
        <v>7.6063000000000033E-3</v>
      </c>
      <c r="L1357" s="4">
        <v>-0.16700299999999998</v>
      </c>
      <c r="M1357" s="4">
        <v>4.1298999999999988E-2</v>
      </c>
      <c r="N1357" s="4">
        <v>-0.13567249999999997</v>
      </c>
      <c r="O1357" s="4">
        <v>1.6354899999999999E-2</v>
      </c>
      <c r="P1357" s="4">
        <v>0.17363082999999999</v>
      </c>
      <c r="Q1357" s="4">
        <v>0.15199299999999999</v>
      </c>
      <c r="R1357" s="4">
        <v>9.1186200000000009E-2</v>
      </c>
      <c r="S1357" s="14">
        <v>-3.1843500000000025E-2</v>
      </c>
      <c r="T1357" s="4" t="s">
        <v>0</v>
      </c>
    </row>
    <row r="1358" spans="1:20">
      <c r="A1358" s="10" t="s">
        <v>4109</v>
      </c>
      <c r="B1358" s="10" t="s">
        <v>4110</v>
      </c>
      <c r="C1358" s="11">
        <v>852766</v>
      </c>
      <c r="D1358" s="12">
        <v>7</v>
      </c>
      <c r="E1358" s="10" t="s">
        <v>4111</v>
      </c>
      <c r="F1358" s="13" t="s">
        <v>900</v>
      </c>
      <c r="G1358" s="4">
        <v>-2.3226999999999901E-3</v>
      </c>
      <c r="H1358" s="4">
        <v>9.1790000000000205E-3</v>
      </c>
      <c r="I1358" s="4">
        <v>-0.1072409</v>
      </c>
      <c r="J1358" s="4">
        <v>0.12342999999999998</v>
      </c>
      <c r="K1358" s="4">
        <v>-7.2487799999999991E-2</v>
      </c>
      <c r="L1358" s="4">
        <v>-4.1464000000000001E-2</v>
      </c>
      <c r="M1358" s="4">
        <v>0.21667539999999999</v>
      </c>
      <c r="N1358" s="4">
        <v>-2.9324499999999976E-2</v>
      </c>
      <c r="O1358" s="4">
        <v>-5.5657280000000003E-2</v>
      </c>
      <c r="P1358" s="4">
        <v>0.1700149</v>
      </c>
      <c r="Q1358" s="4">
        <v>0.16500799999999999</v>
      </c>
      <c r="R1358" s="4">
        <v>1.3635000000000008E-2</v>
      </c>
      <c r="S1358" s="14">
        <v>-0.19452860000000002</v>
      </c>
      <c r="T1358" s="4" t="s">
        <v>0</v>
      </c>
    </row>
    <row r="1359" spans="1:20">
      <c r="A1359" s="10" t="s">
        <v>4112</v>
      </c>
      <c r="B1359" s="10" t="s">
        <v>4113</v>
      </c>
      <c r="C1359" s="11">
        <v>852765</v>
      </c>
      <c r="D1359" s="12">
        <v>7</v>
      </c>
      <c r="E1359" s="10" t="s">
        <v>4114</v>
      </c>
      <c r="F1359" s="13" t="s">
        <v>0</v>
      </c>
      <c r="G1359" s="4">
        <v>9.3642300000000012E-2</v>
      </c>
      <c r="H1359" s="4" t="s">
        <v>0</v>
      </c>
      <c r="I1359" s="4">
        <v>0.24898549999999997</v>
      </c>
      <c r="J1359" s="4">
        <v>-1.252826</v>
      </c>
      <c r="K1359" s="4" t="s">
        <v>0</v>
      </c>
      <c r="L1359" s="4" t="s">
        <v>0</v>
      </c>
      <c r="M1359" s="4" t="s">
        <v>0</v>
      </c>
      <c r="N1359" s="4" t="s">
        <v>0</v>
      </c>
      <c r="O1359" s="4">
        <v>-8.0886100000000002E-2</v>
      </c>
      <c r="P1359" s="4" t="s">
        <v>0</v>
      </c>
      <c r="Q1359" s="4" t="s">
        <v>0</v>
      </c>
      <c r="R1359" s="4">
        <v>-0.13513099999999997</v>
      </c>
      <c r="S1359" s="14">
        <v>0.29501850000000002</v>
      </c>
      <c r="T1359" s="4" t="s">
        <v>0</v>
      </c>
    </row>
    <row r="1360" spans="1:20">
      <c r="A1360" s="10" t="s">
        <v>4115</v>
      </c>
      <c r="B1360" s="10" t="s">
        <v>4116</v>
      </c>
      <c r="C1360" s="11">
        <v>852763</v>
      </c>
      <c r="D1360" s="12">
        <v>7</v>
      </c>
      <c r="E1360" s="10" t="s">
        <v>4117</v>
      </c>
      <c r="F1360" s="13" t="s">
        <v>2911</v>
      </c>
      <c r="G1360" s="4">
        <v>-3.6317499999999989E-2</v>
      </c>
      <c r="H1360" s="4">
        <v>-2.8444999999999998E-2</v>
      </c>
      <c r="I1360" s="4">
        <v>2.8067499999999995E-2</v>
      </c>
      <c r="J1360" s="4">
        <v>0.18114599999999997</v>
      </c>
      <c r="K1360" s="4">
        <v>-9.3421799999999999E-2</v>
      </c>
      <c r="L1360" s="4">
        <v>8.2035999999999998E-2</v>
      </c>
      <c r="M1360" s="4">
        <v>-7.1287000000000017E-2</v>
      </c>
      <c r="N1360" s="4">
        <v>5.8493500000000032E-2</v>
      </c>
      <c r="O1360" s="4">
        <v>-0.31825910000000002</v>
      </c>
      <c r="P1360" s="4">
        <v>0.21695729999999999</v>
      </c>
      <c r="Q1360" s="4">
        <v>-0.25336120000000001</v>
      </c>
      <c r="R1360" s="4">
        <v>-2.8310000000000002E-3</v>
      </c>
      <c r="S1360" s="14">
        <v>-0.12899810000000003</v>
      </c>
      <c r="T1360" s="4" t="s">
        <v>0</v>
      </c>
    </row>
    <row r="1361" spans="1:20">
      <c r="A1361" s="10" t="s">
        <v>4118</v>
      </c>
      <c r="B1361" s="10" t="s">
        <v>4118</v>
      </c>
      <c r="C1361" s="11">
        <v>852761</v>
      </c>
      <c r="D1361" s="12">
        <v>7</v>
      </c>
      <c r="E1361" s="10" t="s">
        <v>1198</v>
      </c>
      <c r="F1361" s="13" t="s">
        <v>0</v>
      </c>
      <c r="G1361" s="4">
        <v>0.79617730000000009</v>
      </c>
      <c r="H1361" s="4">
        <v>0.56383000000000005</v>
      </c>
      <c r="I1361" s="4">
        <v>-0.10600130000000001</v>
      </c>
      <c r="J1361" s="4">
        <v>0.53574100000000002</v>
      </c>
      <c r="K1361" s="4">
        <v>-0.88573180000000007</v>
      </c>
      <c r="L1361" s="4">
        <v>-6.2570000000000126E-3</v>
      </c>
      <c r="M1361" s="4">
        <v>-0.72453100000000004</v>
      </c>
      <c r="N1361" s="4">
        <v>1.3059855</v>
      </c>
      <c r="O1361" s="4">
        <v>0.2854159</v>
      </c>
      <c r="P1361" s="4">
        <v>-0.802678</v>
      </c>
      <c r="Q1361" s="4">
        <v>0.50126399999999993</v>
      </c>
      <c r="R1361" s="4">
        <v>-1.281288</v>
      </c>
      <c r="S1361" s="14">
        <v>-0.76358349999999997</v>
      </c>
      <c r="T1361" s="4" t="s">
        <v>0</v>
      </c>
    </row>
    <row r="1362" spans="1:20">
      <c r="A1362" s="10" t="s">
        <v>4119</v>
      </c>
      <c r="B1362" s="10" t="s">
        <v>4120</v>
      </c>
      <c r="C1362" s="11">
        <v>852758</v>
      </c>
      <c r="D1362" s="12">
        <v>7</v>
      </c>
      <c r="E1362" s="10" t="s">
        <v>4121</v>
      </c>
      <c r="F1362" s="13" t="s">
        <v>0</v>
      </c>
      <c r="G1362" s="4">
        <v>8.7335300000000005E-2</v>
      </c>
      <c r="H1362" s="4">
        <v>-9.8847999999999964E-2</v>
      </c>
      <c r="I1362" s="4">
        <v>9.5494999999999886E-3</v>
      </c>
      <c r="J1362" s="4">
        <v>-2.2226999999999997E-2</v>
      </c>
      <c r="K1362" s="4">
        <v>-4.1323299999999993E-2</v>
      </c>
      <c r="L1362" s="4">
        <v>0.24796700000000005</v>
      </c>
      <c r="M1362" s="4">
        <v>6.5585799999999986E-2</v>
      </c>
      <c r="N1362" s="4">
        <v>-0.10093749999999996</v>
      </c>
      <c r="O1362" s="4">
        <v>5.5758899999999993E-2</v>
      </c>
      <c r="P1362" s="4">
        <v>0.25584560000000001</v>
      </c>
      <c r="Q1362" s="4">
        <v>0.16124900000000003</v>
      </c>
      <c r="R1362" s="4">
        <v>-1.9014000000000003E-2</v>
      </c>
      <c r="S1362" s="14">
        <v>-0.17834780000000003</v>
      </c>
      <c r="T1362" s="4" t="s">
        <v>0</v>
      </c>
    </row>
    <row r="1363" spans="1:20">
      <c r="A1363" s="10" t="s">
        <v>4122</v>
      </c>
      <c r="B1363" s="10" t="s">
        <v>4123</v>
      </c>
      <c r="C1363" s="11">
        <v>852757</v>
      </c>
      <c r="D1363" s="12">
        <v>7</v>
      </c>
      <c r="E1363" s="10" t="s">
        <v>4124</v>
      </c>
      <c r="F1363" s="13" t="s">
        <v>4125</v>
      </c>
      <c r="G1363" s="4">
        <v>8.7163000000000102E-3</v>
      </c>
      <c r="H1363" s="4">
        <v>-0.110488</v>
      </c>
      <c r="I1363" s="4">
        <v>-8.3966899999999997E-2</v>
      </c>
      <c r="J1363" s="4">
        <v>4.7557000000000016E-2</v>
      </c>
      <c r="K1363" s="4">
        <v>0.19036720000000001</v>
      </c>
      <c r="L1363" s="4">
        <v>-7.0201000000000013E-2</v>
      </c>
      <c r="M1363" s="4">
        <v>3.4270999999999982E-2</v>
      </c>
      <c r="N1363" s="4">
        <v>-7.1864999999999846E-3</v>
      </c>
      <c r="O1363" s="4">
        <v>0.11477390000000001</v>
      </c>
      <c r="P1363" s="4">
        <v>-4.1701000000000016E-2</v>
      </c>
      <c r="Q1363" s="4">
        <v>-7.6766000000000001E-2</v>
      </c>
      <c r="R1363" s="4">
        <v>-0.31248500000000001</v>
      </c>
      <c r="S1363" s="14">
        <v>-0.11177120000000003</v>
      </c>
      <c r="T1363" s="4" t="s">
        <v>0</v>
      </c>
    </row>
    <row r="1364" spans="1:20">
      <c r="A1364" s="10" t="s">
        <v>4126</v>
      </c>
      <c r="B1364" s="10" t="s">
        <v>4127</v>
      </c>
      <c r="C1364" s="11">
        <v>852755</v>
      </c>
      <c r="D1364" s="12">
        <v>7</v>
      </c>
      <c r="E1364" s="10" t="s">
        <v>4128</v>
      </c>
      <c r="F1364" s="13" t="s">
        <v>0</v>
      </c>
      <c r="G1364" s="4">
        <v>0.1003713</v>
      </c>
      <c r="H1364" s="4">
        <v>7.6659000000000005E-2</v>
      </c>
      <c r="I1364" s="4">
        <v>0.22526550000000001</v>
      </c>
      <c r="J1364" s="4">
        <v>-9.2789999999999817E-3</v>
      </c>
      <c r="K1364" s="4">
        <v>-5.61918E-2</v>
      </c>
      <c r="L1364" s="4">
        <v>1.4544000000000001E-2</v>
      </c>
      <c r="M1364" s="4">
        <v>0.21471979999999999</v>
      </c>
      <c r="N1364" s="4">
        <v>0.11624750000000006</v>
      </c>
      <c r="O1364" s="4">
        <v>0.17818490000000001</v>
      </c>
      <c r="P1364" s="4">
        <v>0.2171545</v>
      </c>
      <c r="Q1364" s="4">
        <v>-1.1351E-2</v>
      </c>
      <c r="R1364" s="4">
        <v>-2.0034999999999997E-2</v>
      </c>
      <c r="S1364" s="14">
        <v>9.2544999999999711E-3</v>
      </c>
      <c r="T1364" s="4" t="s">
        <v>0</v>
      </c>
    </row>
    <row r="1365" spans="1:20">
      <c r="A1365" s="10" t="s">
        <v>4129</v>
      </c>
      <c r="B1365" s="10" t="s">
        <v>4130</v>
      </c>
      <c r="C1365" s="11">
        <v>852754</v>
      </c>
      <c r="D1365" s="12">
        <v>7</v>
      </c>
      <c r="E1365" s="10" t="s">
        <v>4131</v>
      </c>
      <c r="F1365" s="13" t="s">
        <v>383</v>
      </c>
      <c r="G1365" s="4">
        <v>1.6474000000000072E-3</v>
      </c>
      <c r="H1365" s="4">
        <v>-5.4179999999999978E-2</v>
      </c>
      <c r="I1365" s="4">
        <v>-1.7819500000000016E-2</v>
      </c>
      <c r="J1365" s="4">
        <v>-0.27922800000000003</v>
      </c>
      <c r="K1365" s="4">
        <v>-2.3015099999999997E-2</v>
      </c>
      <c r="L1365" s="4">
        <v>-6.3189999999999968E-2</v>
      </c>
      <c r="M1365" s="4">
        <v>5.0195999999999991E-2</v>
      </c>
      <c r="N1365" s="4">
        <v>0.14586850000000007</v>
      </c>
      <c r="O1365" s="4">
        <v>-3.1507500000000001E-2</v>
      </c>
      <c r="P1365" s="4">
        <v>-0.13603999999999999</v>
      </c>
      <c r="Q1365" s="4">
        <v>-0.23787700000000001</v>
      </c>
      <c r="R1365" s="4">
        <v>-0.42966899999999997</v>
      </c>
      <c r="S1365" s="14">
        <v>-0.16319130000000004</v>
      </c>
      <c r="T1365" s="4" t="s">
        <v>0</v>
      </c>
    </row>
    <row r="1366" spans="1:20">
      <c r="A1366" s="10" t="s">
        <v>4132</v>
      </c>
      <c r="B1366" s="10" t="s">
        <v>4133</v>
      </c>
      <c r="C1366" s="11">
        <v>852753</v>
      </c>
      <c r="D1366" s="12">
        <v>7</v>
      </c>
      <c r="E1366" s="10" t="s">
        <v>4134</v>
      </c>
      <c r="F1366" s="13" t="s">
        <v>764</v>
      </c>
      <c r="G1366" s="4">
        <v>2.7876000000000012E-3</v>
      </c>
      <c r="H1366" s="4">
        <v>5.241800000000002E-2</v>
      </c>
      <c r="I1366" s="4">
        <v>6.1563499999999993E-2</v>
      </c>
      <c r="J1366" s="4">
        <v>-0.35823486320000003</v>
      </c>
      <c r="K1366" s="4" t="s">
        <v>0</v>
      </c>
      <c r="L1366" s="4" t="s">
        <v>0</v>
      </c>
      <c r="M1366" s="4">
        <v>-2.867900000000001E-2</v>
      </c>
      <c r="N1366" s="4">
        <v>-0.41286749999999994</v>
      </c>
      <c r="O1366" s="4">
        <v>-0.28850409999999999</v>
      </c>
      <c r="P1366" s="4" t="s">
        <v>0</v>
      </c>
      <c r="Q1366" s="4" t="s">
        <v>0</v>
      </c>
      <c r="R1366" s="4">
        <v>0.58321999999999996</v>
      </c>
      <c r="S1366" s="14" t="s">
        <v>0</v>
      </c>
      <c r="T1366" s="4" t="s">
        <v>0</v>
      </c>
    </row>
    <row r="1367" spans="1:20">
      <c r="A1367" s="10" t="s">
        <v>4135</v>
      </c>
      <c r="B1367" s="10" t="s">
        <v>4136</v>
      </c>
      <c r="C1367" s="11">
        <v>852752</v>
      </c>
      <c r="D1367" s="12">
        <v>7</v>
      </c>
      <c r="E1367" s="10" t="s">
        <v>4137</v>
      </c>
      <c r="F1367" s="13" t="s">
        <v>0</v>
      </c>
      <c r="G1367" s="4">
        <v>0.36122930000000003</v>
      </c>
      <c r="H1367" s="4">
        <v>2.7225000000000027E-2</v>
      </c>
      <c r="I1367" s="4">
        <v>0.32185849999999999</v>
      </c>
      <c r="J1367" s="4">
        <v>0.57371400000000006</v>
      </c>
      <c r="K1367" s="4">
        <v>-0.45659280000000002</v>
      </c>
      <c r="L1367" s="4">
        <v>-0.23961769999999999</v>
      </c>
      <c r="M1367" s="4">
        <v>-0.768289</v>
      </c>
      <c r="N1367" s="4">
        <v>0.29656950000000004</v>
      </c>
      <c r="O1367" s="4">
        <v>0.19745190000000001</v>
      </c>
      <c r="P1367" s="4">
        <v>-0.45387500000000003</v>
      </c>
      <c r="Q1367" s="4">
        <v>-0.150453</v>
      </c>
      <c r="R1367" s="4">
        <v>-1.5271000000000007E-2</v>
      </c>
      <c r="S1367" s="14">
        <v>-0.40755250000000004</v>
      </c>
      <c r="T1367" s="4" t="s">
        <v>0</v>
      </c>
    </row>
    <row r="1368" spans="1:20">
      <c r="A1368" s="10" t="s">
        <v>4138</v>
      </c>
      <c r="B1368" s="10" t="s">
        <v>4139</v>
      </c>
      <c r="C1368" s="11">
        <v>852748</v>
      </c>
      <c r="D1368" s="12">
        <v>7</v>
      </c>
      <c r="E1368" s="10" t="s">
        <v>4140</v>
      </c>
      <c r="F1368" s="13" t="s">
        <v>7</v>
      </c>
      <c r="G1368" s="4">
        <v>-7.1860999999999939E-3</v>
      </c>
      <c r="H1368" s="4">
        <v>0.18348260000000002</v>
      </c>
      <c r="I1368" s="4">
        <v>0.19001750000000001</v>
      </c>
      <c r="J1368" s="4">
        <v>3.6710999999999994E-2</v>
      </c>
      <c r="K1368" s="4">
        <v>9.1200699999999996E-2</v>
      </c>
      <c r="L1368" s="4">
        <v>0.26083400000000001</v>
      </c>
      <c r="M1368" s="4">
        <v>-8.7180000000000007E-2</v>
      </c>
      <c r="N1368" s="4">
        <v>0.91491549999999999</v>
      </c>
      <c r="O1368" s="4">
        <v>-0.55377609999999999</v>
      </c>
      <c r="P1368" s="4">
        <v>0.450044</v>
      </c>
      <c r="Q1368" s="4">
        <v>0.10413800000000001</v>
      </c>
      <c r="R1368" s="4">
        <v>0.57806199999999996</v>
      </c>
      <c r="S1368" s="14">
        <v>-5.7764500000000024E-2</v>
      </c>
      <c r="T1368" s="4" t="s">
        <v>0</v>
      </c>
    </row>
    <row r="1369" spans="1:20">
      <c r="A1369" s="10" t="s">
        <v>4141</v>
      </c>
      <c r="B1369" s="10" t="s">
        <v>4142</v>
      </c>
      <c r="C1369" s="11">
        <v>852747</v>
      </c>
      <c r="D1369" s="12">
        <v>7</v>
      </c>
      <c r="E1369" s="10" t="s">
        <v>4143</v>
      </c>
      <c r="F1369" s="13" t="s">
        <v>4144</v>
      </c>
      <c r="G1369" s="4">
        <v>0.12362330000000002</v>
      </c>
      <c r="H1369" s="4">
        <v>2.4676000000000003E-2</v>
      </c>
      <c r="I1369" s="4">
        <v>5.5470500000000006E-2</v>
      </c>
      <c r="J1369" s="4">
        <v>0.145812</v>
      </c>
      <c r="K1369" s="4">
        <v>-5.8563799999999999E-2</v>
      </c>
      <c r="L1369" s="4">
        <v>-0.11155999999999999</v>
      </c>
      <c r="M1369" s="4">
        <v>-3.6118000000000011E-2</v>
      </c>
      <c r="N1369" s="4">
        <v>-0.14399049999999997</v>
      </c>
      <c r="O1369" s="4">
        <v>-7.3174600000000006E-2</v>
      </c>
      <c r="P1369" s="4">
        <v>-5.9875000000000012E-2</v>
      </c>
      <c r="Q1369" s="4">
        <v>0.142955</v>
      </c>
      <c r="R1369" s="4">
        <v>3.7019999999999997E-2</v>
      </c>
      <c r="S1369" s="14">
        <v>0.12947649999999999</v>
      </c>
      <c r="T1369" s="4" t="s">
        <v>0</v>
      </c>
    </row>
    <row r="1370" spans="1:20">
      <c r="A1370" s="10" t="s">
        <v>4145</v>
      </c>
      <c r="B1370" s="10" t="s">
        <v>4146</v>
      </c>
      <c r="C1370" s="11">
        <v>852744</v>
      </c>
      <c r="D1370" s="12">
        <v>7</v>
      </c>
      <c r="E1370" s="10" t="s">
        <v>4147</v>
      </c>
      <c r="F1370" s="13" t="s">
        <v>4148</v>
      </c>
      <c r="G1370" s="4">
        <v>-0.1374774</v>
      </c>
      <c r="H1370" s="4">
        <v>8.9460000000000012E-2</v>
      </c>
      <c r="I1370" s="4">
        <v>9.8270499999999983E-2</v>
      </c>
      <c r="J1370" s="4">
        <v>8.2309999999999994E-2</v>
      </c>
      <c r="K1370" s="4">
        <v>-6.1495799999999989E-2</v>
      </c>
      <c r="L1370" s="4">
        <v>-4.8250999999999988E-2</v>
      </c>
      <c r="M1370" s="4">
        <v>0.18272129999999998</v>
      </c>
      <c r="N1370" s="4">
        <v>-0.23985049999999997</v>
      </c>
      <c r="O1370" s="4">
        <v>5.0404000000000004E-3</v>
      </c>
      <c r="P1370" s="4">
        <v>9.3188099999999996E-2</v>
      </c>
      <c r="Q1370" s="4">
        <v>0.10018099999999996</v>
      </c>
      <c r="R1370" s="4">
        <v>0.11811780000000001</v>
      </c>
      <c r="S1370" s="14">
        <v>5.4634499999999975E-2</v>
      </c>
      <c r="T1370" s="4" t="s">
        <v>0</v>
      </c>
    </row>
    <row r="1371" spans="1:20">
      <c r="A1371" s="10" t="s">
        <v>4149</v>
      </c>
      <c r="B1371" s="10" t="s">
        <v>4150</v>
      </c>
      <c r="C1371" s="11">
        <v>852742</v>
      </c>
      <c r="D1371" s="12">
        <v>7</v>
      </c>
      <c r="E1371" s="10" t="s">
        <v>4151</v>
      </c>
      <c r="F1371" s="13" t="s">
        <v>275</v>
      </c>
      <c r="G1371" s="4">
        <v>3.4508700000000003E-2</v>
      </c>
      <c r="H1371" s="4">
        <v>-5.1536999999999972E-2</v>
      </c>
      <c r="I1371" s="4">
        <v>-1.5006999999999993E-2</v>
      </c>
      <c r="J1371" s="4">
        <v>-0.26680689999999996</v>
      </c>
      <c r="K1371" s="4">
        <v>-5.7080199999999998E-2</v>
      </c>
      <c r="L1371" s="4">
        <v>-5.5544499999999997E-2</v>
      </c>
      <c r="M1371" s="4">
        <v>2.3947499999999997E-2</v>
      </c>
      <c r="N1371" s="4">
        <v>0.17880699999999994</v>
      </c>
      <c r="O1371" s="4">
        <v>-6.4831119999999992E-2</v>
      </c>
      <c r="P1371" s="4">
        <v>-0.11383249999999998</v>
      </c>
      <c r="Q1371" s="4">
        <v>-0.23021450000000002</v>
      </c>
      <c r="R1371" s="4">
        <v>-0.38308049999999999</v>
      </c>
      <c r="S1371" s="14">
        <v>-0.12471099999999999</v>
      </c>
      <c r="T1371" s="4" t="s">
        <v>0</v>
      </c>
    </row>
    <row r="1372" spans="1:20">
      <c r="A1372" s="10" t="s">
        <v>4152</v>
      </c>
      <c r="B1372" s="10" t="s">
        <v>4153</v>
      </c>
      <c r="C1372" s="11">
        <v>852740</v>
      </c>
      <c r="D1372" s="12">
        <v>7</v>
      </c>
      <c r="E1372" s="10" t="s">
        <v>4154</v>
      </c>
      <c r="F1372" s="13" t="s">
        <v>1710</v>
      </c>
      <c r="G1372" s="4">
        <v>-2.3542099999999996E-2</v>
      </c>
      <c r="H1372" s="4">
        <v>-0.117011</v>
      </c>
      <c r="I1372" s="4">
        <v>-3.805950000000001E-2</v>
      </c>
      <c r="J1372" s="4">
        <v>5.4095999999999977E-2</v>
      </c>
      <c r="K1372" s="4">
        <v>-4.9016999999999949E-3</v>
      </c>
      <c r="L1372" s="4">
        <v>-0.13133999999999998</v>
      </c>
      <c r="M1372" s="4">
        <v>-7.3074E-2</v>
      </c>
      <c r="N1372" s="4">
        <v>-0.37212656999999999</v>
      </c>
      <c r="O1372" s="4">
        <v>3.0932099999999997E-2</v>
      </c>
      <c r="P1372" s="4">
        <v>-0.14178400000000002</v>
      </c>
      <c r="Q1372" s="4">
        <v>0.33502899999999997</v>
      </c>
      <c r="R1372" s="4">
        <v>-0.37247200000000003</v>
      </c>
      <c r="S1372" s="14">
        <v>-0.11492650000000003</v>
      </c>
      <c r="T1372" s="4" t="s">
        <v>0</v>
      </c>
    </row>
    <row r="1373" spans="1:20">
      <c r="A1373" s="10" t="s">
        <v>4155</v>
      </c>
      <c r="B1373" s="10" t="s">
        <v>4156</v>
      </c>
      <c r="C1373" s="11">
        <v>852738</v>
      </c>
      <c r="D1373" s="12">
        <v>7</v>
      </c>
      <c r="E1373" s="10" t="s">
        <v>4157</v>
      </c>
      <c r="F1373" s="13" t="s">
        <v>0</v>
      </c>
      <c r="G1373" s="4">
        <v>4.5767300000000011E-2</v>
      </c>
      <c r="H1373" s="4">
        <v>-8.8736999999999983E-2</v>
      </c>
      <c r="I1373" s="4">
        <v>0.1740815</v>
      </c>
      <c r="J1373" s="4">
        <v>0.13911799999999996</v>
      </c>
      <c r="K1373" s="4">
        <v>6.6569000000000073E-3</v>
      </c>
      <c r="L1373" s="4">
        <v>2.279500000000001E-2</v>
      </c>
      <c r="M1373" s="4">
        <v>-0.11063400000000004</v>
      </c>
      <c r="N1373" s="4">
        <v>-0.32153719999999997</v>
      </c>
      <c r="O1373" s="4">
        <v>-0.20316309999999999</v>
      </c>
      <c r="P1373" s="4">
        <v>-2.0110000000000017E-2</v>
      </c>
      <c r="Q1373" s="4">
        <v>-8.8189000000000017E-2</v>
      </c>
      <c r="R1373" s="4">
        <v>-0.10430900000000001</v>
      </c>
      <c r="S1373" s="14">
        <v>-6.6045500000000035E-2</v>
      </c>
      <c r="T1373" s="4" t="s">
        <v>0</v>
      </c>
    </row>
    <row r="1374" spans="1:20">
      <c r="A1374" s="10" t="s">
        <v>4158</v>
      </c>
      <c r="B1374" s="10" t="s">
        <v>4158</v>
      </c>
      <c r="C1374" s="11">
        <v>852737</v>
      </c>
      <c r="D1374" s="12">
        <v>7</v>
      </c>
      <c r="E1374" s="10" t="s">
        <v>4159</v>
      </c>
      <c r="F1374" s="13" t="s">
        <v>0</v>
      </c>
      <c r="G1374" s="4">
        <v>-2.9449799999999991E-2</v>
      </c>
      <c r="H1374" s="4">
        <v>6.4538000000000012E-2</v>
      </c>
      <c r="I1374" s="4">
        <v>0.1167745</v>
      </c>
      <c r="J1374" s="4">
        <v>0.35175099999999998</v>
      </c>
      <c r="K1374" s="4">
        <v>2.7812600000000003E-2</v>
      </c>
      <c r="L1374" s="4">
        <v>0.10733100000000001</v>
      </c>
      <c r="M1374" s="4">
        <v>0.1407814</v>
      </c>
      <c r="N1374" s="4">
        <v>0.44355650000000002</v>
      </c>
      <c r="O1374" s="4">
        <v>-0.32015909999999997</v>
      </c>
      <c r="P1374" s="4">
        <v>0.16008649999999999</v>
      </c>
      <c r="Q1374" s="4">
        <v>-0.11629600000000001</v>
      </c>
      <c r="R1374" s="4">
        <v>0.13342330000000002</v>
      </c>
      <c r="S1374" s="14">
        <v>-0.16986100000000004</v>
      </c>
      <c r="T1374" s="4" t="s">
        <v>0</v>
      </c>
    </row>
    <row r="1375" spans="1:20">
      <c r="A1375" s="10" t="s">
        <v>4160</v>
      </c>
      <c r="B1375" s="10" t="s">
        <v>4161</v>
      </c>
      <c r="C1375" s="11">
        <v>852736</v>
      </c>
      <c r="D1375" s="12">
        <v>7</v>
      </c>
      <c r="E1375" s="10" t="s">
        <v>4162</v>
      </c>
      <c r="F1375" s="13" t="s">
        <v>0</v>
      </c>
      <c r="G1375" s="4">
        <v>-0.16676469999999999</v>
      </c>
      <c r="H1375" s="4">
        <v>0.22033791000000003</v>
      </c>
      <c r="I1375" s="4">
        <v>0.21611049999999998</v>
      </c>
      <c r="J1375" s="4">
        <v>0.11085499999999998</v>
      </c>
      <c r="K1375" s="4">
        <v>0.20290620000000001</v>
      </c>
      <c r="L1375" s="4">
        <v>0.14058599999999999</v>
      </c>
      <c r="M1375" s="4">
        <v>0.15878523</v>
      </c>
      <c r="N1375" s="4">
        <v>9.4325500000000062E-2</v>
      </c>
      <c r="O1375" s="4">
        <v>-0.16156609999999999</v>
      </c>
      <c r="P1375" s="4">
        <v>-3.1197000000000003E-2</v>
      </c>
      <c r="Q1375" s="4">
        <v>-0.63013000000000008</v>
      </c>
      <c r="R1375" s="4">
        <v>6.6719000000000001E-2</v>
      </c>
      <c r="S1375" s="14">
        <v>-8.6974500000000024E-2</v>
      </c>
      <c r="T1375" s="4" t="s">
        <v>0</v>
      </c>
    </row>
    <row r="1376" spans="1:20">
      <c r="A1376" s="10" t="s">
        <v>4163</v>
      </c>
      <c r="B1376" s="10" t="s">
        <v>4164</v>
      </c>
      <c r="C1376" s="11">
        <v>852734</v>
      </c>
      <c r="D1376" s="12">
        <v>7</v>
      </c>
      <c r="E1376" s="10" t="s">
        <v>4165</v>
      </c>
      <c r="F1376" s="13" t="s">
        <v>0</v>
      </c>
      <c r="G1376" s="4">
        <v>-0.28202369999999999</v>
      </c>
      <c r="H1376" s="4">
        <v>0.18945700000000001</v>
      </c>
      <c r="I1376" s="4" t="s">
        <v>0</v>
      </c>
      <c r="J1376" s="4" t="s">
        <v>0</v>
      </c>
      <c r="K1376" s="4">
        <v>-0.2713468</v>
      </c>
      <c r="L1376" s="4">
        <v>0.24090100000000003</v>
      </c>
      <c r="M1376" s="4" t="s">
        <v>0</v>
      </c>
      <c r="N1376" s="4" t="s">
        <v>0</v>
      </c>
      <c r="O1376" s="4" t="s">
        <v>0</v>
      </c>
      <c r="P1376" s="4">
        <v>0.336752</v>
      </c>
      <c r="Q1376" s="4" t="s">
        <v>0</v>
      </c>
      <c r="R1376" s="4">
        <v>0.68060199999999993</v>
      </c>
      <c r="S1376" s="14" t="s">
        <v>0</v>
      </c>
      <c r="T1376" s="4" t="s">
        <v>0</v>
      </c>
    </row>
    <row r="1377" spans="1:20">
      <c r="A1377" s="10" t="s">
        <v>4166</v>
      </c>
      <c r="B1377" s="10" t="s">
        <v>4167</v>
      </c>
      <c r="C1377" s="11">
        <v>852732</v>
      </c>
      <c r="D1377" s="12">
        <v>7</v>
      </c>
      <c r="E1377" s="10" t="s">
        <v>4168</v>
      </c>
      <c r="F1377" s="13" t="s">
        <v>2960</v>
      </c>
      <c r="G1377" s="4">
        <v>-1.3039699999999994E-2</v>
      </c>
      <c r="H1377" s="4">
        <v>-5.1177E-2</v>
      </c>
      <c r="I1377" s="4">
        <v>-5.3674999999999973E-3</v>
      </c>
      <c r="J1377" s="4">
        <v>1.8770000000000175E-3</v>
      </c>
      <c r="K1377" s="4">
        <v>0.18839620000000001</v>
      </c>
      <c r="L1377" s="4">
        <v>-0.155248</v>
      </c>
      <c r="M1377" s="4">
        <v>2.4816999999999978E-2</v>
      </c>
      <c r="N1377" s="4">
        <v>-0.14058749999999998</v>
      </c>
      <c r="O1377" s="4">
        <v>0.22682590000000002</v>
      </c>
      <c r="P1377" s="4">
        <v>4.9980000000000024E-3</v>
      </c>
      <c r="Q1377" s="4">
        <v>0.16868699999999998</v>
      </c>
      <c r="R1377" s="4">
        <v>5.4124000000000005E-2</v>
      </c>
      <c r="S1377" s="14">
        <v>-0.17215600000000003</v>
      </c>
      <c r="T1377" s="4" t="s">
        <v>0</v>
      </c>
    </row>
    <row r="1378" spans="1:20">
      <c r="A1378" s="10" t="s">
        <v>4169</v>
      </c>
      <c r="B1378" s="10" t="s">
        <v>4170</v>
      </c>
      <c r="C1378" s="11">
        <v>852730</v>
      </c>
      <c r="D1378" s="12">
        <v>7</v>
      </c>
      <c r="E1378" s="10" t="s">
        <v>4171</v>
      </c>
      <c r="F1378" s="13" t="s">
        <v>275</v>
      </c>
      <c r="G1378" s="4">
        <v>0.12479129999999999</v>
      </c>
      <c r="H1378" s="4">
        <v>0.20649120000000001</v>
      </c>
      <c r="I1378" s="4">
        <v>-4.4520000000000004E-2</v>
      </c>
      <c r="J1378" s="4">
        <v>-0.40256510000000001</v>
      </c>
      <c r="K1378" s="4">
        <v>2.1262400000000004E-2</v>
      </c>
      <c r="L1378" s="4">
        <v>-1.2722999999999984E-2</v>
      </c>
      <c r="M1378" s="4">
        <v>0.1617304</v>
      </c>
      <c r="N1378" s="4">
        <v>0.17304050000000004</v>
      </c>
      <c r="O1378" s="4">
        <v>2.5050200000000009E-2</v>
      </c>
      <c r="P1378" s="4">
        <v>-0.18726100000000001</v>
      </c>
      <c r="Q1378" s="4">
        <v>-0.32144539999999999</v>
      </c>
      <c r="R1378" s="4">
        <v>-0.45469199999999999</v>
      </c>
      <c r="S1378" s="14">
        <v>-0.32709850000000001</v>
      </c>
      <c r="T1378" s="4" t="s">
        <v>0</v>
      </c>
    </row>
    <row r="1379" spans="1:20">
      <c r="A1379" s="10" t="s">
        <v>4172</v>
      </c>
      <c r="B1379" s="10" t="s">
        <v>4173</v>
      </c>
      <c r="C1379" s="11">
        <v>852729</v>
      </c>
      <c r="D1379" s="12">
        <v>7</v>
      </c>
      <c r="E1379" s="10" t="s">
        <v>4174</v>
      </c>
      <c r="F1379" s="13" t="s">
        <v>0</v>
      </c>
      <c r="G1379" s="4">
        <v>0.24754530000000002</v>
      </c>
      <c r="H1379" s="4">
        <v>8.8267000000000012E-2</v>
      </c>
      <c r="I1379" s="4">
        <v>7.7849499999999988E-2</v>
      </c>
      <c r="J1379" s="4">
        <v>0.23762</v>
      </c>
      <c r="K1379" s="4">
        <v>-0.11416879999999999</v>
      </c>
      <c r="L1379" s="4">
        <v>-0.14414099999999999</v>
      </c>
      <c r="M1379" s="4">
        <v>-0.27000599999999997</v>
      </c>
      <c r="N1379" s="4">
        <v>0.45264250000000006</v>
      </c>
      <c r="O1379" s="4">
        <v>-8.0572500000000005E-2</v>
      </c>
      <c r="P1379" s="4">
        <v>-0.30410799999999999</v>
      </c>
      <c r="Q1379" s="4">
        <v>0.31459900000000002</v>
      </c>
      <c r="R1379" s="4">
        <v>-0.64404300000000003</v>
      </c>
      <c r="S1379" s="14">
        <v>-0.18569750000000002</v>
      </c>
      <c r="T1379" s="4" t="s">
        <v>0</v>
      </c>
    </row>
    <row r="1380" spans="1:20">
      <c r="A1380" s="10" t="s">
        <v>4175</v>
      </c>
      <c r="B1380" s="10" t="s">
        <v>4176</v>
      </c>
      <c r="C1380" s="11">
        <v>852728</v>
      </c>
      <c r="D1380" s="12">
        <v>7</v>
      </c>
      <c r="E1380" s="10" t="s">
        <v>4177</v>
      </c>
      <c r="F1380" s="13" t="s">
        <v>1399</v>
      </c>
      <c r="G1380" s="4">
        <v>4.0095000000000131E-3</v>
      </c>
      <c r="H1380" s="4">
        <v>0.10554900000000002</v>
      </c>
      <c r="I1380" s="4">
        <v>-1.5949500000000005E-2</v>
      </c>
      <c r="J1380" s="4">
        <v>-3.3559000000000005E-2</v>
      </c>
      <c r="K1380" s="4">
        <v>3.3784000000000036E-3</v>
      </c>
      <c r="L1380" s="4">
        <v>2.5824999999999987E-2</v>
      </c>
      <c r="M1380" s="4">
        <v>0.14328172</v>
      </c>
      <c r="N1380" s="4">
        <v>-0.22310949999999996</v>
      </c>
      <c r="O1380" s="4">
        <v>0.18165590000000001</v>
      </c>
      <c r="P1380" s="4">
        <v>-1.0880000000000001E-2</v>
      </c>
      <c r="Q1380" s="4">
        <v>0.19105900000000003</v>
      </c>
      <c r="R1380" s="4">
        <v>-0.20017199999999999</v>
      </c>
      <c r="S1380" s="14">
        <v>0.17609349999999996</v>
      </c>
      <c r="T1380" s="4" t="s">
        <v>0</v>
      </c>
    </row>
    <row r="1381" spans="1:20">
      <c r="A1381" s="10" t="s">
        <v>4178</v>
      </c>
      <c r="B1381" s="10" t="s">
        <v>4179</v>
      </c>
      <c r="C1381" s="11">
        <v>852726</v>
      </c>
      <c r="D1381" s="12">
        <v>7</v>
      </c>
      <c r="E1381" s="10" t="s">
        <v>4180</v>
      </c>
      <c r="F1381" s="13" t="s">
        <v>432</v>
      </c>
      <c r="G1381" s="4">
        <v>2.7178000000000008E-2</v>
      </c>
      <c r="H1381" s="4">
        <v>7.8026000000000012E-2</v>
      </c>
      <c r="I1381" s="4">
        <v>-1.9293499999999991E-2</v>
      </c>
      <c r="J1381" s="4">
        <v>0.13179599999999997</v>
      </c>
      <c r="K1381" s="4">
        <v>-0.1281138</v>
      </c>
      <c r="L1381" s="4">
        <v>-6.4207000000000014E-2</v>
      </c>
      <c r="M1381" s="4">
        <v>0.40900800000000004</v>
      </c>
      <c r="N1381" s="4">
        <v>-0.18068349999999997</v>
      </c>
      <c r="O1381" s="4">
        <v>0.16211390000000001</v>
      </c>
      <c r="P1381" s="4">
        <v>-1.603400000000002E-2</v>
      </c>
      <c r="Q1381" s="4">
        <v>0.29041699999999998</v>
      </c>
      <c r="R1381" s="4">
        <v>-0.165967</v>
      </c>
      <c r="S1381" s="14">
        <v>-0.15229220000000002</v>
      </c>
      <c r="T1381" s="4" t="s">
        <v>0</v>
      </c>
    </row>
    <row r="1382" spans="1:20">
      <c r="A1382" s="10" t="s">
        <v>4181</v>
      </c>
      <c r="B1382" s="10" t="s">
        <v>4182</v>
      </c>
      <c r="C1382" s="11">
        <v>852724</v>
      </c>
      <c r="D1382" s="12">
        <v>7</v>
      </c>
      <c r="E1382" s="10" t="s">
        <v>4183</v>
      </c>
      <c r="F1382" s="13" t="s">
        <v>4184</v>
      </c>
      <c r="G1382" s="4">
        <v>-7.3739999999999917E-4</v>
      </c>
      <c r="H1382" s="4">
        <v>-3.7822999999999968E-2</v>
      </c>
      <c r="I1382" s="4">
        <v>-0.1077294</v>
      </c>
      <c r="J1382" s="4">
        <v>0.31049999999999994</v>
      </c>
      <c r="K1382" s="4">
        <v>-8.0094799999999994E-2</v>
      </c>
      <c r="L1382" s="4">
        <v>-0.15959399999999999</v>
      </c>
      <c r="M1382" s="4">
        <v>-0.283613</v>
      </c>
      <c r="N1382" s="4">
        <v>7.3634500000000047E-2</v>
      </c>
      <c r="O1382" s="4">
        <v>-0.27465010000000001</v>
      </c>
      <c r="P1382" s="4">
        <v>-0.101325</v>
      </c>
      <c r="Q1382" s="4">
        <v>0.58331399999999989</v>
      </c>
      <c r="R1382" s="4">
        <v>0.20422370000000001</v>
      </c>
      <c r="S1382" s="14">
        <v>7.5127499999999958E-2</v>
      </c>
      <c r="T1382" s="4" t="s">
        <v>0</v>
      </c>
    </row>
    <row r="1383" spans="1:20">
      <c r="A1383" s="10" t="s">
        <v>4185</v>
      </c>
      <c r="B1383" s="10" t="s">
        <v>4186</v>
      </c>
      <c r="C1383" s="11">
        <v>852722</v>
      </c>
      <c r="D1383" s="12">
        <v>7</v>
      </c>
      <c r="E1383" s="10" t="s">
        <v>4187</v>
      </c>
      <c r="F1383" s="13" t="s">
        <v>4188</v>
      </c>
      <c r="G1383" s="4">
        <v>2.2399100000000005E-2</v>
      </c>
      <c r="H1383" s="4">
        <v>-0.35651699999999997</v>
      </c>
      <c r="I1383" s="4">
        <v>-0.37075350000000001</v>
      </c>
      <c r="J1383" s="4">
        <v>0.54765299999999995</v>
      </c>
      <c r="K1383" s="4">
        <v>-0.65054180000000006</v>
      </c>
      <c r="L1383" s="4">
        <v>-1.241571</v>
      </c>
      <c r="M1383" s="4" t="s">
        <v>0</v>
      </c>
      <c r="N1383" s="4" t="s">
        <v>0</v>
      </c>
      <c r="O1383" s="4">
        <v>-0.23766709999999999</v>
      </c>
      <c r="P1383" s="4" t="s">
        <v>0</v>
      </c>
      <c r="Q1383" s="4" t="s">
        <v>0</v>
      </c>
      <c r="R1383" s="4">
        <v>0.48730099999999998</v>
      </c>
      <c r="S1383" s="14">
        <v>0.56710250000000006</v>
      </c>
      <c r="T1383" s="4" t="s">
        <v>0</v>
      </c>
    </row>
    <row r="1384" spans="1:20">
      <c r="A1384" s="10" t="s">
        <v>4189</v>
      </c>
      <c r="B1384" s="10" t="s">
        <v>4190</v>
      </c>
      <c r="C1384" s="11">
        <v>852721</v>
      </c>
      <c r="D1384" s="12">
        <v>7</v>
      </c>
      <c r="E1384" s="10" t="s">
        <v>4191</v>
      </c>
      <c r="F1384" s="13" t="s">
        <v>0</v>
      </c>
      <c r="G1384" s="4">
        <v>-0.78579170000000009</v>
      </c>
      <c r="H1384" s="4">
        <v>1.5439769999999999</v>
      </c>
      <c r="I1384" s="4">
        <v>-0.51567249999999998</v>
      </c>
      <c r="J1384" s="4">
        <v>-0.57669000000000004</v>
      </c>
      <c r="K1384" s="4">
        <v>1.2878932000000001</v>
      </c>
      <c r="L1384" s="4">
        <v>1.593769</v>
      </c>
      <c r="M1384" s="4">
        <v>1.248629</v>
      </c>
      <c r="N1384" s="4">
        <v>-1.2189995</v>
      </c>
      <c r="O1384" s="4">
        <v>1.1659179</v>
      </c>
      <c r="P1384" s="4">
        <v>1.3793570000000002</v>
      </c>
      <c r="Q1384" s="4">
        <v>-0.59564499999999998</v>
      </c>
      <c r="R1384" s="4">
        <v>4.0681999999999996E-2</v>
      </c>
      <c r="S1384" s="14">
        <v>-0.67543350000000002</v>
      </c>
      <c r="T1384" s="4" t="s">
        <v>0</v>
      </c>
    </row>
    <row r="1385" spans="1:20">
      <c r="A1385" s="10" t="s">
        <v>4192</v>
      </c>
      <c r="B1385" s="10" t="s">
        <v>4192</v>
      </c>
      <c r="C1385" s="11">
        <v>852720</v>
      </c>
      <c r="D1385" s="12">
        <v>7</v>
      </c>
      <c r="E1385" s="10" t="s">
        <v>4193</v>
      </c>
      <c r="F1385" s="13" t="s">
        <v>0</v>
      </c>
      <c r="G1385" s="4">
        <v>-0.12961879999999998</v>
      </c>
      <c r="H1385" s="4">
        <v>0.15742970000000001</v>
      </c>
      <c r="I1385" s="4">
        <v>-8.3666000000000004E-2</v>
      </c>
      <c r="J1385" s="4">
        <v>-7.6749999999999985E-2</v>
      </c>
      <c r="K1385" s="4">
        <v>0.52179920000000002</v>
      </c>
      <c r="L1385" s="4">
        <v>0.7983889999999999</v>
      </c>
      <c r="M1385" s="4">
        <v>0.17296489999999998</v>
      </c>
      <c r="N1385" s="4">
        <v>0.2064125</v>
      </c>
      <c r="O1385" s="4">
        <v>0.72074889999999991</v>
      </c>
      <c r="P1385" s="4">
        <v>-0.36553500000000005</v>
      </c>
      <c r="Q1385" s="4">
        <v>-0.59281399999999995</v>
      </c>
      <c r="R1385" s="4">
        <v>-0.469001</v>
      </c>
      <c r="S1385" s="14">
        <v>0.19952249999999999</v>
      </c>
      <c r="T1385" s="4" t="s">
        <v>0</v>
      </c>
    </row>
    <row r="1386" spans="1:20">
      <c r="A1386" s="10" t="s">
        <v>4194</v>
      </c>
      <c r="B1386" s="10" t="s">
        <v>4194</v>
      </c>
      <c r="C1386" s="11">
        <v>852717</v>
      </c>
      <c r="D1386" s="12">
        <v>7</v>
      </c>
      <c r="E1386" s="10" t="s">
        <v>4195</v>
      </c>
      <c r="F1386" s="13" t="s">
        <v>0</v>
      </c>
      <c r="G1386" s="4">
        <v>6.2286300000000017E-2</v>
      </c>
      <c r="H1386" s="4">
        <v>-0.12726299999999999</v>
      </c>
      <c r="I1386" s="4">
        <v>0.22064849999999997</v>
      </c>
      <c r="J1386" s="4">
        <v>0.19948199999999999</v>
      </c>
      <c r="K1386" s="4">
        <v>0.32261519999999999</v>
      </c>
      <c r="L1386" s="4">
        <v>-4.3786999999999965E-2</v>
      </c>
      <c r="M1386" s="4">
        <v>-0.26286200000000004</v>
      </c>
      <c r="N1386" s="4">
        <v>-0.20798049999999996</v>
      </c>
      <c r="O1386" s="4">
        <v>-0.30486609999999997</v>
      </c>
      <c r="P1386" s="4">
        <v>-0.82334300000000005</v>
      </c>
      <c r="Q1386" s="4">
        <v>-1.2747999999999982E-2</v>
      </c>
      <c r="R1386" s="4">
        <v>-0.13371999999999998</v>
      </c>
      <c r="S1386" s="14">
        <v>8.7503499999999956E-2</v>
      </c>
      <c r="T1386" s="4" t="s">
        <v>0</v>
      </c>
    </row>
    <row r="1387" spans="1:20">
      <c r="A1387" s="10" t="s">
        <v>4196</v>
      </c>
      <c r="B1387" s="10" t="s">
        <v>4197</v>
      </c>
      <c r="C1387" s="11">
        <v>852716</v>
      </c>
      <c r="D1387" s="12">
        <v>7</v>
      </c>
      <c r="E1387" s="10" t="s">
        <v>4198</v>
      </c>
      <c r="F1387" s="13" t="s">
        <v>0</v>
      </c>
      <c r="G1387" s="4">
        <v>-0.43936369999999997</v>
      </c>
      <c r="H1387" s="4">
        <v>-0.14218299999999998</v>
      </c>
      <c r="I1387" s="4">
        <v>-0.3412635</v>
      </c>
      <c r="J1387" s="4">
        <v>7.2118000000000015E-2</v>
      </c>
      <c r="K1387" s="4">
        <v>-0.19171179999999999</v>
      </c>
      <c r="L1387" s="4">
        <v>0.244645</v>
      </c>
      <c r="M1387" s="4">
        <v>-0.43553900000000001</v>
      </c>
      <c r="N1387" s="4">
        <v>5.7982500000000048E-2</v>
      </c>
      <c r="O1387" s="4">
        <v>-0.2192441</v>
      </c>
      <c r="P1387" s="4">
        <v>0.17064399999999999</v>
      </c>
      <c r="Q1387" s="4">
        <v>0.13129399999999997</v>
      </c>
      <c r="R1387" s="4">
        <v>-7.1977999999999986E-2</v>
      </c>
      <c r="S1387" s="14">
        <v>0.22235249999999995</v>
      </c>
      <c r="T1387" s="4" t="s">
        <v>0</v>
      </c>
    </row>
    <row r="1388" spans="1:20">
      <c r="A1388" s="10" t="s">
        <v>4199</v>
      </c>
      <c r="B1388" s="10" t="s">
        <v>4200</v>
      </c>
      <c r="C1388" s="11">
        <v>852715</v>
      </c>
      <c r="D1388" s="12">
        <v>7</v>
      </c>
      <c r="E1388" s="10" t="s">
        <v>4201</v>
      </c>
      <c r="F1388" s="13" t="s">
        <v>0</v>
      </c>
      <c r="G1388" s="4">
        <v>-0.13882069999999999</v>
      </c>
      <c r="H1388" s="4">
        <v>6.1700000000000088E-3</v>
      </c>
      <c r="I1388" s="4">
        <v>0.12025849999999999</v>
      </c>
      <c r="J1388" s="4">
        <v>-7.0431000000000021E-2</v>
      </c>
      <c r="K1388" s="4">
        <v>-0.10579479999999999</v>
      </c>
      <c r="L1388" s="4">
        <v>-0.3692491</v>
      </c>
      <c r="M1388" s="4">
        <v>7.8944799999999982E-2</v>
      </c>
      <c r="N1388" s="4">
        <v>-0.43662819999999997</v>
      </c>
      <c r="O1388" s="4">
        <v>-2.3103921000000001</v>
      </c>
      <c r="P1388" s="4">
        <v>0.45328799999999997</v>
      </c>
      <c r="Q1388" s="4">
        <v>0.109678</v>
      </c>
      <c r="R1388" s="4">
        <v>6.509100000000001E-2</v>
      </c>
      <c r="S1388" s="14">
        <v>0.13129749999999996</v>
      </c>
      <c r="T1388" s="4" t="s">
        <v>0</v>
      </c>
    </row>
    <row r="1389" spans="1:20">
      <c r="A1389" s="10" t="s">
        <v>4202</v>
      </c>
      <c r="B1389" s="10" t="s">
        <v>4203</v>
      </c>
      <c r="C1389" s="11">
        <v>852712</v>
      </c>
      <c r="D1389" s="12">
        <v>7</v>
      </c>
      <c r="E1389" s="10" t="s">
        <v>4204</v>
      </c>
      <c r="F1389" s="13" t="s">
        <v>0</v>
      </c>
      <c r="G1389" s="4">
        <v>-0.19975569999999998</v>
      </c>
      <c r="H1389" s="4">
        <v>0.10365600000000001</v>
      </c>
      <c r="I1389" s="4">
        <v>-2.0053500000000002E-2</v>
      </c>
      <c r="J1389" s="4">
        <v>0.20579600000000003</v>
      </c>
      <c r="K1389" s="4">
        <v>7.1495400000000001E-2</v>
      </c>
      <c r="L1389" s="4">
        <v>0.11203099999999999</v>
      </c>
      <c r="M1389" s="4">
        <v>0.10976909999999998</v>
      </c>
      <c r="N1389" s="4">
        <v>2.2401500000000019E-2</v>
      </c>
      <c r="O1389" s="4">
        <v>0.15895290000000001</v>
      </c>
      <c r="P1389" s="4">
        <v>0.13038059999999999</v>
      </c>
      <c r="Q1389" s="4">
        <v>0.12823499999999999</v>
      </c>
      <c r="R1389" s="4">
        <v>0.27140200000000003</v>
      </c>
      <c r="S1389" s="14">
        <v>-1.4001500000000028E-2</v>
      </c>
      <c r="T1389" s="4" t="s">
        <v>0</v>
      </c>
    </row>
    <row r="1390" spans="1:20">
      <c r="A1390" s="10" t="s">
        <v>4205</v>
      </c>
      <c r="B1390" s="10" t="s">
        <v>4206</v>
      </c>
      <c r="C1390" s="11">
        <v>852709</v>
      </c>
      <c r="D1390" s="12">
        <v>7</v>
      </c>
      <c r="E1390" s="10" t="s">
        <v>4207</v>
      </c>
      <c r="F1390" s="13" t="s">
        <v>0</v>
      </c>
      <c r="G1390" s="4">
        <v>-6.1791829999999992E-2</v>
      </c>
      <c r="H1390" s="4">
        <v>9.6857000000000013E-2</v>
      </c>
      <c r="I1390" s="4">
        <v>-6.9522E-2</v>
      </c>
      <c r="J1390" s="4">
        <v>-4.9219000000000013E-2</v>
      </c>
      <c r="K1390" s="4">
        <v>0.2128872</v>
      </c>
      <c r="L1390" s="4">
        <v>0.140627</v>
      </c>
      <c r="M1390" s="4">
        <v>0.18881699999999998</v>
      </c>
      <c r="N1390" s="4">
        <v>-0.31509199999999998</v>
      </c>
      <c r="O1390" s="4">
        <v>5.6721899999999999E-2</v>
      </c>
      <c r="P1390" s="4">
        <v>0.25288299999999997</v>
      </c>
      <c r="Q1390" s="4">
        <v>0.21545299999999995</v>
      </c>
      <c r="R1390" s="4">
        <v>-0.18413899999999997</v>
      </c>
      <c r="S1390" s="14">
        <v>7.642549999999998E-2</v>
      </c>
      <c r="T1390" s="4" t="s">
        <v>0</v>
      </c>
    </row>
    <row r="1391" spans="1:20">
      <c r="A1391" s="10" t="s">
        <v>4208</v>
      </c>
      <c r="B1391" s="10" t="s">
        <v>4209</v>
      </c>
      <c r="C1391" s="11">
        <v>852707</v>
      </c>
      <c r="D1391" s="12">
        <v>7</v>
      </c>
      <c r="E1391" s="10" t="s">
        <v>4210</v>
      </c>
      <c r="F1391" s="13" t="s">
        <v>0</v>
      </c>
      <c r="G1391" s="4">
        <v>2.9484100000000013E-2</v>
      </c>
      <c r="H1391" s="4">
        <v>-6.1080999999999969E-2</v>
      </c>
      <c r="I1391" s="4">
        <v>-0.10839950000000001</v>
      </c>
      <c r="J1391" s="4">
        <v>0.33385700000000001</v>
      </c>
      <c r="K1391" s="4">
        <v>-6.6260799999999995E-2</v>
      </c>
      <c r="L1391" s="4">
        <v>0.10197800000000001</v>
      </c>
      <c r="M1391" s="4">
        <v>9.8208099999999993E-2</v>
      </c>
      <c r="N1391" s="4">
        <v>2.8331500000000009E-2</v>
      </c>
      <c r="O1391" s="4">
        <v>-0.21661610000000001</v>
      </c>
      <c r="P1391" s="4">
        <v>0.2476295</v>
      </c>
      <c r="Q1391" s="4">
        <v>8.4913000000000016E-2</v>
      </c>
      <c r="R1391" s="4">
        <v>6.2855000000000008E-2</v>
      </c>
      <c r="S1391" s="14">
        <v>-5.8747500000000036E-2</v>
      </c>
      <c r="T1391" s="4" t="s">
        <v>0</v>
      </c>
    </row>
    <row r="1392" spans="1:20">
      <c r="A1392" s="10" t="s">
        <v>4211</v>
      </c>
      <c r="B1392" s="10" t="s">
        <v>4212</v>
      </c>
      <c r="C1392" s="11">
        <v>852704</v>
      </c>
      <c r="D1392" s="12">
        <v>7</v>
      </c>
      <c r="E1392" s="10" t="s">
        <v>4213</v>
      </c>
      <c r="F1392" s="13" t="s">
        <v>0</v>
      </c>
      <c r="G1392" s="4">
        <v>0.1075333</v>
      </c>
      <c r="H1392" s="4">
        <v>-0.22731100000000001</v>
      </c>
      <c r="I1392" s="4">
        <v>-5.7309499999999999E-2</v>
      </c>
      <c r="J1392" s="4">
        <v>-0.11107</v>
      </c>
      <c r="K1392" s="4">
        <v>7.5789700000000002E-2</v>
      </c>
      <c r="L1392" s="4">
        <v>-6.4130999999999994E-2</v>
      </c>
      <c r="M1392" s="4">
        <v>1.3632999999999978E-2</v>
      </c>
      <c r="N1392" s="4">
        <v>0.36769950000000007</v>
      </c>
      <c r="O1392" s="4">
        <v>0.1493739</v>
      </c>
      <c r="P1392" s="4">
        <v>5.0976999999999995E-2</v>
      </c>
      <c r="Q1392" s="4">
        <v>3.0872999999999984E-2</v>
      </c>
      <c r="R1392" s="4">
        <v>-0.16896999999999998</v>
      </c>
      <c r="S1392" s="14">
        <v>-5.6441500000000033E-2</v>
      </c>
      <c r="T1392" s="4" t="s">
        <v>0</v>
      </c>
    </row>
    <row r="1393" spans="1:20">
      <c r="A1393" s="10" t="s">
        <v>4214</v>
      </c>
      <c r="B1393" s="10" t="s">
        <v>4215</v>
      </c>
      <c r="C1393" s="11">
        <v>852703</v>
      </c>
      <c r="D1393" s="12">
        <v>7</v>
      </c>
      <c r="E1393" s="10" t="s">
        <v>4216</v>
      </c>
      <c r="F1393" s="13" t="s">
        <v>3760</v>
      </c>
      <c r="G1393" s="4">
        <v>-6.5204619999999991E-2</v>
      </c>
      <c r="H1393" s="4">
        <v>7.796800000000001E-2</v>
      </c>
      <c r="I1393" s="4">
        <v>5.5852499999999999E-2</v>
      </c>
      <c r="J1393" s="4">
        <v>8.3947999999999967E-2</v>
      </c>
      <c r="K1393" s="4">
        <v>-0.32357780000000003</v>
      </c>
      <c r="L1393" s="4">
        <v>-7.2963999999999973E-2</v>
      </c>
      <c r="M1393" s="4" t="s">
        <v>0</v>
      </c>
      <c r="N1393" s="4">
        <v>-8.2608499999999974E-2</v>
      </c>
      <c r="O1393" s="4">
        <v>-2.6719800000000002E-2</v>
      </c>
      <c r="P1393" s="4">
        <v>-0.187471</v>
      </c>
      <c r="Q1393" s="4">
        <v>-7.5875999999999999E-2</v>
      </c>
      <c r="R1393" s="4">
        <v>-8.2073000000000007E-2</v>
      </c>
      <c r="S1393" s="14">
        <v>2.4835499999999983E-2</v>
      </c>
      <c r="T1393" s="4" t="s">
        <v>0</v>
      </c>
    </row>
    <row r="1394" spans="1:20">
      <c r="A1394" s="10" t="s">
        <v>4217</v>
      </c>
      <c r="B1394" s="10" t="s">
        <v>4218</v>
      </c>
      <c r="C1394" s="11">
        <v>852702</v>
      </c>
      <c r="D1394" s="12">
        <v>7</v>
      </c>
      <c r="E1394" s="10" t="s">
        <v>4219</v>
      </c>
      <c r="F1394" s="13" t="s">
        <v>0</v>
      </c>
      <c r="G1394" s="4">
        <v>-1.2828299999999994E-2</v>
      </c>
      <c r="H1394" s="4">
        <v>9.5953000000000011E-2</v>
      </c>
      <c r="I1394" s="4">
        <v>9.3195000000000083E-3</v>
      </c>
      <c r="J1394" s="4">
        <v>-0.124662</v>
      </c>
      <c r="K1394" s="4">
        <v>0.1898842</v>
      </c>
      <c r="L1394" s="4">
        <v>0.18290600000000001</v>
      </c>
      <c r="M1394" s="4">
        <v>0.26533499999999999</v>
      </c>
      <c r="N1394" s="4">
        <v>0.18661850000000002</v>
      </c>
      <c r="O1394" s="4">
        <v>-0.20152409999999998</v>
      </c>
      <c r="P1394" s="4">
        <v>0.15675069999999999</v>
      </c>
      <c r="Q1394" s="4">
        <v>0.142258</v>
      </c>
      <c r="R1394" s="4">
        <v>5.4436999999999999E-2</v>
      </c>
      <c r="S1394" s="14">
        <v>4.6087499999999948E-2</v>
      </c>
      <c r="T1394" s="4" t="s">
        <v>0</v>
      </c>
    </row>
    <row r="1395" spans="1:20">
      <c r="A1395" s="10" t="s">
        <v>4220</v>
      </c>
      <c r="B1395" s="10" t="s">
        <v>4221</v>
      </c>
      <c r="C1395" s="11">
        <v>852701</v>
      </c>
      <c r="D1395" s="12">
        <v>7</v>
      </c>
      <c r="E1395" s="10" t="s">
        <v>4222</v>
      </c>
      <c r="F1395" s="13" t="s">
        <v>4223</v>
      </c>
      <c r="G1395" s="4">
        <v>0.12433730000000001</v>
      </c>
      <c r="H1395" s="4">
        <v>0.11825700000000001</v>
      </c>
      <c r="I1395" s="4">
        <v>-5.1323500000000008E-2</v>
      </c>
      <c r="J1395" s="4" t="s">
        <v>0</v>
      </c>
      <c r="K1395" s="4">
        <v>-2.2931699999999999E-2</v>
      </c>
      <c r="L1395" s="4">
        <v>-0.33981139999999999</v>
      </c>
      <c r="M1395" s="4">
        <v>-0.26463400000000004</v>
      </c>
      <c r="N1395" s="4">
        <v>-0.12084249999999996</v>
      </c>
      <c r="O1395" s="4">
        <v>-0.2365131</v>
      </c>
      <c r="P1395" s="4">
        <v>-0.250218</v>
      </c>
      <c r="Q1395" s="4">
        <v>-3.7347999999999992E-2</v>
      </c>
      <c r="R1395" s="4">
        <v>8.5159999999999958E-3</v>
      </c>
      <c r="S1395" s="14">
        <v>4.6144999999999659E-3</v>
      </c>
      <c r="T1395" s="4" t="s">
        <v>0</v>
      </c>
    </row>
    <row r="1396" spans="1:20">
      <c r="A1396" s="10" t="s">
        <v>4224</v>
      </c>
      <c r="B1396" s="10" t="s">
        <v>4225</v>
      </c>
      <c r="C1396" s="11">
        <v>852697</v>
      </c>
      <c r="D1396" s="12">
        <v>7</v>
      </c>
      <c r="E1396" s="10" t="s">
        <v>4226</v>
      </c>
      <c r="F1396" s="13" t="s">
        <v>0</v>
      </c>
      <c r="G1396" s="4">
        <v>-0.24669269999999999</v>
      </c>
      <c r="H1396" s="4">
        <v>-8.225799999999997E-2</v>
      </c>
      <c r="I1396" s="4">
        <v>0.24619649999999998</v>
      </c>
      <c r="J1396" s="4">
        <v>7.5071999999999972E-2</v>
      </c>
      <c r="K1396" s="4">
        <v>0.44718720000000001</v>
      </c>
      <c r="L1396" s="4">
        <v>0.32090300000000005</v>
      </c>
      <c r="M1396" s="4">
        <v>0.20959829999999999</v>
      </c>
      <c r="N1396" s="4">
        <v>0.13754149999999998</v>
      </c>
      <c r="O1396" s="4">
        <v>0.35963689999999998</v>
      </c>
      <c r="P1396" s="4">
        <v>-0.12909399999999999</v>
      </c>
      <c r="Q1396" s="4" t="s">
        <v>0</v>
      </c>
      <c r="R1396" s="4">
        <v>0.24861939999999999</v>
      </c>
      <c r="S1396" s="14">
        <v>7.8205499999999983E-2</v>
      </c>
      <c r="T1396" s="4" t="s">
        <v>0</v>
      </c>
    </row>
    <row r="1397" spans="1:20">
      <c r="A1397" s="10" t="s">
        <v>4227</v>
      </c>
      <c r="B1397" s="10" t="s">
        <v>4228</v>
      </c>
      <c r="C1397" s="11">
        <v>852695</v>
      </c>
      <c r="D1397" s="12">
        <v>7</v>
      </c>
      <c r="E1397" s="10" t="s">
        <v>4229</v>
      </c>
      <c r="F1397" s="13" t="s">
        <v>0</v>
      </c>
      <c r="G1397" s="4">
        <v>2.9607600000000012E-2</v>
      </c>
      <c r="H1397" s="4">
        <v>0.24575000000000002</v>
      </c>
      <c r="I1397" s="4">
        <v>9.0851499999999974E-2</v>
      </c>
      <c r="J1397" s="4">
        <v>0.47567299999999996</v>
      </c>
      <c r="K1397" s="4">
        <v>0.1906852</v>
      </c>
      <c r="L1397" s="4">
        <v>0.25471900000000003</v>
      </c>
      <c r="M1397" s="4">
        <v>0.15921468999999999</v>
      </c>
      <c r="N1397" s="4">
        <v>-1.0725245000000001</v>
      </c>
      <c r="O1397" s="4">
        <v>0.28839789999999998</v>
      </c>
      <c r="P1397" s="4">
        <v>0.50124199999999997</v>
      </c>
      <c r="Q1397" s="4">
        <v>0.92502799999999996</v>
      </c>
      <c r="R1397" s="4">
        <v>0.55674299999999999</v>
      </c>
      <c r="S1397" s="14">
        <v>0.1485725</v>
      </c>
      <c r="T1397" s="4" t="s">
        <v>0</v>
      </c>
    </row>
    <row r="1398" spans="1:20">
      <c r="A1398" s="10" t="s">
        <v>4230</v>
      </c>
      <c r="B1398" s="10" t="s">
        <v>4231</v>
      </c>
      <c r="C1398" s="11">
        <v>852694</v>
      </c>
      <c r="D1398" s="12">
        <v>7</v>
      </c>
      <c r="E1398" s="10" t="s">
        <v>4232</v>
      </c>
      <c r="F1398" s="13" t="s">
        <v>0</v>
      </c>
      <c r="G1398" s="4">
        <v>-5.6700859999999992E-2</v>
      </c>
      <c r="H1398" s="4">
        <v>8.1363000000000019E-2</v>
      </c>
      <c r="I1398" s="4">
        <v>-7.0727499999999999E-2</v>
      </c>
      <c r="J1398" s="4">
        <v>0.195239</v>
      </c>
      <c r="K1398" s="4">
        <v>-9.3620800000000004E-2</v>
      </c>
      <c r="L1398" s="4">
        <v>-0.11551099999999997</v>
      </c>
      <c r="M1398" s="4">
        <v>-3.2722000000000001E-2</v>
      </c>
      <c r="N1398" s="4">
        <v>-0.40333019999999997</v>
      </c>
      <c r="O1398" s="4">
        <v>2.5523899999999995E-2</v>
      </c>
      <c r="P1398" s="4">
        <v>-1.1124999999999996E-2</v>
      </c>
      <c r="Q1398" s="4">
        <v>0.19916200000000001</v>
      </c>
      <c r="R1398" s="4">
        <v>0.15225130000000001</v>
      </c>
      <c r="S1398" s="14">
        <v>0.2468225</v>
      </c>
      <c r="T1398" s="4" t="s">
        <v>0</v>
      </c>
    </row>
    <row r="1399" spans="1:20">
      <c r="A1399" s="10" t="s">
        <v>4233</v>
      </c>
      <c r="B1399" s="10" t="s">
        <v>4234</v>
      </c>
      <c r="C1399" s="11">
        <v>852691</v>
      </c>
      <c r="D1399" s="12">
        <v>7</v>
      </c>
      <c r="E1399" s="10" t="s">
        <v>4235</v>
      </c>
      <c r="F1399" s="13" t="s">
        <v>0</v>
      </c>
      <c r="G1399" s="4">
        <v>0.66359530000000011</v>
      </c>
      <c r="H1399" s="4">
        <v>0.43524800000000002</v>
      </c>
      <c r="I1399" s="4">
        <v>-0.1720507</v>
      </c>
      <c r="J1399" s="4">
        <v>1.055504</v>
      </c>
      <c r="K1399" s="4">
        <v>-0.27303279999999996</v>
      </c>
      <c r="L1399" s="4">
        <v>-0.61388100000000001</v>
      </c>
      <c r="M1399" s="4">
        <v>-0.86273100000000014</v>
      </c>
      <c r="N1399" s="4">
        <v>0.73135550000000005</v>
      </c>
      <c r="O1399" s="4">
        <v>-0.7227281000000001</v>
      </c>
      <c r="P1399" s="4">
        <v>0.17812376999999999</v>
      </c>
      <c r="Q1399" s="4">
        <v>0.68714799999999987</v>
      </c>
      <c r="R1399" s="4">
        <v>0.774482</v>
      </c>
      <c r="S1399" s="14">
        <v>-1.0078104999999999</v>
      </c>
      <c r="T1399" s="4" t="s">
        <v>0</v>
      </c>
    </row>
    <row r="1400" spans="1:20">
      <c r="A1400" s="10" t="s">
        <v>4236</v>
      </c>
      <c r="B1400" s="10" t="s">
        <v>4236</v>
      </c>
      <c r="C1400" s="11">
        <v>852690</v>
      </c>
      <c r="D1400" s="12">
        <v>7</v>
      </c>
      <c r="E1400" s="10" t="s">
        <v>4237</v>
      </c>
      <c r="F1400" s="13" t="s">
        <v>0</v>
      </c>
      <c r="G1400" s="4">
        <v>0.1685043</v>
      </c>
      <c r="H1400" s="4">
        <v>-0.77676499999999993</v>
      </c>
      <c r="I1400" s="4">
        <v>0.14894449999999998</v>
      </c>
      <c r="J1400" s="4">
        <v>-0.3727586</v>
      </c>
      <c r="K1400" s="4">
        <v>-0.46709880000000004</v>
      </c>
      <c r="L1400" s="4">
        <v>-0.61842900000000001</v>
      </c>
      <c r="M1400" s="4">
        <v>-0.27216600000000002</v>
      </c>
      <c r="N1400" s="4">
        <v>-0.43087779999999998</v>
      </c>
      <c r="O1400" s="4">
        <v>-0.51323410000000003</v>
      </c>
      <c r="P1400" s="4">
        <v>-0.45012200000000002</v>
      </c>
      <c r="Q1400" s="4">
        <v>-0.30959350000000002</v>
      </c>
      <c r="R1400" s="4">
        <v>1.6362000000000015E-2</v>
      </c>
      <c r="S1400" s="14">
        <v>-0.48288350000000002</v>
      </c>
      <c r="T1400" s="4" t="s">
        <v>0</v>
      </c>
    </row>
    <row r="1401" spans="1:20">
      <c r="A1401" s="10" t="s">
        <v>4238</v>
      </c>
      <c r="B1401" s="10" t="s">
        <v>4239</v>
      </c>
      <c r="C1401" s="11">
        <v>852688</v>
      </c>
      <c r="D1401" s="12">
        <v>7</v>
      </c>
      <c r="E1401" s="10" t="s">
        <v>4240</v>
      </c>
      <c r="F1401" s="13" t="s">
        <v>8</v>
      </c>
      <c r="G1401" s="4">
        <v>0.19370930000000003</v>
      </c>
      <c r="H1401" s="4">
        <v>0.603684</v>
      </c>
      <c r="I1401" s="4">
        <v>0.20711049999999998</v>
      </c>
      <c r="J1401" s="4">
        <v>-0.28795900000000002</v>
      </c>
      <c r="K1401" s="4">
        <v>-0.28806379999999998</v>
      </c>
      <c r="L1401" s="4">
        <v>0.51439199999999996</v>
      </c>
      <c r="M1401" s="4">
        <v>0.14591053999999998</v>
      </c>
      <c r="N1401" s="4">
        <v>0.85766549999999997</v>
      </c>
      <c r="O1401" s="4">
        <v>-1.1592020999999999</v>
      </c>
      <c r="P1401" s="4">
        <v>0.44789799999999996</v>
      </c>
      <c r="Q1401" s="4">
        <v>-0.53327100000000005</v>
      </c>
      <c r="R1401" s="4">
        <v>0.85890699999999998</v>
      </c>
      <c r="S1401" s="14">
        <v>-0.39018249999999999</v>
      </c>
      <c r="T1401" s="4" t="s">
        <v>0</v>
      </c>
    </row>
    <row r="1402" spans="1:20">
      <c r="A1402" s="10" t="s">
        <v>4241</v>
      </c>
      <c r="B1402" s="10" t="s">
        <v>4242</v>
      </c>
      <c r="C1402" s="11">
        <v>852686</v>
      </c>
      <c r="D1402" s="12">
        <v>7</v>
      </c>
      <c r="E1402" s="10" t="s">
        <v>4243</v>
      </c>
      <c r="F1402" s="13" t="s">
        <v>383</v>
      </c>
      <c r="G1402" s="4">
        <v>0.10996030000000001</v>
      </c>
      <c r="H1402" s="4">
        <v>-6.1970000000000081E-3</v>
      </c>
      <c r="I1402" s="4">
        <v>-0.62377349999999998</v>
      </c>
      <c r="J1402" s="4">
        <v>-0.68795399999999995</v>
      </c>
      <c r="K1402" s="4">
        <v>7.4737500000000012E-2</v>
      </c>
      <c r="L1402" s="4">
        <v>-5.0742000000000009E-2</v>
      </c>
      <c r="M1402" s="4">
        <v>0.12634619999999999</v>
      </c>
      <c r="N1402" s="4">
        <v>0.20801700000000001</v>
      </c>
      <c r="O1402" s="4">
        <v>-8.5209400000000005E-2</v>
      </c>
      <c r="P1402" s="4">
        <v>-0.16144500000000001</v>
      </c>
      <c r="Q1402" s="4">
        <v>-0.27595599999999998</v>
      </c>
      <c r="R1402" s="4">
        <v>-0.27022000000000002</v>
      </c>
      <c r="S1402" s="14">
        <v>-0.25632720000000003</v>
      </c>
      <c r="T1402" s="4" t="s">
        <v>0</v>
      </c>
    </row>
    <row r="1403" spans="1:20">
      <c r="A1403" s="10" t="s">
        <v>4244</v>
      </c>
      <c r="B1403" s="10" t="s">
        <v>4245</v>
      </c>
      <c r="C1403" s="11">
        <v>852685</v>
      </c>
      <c r="D1403" s="12">
        <v>7</v>
      </c>
      <c r="E1403" s="10" t="s">
        <v>4246</v>
      </c>
      <c r="F1403" s="13" t="s">
        <v>4247</v>
      </c>
      <c r="G1403" s="4">
        <v>-0.1074813</v>
      </c>
      <c r="H1403" s="4">
        <v>0.10792900000000001</v>
      </c>
      <c r="I1403" s="4">
        <v>-4.9169500000000005E-2</v>
      </c>
      <c r="J1403" s="4">
        <v>-0.30031439999999998</v>
      </c>
      <c r="K1403" s="4">
        <v>-0.13604279999999999</v>
      </c>
      <c r="L1403" s="4">
        <v>9.8389999999999866E-3</v>
      </c>
      <c r="M1403" s="4">
        <v>-6.511900000000001E-2</v>
      </c>
      <c r="N1403" s="4">
        <v>-3.571249999999998E-2</v>
      </c>
      <c r="O1403" s="4">
        <v>0.37959989999999999</v>
      </c>
      <c r="P1403" s="4">
        <v>0.14911199999999999</v>
      </c>
      <c r="Q1403" s="4">
        <v>-0.14053300000000002</v>
      </c>
      <c r="R1403" s="4">
        <v>3.5192000000000001E-2</v>
      </c>
      <c r="S1403" s="14">
        <v>5.3694999999999715E-3</v>
      </c>
      <c r="T1403" s="4" t="s">
        <v>0</v>
      </c>
    </row>
    <row r="1404" spans="1:20">
      <c r="A1404" s="10" t="s">
        <v>4248</v>
      </c>
      <c r="B1404" s="10" t="s">
        <v>4249</v>
      </c>
      <c r="C1404" s="11">
        <v>852684</v>
      </c>
      <c r="D1404" s="12">
        <v>7</v>
      </c>
      <c r="E1404" s="10" t="s">
        <v>4250</v>
      </c>
      <c r="F1404" s="13" t="s">
        <v>8</v>
      </c>
      <c r="G1404" s="4">
        <v>3.3286400000000008E-2</v>
      </c>
      <c r="H1404" s="4">
        <v>0.75006800000000007</v>
      </c>
      <c r="I1404" s="4">
        <v>0.52157549999999997</v>
      </c>
      <c r="J1404" s="4">
        <v>-0.39182070000000002</v>
      </c>
      <c r="K1404" s="4">
        <v>-3.7743100000000002E-2</v>
      </c>
      <c r="L1404" s="4">
        <v>0.65240500000000001</v>
      </c>
      <c r="M1404" s="4">
        <v>0.2225606</v>
      </c>
      <c r="N1404" s="4">
        <v>0.9613855</v>
      </c>
      <c r="O1404" s="4">
        <v>-0.82961110000000005</v>
      </c>
      <c r="P1404" s="4">
        <v>0.51109699999999991</v>
      </c>
      <c r="Q1404" s="4">
        <v>-0.44810800000000001</v>
      </c>
      <c r="R1404" s="4">
        <v>0.73876999999999993</v>
      </c>
      <c r="S1404" s="14">
        <v>-0.31048220000000004</v>
      </c>
      <c r="T1404" s="4" t="s">
        <v>0</v>
      </c>
    </row>
    <row r="1405" spans="1:20">
      <c r="A1405" s="10" t="s">
        <v>4251</v>
      </c>
      <c r="B1405" s="10" t="s">
        <v>4252</v>
      </c>
      <c r="C1405" s="11">
        <v>852681</v>
      </c>
      <c r="D1405" s="12">
        <v>7</v>
      </c>
      <c r="E1405" s="10" t="s">
        <v>4253</v>
      </c>
      <c r="F1405" s="13" t="s">
        <v>692</v>
      </c>
      <c r="G1405" s="4">
        <v>-0.27636169999999999</v>
      </c>
      <c r="H1405" s="4" t="s">
        <v>0</v>
      </c>
      <c r="I1405" s="4">
        <v>-8.9340100000000006E-2</v>
      </c>
      <c r="J1405" s="4">
        <v>0.16318499999999997</v>
      </c>
      <c r="K1405" s="4">
        <v>1.9885100000000006E-2</v>
      </c>
      <c r="L1405" s="4" t="s">
        <v>0</v>
      </c>
      <c r="M1405" s="4" t="s">
        <v>0</v>
      </c>
      <c r="N1405" s="4" t="s">
        <v>0</v>
      </c>
      <c r="O1405" s="4">
        <v>-0.22425109999999998</v>
      </c>
      <c r="P1405" s="4" t="s">
        <v>0</v>
      </c>
      <c r="Q1405" s="4" t="s">
        <v>0</v>
      </c>
      <c r="R1405" s="4">
        <v>3.8722000000000006E-2</v>
      </c>
      <c r="S1405" s="14">
        <v>-5.3927500000000017E-2</v>
      </c>
      <c r="T1405" s="4" t="s">
        <v>0</v>
      </c>
    </row>
    <row r="1406" spans="1:20">
      <c r="A1406" s="10" t="s">
        <v>4254</v>
      </c>
      <c r="B1406" s="10" t="s">
        <v>4255</v>
      </c>
      <c r="C1406" s="11">
        <v>852680</v>
      </c>
      <c r="D1406" s="12">
        <v>7</v>
      </c>
      <c r="E1406" s="10" t="s">
        <v>4256</v>
      </c>
      <c r="F1406" s="13" t="s">
        <v>3778</v>
      </c>
      <c r="G1406" s="4">
        <v>-5.9684949999999994E-2</v>
      </c>
      <c r="H1406" s="4">
        <v>-9.7813999999999984E-2</v>
      </c>
      <c r="I1406" s="4">
        <v>-0.1368645</v>
      </c>
      <c r="J1406" s="4">
        <v>-2.5873000000000035E-2</v>
      </c>
      <c r="K1406" s="4">
        <v>9.7339400000000006E-2</v>
      </c>
      <c r="L1406" s="4">
        <v>7.8746000000000038E-2</v>
      </c>
      <c r="M1406" s="4">
        <v>0.31092799999999998</v>
      </c>
      <c r="N1406" s="4">
        <v>-4.2522499999999963E-2</v>
      </c>
      <c r="O1406" s="4">
        <v>0.11122590000000002</v>
      </c>
      <c r="P1406" s="4">
        <v>-4.8796000000000006E-2</v>
      </c>
      <c r="Q1406" s="4">
        <v>-0.35771890000000001</v>
      </c>
      <c r="R1406" s="4">
        <v>3.0549999999999994E-2</v>
      </c>
      <c r="S1406" s="14">
        <v>-0.23950090000000002</v>
      </c>
      <c r="T1406" s="4" t="s">
        <v>0</v>
      </c>
    </row>
    <row r="1407" spans="1:20">
      <c r="A1407" s="10" t="s">
        <v>4257</v>
      </c>
      <c r="B1407" s="10" t="s">
        <v>4258</v>
      </c>
      <c r="C1407" s="11">
        <v>852679</v>
      </c>
      <c r="D1407" s="12">
        <v>7</v>
      </c>
      <c r="E1407" s="10" t="s">
        <v>4259</v>
      </c>
      <c r="F1407" s="13" t="s">
        <v>0</v>
      </c>
      <c r="G1407" s="4">
        <v>-4.8357899999999995E-2</v>
      </c>
      <c r="H1407" s="4">
        <v>0.42855399999999999</v>
      </c>
      <c r="I1407" s="4">
        <v>6.6857499999999986E-2</v>
      </c>
      <c r="J1407" s="4">
        <v>0.41329599999999994</v>
      </c>
      <c r="K1407" s="4">
        <v>-0.1188468</v>
      </c>
      <c r="L1407" s="4">
        <v>0.16386500000000004</v>
      </c>
      <c r="M1407" s="4">
        <v>-0.20718800000000001</v>
      </c>
      <c r="N1407" s="4">
        <v>-1.0261499999999979E-2</v>
      </c>
      <c r="O1407" s="4">
        <v>-8.6037299999999997E-2</v>
      </c>
      <c r="P1407" s="4">
        <v>-0.24432300000000001</v>
      </c>
      <c r="Q1407" s="4">
        <v>-0.64279500000000001</v>
      </c>
      <c r="R1407" s="4">
        <v>0.44889400000000002</v>
      </c>
      <c r="S1407" s="14">
        <v>0.3845365</v>
      </c>
      <c r="T1407" s="4" t="s">
        <v>0</v>
      </c>
    </row>
    <row r="1408" spans="1:20">
      <c r="A1408" s="10" t="s">
        <v>4260</v>
      </c>
      <c r="B1408" s="10" t="s">
        <v>4261</v>
      </c>
      <c r="C1408" s="11">
        <v>852678</v>
      </c>
      <c r="D1408" s="12">
        <v>7</v>
      </c>
      <c r="E1408" s="10" t="s">
        <v>4262</v>
      </c>
      <c r="F1408" s="13" t="s">
        <v>0</v>
      </c>
      <c r="G1408" s="4">
        <v>-2.3968999999999935E-3</v>
      </c>
      <c r="H1408" s="4">
        <v>-0.49644699999999997</v>
      </c>
      <c r="I1408" s="4">
        <v>0.31828149999999999</v>
      </c>
      <c r="J1408" s="4">
        <v>4.1829000000000005E-2</v>
      </c>
      <c r="K1408" s="4">
        <v>-0.63087979999999999</v>
      </c>
      <c r="L1408" s="4">
        <v>7.6290000000000024E-2</v>
      </c>
      <c r="M1408" s="4">
        <v>-5.1756000000000024E-2</v>
      </c>
      <c r="N1408" s="4" t="s">
        <v>0</v>
      </c>
      <c r="O1408" s="4">
        <v>-4.7306729999999998E-2</v>
      </c>
      <c r="P1408" s="4">
        <v>0.33999199999999996</v>
      </c>
      <c r="Q1408" s="4">
        <v>0.44773899999999994</v>
      </c>
      <c r="R1408" s="4">
        <v>0.44393499999999997</v>
      </c>
      <c r="S1408" s="14">
        <v>0.15672849999999999</v>
      </c>
      <c r="T1408" s="4" t="s">
        <v>0</v>
      </c>
    </row>
    <row r="1409" spans="1:20">
      <c r="A1409" s="10" t="s">
        <v>4263</v>
      </c>
      <c r="B1409" s="10" t="s">
        <v>4264</v>
      </c>
      <c r="C1409" s="11">
        <v>852675</v>
      </c>
      <c r="D1409" s="12">
        <v>7</v>
      </c>
      <c r="E1409" s="10" t="s">
        <v>3737</v>
      </c>
      <c r="F1409" s="13" t="s">
        <v>29</v>
      </c>
      <c r="G1409" s="4">
        <v>9.4452300000000017E-2</v>
      </c>
      <c r="H1409" s="4">
        <v>7.6640000000000014E-2</v>
      </c>
      <c r="I1409" s="4">
        <v>-0.1155607</v>
      </c>
      <c r="J1409" s="4">
        <v>-0.20088500000000001</v>
      </c>
      <c r="K1409" s="4">
        <v>4.2925900000000003E-2</v>
      </c>
      <c r="L1409" s="4">
        <v>4.5397999999999994E-2</v>
      </c>
      <c r="M1409" s="4">
        <v>0.14003209999999999</v>
      </c>
      <c r="N1409" s="4">
        <v>-2.4923499999999987E-2</v>
      </c>
      <c r="O1409" s="4">
        <v>-1.0751299999999998E-2</v>
      </c>
      <c r="P1409" s="4">
        <v>-1.7314999999999997E-2</v>
      </c>
      <c r="Q1409" s="4">
        <v>-0.48852300000000004</v>
      </c>
      <c r="R1409" s="4">
        <v>-0.12212599999999998</v>
      </c>
      <c r="S1409" s="14">
        <v>0.12302549999999995</v>
      </c>
      <c r="T1409" s="4" t="s">
        <v>0</v>
      </c>
    </row>
    <row r="1410" spans="1:20">
      <c r="A1410" s="10" t="s">
        <v>4265</v>
      </c>
      <c r="B1410" s="10" t="s">
        <v>4266</v>
      </c>
      <c r="C1410" s="11">
        <v>852673</v>
      </c>
      <c r="D1410" s="12">
        <v>7</v>
      </c>
      <c r="E1410" s="10" t="s">
        <v>263</v>
      </c>
      <c r="F1410" s="13" t="s">
        <v>264</v>
      </c>
      <c r="G1410" s="4">
        <v>6.8078300000000008E-2</v>
      </c>
      <c r="H1410" s="4">
        <v>1.5147000000000022E-2</v>
      </c>
      <c r="I1410" s="4">
        <v>0.10892849999999998</v>
      </c>
      <c r="J1410" s="4">
        <v>3.7866999999999984E-2</v>
      </c>
      <c r="K1410" s="4">
        <v>-8.4870799999999996E-2</v>
      </c>
      <c r="L1410" s="4">
        <v>-0.12237699999999999</v>
      </c>
      <c r="M1410" s="4">
        <v>-9.4271000000000021E-2</v>
      </c>
      <c r="N1410" s="4">
        <v>7.731050000000006E-2</v>
      </c>
      <c r="O1410" s="4">
        <v>-0.29558410000000002</v>
      </c>
      <c r="P1410" s="4">
        <v>-0.18992200000000004</v>
      </c>
      <c r="Q1410" s="4">
        <v>0.13090499999999999</v>
      </c>
      <c r="R1410" s="4">
        <v>-7.6208999999999999E-2</v>
      </c>
      <c r="S1410" s="14">
        <v>5.3989499999999968E-2</v>
      </c>
      <c r="T1410" s="4" t="s">
        <v>0</v>
      </c>
    </row>
    <row r="1411" spans="1:20">
      <c r="A1411" s="10" t="s">
        <v>4267</v>
      </c>
      <c r="B1411" s="10" t="s">
        <v>4268</v>
      </c>
      <c r="C1411" s="11">
        <v>852672</v>
      </c>
      <c r="D1411" s="12">
        <v>7</v>
      </c>
      <c r="E1411" s="10" t="s">
        <v>4269</v>
      </c>
      <c r="F1411" s="13" t="s">
        <v>0</v>
      </c>
      <c r="G1411" s="4">
        <v>0.2975083</v>
      </c>
      <c r="H1411" s="4">
        <v>-0.14656499999999997</v>
      </c>
      <c r="I1411" s="4">
        <v>-0.1761316</v>
      </c>
      <c r="J1411" s="4">
        <v>0.49494699999999997</v>
      </c>
      <c r="K1411" s="4">
        <v>-0.38896580000000003</v>
      </c>
      <c r="L1411" s="4">
        <v>-0.252029</v>
      </c>
      <c r="M1411" s="4">
        <v>-0.40583200000000008</v>
      </c>
      <c r="N1411" s="4">
        <v>0.29434950000000004</v>
      </c>
      <c r="O1411" s="4">
        <v>0.25278090000000003</v>
      </c>
      <c r="P1411" s="4">
        <v>-0.48837200000000003</v>
      </c>
      <c r="Q1411" s="4">
        <v>0.93454799999999993</v>
      </c>
      <c r="R1411" s="4">
        <v>-0.48233599999999999</v>
      </c>
      <c r="S1411" s="14">
        <v>-0.43497350000000001</v>
      </c>
      <c r="T1411" s="4" t="s">
        <v>0</v>
      </c>
    </row>
    <row r="1412" spans="1:20">
      <c r="A1412" s="10" t="s">
        <v>4270</v>
      </c>
      <c r="B1412" s="10" t="s">
        <v>4271</v>
      </c>
      <c r="C1412" s="11">
        <v>852670</v>
      </c>
      <c r="D1412" s="12">
        <v>7</v>
      </c>
      <c r="E1412" s="10" t="s">
        <v>4272</v>
      </c>
      <c r="F1412" s="13" t="s">
        <v>0</v>
      </c>
      <c r="G1412" s="4">
        <v>0.14018630000000001</v>
      </c>
      <c r="H1412" s="4">
        <v>-8.5390999999999967E-2</v>
      </c>
      <c r="I1412" s="4">
        <v>-0.18858069999999999</v>
      </c>
      <c r="J1412" s="4">
        <v>-0.135655</v>
      </c>
      <c r="K1412" s="4">
        <v>-0.17917279999999999</v>
      </c>
      <c r="L1412" s="4">
        <v>-0.213453</v>
      </c>
      <c r="M1412" s="4">
        <v>-4.8287000000000024E-2</v>
      </c>
      <c r="N1412" s="4">
        <v>-0.18528549999999996</v>
      </c>
      <c r="O1412" s="4">
        <v>-0.22925409999999999</v>
      </c>
      <c r="P1412" s="4">
        <v>-0.29930499999999999</v>
      </c>
      <c r="Q1412" s="4">
        <v>4.9287999999999998E-2</v>
      </c>
      <c r="R1412" s="4">
        <v>-0.19317599999999999</v>
      </c>
      <c r="S1412" s="14">
        <v>7.6952499999999979E-2</v>
      </c>
      <c r="T1412" s="4" t="s">
        <v>0</v>
      </c>
    </row>
    <row r="1413" spans="1:20">
      <c r="A1413" s="10" t="s">
        <v>4273</v>
      </c>
      <c r="B1413" s="10" t="s">
        <v>4274</v>
      </c>
      <c r="C1413" s="11">
        <v>852666</v>
      </c>
      <c r="D1413" s="12">
        <v>7</v>
      </c>
      <c r="E1413" s="10" t="s">
        <v>4275</v>
      </c>
      <c r="F1413" s="13" t="s">
        <v>4276</v>
      </c>
      <c r="G1413" s="4">
        <v>-6.1509829999999995E-2</v>
      </c>
      <c r="H1413" s="4">
        <v>-3.1970999999999999E-2</v>
      </c>
      <c r="I1413" s="4">
        <v>-7.9848700000000009E-2</v>
      </c>
      <c r="J1413" s="4">
        <v>-2.7393000000000001E-2</v>
      </c>
      <c r="K1413" s="4">
        <v>9.2421900000000001E-2</v>
      </c>
      <c r="L1413" s="4">
        <v>8.2209000000000032E-2</v>
      </c>
      <c r="M1413" s="4">
        <v>-0.13232400000000002</v>
      </c>
      <c r="N1413" s="4">
        <v>-0.37982468999999996</v>
      </c>
      <c r="O1413" s="4">
        <v>-0.1545001</v>
      </c>
      <c r="P1413" s="4">
        <v>0.11492239999999999</v>
      </c>
      <c r="Q1413" s="4">
        <v>0.13634099999999999</v>
      </c>
      <c r="R1413" s="4">
        <v>-6.0314000000000006E-2</v>
      </c>
      <c r="S1413" s="14">
        <v>-0.13501030000000003</v>
      </c>
      <c r="T1413" s="4" t="s">
        <v>0</v>
      </c>
    </row>
    <row r="1414" spans="1:20">
      <c r="A1414" s="10" t="s">
        <v>4277</v>
      </c>
      <c r="B1414" s="10" t="s">
        <v>4278</v>
      </c>
      <c r="C1414" s="11">
        <v>852665</v>
      </c>
      <c r="D1414" s="12">
        <v>7</v>
      </c>
      <c r="E1414" s="10" t="s">
        <v>4279</v>
      </c>
      <c r="F1414" s="13" t="s">
        <v>4280</v>
      </c>
      <c r="G1414" s="4">
        <v>3.8436300000000007E-2</v>
      </c>
      <c r="H1414" s="4">
        <v>-0.21470700000000001</v>
      </c>
      <c r="I1414" s="4">
        <v>4.5439499999999994E-2</v>
      </c>
      <c r="J1414" s="4">
        <v>-7.4900000000000022E-2</v>
      </c>
      <c r="K1414" s="4">
        <v>-2.85889E-2</v>
      </c>
      <c r="L1414" s="4">
        <v>-8.0044999999999977E-2</v>
      </c>
      <c r="M1414" s="4">
        <v>-2.5089E-2</v>
      </c>
      <c r="N1414" s="4">
        <v>-0.16666449999999997</v>
      </c>
      <c r="O1414" s="4">
        <v>1.4130499999999997E-2</v>
      </c>
      <c r="P1414" s="4">
        <v>-0.15065699999999999</v>
      </c>
      <c r="Q1414" s="4">
        <v>0.48500000000000004</v>
      </c>
      <c r="R1414" s="4">
        <v>-0.22874599999999998</v>
      </c>
      <c r="S1414" s="14">
        <v>-4.1575000000000362E-3</v>
      </c>
      <c r="T1414" s="4" t="s">
        <v>0</v>
      </c>
    </row>
    <row r="1415" spans="1:20">
      <c r="A1415" s="10" t="s">
        <v>4281</v>
      </c>
      <c r="B1415" s="10" t="s">
        <v>4282</v>
      </c>
      <c r="C1415" s="11">
        <v>852664</v>
      </c>
      <c r="D1415" s="12">
        <v>7</v>
      </c>
      <c r="E1415" s="10" t="s">
        <v>4283</v>
      </c>
      <c r="F1415" s="13" t="s">
        <v>4284</v>
      </c>
      <c r="G1415" s="4">
        <v>-0.13876519999999998</v>
      </c>
      <c r="H1415" s="4">
        <v>0.28663690000000003</v>
      </c>
      <c r="I1415" s="4">
        <v>0.28630949999999999</v>
      </c>
      <c r="J1415" s="4">
        <v>0.386158</v>
      </c>
      <c r="K1415" s="4" t="s">
        <v>0</v>
      </c>
      <c r="L1415" s="4">
        <v>6.7771999999999999E-2</v>
      </c>
      <c r="M1415" s="4">
        <v>6.6351199999999985E-2</v>
      </c>
      <c r="N1415" s="4">
        <v>0.13850250000000008</v>
      </c>
      <c r="O1415" s="4">
        <v>-0.20594609999999999</v>
      </c>
      <c r="P1415" s="4">
        <v>0.36230799999999996</v>
      </c>
      <c r="Q1415" s="4">
        <v>-3.6056000000000032E-2</v>
      </c>
      <c r="R1415" s="4">
        <v>0.55030199999999996</v>
      </c>
      <c r="S1415" s="14">
        <v>-4.5755500000000032E-2</v>
      </c>
      <c r="T1415" s="4" t="s">
        <v>0</v>
      </c>
    </row>
    <row r="1416" spans="1:20">
      <c r="A1416" s="10" t="s">
        <v>4285</v>
      </c>
      <c r="B1416" s="10" t="s">
        <v>4286</v>
      </c>
      <c r="C1416" s="11">
        <v>852663</v>
      </c>
      <c r="D1416" s="12">
        <v>7</v>
      </c>
      <c r="E1416" s="10" t="s">
        <v>4287</v>
      </c>
      <c r="F1416" s="13" t="s">
        <v>0</v>
      </c>
      <c r="G1416" s="4">
        <v>-3.749799999999999E-2</v>
      </c>
      <c r="H1416" s="4">
        <v>-0.51159999999999994</v>
      </c>
      <c r="I1416" s="4">
        <v>0.2331665</v>
      </c>
      <c r="J1416" s="4" t="s">
        <v>0</v>
      </c>
      <c r="K1416" s="4">
        <v>0.30623619999999996</v>
      </c>
      <c r="L1416" s="4" t="s">
        <v>0</v>
      </c>
      <c r="M1416" s="4">
        <v>-2.7677000000000007E-2</v>
      </c>
      <c r="N1416" s="4" t="s">
        <v>0</v>
      </c>
      <c r="O1416" s="4">
        <v>-0.2572681</v>
      </c>
      <c r="P1416" s="4">
        <v>-0.406412</v>
      </c>
      <c r="Q1416" s="4">
        <v>-1.587232</v>
      </c>
      <c r="R1416" s="4">
        <v>-0.86904800000000004</v>
      </c>
      <c r="S1416" s="14" t="s">
        <v>0</v>
      </c>
      <c r="T1416" s="4" t="s">
        <v>0</v>
      </c>
    </row>
    <row r="1417" spans="1:20">
      <c r="A1417" s="10" t="s">
        <v>4288</v>
      </c>
      <c r="B1417" s="10" t="s">
        <v>4289</v>
      </c>
      <c r="C1417" s="11">
        <v>852662</v>
      </c>
      <c r="D1417" s="12">
        <v>7</v>
      </c>
      <c r="E1417" s="10" t="s">
        <v>4290</v>
      </c>
      <c r="F1417" s="13" t="s">
        <v>0</v>
      </c>
      <c r="G1417" s="4">
        <v>-1.3367599999999993E-2</v>
      </c>
      <c r="H1417" s="4">
        <v>-0.12970999999999996</v>
      </c>
      <c r="I1417" s="4">
        <v>-0.19010060000000001</v>
      </c>
      <c r="J1417" s="4">
        <v>-9.4980999999999982E-2</v>
      </c>
      <c r="K1417" s="4">
        <v>-0.18423680000000001</v>
      </c>
      <c r="L1417" s="4">
        <v>-0.11658299999999999</v>
      </c>
      <c r="M1417" s="4">
        <v>-0.54091100000000003</v>
      </c>
      <c r="N1417" s="4">
        <v>-6.5681499999999948E-2</v>
      </c>
      <c r="O1417" s="4">
        <v>-0.50036710000000006</v>
      </c>
      <c r="P1417" s="4">
        <v>-0.150337</v>
      </c>
      <c r="Q1417" s="4">
        <v>-0.46026600000000001</v>
      </c>
      <c r="R1417" s="4">
        <v>-4.9892999999999993E-2</v>
      </c>
      <c r="S1417" s="14">
        <v>7.1443499999999993E-2</v>
      </c>
      <c r="T1417" s="4" t="s">
        <v>0</v>
      </c>
    </row>
    <row r="1418" spans="1:20">
      <c r="A1418" s="10" t="s">
        <v>4291</v>
      </c>
      <c r="B1418" s="10" t="s">
        <v>4292</v>
      </c>
      <c r="C1418" s="11">
        <v>852661</v>
      </c>
      <c r="D1418" s="12">
        <v>7</v>
      </c>
      <c r="E1418" s="10" t="s">
        <v>4293</v>
      </c>
      <c r="F1418" s="13" t="s">
        <v>0</v>
      </c>
      <c r="G1418" s="4">
        <v>0.2882653</v>
      </c>
      <c r="H1418" s="4">
        <v>0.12010600000000002</v>
      </c>
      <c r="I1418" s="4">
        <v>0.15264549999999999</v>
      </c>
      <c r="J1418" s="4">
        <v>-1.3102000000000003E-2</v>
      </c>
      <c r="K1418" s="4">
        <v>-0.15132479999999998</v>
      </c>
      <c r="L1418" s="4">
        <v>-0.27950759999999997</v>
      </c>
      <c r="M1418" s="4">
        <v>-8.0863000000000018E-2</v>
      </c>
      <c r="N1418" s="4">
        <v>-7.1878499999999956E-2</v>
      </c>
      <c r="O1418" s="4">
        <v>-0.48060710000000001</v>
      </c>
      <c r="P1418" s="4">
        <v>1.4579999999999982E-2</v>
      </c>
      <c r="Q1418" s="4">
        <v>-0.10289900000000002</v>
      </c>
      <c r="R1418" s="4">
        <v>1.3319999999999999E-3</v>
      </c>
      <c r="S1418" s="14">
        <v>-4.5860500000000026E-2</v>
      </c>
      <c r="T1418" s="4" t="s">
        <v>0</v>
      </c>
    </row>
    <row r="1419" spans="1:20">
      <c r="A1419" s="10" t="s">
        <v>4294</v>
      </c>
      <c r="B1419" s="10" t="s">
        <v>4295</v>
      </c>
      <c r="C1419" s="11">
        <v>852660</v>
      </c>
      <c r="D1419" s="12">
        <v>7</v>
      </c>
      <c r="E1419" s="10" t="s">
        <v>4296</v>
      </c>
      <c r="F1419" s="13" t="s">
        <v>4297</v>
      </c>
      <c r="G1419" s="4">
        <v>0.18595130000000001</v>
      </c>
      <c r="H1419" s="4">
        <v>-0.14870799999999998</v>
      </c>
      <c r="I1419" s="4">
        <v>-8.1126500000000004E-2</v>
      </c>
      <c r="J1419" s="4">
        <v>5.5354999999999988E-2</v>
      </c>
      <c r="K1419" s="4">
        <v>-0.41800479999999995</v>
      </c>
      <c r="L1419" s="4">
        <v>-0.180919</v>
      </c>
      <c r="M1419" s="4">
        <v>-0.49029900000000004</v>
      </c>
      <c r="N1419" s="4">
        <v>-0.11727449999999995</v>
      </c>
      <c r="O1419" s="4">
        <v>-9.2484800000000006E-2</v>
      </c>
      <c r="P1419" s="4">
        <v>-8.6498000000000019E-2</v>
      </c>
      <c r="Q1419" s="4">
        <v>1.0417179999999999</v>
      </c>
      <c r="R1419" s="4">
        <v>3.0306E-2</v>
      </c>
      <c r="S1419" s="14">
        <v>0.55163249999999997</v>
      </c>
      <c r="T1419" s="4" t="s">
        <v>0</v>
      </c>
    </row>
    <row r="1420" spans="1:20">
      <c r="A1420" s="10" t="s">
        <v>4298</v>
      </c>
      <c r="B1420" s="10" t="s">
        <v>4299</v>
      </c>
      <c r="C1420" s="11">
        <v>852659</v>
      </c>
      <c r="D1420" s="12">
        <v>7</v>
      </c>
      <c r="E1420" s="10" t="s">
        <v>4300</v>
      </c>
      <c r="F1420" s="13" t="s">
        <v>4301</v>
      </c>
      <c r="G1420" s="4">
        <v>6.6501300000000013E-2</v>
      </c>
      <c r="H1420" s="4">
        <v>2.9255000000000003E-2</v>
      </c>
      <c r="I1420" s="4">
        <v>1.7937499999999995E-2</v>
      </c>
      <c r="J1420" s="4">
        <v>9.817999999999999E-2</v>
      </c>
      <c r="K1420" s="4">
        <v>-8.6486800000000003E-2</v>
      </c>
      <c r="L1420" s="4">
        <v>-0.23032979999999997</v>
      </c>
      <c r="M1420" s="4">
        <v>8.082679999999999E-2</v>
      </c>
      <c r="N1420" s="4" t="s">
        <v>0</v>
      </c>
      <c r="O1420" s="4">
        <v>0.18462390000000001</v>
      </c>
      <c r="P1420" s="4">
        <v>-8.5384000000000015E-2</v>
      </c>
      <c r="Q1420" s="4">
        <v>-4.7800000000000009E-2</v>
      </c>
      <c r="R1420" s="4">
        <v>-0.12134799999999998</v>
      </c>
      <c r="S1420" s="14">
        <v>-0.11085650000000002</v>
      </c>
      <c r="T1420" s="4" t="s">
        <v>0</v>
      </c>
    </row>
    <row r="1421" spans="1:20">
      <c r="A1421" s="10" t="s">
        <v>4302</v>
      </c>
      <c r="B1421" s="10" t="s">
        <v>4303</v>
      </c>
      <c r="C1421" s="11">
        <v>852655</v>
      </c>
      <c r="D1421" s="12">
        <v>7</v>
      </c>
      <c r="E1421" s="10" t="s">
        <v>4304</v>
      </c>
      <c r="F1421" s="13" t="s">
        <v>0</v>
      </c>
      <c r="G1421" s="4">
        <v>-0.1644727</v>
      </c>
      <c r="H1421" s="4">
        <v>0.2732887</v>
      </c>
      <c r="I1421" s="4">
        <v>0.1060855</v>
      </c>
      <c r="J1421" s="4">
        <v>8.1015999999999977E-2</v>
      </c>
      <c r="K1421" s="4">
        <v>0.1165346</v>
      </c>
      <c r="L1421" s="4">
        <v>-0.12223399999999998</v>
      </c>
      <c r="M1421" s="4">
        <v>0.63410599999999995</v>
      </c>
      <c r="N1421" s="4" t="s">
        <v>0</v>
      </c>
      <c r="O1421" s="4">
        <v>8.5123900000000002E-2</v>
      </c>
      <c r="P1421" s="4">
        <v>-4.8738000000000004E-2</v>
      </c>
      <c r="Q1421" s="4">
        <v>-0.239701</v>
      </c>
      <c r="R1421" s="4">
        <v>-5.5548999999999987E-2</v>
      </c>
      <c r="S1421" s="14">
        <v>7.4423499999999976E-2</v>
      </c>
      <c r="T1421" s="4" t="s">
        <v>0</v>
      </c>
    </row>
    <row r="1422" spans="1:20">
      <c r="A1422" s="10" t="s">
        <v>4305</v>
      </c>
      <c r="B1422" s="10" t="s">
        <v>4306</v>
      </c>
      <c r="C1422" s="11">
        <v>852652</v>
      </c>
      <c r="D1422" s="12">
        <v>7</v>
      </c>
      <c r="E1422" s="10" t="s">
        <v>4307</v>
      </c>
      <c r="F1422" s="13" t="s">
        <v>0</v>
      </c>
      <c r="G1422" s="4">
        <v>3.9423300000000008E-2</v>
      </c>
      <c r="H1422" s="4">
        <v>-0.91758300000000004</v>
      </c>
      <c r="I1422" s="4">
        <v>0.24530150000000001</v>
      </c>
      <c r="J1422" s="4">
        <v>8.2326999999999984E-2</v>
      </c>
      <c r="K1422" s="4">
        <v>-4.8903599999999992E-2</v>
      </c>
      <c r="L1422" s="4">
        <v>0.14726400000000001</v>
      </c>
      <c r="M1422" s="4">
        <v>0.12667659999999997</v>
      </c>
      <c r="N1422" s="4">
        <v>0.35133049999999999</v>
      </c>
      <c r="O1422" s="4">
        <v>6.0881899999999996E-2</v>
      </c>
      <c r="P1422" s="4">
        <v>-0.15918399999999999</v>
      </c>
      <c r="Q1422" s="4">
        <v>-0.16867000000000001</v>
      </c>
      <c r="R1422" s="4">
        <v>-1.4258999999999994E-2</v>
      </c>
      <c r="S1422" s="14">
        <v>2.419449999999998E-2</v>
      </c>
      <c r="T1422" s="4" t="s">
        <v>0</v>
      </c>
    </row>
    <row r="1423" spans="1:20">
      <c r="A1423" s="10" t="s">
        <v>4308</v>
      </c>
      <c r="B1423" s="10" t="s">
        <v>4309</v>
      </c>
      <c r="C1423" s="11">
        <v>852651</v>
      </c>
      <c r="D1423" s="12">
        <v>7</v>
      </c>
      <c r="E1423" s="10" t="s">
        <v>4310</v>
      </c>
      <c r="F1423" s="13" t="s">
        <v>0</v>
      </c>
      <c r="G1423" s="4">
        <v>1.2363800000000008E-2</v>
      </c>
      <c r="H1423" s="4">
        <v>-8.1390999999999963E-2</v>
      </c>
      <c r="I1423" s="4">
        <v>-2.3704500000000017E-2</v>
      </c>
      <c r="J1423" s="4">
        <v>0.27578399999999997</v>
      </c>
      <c r="K1423" s="4">
        <v>-0.26138079999999997</v>
      </c>
      <c r="L1423" s="4">
        <v>-8.0672999999999995E-2</v>
      </c>
      <c r="M1423" s="4">
        <v>-7.9877000000000004E-2</v>
      </c>
      <c r="N1423" s="4">
        <v>-2.9835499999999959E-2</v>
      </c>
      <c r="O1423" s="4">
        <v>5.2936900000000002E-2</v>
      </c>
      <c r="P1423" s="4">
        <v>-6.7560999999999982E-2</v>
      </c>
      <c r="Q1423" s="4">
        <v>-0.34442438000000003</v>
      </c>
      <c r="R1423" s="4">
        <v>-7.1095999999999993E-2</v>
      </c>
      <c r="S1423" s="14">
        <v>-8.6847500000000022E-2</v>
      </c>
      <c r="T1423" s="4" t="s">
        <v>0</v>
      </c>
    </row>
    <row r="1424" spans="1:20">
      <c r="A1424" s="10" t="s">
        <v>4311</v>
      </c>
      <c r="B1424" s="10" t="s">
        <v>4312</v>
      </c>
      <c r="C1424" s="11">
        <v>852650</v>
      </c>
      <c r="D1424" s="12">
        <v>7</v>
      </c>
      <c r="E1424" s="10" t="s">
        <v>4313</v>
      </c>
      <c r="F1424" s="13" t="s">
        <v>0</v>
      </c>
      <c r="G1424" s="4">
        <v>0.2300353</v>
      </c>
      <c r="H1424" s="4">
        <v>-0.24212999999999998</v>
      </c>
      <c r="I1424" s="4">
        <v>4.3247499999999994E-2</v>
      </c>
      <c r="J1424" s="4">
        <v>-0.33738180000000001</v>
      </c>
      <c r="K1424" s="4">
        <v>-0.36129579999999994</v>
      </c>
      <c r="L1424" s="4">
        <v>-3.1859999999999666E-3</v>
      </c>
      <c r="M1424" s="4">
        <v>-0.3749840000000001</v>
      </c>
      <c r="N1424" s="4" t="s">
        <v>0</v>
      </c>
      <c r="O1424" s="4">
        <v>-0.57317210000000007</v>
      </c>
      <c r="P1424" s="4">
        <v>-0.25640400000000002</v>
      </c>
      <c r="Q1424" s="4">
        <v>-0.34812084999999998</v>
      </c>
      <c r="R1424" s="4">
        <v>-0.642594</v>
      </c>
      <c r="S1424" s="14">
        <v>-8.6360500000000034E-2</v>
      </c>
      <c r="T1424" s="4" t="s">
        <v>0</v>
      </c>
    </row>
    <row r="1425" spans="1:20">
      <c r="A1425" s="10" t="s">
        <v>4314</v>
      </c>
      <c r="B1425" s="10" t="s">
        <v>4315</v>
      </c>
      <c r="C1425" s="11">
        <v>852649</v>
      </c>
      <c r="D1425" s="12">
        <v>7</v>
      </c>
      <c r="E1425" s="10" t="s">
        <v>3557</v>
      </c>
      <c r="F1425" s="13" t="s">
        <v>3558</v>
      </c>
      <c r="G1425" s="4">
        <v>0.11373830000000001</v>
      </c>
      <c r="H1425" s="4">
        <v>-0.13797999999999996</v>
      </c>
      <c r="I1425" s="4">
        <v>-5.6307499999999996E-2</v>
      </c>
      <c r="J1425" s="4">
        <v>7.4892000000000014E-2</v>
      </c>
      <c r="K1425" s="4" t="s">
        <v>0</v>
      </c>
      <c r="L1425" s="4">
        <v>-2.5339999999999807E-3</v>
      </c>
      <c r="M1425" s="4">
        <v>2.3064000000000001E-2</v>
      </c>
      <c r="N1425" s="4">
        <v>-0.29519269999999997</v>
      </c>
      <c r="O1425" s="4">
        <v>0.23044490000000001</v>
      </c>
      <c r="P1425" s="4">
        <v>-6.2370000000000009E-2</v>
      </c>
      <c r="Q1425" s="4">
        <v>-4.7364000000000017E-2</v>
      </c>
      <c r="R1425" s="4">
        <v>-3.9034999999999986E-2</v>
      </c>
      <c r="S1425" s="14">
        <v>0.34334550000000003</v>
      </c>
      <c r="T1425" s="4" t="s">
        <v>0</v>
      </c>
    </row>
    <row r="1426" spans="1:20">
      <c r="A1426" s="10" t="s">
        <v>4316</v>
      </c>
      <c r="B1426" s="10" t="s">
        <v>4317</v>
      </c>
      <c r="C1426" s="11">
        <v>852648</v>
      </c>
      <c r="D1426" s="12">
        <v>7</v>
      </c>
      <c r="E1426" s="10" t="s">
        <v>4318</v>
      </c>
      <c r="F1426" s="13" t="s">
        <v>0</v>
      </c>
      <c r="G1426" s="4">
        <v>0.50950530000000005</v>
      </c>
      <c r="H1426" s="4">
        <v>8.303000000000002E-2</v>
      </c>
      <c r="I1426" s="4">
        <v>0.42181650000000004</v>
      </c>
      <c r="J1426" s="4">
        <v>0.70328400000000002</v>
      </c>
      <c r="K1426" s="4">
        <v>-0.38409179999999998</v>
      </c>
      <c r="L1426" s="4">
        <v>-6.9597999999999993E-2</v>
      </c>
      <c r="M1426" s="4">
        <v>-0.43399500000000002</v>
      </c>
      <c r="N1426" s="4">
        <v>0.86321550000000014</v>
      </c>
      <c r="O1426" s="4">
        <v>0.32459290000000002</v>
      </c>
      <c r="P1426" s="4">
        <v>-0.85222300000000006</v>
      </c>
      <c r="Q1426" s="4">
        <v>0.32749999999999996</v>
      </c>
      <c r="R1426" s="4">
        <v>-0.86486799999999997</v>
      </c>
      <c r="S1426" s="14">
        <v>-1.5054365000000001</v>
      </c>
      <c r="T1426" s="4" t="s">
        <v>0</v>
      </c>
    </row>
    <row r="1427" spans="1:20">
      <c r="A1427" s="10" t="s">
        <v>4319</v>
      </c>
      <c r="B1427" s="10" t="s">
        <v>4320</v>
      </c>
      <c r="C1427" s="11">
        <v>852626</v>
      </c>
      <c r="D1427" s="12">
        <v>7</v>
      </c>
      <c r="E1427" s="10" t="s">
        <v>4321</v>
      </c>
      <c r="F1427" s="13" t="s">
        <v>0</v>
      </c>
      <c r="G1427" s="4" t="s">
        <v>0</v>
      </c>
      <c r="H1427" s="4">
        <v>0.51251599999999997</v>
      </c>
      <c r="I1427" s="4">
        <v>0.45675149999999998</v>
      </c>
      <c r="J1427" s="4">
        <v>0.17077099999999995</v>
      </c>
      <c r="K1427" s="4">
        <v>-0.11222579999999999</v>
      </c>
      <c r="L1427" s="4">
        <v>0.35980200000000007</v>
      </c>
      <c r="M1427" s="4">
        <v>0.11634299999999999</v>
      </c>
      <c r="N1427" s="4">
        <v>0.53626150000000006</v>
      </c>
      <c r="O1427" s="4">
        <v>-0.64087310000000008</v>
      </c>
      <c r="P1427" s="4">
        <v>0.31377100000000002</v>
      </c>
      <c r="Q1427" s="4">
        <v>-6.4236000000000015E-2</v>
      </c>
      <c r="R1427" s="4">
        <v>0.78411599999999992</v>
      </c>
      <c r="S1427" s="14">
        <v>-7.9461500000000018E-2</v>
      </c>
      <c r="T1427" s="4" t="s">
        <v>0</v>
      </c>
    </row>
    <row r="1428" spans="1:20">
      <c r="A1428" s="10" t="s">
        <v>4322</v>
      </c>
      <c r="B1428" s="10" t="s">
        <v>4323</v>
      </c>
      <c r="C1428" s="11">
        <v>852624</v>
      </c>
      <c r="D1428" s="12">
        <v>7</v>
      </c>
      <c r="E1428" s="10" t="s">
        <v>4324</v>
      </c>
      <c r="F1428" s="13" t="s">
        <v>1183</v>
      </c>
      <c r="G1428" s="4">
        <v>-0.1032317</v>
      </c>
      <c r="H1428" s="4">
        <v>0.29451939999999999</v>
      </c>
      <c r="I1428" s="4">
        <v>-8.1473799999999999E-2</v>
      </c>
      <c r="J1428" s="4">
        <v>-6.5641000000000005E-2</v>
      </c>
      <c r="K1428" s="4">
        <v>-0.2082068</v>
      </c>
      <c r="L1428" s="4">
        <v>0.97692900000000005</v>
      </c>
      <c r="M1428" s="4">
        <v>0.11136979999999999</v>
      </c>
      <c r="N1428" s="4">
        <v>3.3376500000000031E-2</v>
      </c>
      <c r="O1428" s="4">
        <v>-0.28387509999999999</v>
      </c>
      <c r="P1428" s="4">
        <v>0.371085</v>
      </c>
      <c r="Q1428" s="4">
        <v>-6.7559999999999842E-3</v>
      </c>
      <c r="R1428" s="4">
        <v>0.52500800000000003</v>
      </c>
      <c r="S1428" s="14">
        <v>6.2102499999999949E-2</v>
      </c>
      <c r="T1428" s="4" t="s">
        <v>0</v>
      </c>
    </row>
    <row r="1429" spans="1:20">
      <c r="A1429" s="10" t="s">
        <v>4325</v>
      </c>
      <c r="B1429" s="10" t="s">
        <v>4326</v>
      </c>
      <c r="C1429" s="11">
        <v>852623</v>
      </c>
      <c r="D1429" s="12">
        <v>7</v>
      </c>
      <c r="E1429" s="10" t="s">
        <v>4327</v>
      </c>
      <c r="F1429" s="13" t="s">
        <v>0</v>
      </c>
      <c r="G1429" s="4">
        <v>3.0803000000000011E-2</v>
      </c>
      <c r="H1429" s="4">
        <v>5.9373000000000009E-2</v>
      </c>
      <c r="I1429" s="4">
        <v>1.1866500000000002E-2</v>
      </c>
      <c r="J1429" s="4">
        <v>-7.8280000000000016E-2</v>
      </c>
      <c r="K1429" s="4">
        <v>-0.22110880000000002</v>
      </c>
      <c r="L1429" s="4">
        <v>1.0950999999999989E-2</v>
      </c>
      <c r="M1429" s="4">
        <v>0.13398769999999999</v>
      </c>
      <c r="N1429" s="4">
        <v>-0.38374815999999995</v>
      </c>
      <c r="O1429" s="4">
        <v>-0.2214911</v>
      </c>
      <c r="P1429" s="4">
        <v>0.2496794</v>
      </c>
      <c r="Q1429" s="4">
        <v>-0.22928100000000001</v>
      </c>
      <c r="R1429" s="4">
        <v>-0.15089899999999998</v>
      </c>
      <c r="S1429" s="14">
        <v>-2.2593500000000016E-2</v>
      </c>
      <c r="T1429" s="4" t="s">
        <v>0</v>
      </c>
    </row>
    <row r="1430" spans="1:20">
      <c r="A1430" s="10" t="s">
        <v>4328</v>
      </c>
      <c r="B1430" s="10" t="s">
        <v>4329</v>
      </c>
      <c r="C1430" s="11">
        <v>852622</v>
      </c>
      <c r="D1430" s="12">
        <v>7</v>
      </c>
      <c r="E1430" s="10" t="s">
        <v>4330</v>
      </c>
      <c r="F1430" s="13" t="s">
        <v>0</v>
      </c>
      <c r="G1430" s="4" t="s">
        <v>0</v>
      </c>
      <c r="H1430" s="4" t="s">
        <v>0</v>
      </c>
      <c r="I1430" s="4">
        <v>-0.38807950000000002</v>
      </c>
      <c r="J1430" s="4" t="s">
        <v>0</v>
      </c>
      <c r="K1430" s="4" t="s">
        <v>0</v>
      </c>
      <c r="L1430" s="4">
        <v>-0.18291499999999999</v>
      </c>
      <c r="M1430" s="4" t="s">
        <v>0</v>
      </c>
      <c r="N1430" s="4" t="s">
        <v>0</v>
      </c>
      <c r="O1430" s="4" t="s">
        <v>0</v>
      </c>
      <c r="P1430" s="4">
        <v>-0.41977500000000001</v>
      </c>
      <c r="Q1430" s="4">
        <v>0.63582099999999997</v>
      </c>
      <c r="R1430" s="4">
        <v>0.12241</v>
      </c>
      <c r="S1430" s="14" t="s">
        <v>0</v>
      </c>
      <c r="T1430" s="4" t="s">
        <v>0</v>
      </c>
    </row>
    <row r="1431" spans="1:20">
      <c r="A1431" s="10" t="s">
        <v>4331</v>
      </c>
      <c r="B1431" s="10" t="s">
        <v>4332</v>
      </c>
      <c r="C1431" s="11">
        <v>852620</v>
      </c>
      <c r="D1431" s="12">
        <v>7</v>
      </c>
      <c r="E1431" s="10" t="s">
        <v>4333</v>
      </c>
      <c r="F1431" s="13" t="s">
        <v>0</v>
      </c>
      <c r="G1431" s="4">
        <v>1.29079E-2</v>
      </c>
      <c r="H1431" s="4">
        <v>-0.16448399999999999</v>
      </c>
      <c r="I1431" s="4">
        <v>0.1970365</v>
      </c>
      <c r="J1431" s="4">
        <v>2.2028999999999965E-2</v>
      </c>
      <c r="K1431" s="4">
        <v>-8.6328799999999983E-2</v>
      </c>
      <c r="L1431" s="4">
        <v>3.0262999999999984E-2</v>
      </c>
      <c r="M1431" s="4">
        <v>0.18440099999999998</v>
      </c>
      <c r="N1431" s="4">
        <v>3.1306500000000015E-2</v>
      </c>
      <c r="O1431" s="4">
        <v>5.4765899999999999E-2</v>
      </c>
      <c r="P1431" s="4">
        <v>-0.18487900000000002</v>
      </c>
      <c r="Q1431" s="4">
        <v>3.3659999999999801E-3</v>
      </c>
      <c r="R1431" s="4">
        <v>-0.14428299999999997</v>
      </c>
      <c r="S1431" s="14">
        <v>-1.3179500000000038E-2</v>
      </c>
      <c r="T1431" s="4" t="s">
        <v>0</v>
      </c>
    </row>
    <row r="1432" spans="1:20">
      <c r="A1432" s="10" t="s">
        <v>4334</v>
      </c>
      <c r="B1432" s="10" t="s">
        <v>4335</v>
      </c>
      <c r="C1432" s="11">
        <v>852619</v>
      </c>
      <c r="D1432" s="12">
        <v>7</v>
      </c>
      <c r="E1432" s="10" t="s">
        <v>4336</v>
      </c>
      <c r="F1432" s="13" t="s">
        <v>0</v>
      </c>
      <c r="G1432" s="4">
        <v>4.0346300000000002E-2</v>
      </c>
      <c r="H1432" s="4">
        <v>-0.18092899999999998</v>
      </c>
      <c r="I1432" s="4">
        <v>-1.5692499999999998E-2</v>
      </c>
      <c r="J1432" s="4">
        <v>-0.10250500000000001</v>
      </c>
      <c r="K1432" s="4">
        <v>-0.11763579999999998</v>
      </c>
      <c r="L1432" s="4">
        <v>-0.41012119999999996</v>
      </c>
      <c r="M1432" s="4">
        <v>1.1889999999999956E-3</v>
      </c>
      <c r="N1432" s="4">
        <v>-2.6781499999999958E-2</v>
      </c>
      <c r="O1432" s="4">
        <v>-0.1532106</v>
      </c>
      <c r="P1432" s="4">
        <v>-0.29658000000000001</v>
      </c>
      <c r="Q1432" s="4">
        <v>-1.4446000000000014E-2</v>
      </c>
      <c r="R1432" s="4">
        <v>-0.10398199999999999</v>
      </c>
      <c r="S1432" s="14">
        <v>0.16248749999999995</v>
      </c>
      <c r="T1432" s="4" t="s">
        <v>0</v>
      </c>
    </row>
    <row r="1433" spans="1:20">
      <c r="A1433" s="10" t="s">
        <v>4337</v>
      </c>
      <c r="B1433" s="10" t="s">
        <v>4338</v>
      </c>
      <c r="C1433" s="11">
        <v>852618</v>
      </c>
      <c r="D1433" s="12">
        <v>7</v>
      </c>
      <c r="E1433" s="10" t="s">
        <v>4339</v>
      </c>
      <c r="F1433" s="13" t="s">
        <v>688</v>
      </c>
      <c r="G1433" s="4">
        <v>0.1276843</v>
      </c>
      <c r="H1433" s="4">
        <v>-0.12743799999999997</v>
      </c>
      <c r="I1433" s="4">
        <v>-2.8556500000000012E-2</v>
      </c>
      <c r="J1433" s="4">
        <v>0.11756499999999998</v>
      </c>
      <c r="K1433" s="4">
        <v>0.1072289</v>
      </c>
      <c r="L1433" s="4">
        <v>-0.21072799999999997</v>
      </c>
      <c r="M1433" s="4">
        <v>1.1872999999999995E-2</v>
      </c>
      <c r="N1433" s="4">
        <v>-7.1019499999999958E-2</v>
      </c>
      <c r="O1433" s="4">
        <v>0.32801190000000002</v>
      </c>
      <c r="P1433" s="4">
        <v>-1.0250000000000009E-2</v>
      </c>
      <c r="Q1433" s="4">
        <v>-0.23443800000000001</v>
      </c>
      <c r="R1433" s="4">
        <v>3.4876000000000018E-2</v>
      </c>
      <c r="S1433" s="14">
        <v>7.2084999999999788E-3</v>
      </c>
      <c r="T1433" s="4" t="s">
        <v>0</v>
      </c>
    </row>
    <row r="1434" spans="1:20">
      <c r="A1434" s="10" t="s">
        <v>4340</v>
      </c>
      <c r="B1434" s="10" t="s">
        <v>4341</v>
      </c>
      <c r="C1434" s="11">
        <v>852617</v>
      </c>
      <c r="D1434" s="12">
        <v>7</v>
      </c>
      <c r="E1434" s="10" t="s">
        <v>4342</v>
      </c>
      <c r="F1434" s="13" t="s">
        <v>0</v>
      </c>
      <c r="G1434" s="4">
        <v>-8.9861599999999986E-2</v>
      </c>
      <c r="H1434" s="4">
        <v>-0.23381499999999997</v>
      </c>
      <c r="I1434" s="4">
        <v>-0.39492749999999999</v>
      </c>
      <c r="J1434" s="4">
        <v>0.21519300000000002</v>
      </c>
      <c r="K1434" s="4">
        <v>0.14427820000000002</v>
      </c>
      <c r="L1434" s="4">
        <v>-0.17290699999999998</v>
      </c>
      <c r="M1434" s="4">
        <v>-0.32019200000000003</v>
      </c>
      <c r="N1434" s="4">
        <v>-0.63856749999999995</v>
      </c>
      <c r="O1434" s="4">
        <v>-0.10235620000000001</v>
      </c>
      <c r="P1434" s="4">
        <v>-0.62092700000000001</v>
      </c>
      <c r="Q1434" s="4">
        <v>0.25100499999999998</v>
      </c>
      <c r="R1434" s="4">
        <v>-0.97304799999999991</v>
      </c>
      <c r="S1434" s="14">
        <v>-0.54723350000000004</v>
      </c>
      <c r="T1434" s="4" t="s">
        <v>0</v>
      </c>
    </row>
    <row r="1435" spans="1:20">
      <c r="A1435" s="10" t="s">
        <v>4343</v>
      </c>
      <c r="B1435" s="10" t="s">
        <v>4344</v>
      </c>
      <c r="C1435" s="11">
        <v>852616</v>
      </c>
      <c r="D1435" s="12">
        <v>7</v>
      </c>
      <c r="E1435" s="10" t="s">
        <v>4345</v>
      </c>
      <c r="F1435" s="13" t="s">
        <v>4346</v>
      </c>
      <c r="G1435" s="4">
        <v>-0.18349270000000001</v>
      </c>
      <c r="H1435" s="4">
        <v>0.19352450000000002</v>
      </c>
      <c r="I1435" s="4">
        <v>0.14394449999999998</v>
      </c>
      <c r="J1435" s="4">
        <v>4.6194000000000013E-2</v>
      </c>
      <c r="K1435" s="4">
        <v>0.14038240000000002</v>
      </c>
      <c r="L1435" s="4">
        <v>0.482047</v>
      </c>
      <c r="M1435" s="4">
        <v>-0.144483</v>
      </c>
      <c r="N1435" s="4">
        <v>1.5044255</v>
      </c>
      <c r="O1435" s="4">
        <v>-0.3496261</v>
      </c>
      <c r="P1435" s="4">
        <v>0.51331700000000002</v>
      </c>
      <c r="Q1435" s="4">
        <v>0.57595400000000008</v>
      </c>
      <c r="R1435" s="4">
        <v>0.29989699999999997</v>
      </c>
      <c r="S1435" s="14">
        <v>6.7802499999999988E-2</v>
      </c>
      <c r="T1435" s="4" t="s">
        <v>0</v>
      </c>
    </row>
    <row r="1436" spans="1:20">
      <c r="A1436" s="10" t="s">
        <v>4347</v>
      </c>
      <c r="B1436" s="10" t="s">
        <v>4348</v>
      </c>
      <c r="C1436" s="11">
        <v>852614</v>
      </c>
      <c r="D1436" s="12">
        <v>7</v>
      </c>
      <c r="E1436" s="10" t="s">
        <v>4349</v>
      </c>
      <c r="F1436" s="13" t="s">
        <v>4350</v>
      </c>
      <c r="G1436" s="4">
        <v>8.7472300000000003E-2</v>
      </c>
      <c r="H1436" s="4">
        <v>5.5268000000000012E-2</v>
      </c>
      <c r="I1436" s="4">
        <v>-5.9361499999999998E-2</v>
      </c>
      <c r="J1436" s="4">
        <v>2.856599999999998E-2</v>
      </c>
      <c r="K1436" s="4">
        <v>-0.43693380000000004</v>
      </c>
      <c r="L1436" s="4">
        <v>-6.3757999999999981E-2</v>
      </c>
      <c r="M1436" s="4">
        <v>-0.32047500000000007</v>
      </c>
      <c r="N1436" s="4">
        <v>2.316950000000001E-2</v>
      </c>
      <c r="O1436" s="4">
        <v>-0.57687710000000003</v>
      </c>
      <c r="P1436" s="4">
        <v>0.2166824</v>
      </c>
      <c r="Q1436" s="4">
        <v>0.21534899999999996</v>
      </c>
      <c r="R1436" s="4">
        <v>0.69391799999999992</v>
      </c>
      <c r="S1436" s="14">
        <v>0.26447349999999997</v>
      </c>
      <c r="T1436" s="4" t="s">
        <v>0</v>
      </c>
    </row>
    <row r="1437" spans="1:20">
      <c r="A1437" s="10" t="s">
        <v>4351</v>
      </c>
      <c r="B1437" s="10" t="s">
        <v>4352</v>
      </c>
      <c r="C1437" s="11">
        <v>852612</v>
      </c>
      <c r="D1437" s="12">
        <v>7</v>
      </c>
      <c r="E1437" s="10" t="s">
        <v>4353</v>
      </c>
      <c r="F1437" s="13" t="s">
        <v>0</v>
      </c>
      <c r="G1437" s="4">
        <v>0.1148363</v>
      </c>
      <c r="H1437" s="4">
        <v>-0.13157699999999997</v>
      </c>
      <c r="I1437" s="4">
        <v>-7.8344999999999942E-3</v>
      </c>
      <c r="J1437" s="4">
        <v>-8.0713000000000035E-2</v>
      </c>
      <c r="K1437" s="4">
        <v>6.2714800000000001E-2</v>
      </c>
      <c r="L1437" s="4">
        <v>-0.133353</v>
      </c>
      <c r="M1437" s="4">
        <v>-6.6020000000000023E-2</v>
      </c>
      <c r="N1437" s="4">
        <v>-6.8996499999999961E-2</v>
      </c>
      <c r="O1437" s="4">
        <v>0.32348290000000002</v>
      </c>
      <c r="P1437" s="4">
        <v>-0.16316900000000001</v>
      </c>
      <c r="Q1437" s="4">
        <v>0.165468</v>
      </c>
      <c r="R1437" s="4">
        <v>-0.34784500000000007</v>
      </c>
      <c r="S1437" s="14">
        <v>-4.4155500000000014E-2</v>
      </c>
      <c r="T1437" s="4" t="s">
        <v>0</v>
      </c>
    </row>
    <row r="1438" spans="1:20">
      <c r="A1438" s="10" t="s">
        <v>4354</v>
      </c>
      <c r="B1438" s="10" t="s">
        <v>4355</v>
      </c>
      <c r="C1438" s="11">
        <v>852610</v>
      </c>
      <c r="D1438" s="12">
        <v>7</v>
      </c>
      <c r="E1438" s="10" t="s">
        <v>4356</v>
      </c>
      <c r="F1438" s="13" t="s">
        <v>0</v>
      </c>
      <c r="G1438" s="4">
        <v>-7.3546429999999996E-2</v>
      </c>
      <c r="H1438" s="4">
        <v>5.948500000000001E-2</v>
      </c>
      <c r="I1438" s="4">
        <v>0.16329650000000001</v>
      </c>
      <c r="J1438" s="4">
        <v>0.29291799999999996</v>
      </c>
      <c r="K1438" s="4">
        <v>-0.1858168</v>
      </c>
      <c r="L1438" s="4">
        <v>2.3608000000000018E-2</v>
      </c>
      <c r="M1438" s="4">
        <v>0.21946079999999998</v>
      </c>
      <c r="N1438" s="4">
        <v>-0.21664249999999996</v>
      </c>
      <c r="O1438" s="4">
        <v>7.6463900000000001E-2</v>
      </c>
      <c r="P1438" s="4">
        <v>-0.19026500000000002</v>
      </c>
      <c r="Q1438" s="4">
        <v>0.24422799999999995</v>
      </c>
      <c r="R1438" s="4">
        <v>-0.18268599999999999</v>
      </c>
      <c r="S1438" s="14">
        <v>0.11929849999999997</v>
      </c>
      <c r="T1438" s="4" t="s">
        <v>0</v>
      </c>
    </row>
    <row r="1439" spans="1:20">
      <c r="A1439" s="10" t="s">
        <v>4357</v>
      </c>
      <c r="B1439" s="10" t="s">
        <v>4357</v>
      </c>
      <c r="C1439" s="11">
        <v>852609</v>
      </c>
      <c r="D1439" s="12">
        <v>7</v>
      </c>
      <c r="E1439" s="10" t="s">
        <v>4358</v>
      </c>
      <c r="F1439" s="13" t="s">
        <v>0</v>
      </c>
      <c r="G1439" s="4">
        <v>2.6732000000000006E-2</v>
      </c>
      <c r="H1439" s="4">
        <v>-0.25907599999999997</v>
      </c>
      <c r="I1439" s="4">
        <v>0.2868675</v>
      </c>
      <c r="J1439" s="4">
        <v>4.6379999999999755E-3</v>
      </c>
      <c r="K1439" s="4">
        <v>0.23252120000000001</v>
      </c>
      <c r="L1439" s="4">
        <v>0.19884999999999997</v>
      </c>
      <c r="M1439" s="4">
        <v>-7.2677000000000019E-2</v>
      </c>
      <c r="N1439" s="4">
        <v>1.7287500000000011E-2</v>
      </c>
      <c r="O1439" s="4">
        <v>0.34980690000000003</v>
      </c>
      <c r="P1439" s="4">
        <v>0.17589109</v>
      </c>
      <c r="Q1439" s="4">
        <v>0.69906800000000002</v>
      </c>
      <c r="R1439" s="4">
        <v>0.50458500000000006</v>
      </c>
      <c r="S1439" s="14">
        <v>0.16655449999999999</v>
      </c>
      <c r="T1439" s="4" t="s">
        <v>0</v>
      </c>
    </row>
    <row r="1440" spans="1:20">
      <c r="A1440" s="10" t="s">
        <v>4359</v>
      </c>
      <c r="B1440" s="10" t="s">
        <v>4360</v>
      </c>
      <c r="C1440" s="11">
        <v>852608</v>
      </c>
      <c r="D1440" s="12">
        <v>7</v>
      </c>
      <c r="E1440" s="10" t="s">
        <v>4361</v>
      </c>
      <c r="F1440" s="13" t="s">
        <v>0</v>
      </c>
      <c r="G1440" s="4" t="s">
        <v>0</v>
      </c>
      <c r="H1440" s="4">
        <v>0.15183970000000002</v>
      </c>
      <c r="I1440" s="4" t="s">
        <v>0</v>
      </c>
      <c r="J1440" s="4">
        <v>-9.9912000000000001E-2</v>
      </c>
      <c r="K1440" s="4">
        <v>7.4295600000000003E-2</v>
      </c>
      <c r="L1440" s="4">
        <v>-0.13551299999999999</v>
      </c>
      <c r="M1440" s="4">
        <v>7.663579999999999E-2</v>
      </c>
      <c r="N1440" s="4">
        <v>3.7735000000000407E-3</v>
      </c>
      <c r="O1440" s="4">
        <v>-0.1964871</v>
      </c>
      <c r="P1440" s="4">
        <v>-0.54712899999999998</v>
      </c>
      <c r="Q1440" s="4">
        <v>-0.57672699999999999</v>
      </c>
      <c r="R1440" s="4">
        <v>-0.24854299999999999</v>
      </c>
      <c r="S1440" s="14">
        <v>0.26136349999999997</v>
      </c>
      <c r="T1440" s="4" t="s">
        <v>0</v>
      </c>
    </row>
    <row r="1441" spans="1:20">
      <c r="A1441" s="10" t="s">
        <v>4362</v>
      </c>
      <c r="B1441" s="10" t="s">
        <v>4363</v>
      </c>
      <c r="C1441" s="11">
        <v>852607</v>
      </c>
      <c r="D1441" s="12">
        <v>7</v>
      </c>
      <c r="E1441" s="10" t="s">
        <v>4364</v>
      </c>
      <c r="F1441" s="13" t="s">
        <v>1077</v>
      </c>
      <c r="G1441" s="4">
        <v>3.814830000000001E-2</v>
      </c>
      <c r="H1441" s="4">
        <v>-9.4394999999999979E-2</v>
      </c>
      <c r="I1441" s="4">
        <v>-3.1682500000000002E-2</v>
      </c>
      <c r="J1441" s="4">
        <v>-2.7463999999999988E-2</v>
      </c>
      <c r="K1441" s="4">
        <v>-9.5545799999999986E-2</v>
      </c>
      <c r="L1441" s="4">
        <v>-0.14770899999999998</v>
      </c>
      <c r="M1441" s="4">
        <v>-0.11554600000000001</v>
      </c>
      <c r="N1441" s="4">
        <v>-0.27878619999999998</v>
      </c>
      <c r="O1441" s="4">
        <v>-1.8890499999999998E-2</v>
      </c>
      <c r="P1441" s="4">
        <v>-8.7054999999999993E-2</v>
      </c>
      <c r="Q1441" s="4">
        <v>0.16142399999999996</v>
      </c>
      <c r="R1441" s="4">
        <v>-0.12541299999999997</v>
      </c>
      <c r="S1441" s="14">
        <v>3.2775499999999985E-2</v>
      </c>
      <c r="T1441" s="4" t="s">
        <v>0</v>
      </c>
    </row>
    <row r="1442" spans="1:20">
      <c r="A1442" s="10" t="s">
        <v>4365</v>
      </c>
      <c r="B1442" s="10" t="s">
        <v>4366</v>
      </c>
      <c r="C1442" s="11">
        <v>852606</v>
      </c>
      <c r="D1442" s="12">
        <v>7</v>
      </c>
      <c r="E1442" s="10" t="s">
        <v>4367</v>
      </c>
      <c r="F1442" s="13" t="s">
        <v>4095</v>
      </c>
      <c r="G1442" s="4">
        <v>8.87463E-2</v>
      </c>
      <c r="H1442" s="4">
        <v>-0.22733400000000001</v>
      </c>
      <c r="I1442" s="4">
        <v>4.2454999999999854E-3</v>
      </c>
      <c r="J1442" s="4">
        <v>4.4285000000000019E-2</v>
      </c>
      <c r="K1442" s="4">
        <v>-0.17078579999999999</v>
      </c>
      <c r="L1442" s="4">
        <v>-0.21189199999999997</v>
      </c>
      <c r="M1442" s="4">
        <v>-0.22853500000000002</v>
      </c>
      <c r="N1442" s="4">
        <v>-0.10874649999999997</v>
      </c>
      <c r="O1442" s="4">
        <v>7.551000000000016E-4</v>
      </c>
      <c r="P1442" s="4">
        <v>-0.29238400000000003</v>
      </c>
      <c r="Q1442" s="4">
        <v>-2.4170999999999998E-2</v>
      </c>
      <c r="R1442" s="4">
        <v>-0.29959899999999995</v>
      </c>
      <c r="S1442" s="14">
        <v>-7.2278500000000023E-2</v>
      </c>
      <c r="T1442" s="4" t="s">
        <v>0</v>
      </c>
    </row>
    <row r="1443" spans="1:20">
      <c r="A1443" s="10" t="s">
        <v>4368</v>
      </c>
      <c r="B1443" s="10" t="s">
        <v>4369</v>
      </c>
      <c r="C1443" s="11">
        <v>852646</v>
      </c>
      <c r="D1443" s="12">
        <v>7</v>
      </c>
      <c r="E1443" s="10" t="s">
        <v>4370</v>
      </c>
      <c r="F1443" s="13" t="s">
        <v>2495</v>
      </c>
      <c r="G1443" s="4">
        <v>0.17438529999999999</v>
      </c>
      <c r="H1443" s="4">
        <v>-7.4416999999999983E-2</v>
      </c>
      <c r="I1443" s="4">
        <v>-6.5549200000000002E-2</v>
      </c>
      <c r="J1443" s="4">
        <v>8.7067000000000005E-2</v>
      </c>
      <c r="K1443" s="4">
        <v>0.16059519999999999</v>
      </c>
      <c r="L1443" s="4">
        <v>-1.4994999999999981E-2</v>
      </c>
      <c r="M1443" s="4">
        <v>-2.8440000000000021E-2</v>
      </c>
      <c r="N1443" s="4">
        <v>-0.15748049999999997</v>
      </c>
      <c r="O1443" s="4">
        <v>8.4278900000000018E-2</v>
      </c>
      <c r="P1443" s="4">
        <v>1.957399999999998E-2</v>
      </c>
      <c r="Q1443" s="4">
        <v>-1.0655000000000026E-2</v>
      </c>
      <c r="R1443" s="4">
        <v>-0.13341600000000001</v>
      </c>
      <c r="S1443" s="14">
        <v>-9.3944500000000028E-2</v>
      </c>
      <c r="T1443" s="4" t="s">
        <v>0</v>
      </c>
    </row>
    <row r="1444" spans="1:20">
      <c r="A1444" s="10" t="s">
        <v>4371</v>
      </c>
      <c r="B1444" s="10" t="s">
        <v>4372</v>
      </c>
      <c r="C1444" s="11">
        <v>852644</v>
      </c>
      <c r="D1444" s="12">
        <v>7</v>
      </c>
      <c r="E1444" s="10" t="s">
        <v>4373</v>
      </c>
      <c r="F1444" s="13" t="s">
        <v>0</v>
      </c>
      <c r="G1444" s="4">
        <v>0.24142130000000001</v>
      </c>
      <c r="H1444" s="4">
        <v>-3.5119999999999874E-3</v>
      </c>
      <c r="I1444" s="4">
        <v>0.2631925</v>
      </c>
      <c r="J1444" s="4">
        <v>1.172874</v>
      </c>
      <c r="K1444" s="4" t="s">
        <v>0</v>
      </c>
      <c r="L1444" s="4" t="s">
        <v>0</v>
      </c>
      <c r="M1444" s="4" t="s">
        <v>0</v>
      </c>
      <c r="N1444" s="4" t="s">
        <v>0</v>
      </c>
      <c r="O1444" s="4">
        <v>-0.55546010000000001</v>
      </c>
      <c r="P1444" s="4">
        <v>9.4950000000000034E-3</v>
      </c>
      <c r="Q1444" s="4" t="s">
        <v>0</v>
      </c>
      <c r="R1444" s="4">
        <v>0.21148030000000001</v>
      </c>
      <c r="S1444" s="14">
        <v>0.50171049999999995</v>
      </c>
      <c r="T1444" s="4" t="s">
        <v>0</v>
      </c>
    </row>
    <row r="1445" spans="1:20">
      <c r="A1445" s="10" t="s">
        <v>4374</v>
      </c>
      <c r="B1445" s="10" t="s">
        <v>4375</v>
      </c>
      <c r="C1445" s="11">
        <v>852640</v>
      </c>
      <c r="D1445" s="12">
        <v>7</v>
      </c>
      <c r="E1445" s="10" t="s">
        <v>4376</v>
      </c>
      <c r="F1445" s="13" t="s">
        <v>4377</v>
      </c>
      <c r="G1445" s="4">
        <v>3.44502E-2</v>
      </c>
      <c r="H1445" s="4">
        <v>-5.3610999999999992E-2</v>
      </c>
      <c r="I1445" s="4">
        <v>7.7374499999999985E-2</v>
      </c>
      <c r="J1445" s="4">
        <v>0.40084000000000003</v>
      </c>
      <c r="K1445" s="4">
        <v>-0.10154579999999999</v>
      </c>
      <c r="L1445" s="4">
        <v>1.2485000000000024E-2</v>
      </c>
      <c r="M1445" s="4">
        <v>-6.3257000000000008E-2</v>
      </c>
      <c r="N1445" s="4">
        <v>-0.20435849999999997</v>
      </c>
      <c r="O1445" s="4">
        <v>-9.4048800000000002E-2</v>
      </c>
      <c r="P1445" s="4">
        <v>2.7622999999999981E-2</v>
      </c>
      <c r="Q1445" s="4">
        <v>8.5679999999999978E-2</v>
      </c>
      <c r="R1445" s="4">
        <v>2.6613999999999999E-2</v>
      </c>
      <c r="S1445" s="14">
        <v>1.5506499999999979E-2</v>
      </c>
      <c r="T1445" s="4" t="s">
        <v>0</v>
      </c>
    </row>
    <row r="1446" spans="1:20">
      <c r="A1446" s="10" t="s">
        <v>4378</v>
      </c>
      <c r="B1446" s="10" t="s">
        <v>4379</v>
      </c>
      <c r="C1446" s="11">
        <v>852639</v>
      </c>
      <c r="D1446" s="12">
        <v>7</v>
      </c>
      <c r="E1446" s="10" t="s">
        <v>4380</v>
      </c>
      <c r="F1446" s="13" t="s">
        <v>0</v>
      </c>
      <c r="G1446" s="4">
        <v>-7.9781999999999909E-3</v>
      </c>
      <c r="H1446" s="4">
        <v>-0.53267900000000001</v>
      </c>
      <c r="I1446" s="4">
        <v>-0.26537850000000002</v>
      </c>
      <c r="J1446" s="4">
        <v>-0.3936442</v>
      </c>
      <c r="K1446" s="4">
        <v>-0.29582679999999995</v>
      </c>
      <c r="L1446" s="4">
        <v>-0.41794520000000002</v>
      </c>
      <c r="M1446" s="4">
        <v>-0.33748500000000003</v>
      </c>
      <c r="N1446" s="4">
        <v>-0.67904649999999989</v>
      </c>
      <c r="O1446" s="4">
        <v>8.1187900000000007E-2</v>
      </c>
      <c r="P1446" s="4">
        <v>-0.52992000000000006</v>
      </c>
      <c r="Q1446" s="4">
        <v>-0.51061599999999996</v>
      </c>
      <c r="R1446" s="4">
        <v>-0.78794799999999998</v>
      </c>
      <c r="S1446" s="14">
        <v>-0.3382925</v>
      </c>
      <c r="T1446" s="4" t="s">
        <v>0</v>
      </c>
    </row>
    <row r="1447" spans="1:20">
      <c r="A1447" s="10" t="s">
        <v>4381</v>
      </c>
      <c r="B1447" s="10" t="s">
        <v>4382</v>
      </c>
      <c r="C1447" s="11">
        <v>852638</v>
      </c>
      <c r="D1447" s="12">
        <v>7</v>
      </c>
      <c r="E1447" s="10" t="s">
        <v>4383</v>
      </c>
      <c r="F1447" s="13" t="s">
        <v>0</v>
      </c>
      <c r="G1447" s="4">
        <v>0.39563930000000003</v>
      </c>
      <c r="H1447" s="4">
        <v>-5.3013999999999978E-2</v>
      </c>
      <c r="I1447" s="4">
        <v>0.39004050000000001</v>
      </c>
      <c r="J1447" s="4">
        <v>0.35622999999999999</v>
      </c>
      <c r="K1447" s="4">
        <v>-0.35665179999999996</v>
      </c>
      <c r="L1447" s="4">
        <v>-9.5806000000000002E-2</v>
      </c>
      <c r="M1447" s="4">
        <v>-0.54018900000000003</v>
      </c>
      <c r="N1447" s="4">
        <v>1.2560255</v>
      </c>
      <c r="O1447" s="4">
        <v>7.2054900000000005E-2</v>
      </c>
      <c r="P1447" s="4" t="s">
        <v>0</v>
      </c>
      <c r="Q1447" s="4">
        <v>0.19574799999999998</v>
      </c>
      <c r="R1447" s="4">
        <v>9.1586300000000009E-2</v>
      </c>
      <c r="S1447" s="14">
        <v>0.20367249999999998</v>
      </c>
      <c r="T1447" s="4" t="s">
        <v>0</v>
      </c>
    </row>
    <row r="1448" spans="1:20">
      <c r="A1448" s="10" t="s">
        <v>4384</v>
      </c>
      <c r="B1448" s="10" t="s">
        <v>4385</v>
      </c>
      <c r="C1448" s="11">
        <v>852637</v>
      </c>
      <c r="D1448" s="12">
        <v>7</v>
      </c>
      <c r="E1448" s="10" t="s">
        <v>4386</v>
      </c>
      <c r="F1448" s="13" t="s">
        <v>0</v>
      </c>
      <c r="G1448" s="4">
        <v>-0.2975237</v>
      </c>
      <c r="H1448" s="4">
        <v>0.21676851000000003</v>
      </c>
      <c r="I1448" s="4">
        <v>-0.53202250000000006</v>
      </c>
      <c r="J1448" s="4">
        <v>-0.38744670000000003</v>
      </c>
      <c r="K1448" s="4">
        <v>0.82854319999999992</v>
      </c>
      <c r="L1448" s="4">
        <v>0.97692900000000005</v>
      </c>
      <c r="M1448" s="4">
        <v>0.623193</v>
      </c>
      <c r="N1448" s="4">
        <v>-0.61602749999999995</v>
      </c>
      <c r="O1448" s="4">
        <v>-2.4462999999999985E-3</v>
      </c>
      <c r="P1448" s="4">
        <v>0.44229499999999999</v>
      </c>
      <c r="Q1448" s="4">
        <v>0.84378799999999998</v>
      </c>
      <c r="R1448" s="4">
        <v>-0.47355199999999997</v>
      </c>
      <c r="S1448" s="14">
        <v>0.18267149999999999</v>
      </c>
      <c r="T1448" s="4" t="s">
        <v>0</v>
      </c>
    </row>
    <row r="1449" spans="1:20">
      <c r="A1449" s="10" t="s">
        <v>4387</v>
      </c>
      <c r="B1449" s="10" t="s">
        <v>4388</v>
      </c>
      <c r="C1449" s="11">
        <v>852636</v>
      </c>
      <c r="D1449" s="12">
        <v>7</v>
      </c>
      <c r="E1449" s="10" t="s">
        <v>4389</v>
      </c>
      <c r="F1449" s="13" t="s">
        <v>0</v>
      </c>
      <c r="G1449" s="4">
        <v>-0.38570169999999998</v>
      </c>
      <c r="H1449" s="4">
        <v>0.74099700000000002</v>
      </c>
      <c r="I1449" s="4">
        <v>-0.92137449999999999</v>
      </c>
      <c r="J1449" s="4">
        <v>-1.0085010000000001</v>
      </c>
      <c r="K1449" s="4">
        <v>2.1908232000000001</v>
      </c>
      <c r="L1449" s="4">
        <v>2.0518390000000002</v>
      </c>
      <c r="M1449" s="4">
        <v>1.7962590000000001</v>
      </c>
      <c r="N1449" s="4">
        <v>-3.7706745000000002</v>
      </c>
      <c r="O1449" s="4">
        <v>0.57305189999999995</v>
      </c>
      <c r="P1449" s="4">
        <v>-0.20882499999999998</v>
      </c>
      <c r="Q1449" s="4">
        <v>-1.360522</v>
      </c>
      <c r="R1449" s="4">
        <v>-1.8376079999999999</v>
      </c>
      <c r="S1449" s="14">
        <v>-1.3363565000000002</v>
      </c>
      <c r="T1449" s="4" t="s">
        <v>0</v>
      </c>
    </row>
    <row r="1450" spans="1:20">
      <c r="A1450" s="10" t="s">
        <v>4390</v>
      </c>
      <c r="B1450" s="10" t="s">
        <v>4391</v>
      </c>
      <c r="C1450" s="11">
        <v>852635</v>
      </c>
      <c r="D1450" s="12">
        <v>7</v>
      </c>
      <c r="E1450" s="10" t="s">
        <v>4392</v>
      </c>
      <c r="F1450" s="13" t="s">
        <v>0</v>
      </c>
      <c r="G1450" s="4">
        <v>7.7911300000000017E-2</v>
      </c>
      <c r="H1450" s="4">
        <v>0.20685110000000001</v>
      </c>
      <c r="I1450" s="4">
        <v>-0.22488540000000001</v>
      </c>
      <c r="J1450" s="4">
        <v>-0.183666</v>
      </c>
      <c r="K1450" s="4" t="s">
        <v>0</v>
      </c>
      <c r="L1450" s="4">
        <v>0.28412899999999996</v>
      </c>
      <c r="M1450" s="4">
        <v>-0.36113500000000009</v>
      </c>
      <c r="N1450" s="4" t="s">
        <v>0</v>
      </c>
      <c r="O1450" s="4">
        <v>0.3675389</v>
      </c>
      <c r="P1450" s="4">
        <v>-0.57594100000000004</v>
      </c>
      <c r="Q1450" s="4" t="s">
        <v>0</v>
      </c>
      <c r="R1450" s="4">
        <v>-0.33667000000000002</v>
      </c>
      <c r="S1450" s="14">
        <v>-0.14705080000000004</v>
      </c>
      <c r="T1450" s="4" t="s">
        <v>0</v>
      </c>
    </row>
    <row r="1451" spans="1:20">
      <c r="A1451" s="10" t="s">
        <v>4393</v>
      </c>
      <c r="B1451" s="10" t="s">
        <v>4393</v>
      </c>
      <c r="C1451" s="11">
        <v>852884</v>
      </c>
      <c r="D1451" s="12">
        <v>7</v>
      </c>
      <c r="E1451" s="10" t="s">
        <v>4394</v>
      </c>
      <c r="F1451" s="13" t="s">
        <v>0</v>
      </c>
      <c r="G1451" s="4">
        <v>0.1431153</v>
      </c>
      <c r="H1451" s="4">
        <v>-0.12656100000000001</v>
      </c>
      <c r="I1451" s="4">
        <v>9.9035000000000095E-3</v>
      </c>
      <c r="J1451" s="4">
        <v>-0.12446400000000002</v>
      </c>
      <c r="K1451" s="4">
        <v>-0.49066880000000002</v>
      </c>
      <c r="L1451" s="4">
        <v>-0.20708199999999999</v>
      </c>
      <c r="M1451" s="4">
        <v>-9.0049000000000018E-2</v>
      </c>
      <c r="N1451" s="4">
        <v>0.14666750000000006</v>
      </c>
      <c r="O1451" s="4">
        <v>-0.26707210000000003</v>
      </c>
      <c r="P1451" s="4">
        <v>-0.15337000000000001</v>
      </c>
      <c r="Q1451" s="4">
        <v>-8.0765000000000031E-2</v>
      </c>
      <c r="R1451" s="4">
        <v>-0.14331399999999997</v>
      </c>
      <c r="S1451" s="14">
        <v>-0.60783350000000003</v>
      </c>
      <c r="T1451" s="4" t="s">
        <v>0</v>
      </c>
    </row>
    <row r="1452" spans="1:20">
      <c r="A1452" s="10" t="s">
        <v>4395</v>
      </c>
      <c r="B1452" s="10" t="s">
        <v>4396</v>
      </c>
      <c r="C1452" s="11">
        <v>852885</v>
      </c>
      <c r="D1452" s="12">
        <v>7</v>
      </c>
      <c r="E1452" s="10" t="s">
        <v>4397</v>
      </c>
      <c r="F1452" s="13" t="s">
        <v>4398</v>
      </c>
      <c r="G1452" s="4">
        <v>-0.10845629999999999</v>
      </c>
      <c r="H1452" s="4">
        <v>-2.3739999999999983E-2</v>
      </c>
      <c r="I1452" s="4">
        <v>0.13462849999999998</v>
      </c>
      <c r="J1452" s="4">
        <v>-0.11841000000000002</v>
      </c>
      <c r="K1452" s="4">
        <v>-0.25462379999999996</v>
      </c>
      <c r="L1452" s="4">
        <v>-0.26207049999999998</v>
      </c>
      <c r="M1452" s="4">
        <v>2.3234999999999978E-2</v>
      </c>
      <c r="N1452" s="4">
        <v>0.10349250000000004</v>
      </c>
      <c r="O1452" s="4">
        <v>-0.2423081</v>
      </c>
      <c r="P1452" s="4">
        <v>-9.9730000000000096E-3</v>
      </c>
      <c r="Q1452" s="4">
        <v>8.3976999999999968E-2</v>
      </c>
      <c r="R1452" s="4">
        <v>-0.141043</v>
      </c>
      <c r="S1452" s="14">
        <v>0.20856549999999996</v>
      </c>
      <c r="T1452" s="4" t="s">
        <v>0</v>
      </c>
    </row>
    <row r="1453" spans="1:20">
      <c r="A1453" s="10" t="s">
        <v>4399</v>
      </c>
      <c r="B1453" s="10" t="s">
        <v>4400</v>
      </c>
      <c r="C1453" s="11">
        <v>852886</v>
      </c>
      <c r="D1453" s="12">
        <v>7</v>
      </c>
      <c r="E1453" s="10" t="s">
        <v>4401</v>
      </c>
      <c r="F1453" s="13" t="s">
        <v>4402</v>
      </c>
      <c r="G1453" s="4">
        <v>0.13496830000000001</v>
      </c>
      <c r="H1453" s="4">
        <v>-7.9854999999999982E-2</v>
      </c>
      <c r="I1453" s="4">
        <v>-0.15698394000000002</v>
      </c>
      <c r="J1453" s="4">
        <v>0.33269799999999999</v>
      </c>
      <c r="K1453" s="4">
        <v>8.6061100000000001E-2</v>
      </c>
      <c r="L1453" s="4">
        <v>0.15358300000000003</v>
      </c>
      <c r="M1453" s="4">
        <v>0.13051309999999999</v>
      </c>
      <c r="N1453" s="4" t="s">
        <v>0</v>
      </c>
      <c r="O1453" s="4">
        <v>-0.3707781</v>
      </c>
      <c r="P1453" s="4">
        <v>0.18319084899999999</v>
      </c>
      <c r="Q1453" s="4">
        <v>-9.3660000000000021E-2</v>
      </c>
      <c r="R1453" s="4">
        <v>-1.625138</v>
      </c>
      <c r="S1453" s="14">
        <v>3.5685499999999981E-2</v>
      </c>
      <c r="T1453" s="4" t="s">
        <v>0</v>
      </c>
    </row>
    <row r="1454" spans="1:20">
      <c r="A1454" s="10" t="s">
        <v>4403</v>
      </c>
      <c r="B1454" s="10" t="s">
        <v>4404</v>
      </c>
      <c r="C1454" s="11">
        <v>852887</v>
      </c>
      <c r="D1454" s="12">
        <v>7</v>
      </c>
      <c r="E1454" s="10" t="s">
        <v>4405</v>
      </c>
      <c r="F1454" s="13" t="s">
        <v>0</v>
      </c>
      <c r="G1454" s="4">
        <v>-0.30565370000000003</v>
      </c>
      <c r="H1454" s="4">
        <v>8.0995000000000011E-2</v>
      </c>
      <c r="I1454" s="4">
        <v>-0.42851250000000002</v>
      </c>
      <c r="J1454" s="4">
        <v>0.44177499999999997</v>
      </c>
      <c r="K1454" s="4">
        <v>-0.12512679999999998</v>
      </c>
      <c r="L1454" s="4">
        <v>-0.59742200000000001</v>
      </c>
      <c r="M1454" s="4">
        <v>0.32638499999999998</v>
      </c>
      <c r="N1454" s="4">
        <v>0.32193749999999999</v>
      </c>
      <c r="O1454" s="4">
        <v>-0.1109281</v>
      </c>
      <c r="P1454" s="4" t="s">
        <v>0</v>
      </c>
      <c r="Q1454" s="4">
        <v>-0.313668</v>
      </c>
      <c r="R1454" s="4">
        <v>-0.14173299999999997</v>
      </c>
      <c r="S1454" s="14">
        <v>0.16429349999999998</v>
      </c>
      <c r="T1454" s="4" t="s">
        <v>0</v>
      </c>
    </row>
    <row r="1455" spans="1:20">
      <c r="A1455" s="10" t="s">
        <v>4406</v>
      </c>
      <c r="B1455" s="10" t="s">
        <v>4407</v>
      </c>
      <c r="C1455" s="11">
        <v>852888</v>
      </c>
      <c r="D1455" s="12">
        <v>7</v>
      </c>
      <c r="E1455" s="10" t="s">
        <v>4408</v>
      </c>
      <c r="F1455" s="13" t="s">
        <v>4409</v>
      </c>
      <c r="G1455" s="4">
        <v>0.1569363</v>
      </c>
      <c r="H1455" s="4">
        <v>-1.9324999999999981E-2</v>
      </c>
      <c r="I1455" s="4">
        <v>1.3319499999999984E-2</v>
      </c>
      <c r="J1455" s="4">
        <v>0.120396</v>
      </c>
      <c r="K1455" s="4">
        <v>-0.1172048</v>
      </c>
      <c r="L1455" s="4">
        <v>-8.8988999999999985E-2</v>
      </c>
      <c r="M1455" s="4">
        <v>6.8425599999999989E-2</v>
      </c>
      <c r="N1455" s="4">
        <v>-0.29828529999999998</v>
      </c>
      <c r="O1455" s="4">
        <v>1.2332299999999997E-2</v>
      </c>
      <c r="P1455" s="4">
        <v>-0.16865200000000002</v>
      </c>
      <c r="Q1455" s="4">
        <v>0.30985999999999997</v>
      </c>
      <c r="R1455" s="4">
        <v>-2.3463999999999985E-2</v>
      </c>
      <c r="S1455" s="14">
        <v>0.26753549999999998</v>
      </c>
      <c r="T1455" s="4" t="s">
        <v>0</v>
      </c>
    </row>
    <row r="1456" spans="1:20">
      <c r="A1456" s="10" t="s">
        <v>4410</v>
      </c>
      <c r="B1456" s="10" t="s">
        <v>4411</v>
      </c>
      <c r="C1456" s="11">
        <v>852890</v>
      </c>
      <c r="D1456" s="12">
        <v>7</v>
      </c>
      <c r="E1456" s="10" t="s">
        <v>4412</v>
      </c>
      <c r="F1456" s="13" t="s">
        <v>0</v>
      </c>
      <c r="G1456" s="4">
        <v>-0.13974249999999999</v>
      </c>
      <c r="H1456" s="4">
        <v>-2.8411999999999993E-2</v>
      </c>
      <c r="I1456" s="4">
        <v>-0.18334110000000001</v>
      </c>
      <c r="J1456" s="4">
        <v>4.7894999999999965E-2</v>
      </c>
      <c r="K1456" s="4">
        <v>-4.7177899999999995E-2</v>
      </c>
      <c r="L1456" s="4">
        <v>0.17901100000000003</v>
      </c>
      <c r="M1456" s="4">
        <v>-1.6860000000000014E-2</v>
      </c>
      <c r="N1456" s="4">
        <v>-0.53583049999999999</v>
      </c>
      <c r="O1456" s="4">
        <v>2.6639199999999995E-2</v>
      </c>
      <c r="P1456" s="4">
        <v>1.9421999999999995E-2</v>
      </c>
      <c r="Q1456" s="4">
        <v>-6.5041000000000015E-2</v>
      </c>
      <c r="R1456" s="4">
        <v>-4.5309999999999989E-2</v>
      </c>
      <c r="S1456" s="14">
        <v>-4.9007500000000037E-2</v>
      </c>
      <c r="T1456" s="4" t="s">
        <v>0</v>
      </c>
    </row>
    <row r="1457" spans="1:20">
      <c r="A1457" s="10" t="s">
        <v>4413</v>
      </c>
      <c r="B1457" s="10" t="s">
        <v>4414</v>
      </c>
      <c r="C1457" s="11">
        <v>852891</v>
      </c>
      <c r="D1457" s="12">
        <v>7</v>
      </c>
      <c r="E1457" s="10" t="s">
        <v>1669</v>
      </c>
      <c r="F1457" s="13" t="s">
        <v>1670</v>
      </c>
      <c r="G1457" s="4">
        <v>-0.96442270000000008</v>
      </c>
      <c r="H1457" s="4">
        <v>0.56972699999999998</v>
      </c>
      <c r="I1457" s="4">
        <v>-0.1828554</v>
      </c>
      <c r="J1457" s="4">
        <v>-0.187856</v>
      </c>
      <c r="K1457" s="4">
        <v>1.3677132000000001</v>
      </c>
      <c r="L1457" s="4">
        <v>1.1874389999999999</v>
      </c>
      <c r="M1457" s="4">
        <v>6.3216899999999993E-2</v>
      </c>
      <c r="N1457" s="4">
        <v>0.23191550000000005</v>
      </c>
      <c r="O1457" s="4">
        <v>0.99356790000000006</v>
      </c>
      <c r="P1457" s="4">
        <v>1.5303070000000001</v>
      </c>
      <c r="Q1457" s="4">
        <v>-0.36854340000000002</v>
      </c>
      <c r="R1457" s="4">
        <v>0.48418600000000001</v>
      </c>
      <c r="S1457" s="14">
        <v>-0.3825115</v>
      </c>
      <c r="T1457" s="4" t="s">
        <v>0</v>
      </c>
    </row>
    <row r="1458" spans="1:20">
      <c r="A1458" s="10" t="s">
        <v>4415</v>
      </c>
      <c r="B1458" s="10" t="s">
        <v>4416</v>
      </c>
      <c r="C1458" s="11">
        <v>852892</v>
      </c>
      <c r="D1458" s="12">
        <v>7</v>
      </c>
      <c r="E1458" s="10" t="s">
        <v>4417</v>
      </c>
      <c r="F1458" s="13" t="s">
        <v>4418</v>
      </c>
      <c r="G1458" s="4">
        <v>9.5957299999999995E-2</v>
      </c>
      <c r="H1458" s="4">
        <v>-5.2858999999999962E-2</v>
      </c>
      <c r="I1458" s="4">
        <v>0.17478349999999998</v>
      </c>
      <c r="J1458" s="4">
        <v>0.11953799999999998</v>
      </c>
      <c r="K1458" s="4">
        <v>-2.6619999999999977E-3</v>
      </c>
      <c r="L1458" s="4">
        <v>-0.15371199999999999</v>
      </c>
      <c r="M1458" s="4">
        <v>-0.28248000000000006</v>
      </c>
      <c r="N1458" s="4">
        <v>-0.18047349999999995</v>
      </c>
      <c r="O1458" s="4">
        <v>-0.1133098</v>
      </c>
      <c r="P1458" s="4">
        <v>-4.7543000000000002E-2</v>
      </c>
      <c r="Q1458" s="4">
        <v>0.16788600000000004</v>
      </c>
      <c r="R1458" s="4">
        <v>-0.23403300000000002</v>
      </c>
      <c r="S1458" s="14">
        <v>0.16616249999999999</v>
      </c>
      <c r="T1458" s="4" t="s">
        <v>0</v>
      </c>
    </row>
    <row r="1459" spans="1:20">
      <c r="A1459" s="10" t="s">
        <v>4419</v>
      </c>
      <c r="B1459" s="10" t="s">
        <v>4420</v>
      </c>
      <c r="C1459" s="11">
        <v>852893</v>
      </c>
      <c r="D1459" s="12">
        <v>7</v>
      </c>
      <c r="E1459" s="10" t="s">
        <v>4421</v>
      </c>
      <c r="F1459" s="13" t="s">
        <v>0</v>
      </c>
      <c r="G1459" s="4">
        <v>-0.10209449999999999</v>
      </c>
      <c r="H1459" s="4">
        <v>0.1560221</v>
      </c>
      <c r="I1459" s="4">
        <v>0.12571949999999998</v>
      </c>
      <c r="J1459" s="4" t="s">
        <v>0</v>
      </c>
      <c r="K1459" s="4">
        <v>-0.46185680000000007</v>
      </c>
      <c r="L1459" s="4">
        <v>-0.24463009999999999</v>
      </c>
      <c r="M1459" s="4">
        <v>-1.1700110000000001</v>
      </c>
      <c r="N1459" s="4" t="s">
        <v>0</v>
      </c>
      <c r="O1459" s="4">
        <v>-0.21215409999999998</v>
      </c>
      <c r="P1459" s="4">
        <v>-0.33458699999999997</v>
      </c>
      <c r="Q1459" s="4">
        <v>-0.30335299999999998</v>
      </c>
      <c r="R1459" s="4">
        <v>-0.23503699999999997</v>
      </c>
      <c r="S1459" s="14">
        <v>0.14908049999999995</v>
      </c>
      <c r="T1459" s="4" t="s">
        <v>0</v>
      </c>
    </row>
    <row r="1460" spans="1:20">
      <c r="A1460" s="10" t="s">
        <v>4422</v>
      </c>
      <c r="B1460" s="10" t="s">
        <v>4422</v>
      </c>
      <c r="C1460" s="11">
        <v>852895</v>
      </c>
      <c r="D1460" s="12">
        <v>7</v>
      </c>
      <c r="E1460" s="10" t="s">
        <v>4423</v>
      </c>
      <c r="F1460" s="13" t="s">
        <v>0</v>
      </c>
      <c r="G1460" s="4">
        <v>0.15340330000000002</v>
      </c>
      <c r="H1460" s="4">
        <v>-9.5587000000000005E-2</v>
      </c>
      <c r="I1460" s="4">
        <v>-9.3722399999999997E-2</v>
      </c>
      <c r="J1460" s="4">
        <v>0.10103299999999998</v>
      </c>
      <c r="K1460" s="4">
        <v>-0.30848980000000004</v>
      </c>
      <c r="L1460" s="4">
        <v>0.11132700000000001</v>
      </c>
      <c r="M1460" s="4">
        <v>-0.194939</v>
      </c>
      <c r="N1460" s="4">
        <v>-0.17757449999999997</v>
      </c>
      <c r="O1460" s="4">
        <v>-2.3379500000000001E-2</v>
      </c>
      <c r="P1460" s="4">
        <v>-0.12741000000000002</v>
      </c>
      <c r="Q1460" s="4">
        <v>-0.16381700000000002</v>
      </c>
      <c r="R1460" s="4">
        <v>7.6812200000000011E-2</v>
      </c>
      <c r="S1460" s="14">
        <v>-0.15197130000000003</v>
      </c>
      <c r="T1460" s="4" t="s">
        <v>0</v>
      </c>
    </row>
    <row r="1461" spans="1:20">
      <c r="A1461" s="10" t="s">
        <v>4424</v>
      </c>
      <c r="B1461" s="10" t="s">
        <v>4425</v>
      </c>
      <c r="C1461" s="11">
        <v>852896</v>
      </c>
      <c r="D1461" s="12">
        <v>7</v>
      </c>
      <c r="E1461" s="10" t="s">
        <v>4426</v>
      </c>
      <c r="F1461" s="13" t="s">
        <v>731</v>
      </c>
      <c r="G1461" s="4">
        <v>0.16334129999999999</v>
      </c>
      <c r="H1461" s="4">
        <v>7.1269000000000027E-2</v>
      </c>
      <c r="I1461" s="4">
        <v>-7.8115000000000004E-2</v>
      </c>
      <c r="J1461" s="4">
        <v>0.104854</v>
      </c>
      <c r="K1461" s="4">
        <v>-0.39666679999999999</v>
      </c>
      <c r="L1461" s="4">
        <v>-0.149505</v>
      </c>
      <c r="M1461" s="4">
        <v>-8.0972000000000016E-2</v>
      </c>
      <c r="N1461" s="4">
        <v>6.4415000000000444E-3</v>
      </c>
      <c r="O1461" s="4">
        <v>-0.17800009999999999</v>
      </c>
      <c r="P1461" s="4">
        <v>-0.12776399999999999</v>
      </c>
      <c r="Q1461" s="4">
        <v>-8.1307000000000018E-2</v>
      </c>
      <c r="R1461" s="4">
        <v>0.2337274</v>
      </c>
      <c r="S1461" s="14">
        <v>5.4100499999999996E-2</v>
      </c>
      <c r="T1461" s="4" t="s">
        <v>0</v>
      </c>
    </row>
    <row r="1462" spans="1:20">
      <c r="A1462" s="10" t="s">
        <v>4427</v>
      </c>
      <c r="B1462" s="10" t="s">
        <v>4427</v>
      </c>
      <c r="C1462" s="11">
        <v>852900</v>
      </c>
      <c r="D1462" s="12">
        <v>7</v>
      </c>
      <c r="E1462" s="10" t="s">
        <v>4428</v>
      </c>
      <c r="F1462" s="13" t="s">
        <v>0</v>
      </c>
      <c r="G1462" s="4">
        <v>0.19240830000000003</v>
      </c>
      <c r="H1462" s="4">
        <v>-0.11637499999999998</v>
      </c>
      <c r="I1462" s="4">
        <v>-0.17917939999999999</v>
      </c>
      <c r="J1462" s="4">
        <v>0.16761600000000004</v>
      </c>
      <c r="K1462" s="4">
        <v>-0.27621980000000002</v>
      </c>
      <c r="L1462" s="4">
        <v>-0.15273699999999998</v>
      </c>
      <c r="M1462" s="4">
        <v>-0.29551700000000003</v>
      </c>
      <c r="N1462" s="4">
        <v>0.13085350000000007</v>
      </c>
      <c r="O1462" s="4">
        <v>2.5229499999999995E-2</v>
      </c>
      <c r="P1462" s="4">
        <v>-0.35832399999999998</v>
      </c>
      <c r="Q1462" s="4">
        <v>3.5540999999999989E-2</v>
      </c>
      <c r="R1462" s="4">
        <v>-5.2880999999999984E-2</v>
      </c>
      <c r="S1462" s="14">
        <v>-0.17536440000000003</v>
      </c>
      <c r="T1462" s="4" t="s">
        <v>0</v>
      </c>
    </row>
    <row r="1463" spans="1:20">
      <c r="A1463" s="10" t="s">
        <v>4429</v>
      </c>
      <c r="B1463" s="10" t="s">
        <v>4430</v>
      </c>
      <c r="C1463" s="11">
        <v>852902</v>
      </c>
      <c r="D1463" s="12">
        <v>7</v>
      </c>
      <c r="E1463" s="10" t="s">
        <v>4431</v>
      </c>
      <c r="F1463" s="13" t="s">
        <v>0</v>
      </c>
      <c r="G1463" s="4">
        <v>-0.14488699999999999</v>
      </c>
      <c r="H1463" s="4">
        <v>0.20513300000000001</v>
      </c>
      <c r="I1463" s="4">
        <v>-0.35176649999999998</v>
      </c>
      <c r="J1463" s="4">
        <v>-0.30222070000000001</v>
      </c>
      <c r="K1463" s="4">
        <v>0.32101219999999997</v>
      </c>
      <c r="L1463" s="4">
        <v>0.401509</v>
      </c>
      <c r="M1463" s="4">
        <v>6.7250899999999988E-2</v>
      </c>
      <c r="N1463" s="4">
        <v>-0.29391249999999997</v>
      </c>
      <c r="O1463" s="4">
        <v>0.97100789999999992</v>
      </c>
      <c r="P1463" s="4">
        <v>0.18801459999999998</v>
      </c>
      <c r="Q1463" s="4">
        <v>-2.1639000000000019E-2</v>
      </c>
      <c r="R1463" s="4">
        <v>-0.210257</v>
      </c>
      <c r="S1463" s="14">
        <v>-0.37611250000000002</v>
      </c>
      <c r="T1463" s="4" t="s">
        <v>0</v>
      </c>
    </row>
    <row r="1464" spans="1:20">
      <c r="A1464" s="10" t="s">
        <v>4432</v>
      </c>
      <c r="B1464" s="10" t="s">
        <v>4433</v>
      </c>
      <c r="C1464" s="11">
        <v>852903</v>
      </c>
      <c r="D1464" s="12">
        <v>7</v>
      </c>
      <c r="E1464" s="10" t="s">
        <v>4434</v>
      </c>
      <c r="F1464" s="13" t="s">
        <v>754</v>
      </c>
      <c r="G1464" s="4">
        <v>9.2927300000000018E-2</v>
      </c>
      <c r="H1464" s="4">
        <v>-0.129105</v>
      </c>
      <c r="I1464" s="4">
        <v>-0.11828089999999999</v>
      </c>
      <c r="J1464" s="4">
        <v>0.21718900000000002</v>
      </c>
      <c r="K1464" s="4">
        <v>2.4045500000000004E-2</v>
      </c>
      <c r="L1464" s="4">
        <v>-5.0105000000000011E-2</v>
      </c>
      <c r="M1464" s="4">
        <v>-0.13973700000000003</v>
      </c>
      <c r="N1464" s="4">
        <v>8.9315500000000048E-2</v>
      </c>
      <c r="O1464" s="4">
        <v>9.6774899999999997E-2</v>
      </c>
      <c r="P1464" s="4">
        <v>-0.35966799999999999</v>
      </c>
      <c r="Q1464" s="4">
        <v>-0.20504600000000001</v>
      </c>
      <c r="R1464" s="4">
        <v>8.4441700000000008E-2</v>
      </c>
      <c r="S1464" s="14">
        <v>-0.17907230000000002</v>
      </c>
      <c r="T1464" s="4" t="s">
        <v>0</v>
      </c>
    </row>
    <row r="1465" spans="1:20">
      <c r="A1465" s="10" t="s">
        <v>4435</v>
      </c>
      <c r="B1465" s="10" t="s">
        <v>4435</v>
      </c>
      <c r="C1465" s="11">
        <v>852904</v>
      </c>
      <c r="D1465" s="12">
        <v>7</v>
      </c>
      <c r="E1465" s="10" t="s">
        <v>353</v>
      </c>
      <c r="F1465" s="13" t="s">
        <v>0</v>
      </c>
      <c r="G1465" s="4">
        <v>-8.0062899999999992E-2</v>
      </c>
      <c r="H1465" s="4">
        <v>0.47843800000000003</v>
      </c>
      <c r="I1465" s="4">
        <v>0.28782649999999999</v>
      </c>
      <c r="J1465" s="4">
        <v>-3.5992359999999999</v>
      </c>
      <c r="K1465" s="4">
        <v>0.15148719999999999</v>
      </c>
      <c r="L1465" s="4">
        <v>0.74597900000000006</v>
      </c>
      <c r="M1465" s="4">
        <v>0.68428999999999995</v>
      </c>
      <c r="N1465" s="4">
        <v>1.0012255000000001</v>
      </c>
      <c r="O1465" s="4">
        <v>-0.36968309999999999</v>
      </c>
      <c r="P1465" s="4">
        <v>0.89383899999999994</v>
      </c>
      <c r="Q1465" s="4">
        <v>-0.26726720000000004</v>
      </c>
      <c r="R1465" s="4">
        <v>0.93584199999999995</v>
      </c>
      <c r="S1465" s="14">
        <v>0.34588749999999996</v>
      </c>
      <c r="T1465" s="4" t="s">
        <v>0</v>
      </c>
    </row>
    <row r="1466" spans="1:20">
      <c r="A1466" s="10" t="s">
        <v>4436</v>
      </c>
      <c r="B1466" s="10" t="s">
        <v>4437</v>
      </c>
      <c r="C1466" s="11">
        <v>852908</v>
      </c>
      <c r="D1466" s="12">
        <v>7</v>
      </c>
      <c r="E1466" s="10" t="s">
        <v>4438</v>
      </c>
      <c r="F1466" s="13" t="s">
        <v>0</v>
      </c>
      <c r="G1466" s="4">
        <v>0.13865130000000001</v>
      </c>
      <c r="H1466" s="4">
        <v>-0.17456799999999997</v>
      </c>
      <c r="I1466" s="4">
        <v>-9.2892700000000009E-2</v>
      </c>
      <c r="J1466" s="4">
        <v>-2.3954000000000031E-2</v>
      </c>
      <c r="K1466" s="4" t="s">
        <v>0</v>
      </c>
      <c r="L1466" s="4">
        <v>0.26463599999999998</v>
      </c>
      <c r="M1466" s="4">
        <v>-0.32231600000000005</v>
      </c>
      <c r="N1466" s="4">
        <v>0.32180450000000005</v>
      </c>
      <c r="O1466" s="4">
        <v>0.16076090000000001</v>
      </c>
      <c r="P1466" s="4">
        <v>-0.51406399999999997</v>
      </c>
      <c r="Q1466" s="4">
        <v>-0.54182299999999994</v>
      </c>
      <c r="R1466" s="4">
        <v>0.1904711</v>
      </c>
      <c r="S1466" s="14">
        <v>-1.928650000000004E-2</v>
      </c>
      <c r="T1466" s="4" t="s">
        <v>0</v>
      </c>
    </row>
    <row r="1467" spans="1:20">
      <c r="A1467" s="10" t="s">
        <v>4439</v>
      </c>
      <c r="B1467" s="10" t="s">
        <v>4440</v>
      </c>
      <c r="C1467" s="11">
        <v>852911</v>
      </c>
      <c r="D1467" s="12">
        <v>7</v>
      </c>
      <c r="E1467" s="10" t="s">
        <v>4441</v>
      </c>
      <c r="F1467" s="13" t="s">
        <v>383</v>
      </c>
      <c r="G1467" s="4">
        <v>4.1223100000000013E-2</v>
      </c>
      <c r="H1467" s="4">
        <v>-8.9049000000000017E-2</v>
      </c>
      <c r="I1467" s="4">
        <v>-1.6636999999999985E-2</v>
      </c>
      <c r="J1467" s="4">
        <v>-0.26668209999999998</v>
      </c>
      <c r="K1467" s="4">
        <v>-1.9996300000000002E-2</v>
      </c>
      <c r="L1467" s="4">
        <v>-4.8059499999999977E-2</v>
      </c>
      <c r="M1467" s="4">
        <v>0.11131250000000001</v>
      </c>
      <c r="N1467" s="4">
        <v>-0.92350350000000003</v>
      </c>
      <c r="O1467" s="4">
        <v>3.5861000000000087E-3</v>
      </c>
      <c r="P1467" s="4">
        <v>-0.10470399999999999</v>
      </c>
      <c r="Q1467" s="4">
        <v>-0.2935606</v>
      </c>
      <c r="R1467" s="4">
        <v>-0.43251950000000006</v>
      </c>
      <c r="S1467" s="14">
        <v>-0.15047749999999999</v>
      </c>
      <c r="T1467" s="4" t="s">
        <v>0</v>
      </c>
    </row>
    <row r="1468" spans="1:20">
      <c r="A1468" s="10" t="s">
        <v>4442</v>
      </c>
      <c r="B1468" s="10" t="s">
        <v>4443</v>
      </c>
      <c r="C1468" s="11">
        <v>852915</v>
      </c>
      <c r="D1468" s="12">
        <v>7</v>
      </c>
      <c r="E1468" s="10" t="s">
        <v>4444</v>
      </c>
      <c r="F1468" s="13" t="s">
        <v>0</v>
      </c>
      <c r="G1468" s="4">
        <v>-0.15404659999999998</v>
      </c>
      <c r="H1468" s="4">
        <v>0.32552599999999998</v>
      </c>
      <c r="I1468" s="4">
        <v>-0.110925</v>
      </c>
      <c r="J1468" s="4">
        <v>-7.3607000000000034E-2</v>
      </c>
      <c r="K1468" s="4">
        <v>0.1312352</v>
      </c>
      <c r="L1468" s="4">
        <v>0.35291700000000004</v>
      </c>
      <c r="M1468" s="4">
        <v>-0.14929400000000001</v>
      </c>
      <c r="N1468" s="4">
        <v>3.8435000000000552E-3</v>
      </c>
      <c r="O1468" s="4">
        <v>-2.46222E-2</v>
      </c>
      <c r="P1468" s="4">
        <v>0.2581213</v>
      </c>
      <c r="Q1468" s="4">
        <v>-0.2419135</v>
      </c>
      <c r="R1468" s="4">
        <v>0.18859100000000001</v>
      </c>
      <c r="S1468" s="14">
        <v>2.4634499999999976E-2</v>
      </c>
      <c r="T1468" s="4" t="s">
        <v>0</v>
      </c>
    </row>
    <row r="1469" spans="1:20">
      <c r="A1469" s="10" t="s">
        <v>4445</v>
      </c>
      <c r="B1469" s="10" t="s">
        <v>4446</v>
      </c>
      <c r="C1469" s="11">
        <v>852916</v>
      </c>
      <c r="D1469" s="12">
        <v>7</v>
      </c>
      <c r="E1469" s="10" t="s">
        <v>4447</v>
      </c>
      <c r="F1469" s="13" t="s">
        <v>0</v>
      </c>
      <c r="G1469" s="4">
        <v>0.2345313</v>
      </c>
      <c r="H1469" s="4">
        <v>0.12846850000000001</v>
      </c>
      <c r="I1469" s="4">
        <v>3.0445000000000055E-3</v>
      </c>
      <c r="J1469" s="4">
        <v>0.32405999999999996</v>
      </c>
      <c r="K1469" s="4">
        <v>-0.35293079999999999</v>
      </c>
      <c r="L1469" s="4">
        <v>6.3817999999999986E-2</v>
      </c>
      <c r="M1469" s="4">
        <v>-0.14757800000000001</v>
      </c>
      <c r="N1469" s="4">
        <v>0.37774350000000001</v>
      </c>
      <c r="O1469" s="4">
        <v>-0.50713910000000006</v>
      </c>
      <c r="P1469" s="4">
        <v>-6.412000000000001E-2</v>
      </c>
      <c r="Q1469" s="4">
        <v>0.42647200000000002</v>
      </c>
      <c r="R1469" s="4">
        <v>-1.5899999999999803E-3</v>
      </c>
      <c r="S1469" s="14">
        <v>-8.8875000000000204E-3</v>
      </c>
      <c r="T1469" s="4" t="s">
        <v>0</v>
      </c>
    </row>
    <row r="1470" spans="1:20">
      <c r="A1470" s="10" t="s">
        <v>4448</v>
      </c>
      <c r="B1470" s="10" t="s">
        <v>4449</v>
      </c>
      <c r="C1470" s="11">
        <v>852918</v>
      </c>
      <c r="D1470" s="12">
        <v>7</v>
      </c>
      <c r="E1470" s="10" t="s">
        <v>94</v>
      </c>
      <c r="F1470" s="13" t="s">
        <v>95</v>
      </c>
      <c r="G1470" s="4">
        <v>6.1432299999999995E-2</v>
      </c>
      <c r="H1470" s="4">
        <v>-4.9870999999999971E-2</v>
      </c>
      <c r="I1470" s="4">
        <v>0.11847249999999998</v>
      </c>
      <c r="J1470" s="4">
        <v>-1.4147999999999994E-2</v>
      </c>
      <c r="K1470" s="4">
        <v>-3.9731299999999997E-2</v>
      </c>
      <c r="L1470" s="4">
        <v>-0.32347324</v>
      </c>
      <c r="M1470" s="4" t="s">
        <v>0</v>
      </c>
      <c r="N1470" s="4">
        <v>5.2998500000000059E-2</v>
      </c>
      <c r="O1470" s="4">
        <v>-0.1572191</v>
      </c>
      <c r="P1470" s="4">
        <v>4.2512999999999995E-2</v>
      </c>
      <c r="Q1470" s="4" t="s">
        <v>0</v>
      </c>
      <c r="R1470" s="4">
        <v>0.18096090000000001</v>
      </c>
      <c r="S1470" s="14">
        <v>0.22713149999999999</v>
      </c>
      <c r="T1470" s="4" t="s">
        <v>0</v>
      </c>
    </row>
    <row r="1471" spans="1:20">
      <c r="A1471" s="10" t="s">
        <v>4450</v>
      </c>
      <c r="B1471" s="10" t="s">
        <v>4450</v>
      </c>
      <c r="C1471" s="11">
        <v>852919</v>
      </c>
      <c r="D1471" s="12">
        <v>7</v>
      </c>
      <c r="E1471" s="10" t="s">
        <v>353</v>
      </c>
      <c r="F1471" s="13" t="s">
        <v>0</v>
      </c>
      <c r="G1471" s="4">
        <v>-0.29104169999999996</v>
      </c>
      <c r="H1471" s="4">
        <v>0.17395900000000003</v>
      </c>
      <c r="I1471" s="4">
        <v>-0.18578130000000001</v>
      </c>
      <c r="J1471" s="4">
        <v>3.3440000000000136E-3</v>
      </c>
      <c r="K1471" s="4">
        <v>-9.4378799999999985E-2</v>
      </c>
      <c r="L1471" s="4">
        <v>-0.149452</v>
      </c>
      <c r="M1471" s="4">
        <v>1.827809</v>
      </c>
      <c r="N1471" s="4">
        <v>0.11222150000000003</v>
      </c>
      <c r="O1471" s="4">
        <v>0.11025690000000002</v>
      </c>
      <c r="P1471" s="4">
        <v>4.9919999999999992E-2</v>
      </c>
      <c r="Q1471" s="4" t="s">
        <v>0</v>
      </c>
      <c r="R1471" s="4">
        <v>-2.1963999999999984E-2</v>
      </c>
      <c r="S1471" s="14">
        <v>-3.5136500000000015E-2</v>
      </c>
      <c r="T1471" s="4" t="s">
        <v>0</v>
      </c>
    </row>
    <row r="1472" spans="1:20">
      <c r="A1472" s="10" t="s">
        <v>4451</v>
      </c>
      <c r="B1472" s="10" t="s">
        <v>4452</v>
      </c>
      <c r="C1472" s="11">
        <v>852920</v>
      </c>
      <c r="D1472" s="12">
        <v>7</v>
      </c>
      <c r="E1472" s="10" t="s">
        <v>4453</v>
      </c>
      <c r="F1472" s="13" t="s">
        <v>4454</v>
      </c>
      <c r="G1472" s="4">
        <v>-0.31395469999999998</v>
      </c>
      <c r="H1472" s="4">
        <v>1.125586</v>
      </c>
      <c r="I1472" s="4">
        <v>-0.12963079999999999</v>
      </c>
      <c r="J1472" s="4">
        <v>0.15768399999999999</v>
      </c>
      <c r="K1472" s="4">
        <v>2.1766032000000002</v>
      </c>
      <c r="L1472" s="4">
        <v>1.3479390000000002</v>
      </c>
      <c r="M1472" s="4">
        <v>1.368879</v>
      </c>
      <c r="N1472" s="4">
        <v>-0.30670629999999999</v>
      </c>
      <c r="O1472" s="4">
        <v>0.6099639</v>
      </c>
      <c r="P1472" s="4">
        <v>1.2694770000000002</v>
      </c>
      <c r="Q1472" s="4">
        <v>1.098868</v>
      </c>
      <c r="R1472" s="4">
        <v>4.231E-2</v>
      </c>
      <c r="S1472" s="14">
        <v>-0.16016330000000004</v>
      </c>
      <c r="T1472" s="4" t="s">
        <v>0</v>
      </c>
    </row>
    <row r="1473" spans="1:20">
      <c r="A1473" s="10" t="s">
        <v>4455</v>
      </c>
      <c r="B1473" s="10" t="s">
        <v>4456</v>
      </c>
      <c r="C1473" s="11">
        <v>852921</v>
      </c>
      <c r="D1473" s="12">
        <v>7</v>
      </c>
      <c r="E1473" s="10" t="s">
        <v>4457</v>
      </c>
      <c r="F1473" s="13" t="s">
        <v>4458</v>
      </c>
      <c r="G1473" s="4">
        <v>-9.5184799999999986E-2</v>
      </c>
      <c r="H1473" s="4">
        <v>7.8190000000000009E-2</v>
      </c>
      <c r="I1473" s="4">
        <v>-9.0502399999999997E-2</v>
      </c>
      <c r="J1473" s="4">
        <v>-0.34423799999999999</v>
      </c>
      <c r="K1473" s="4">
        <v>-0.24182580000000001</v>
      </c>
      <c r="L1473" s="4">
        <v>-0.15997999999999998</v>
      </c>
      <c r="M1473" s="4">
        <v>0.12501999999999999</v>
      </c>
      <c r="N1473" s="4">
        <v>-0.30274139999999994</v>
      </c>
      <c r="O1473" s="4">
        <v>-0.28827609999999998</v>
      </c>
      <c r="P1473" s="4">
        <v>-2.4506E-2</v>
      </c>
      <c r="Q1473" s="4">
        <v>-0.38326120000000002</v>
      </c>
      <c r="R1473" s="4">
        <v>0.27662600000000004</v>
      </c>
      <c r="S1473" s="14">
        <v>-0.19712040000000003</v>
      </c>
      <c r="T1473" s="4" t="s">
        <v>0</v>
      </c>
    </row>
    <row r="1474" spans="1:20">
      <c r="A1474" s="10" t="s">
        <v>4459</v>
      </c>
      <c r="B1474" s="10" t="s">
        <v>4460</v>
      </c>
      <c r="C1474" s="11">
        <v>852922</v>
      </c>
      <c r="D1474" s="12">
        <v>7</v>
      </c>
      <c r="E1474" s="10" t="s">
        <v>4461</v>
      </c>
      <c r="F1474" s="13" t="s">
        <v>275</v>
      </c>
      <c r="G1474" s="4">
        <v>-1.7107199999999996E-2</v>
      </c>
      <c r="H1474" s="4">
        <v>-1.227700000000001E-2</v>
      </c>
      <c r="I1474" s="4">
        <v>-4.2179999999999995E-2</v>
      </c>
      <c r="J1474" s="4">
        <v>-0.27242569999999999</v>
      </c>
      <c r="K1474" s="4">
        <v>3.9936050000000001E-2</v>
      </c>
      <c r="L1474" s="4">
        <v>-3.5372500000000029E-2</v>
      </c>
      <c r="M1474" s="4">
        <v>5.9567900000000007E-2</v>
      </c>
      <c r="N1474" s="4">
        <v>0.15256950000000002</v>
      </c>
      <c r="O1474" s="4">
        <v>4.0190600000000007E-2</v>
      </c>
      <c r="P1474" s="4">
        <v>-9.9095000000000016E-2</v>
      </c>
      <c r="Q1474" s="4">
        <v>-0.2596966</v>
      </c>
      <c r="R1474" s="4">
        <v>-0.32108950000000003</v>
      </c>
      <c r="S1474" s="14">
        <v>-0.17005399999999998</v>
      </c>
      <c r="T1474" s="4" t="s">
        <v>0</v>
      </c>
    </row>
    <row r="1475" spans="1:20">
      <c r="A1475" s="10" t="s">
        <v>4462</v>
      </c>
      <c r="B1475" s="10" t="s">
        <v>4463</v>
      </c>
      <c r="C1475" s="11">
        <v>852925</v>
      </c>
      <c r="D1475" s="12">
        <v>7</v>
      </c>
      <c r="E1475" s="10" t="s">
        <v>4464</v>
      </c>
      <c r="F1475" s="13" t="s">
        <v>0</v>
      </c>
      <c r="G1475" s="4">
        <v>-0.14774300000000001</v>
      </c>
      <c r="H1475" s="4">
        <v>3.2511000000000012E-2</v>
      </c>
      <c r="I1475" s="4">
        <v>-5.7015499999999997E-2</v>
      </c>
      <c r="J1475" s="4">
        <v>-0.10358499999999998</v>
      </c>
      <c r="K1475" s="4">
        <v>0.99277419999999994</v>
      </c>
      <c r="L1475" s="4">
        <v>1.2946789999999999</v>
      </c>
      <c r="M1475" s="4">
        <v>0.48206700000000002</v>
      </c>
      <c r="N1475" s="4">
        <v>-0.19806949999999995</v>
      </c>
      <c r="O1475" s="4">
        <v>1.3354579</v>
      </c>
      <c r="P1475" s="4">
        <v>0.85949900000000001</v>
      </c>
      <c r="Q1475" s="4">
        <v>9.3343999999999983E-2</v>
      </c>
      <c r="R1475" s="4">
        <v>0.34574000000000005</v>
      </c>
      <c r="S1475" s="14">
        <v>-0.53781150000000011</v>
      </c>
      <c r="T1475" s="4" t="s">
        <v>0</v>
      </c>
    </row>
    <row r="1476" spans="1:20">
      <c r="A1476" s="10" t="s">
        <v>4465</v>
      </c>
      <c r="B1476" s="10" t="s">
        <v>4466</v>
      </c>
      <c r="C1476" s="11">
        <v>852931</v>
      </c>
      <c r="D1476" s="12">
        <v>7</v>
      </c>
      <c r="E1476" s="10" t="s">
        <v>4467</v>
      </c>
      <c r="F1476" s="13" t="s">
        <v>0</v>
      </c>
      <c r="G1476" s="4">
        <v>-7.9554899999999998E-2</v>
      </c>
      <c r="H1476" s="4">
        <v>-4.8245999999999983E-2</v>
      </c>
      <c r="I1476" s="4">
        <v>0.10121950000000002</v>
      </c>
      <c r="J1476" s="4">
        <v>0.17856599999999995</v>
      </c>
      <c r="K1476" s="4">
        <v>-0.1340488</v>
      </c>
      <c r="L1476" s="4">
        <v>0.16508300000000004</v>
      </c>
      <c r="M1476" s="4">
        <v>-0.15377399999999999</v>
      </c>
      <c r="N1476" s="4">
        <v>-4.8907499999999937E-2</v>
      </c>
      <c r="O1476" s="4">
        <v>-0.13602990000000001</v>
      </c>
      <c r="P1476" s="4">
        <v>-0.10075000000000001</v>
      </c>
      <c r="Q1476" s="4">
        <v>0.20150700000000005</v>
      </c>
      <c r="R1476" s="4">
        <v>0.42650900000000003</v>
      </c>
      <c r="S1476" s="14">
        <v>8.6408499999999999E-2</v>
      </c>
      <c r="T1476" s="4" t="s">
        <v>0</v>
      </c>
    </row>
    <row r="1477" spans="1:20">
      <c r="A1477" s="10" t="s">
        <v>4468</v>
      </c>
      <c r="B1477" s="10" t="s">
        <v>4468</v>
      </c>
      <c r="C1477" s="11">
        <v>852933</v>
      </c>
      <c r="D1477" s="12">
        <v>7</v>
      </c>
      <c r="E1477" s="10" t="s">
        <v>4469</v>
      </c>
      <c r="F1477" s="13" t="s">
        <v>0</v>
      </c>
      <c r="G1477" s="4">
        <v>0.1126133</v>
      </c>
      <c r="H1477" s="4" t="s">
        <v>0</v>
      </c>
      <c r="I1477" s="4">
        <v>0.14911249999999998</v>
      </c>
      <c r="J1477" s="4">
        <v>-0.4579762</v>
      </c>
      <c r="K1477" s="4">
        <v>0.33837819999999996</v>
      </c>
      <c r="L1477" s="4">
        <v>-6.645000000000012E-3</v>
      </c>
      <c r="M1477" s="4" t="s">
        <v>0</v>
      </c>
      <c r="N1477" s="4">
        <v>0.56537550000000003</v>
      </c>
      <c r="O1477" s="4">
        <v>-7.0100400000000007E-2</v>
      </c>
      <c r="P1477" s="4">
        <v>-0.16031600000000001</v>
      </c>
      <c r="Q1477" s="4" t="s">
        <v>0</v>
      </c>
      <c r="R1477" s="4" t="s">
        <v>0</v>
      </c>
      <c r="S1477" s="14">
        <v>-1.6760500000000039E-2</v>
      </c>
      <c r="T1477" s="4" t="s">
        <v>0</v>
      </c>
    </row>
    <row r="1478" spans="1:20">
      <c r="A1478" s="10" t="s">
        <v>4470</v>
      </c>
      <c r="B1478" s="10" t="s">
        <v>4471</v>
      </c>
      <c r="C1478" s="11">
        <v>852934</v>
      </c>
      <c r="D1478" s="12">
        <v>7</v>
      </c>
      <c r="E1478" s="10" t="s">
        <v>4472</v>
      </c>
      <c r="F1478" s="13" t="s">
        <v>0</v>
      </c>
      <c r="G1478" s="4">
        <v>-1.4155117000000002</v>
      </c>
      <c r="H1478" s="4">
        <v>2.1680969999999999</v>
      </c>
      <c r="I1478" s="4">
        <v>-0.6011765</v>
      </c>
      <c r="J1478" s="4">
        <v>-2.169146</v>
      </c>
      <c r="K1478" s="4">
        <v>1.1992432</v>
      </c>
      <c r="L1478" s="4">
        <v>1.8536390000000003</v>
      </c>
      <c r="M1478" s="4">
        <v>1.2877190000000001</v>
      </c>
      <c r="N1478" s="4">
        <v>-0.24676649999999997</v>
      </c>
      <c r="O1478" s="4">
        <v>0.7577159</v>
      </c>
      <c r="P1478" s="4">
        <v>1.9395570000000002</v>
      </c>
      <c r="Q1478" s="4">
        <v>-0.42272130000000002</v>
      </c>
      <c r="R1478" s="4">
        <v>-0.397254</v>
      </c>
      <c r="S1478" s="14">
        <v>-1.6338865</v>
      </c>
      <c r="T1478" s="4" t="s">
        <v>0</v>
      </c>
    </row>
    <row r="1479" spans="1:20">
      <c r="A1479" s="10" t="s">
        <v>4473</v>
      </c>
      <c r="B1479" s="10" t="s">
        <v>4474</v>
      </c>
      <c r="C1479" s="11">
        <v>852935</v>
      </c>
      <c r="D1479" s="12">
        <v>7</v>
      </c>
      <c r="E1479" s="10" t="s">
        <v>4475</v>
      </c>
      <c r="F1479" s="13" t="s">
        <v>0</v>
      </c>
      <c r="G1479" s="4" t="s">
        <v>0</v>
      </c>
      <c r="H1479" s="4">
        <v>-4.3164999999999981E-2</v>
      </c>
      <c r="I1479" s="4">
        <v>2.0349499999999993E-2</v>
      </c>
      <c r="J1479" s="4">
        <v>-0.2746364</v>
      </c>
      <c r="K1479" s="4">
        <v>-0.54151680000000002</v>
      </c>
      <c r="L1479" s="4">
        <v>-0.17655399999999999</v>
      </c>
      <c r="M1479" s="4">
        <v>4.8225999999999991E-2</v>
      </c>
      <c r="N1479" s="4" t="s">
        <v>0</v>
      </c>
      <c r="O1479" s="4">
        <v>-0.15667210000000001</v>
      </c>
      <c r="P1479" s="4">
        <v>-0.340059</v>
      </c>
      <c r="Q1479" s="4">
        <v>-0.3523599</v>
      </c>
      <c r="R1479" s="4">
        <v>8.17721E-2</v>
      </c>
      <c r="S1479" s="14">
        <v>-0.47140650000000001</v>
      </c>
      <c r="T1479" s="4" t="s">
        <v>0</v>
      </c>
    </row>
    <row r="1480" spans="1:20">
      <c r="A1480" s="10" t="s">
        <v>4476</v>
      </c>
      <c r="B1480" s="10" t="s">
        <v>4477</v>
      </c>
      <c r="C1480" s="11">
        <v>852938</v>
      </c>
      <c r="D1480" s="12">
        <v>7</v>
      </c>
      <c r="E1480" s="10" t="s">
        <v>4478</v>
      </c>
      <c r="F1480" s="13" t="s">
        <v>12</v>
      </c>
      <c r="G1480" s="4">
        <v>-8.2755699999999988E-2</v>
      </c>
      <c r="H1480" s="4">
        <v>-0.192526</v>
      </c>
      <c r="I1480" s="4">
        <v>0.1226585</v>
      </c>
      <c r="J1480" s="4">
        <v>-0.28395100000000001</v>
      </c>
      <c r="K1480" s="4">
        <v>-0.10311480000000001</v>
      </c>
      <c r="L1480" s="4">
        <v>1.3826000000000005E-2</v>
      </c>
      <c r="M1480" s="4">
        <v>-0.11863100000000001</v>
      </c>
      <c r="N1480" s="4">
        <v>0.10084250000000006</v>
      </c>
      <c r="O1480" s="4">
        <v>-0.12415319999999999</v>
      </c>
      <c r="P1480" s="4">
        <v>5.9987999999999986E-2</v>
      </c>
      <c r="Q1480" s="4" t="s">
        <v>0</v>
      </c>
      <c r="R1480" s="4">
        <v>-0.15013600000000002</v>
      </c>
      <c r="S1480" s="14">
        <v>9.5568500000000001E-2</v>
      </c>
      <c r="T1480" s="4" t="s">
        <v>0</v>
      </c>
    </row>
    <row r="1481" spans="1:20">
      <c r="A1481" s="10" t="s">
        <v>4479</v>
      </c>
      <c r="B1481" s="10" t="s">
        <v>4480</v>
      </c>
      <c r="C1481" s="11">
        <v>852939</v>
      </c>
      <c r="D1481" s="12">
        <v>7</v>
      </c>
      <c r="E1481" s="10" t="s">
        <v>4481</v>
      </c>
      <c r="F1481" s="13" t="s">
        <v>839</v>
      </c>
      <c r="G1481" s="4">
        <v>5.0319300000000011E-2</v>
      </c>
      <c r="H1481" s="4">
        <v>4.3760000000000021E-2</v>
      </c>
      <c r="I1481" s="4">
        <v>0.18089949999999999</v>
      </c>
      <c r="J1481" s="4">
        <v>-0.22959200000000002</v>
      </c>
      <c r="K1481" s="4">
        <v>0.2174692</v>
      </c>
      <c r="L1481" s="4">
        <v>9.5374000000000014E-2</v>
      </c>
      <c r="M1481" s="4">
        <v>0.2013431</v>
      </c>
      <c r="N1481" s="4">
        <v>0.21045550000000002</v>
      </c>
      <c r="O1481" s="4">
        <v>0.35000190000000003</v>
      </c>
      <c r="P1481" s="4">
        <v>0.17887428999999999</v>
      </c>
      <c r="Q1481" s="4">
        <v>0.22997700000000004</v>
      </c>
      <c r="R1481" s="4">
        <v>0.43616100000000002</v>
      </c>
      <c r="S1481" s="14">
        <v>0.12212949999999995</v>
      </c>
      <c r="T1481" s="4" t="s">
        <v>0</v>
      </c>
    </row>
    <row r="1482" spans="1:20">
      <c r="A1482" s="10" t="s">
        <v>4482</v>
      </c>
      <c r="B1482" s="10" t="s">
        <v>4483</v>
      </c>
      <c r="C1482" s="11">
        <v>852940</v>
      </c>
      <c r="D1482" s="12">
        <v>7</v>
      </c>
      <c r="E1482" s="10" t="s">
        <v>4484</v>
      </c>
      <c r="F1482" s="13" t="s">
        <v>0</v>
      </c>
      <c r="G1482" s="4">
        <v>-0.1251389</v>
      </c>
      <c r="H1482" s="4">
        <v>-0.146649</v>
      </c>
      <c r="I1482" s="4">
        <v>-0.4686765</v>
      </c>
      <c r="J1482" s="4">
        <v>-0.39483760000000001</v>
      </c>
      <c r="K1482" s="4">
        <v>-9.5201800000000003E-2</v>
      </c>
      <c r="L1482" s="4">
        <v>-7.7637000000000012E-2</v>
      </c>
      <c r="M1482" s="4">
        <v>-0.62867500000000009</v>
      </c>
      <c r="N1482" s="4">
        <v>0.25877850000000002</v>
      </c>
      <c r="O1482" s="4">
        <v>0.60978889999999997</v>
      </c>
      <c r="P1482" s="4">
        <v>-1.265803</v>
      </c>
      <c r="Q1482" s="4">
        <v>-0.90295199999999998</v>
      </c>
      <c r="R1482" s="4">
        <v>-0.10073699999999999</v>
      </c>
      <c r="S1482" s="14">
        <v>-9.030050000000002E-2</v>
      </c>
      <c r="T1482" s="4" t="s">
        <v>0</v>
      </c>
    </row>
    <row r="1483" spans="1:20">
      <c r="A1483" s="10" t="s">
        <v>4485</v>
      </c>
      <c r="B1483" s="10" t="s">
        <v>4485</v>
      </c>
      <c r="C1483" s="11">
        <v>852945</v>
      </c>
      <c r="D1483" s="12">
        <v>7</v>
      </c>
      <c r="E1483" s="10" t="s">
        <v>4486</v>
      </c>
      <c r="F1483" s="13" t="s">
        <v>0</v>
      </c>
      <c r="G1483" s="4">
        <v>5.2956300000000012E-2</v>
      </c>
      <c r="H1483" s="4">
        <v>-5.8727000000000001E-2</v>
      </c>
      <c r="I1483" s="4">
        <v>-2.7656500000000001E-2</v>
      </c>
      <c r="J1483" s="4">
        <v>3.2333000000000001E-2</v>
      </c>
      <c r="K1483" s="4">
        <v>-0.16037579999999999</v>
      </c>
      <c r="L1483" s="4">
        <v>-8.984499999999998E-2</v>
      </c>
      <c r="M1483" s="4">
        <v>-0.12485399999999999</v>
      </c>
      <c r="N1483" s="4">
        <v>-5.080749999999995E-2</v>
      </c>
      <c r="O1483" s="4">
        <v>4.9306899999999994E-2</v>
      </c>
      <c r="P1483" s="4">
        <v>1.5004999999999991E-2</v>
      </c>
      <c r="Q1483" s="4">
        <v>-9.3530000000000002E-2</v>
      </c>
      <c r="R1483" s="4">
        <v>-0.22579000000000002</v>
      </c>
      <c r="S1483" s="14">
        <v>-3.1764500000000029E-2</v>
      </c>
      <c r="T1483" s="4" t="s">
        <v>0</v>
      </c>
    </row>
    <row r="1484" spans="1:20">
      <c r="A1484" s="10" t="s">
        <v>4487</v>
      </c>
      <c r="B1484" s="10" t="s">
        <v>4488</v>
      </c>
      <c r="C1484" s="11">
        <v>852946</v>
      </c>
      <c r="D1484" s="12">
        <v>7</v>
      </c>
      <c r="E1484" s="10" t="s">
        <v>4489</v>
      </c>
      <c r="F1484" s="13" t="s">
        <v>0</v>
      </c>
      <c r="G1484" s="4">
        <v>2.4452000000000085E-3</v>
      </c>
      <c r="H1484" s="4">
        <v>0.43104399999999998</v>
      </c>
      <c r="I1484" s="4">
        <v>-0.46572750000000002</v>
      </c>
      <c r="J1484" s="4">
        <v>-0.22614200000000001</v>
      </c>
      <c r="K1484" s="4">
        <v>0.38632319999999998</v>
      </c>
      <c r="L1484" s="4">
        <v>-4.0028999999999981E-2</v>
      </c>
      <c r="M1484" s="4">
        <v>0.48765700000000001</v>
      </c>
      <c r="N1484" s="4">
        <v>-9.1336499999999987E-2</v>
      </c>
      <c r="O1484" s="4">
        <v>-0.28895310000000002</v>
      </c>
      <c r="P1484" s="4">
        <v>1.048054</v>
      </c>
      <c r="Q1484" s="4">
        <v>-8.5343000000000002E-2</v>
      </c>
      <c r="R1484" s="4">
        <v>0.28145300000000001</v>
      </c>
      <c r="S1484" s="14">
        <v>6.5175499999999997E-2</v>
      </c>
      <c r="T1484" s="4" t="s">
        <v>0</v>
      </c>
    </row>
    <row r="1485" spans="1:20">
      <c r="A1485" s="10" t="s">
        <v>4490</v>
      </c>
      <c r="B1485" s="10" t="s">
        <v>4491</v>
      </c>
      <c r="C1485" s="11">
        <v>852947</v>
      </c>
      <c r="D1485" s="12">
        <v>7</v>
      </c>
      <c r="E1485" s="10" t="s">
        <v>4492</v>
      </c>
      <c r="F1485" s="13" t="s">
        <v>229</v>
      </c>
      <c r="G1485" s="4">
        <v>-0.13020499999999999</v>
      </c>
      <c r="H1485" s="4">
        <v>-6.1802999999999969E-2</v>
      </c>
      <c r="I1485" s="4">
        <v>-4.1413500000000006E-2</v>
      </c>
      <c r="J1485" s="4">
        <v>-0.177312</v>
      </c>
      <c r="K1485" s="4">
        <v>-9.2356799999999989E-2</v>
      </c>
      <c r="L1485" s="4">
        <v>3.1291999999999986E-2</v>
      </c>
      <c r="M1485" s="4">
        <v>-0.16679400000000003</v>
      </c>
      <c r="N1485" s="4">
        <v>-0.26867749999999996</v>
      </c>
      <c r="O1485" s="4">
        <v>-0.63446710000000006</v>
      </c>
      <c r="P1485" s="4">
        <v>-0.22252</v>
      </c>
      <c r="Q1485" s="4">
        <v>0.167962</v>
      </c>
      <c r="R1485" s="4">
        <v>0.26808399999999999</v>
      </c>
      <c r="S1485" s="14">
        <v>0.14109449999999996</v>
      </c>
      <c r="T1485" s="4" t="s">
        <v>0</v>
      </c>
    </row>
    <row r="1486" spans="1:20">
      <c r="A1486" s="10" t="s">
        <v>4493</v>
      </c>
      <c r="B1486" s="10" t="s">
        <v>4494</v>
      </c>
      <c r="C1486" s="11">
        <v>852949</v>
      </c>
      <c r="D1486" s="12">
        <v>7</v>
      </c>
      <c r="E1486" s="10" t="s">
        <v>4495</v>
      </c>
      <c r="F1486" s="13" t="s">
        <v>0</v>
      </c>
      <c r="G1486" s="4">
        <v>0.20606730000000001</v>
      </c>
      <c r="H1486" s="4" t="s">
        <v>0</v>
      </c>
      <c r="I1486" s="4">
        <v>-0.1736037</v>
      </c>
      <c r="J1486" s="4" t="s">
        <v>0</v>
      </c>
      <c r="K1486" s="4">
        <v>0.1340943</v>
      </c>
      <c r="L1486" s="4">
        <v>-0.16989499999999999</v>
      </c>
      <c r="M1486" s="4">
        <v>6.9514599999999982E-2</v>
      </c>
      <c r="N1486" s="4" t="s">
        <v>0</v>
      </c>
      <c r="O1486" s="4">
        <v>0.1623319</v>
      </c>
      <c r="P1486" s="4">
        <v>0.15914339999999999</v>
      </c>
      <c r="Q1486" s="4">
        <v>2.4009999999999865E-3</v>
      </c>
      <c r="R1486" s="4">
        <v>-0.24169100000000002</v>
      </c>
      <c r="S1486" s="14">
        <v>-0.13745970000000002</v>
      </c>
      <c r="T1486" s="4" t="s">
        <v>0</v>
      </c>
    </row>
    <row r="1487" spans="1:20">
      <c r="A1487" s="10" t="s">
        <v>4496</v>
      </c>
      <c r="B1487" s="10" t="s">
        <v>4497</v>
      </c>
      <c r="C1487" s="11">
        <v>852952</v>
      </c>
      <c r="D1487" s="12">
        <v>7</v>
      </c>
      <c r="E1487" s="10" t="s">
        <v>4498</v>
      </c>
      <c r="F1487" s="13" t="s">
        <v>0</v>
      </c>
      <c r="G1487" s="4">
        <v>1.2553700000000001E-2</v>
      </c>
      <c r="H1487" s="4">
        <v>-0.21722299999999997</v>
      </c>
      <c r="I1487" s="4">
        <v>-0.23804140000000001</v>
      </c>
      <c r="J1487" s="4">
        <v>-3.8239999999999941E-3</v>
      </c>
      <c r="K1487" s="4">
        <v>-3.98419E-2</v>
      </c>
      <c r="L1487" s="4">
        <v>-0.15534599999999998</v>
      </c>
      <c r="M1487" s="4">
        <v>-0.160166</v>
      </c>
      <c r="N1487" s="4">
        <v>-0.30701709999999993</v>
      </c>
      <c r="O1487" s="4">
        <v>7.7042899999999997E-2</v>
      </c>
      <c r="P1487" s="4">
        <v>-0.59755100000000005</v>
      </c>
      <c r="Q1487" s="4">
        <v>0.21612700000000001</v>
      </c>
      <c r="R1487" s="4">
        <v>-0.70884100000000005</v>
      </c>
      <c r="S1487" s="14">
        <v>-0.32412450000000004</v>
      </c>
      <c r="T1487" s="4" t="s">
        <v>0</v>
      </c>
    </row>
    <row r="1488" spans="1:20">
      <c r="A1488" s="10" t="s">
        <v>4499</v>
      </c>
      <c r="B1488" s="10" t="s">
        <v>4500</v>
      </c>
      <c r="C1488" s="11">
        <v>852955</v>
      </c>
      <c r="D1488" s="12">
        <v>7</v>
      </c>
      <c r="E1488" s="10" t="s">
        <v>4501</v>
      </c>
      <c r="F1488" s="13" t="s">
        <v>4502</v>
      </c>
      <c r="G1488" s="4">
        <v>1.5953100000000012E-2</v>
      </c>
      <c r="H1488" s="4">
        <v>-8.854999999999974E-3</v>
      </c>
      <c r="I1488" s="4">
        <v>6.9581499999999991E-2</v>
      </c>
      <c r="J1488" s="4">
        <v>-3.7824000000000024E-2</v>
      </c>
      <c r="K1488" s="4">
        <v>-0.11258379999999998</v>
      </c>
      <c r="L1488" s="4">
        <v>-0.166103</v>
      </c>
      <c r="M1488" s="4">
        <v>5.2150199999999994E-2</v>
      </c>
      <c r="N1488" s="4">
        <v>-0.14518949999999997</v>
      </c>
      <c r="O1488" s="4">
        <v>-0.10927300000000001</v>
      </c>
      <c r="P1488" s="4">
        <v>0.46450599999999997</v>
      </c>
      <c r="Q1488" s="4">
        <v>-4.9277999999999988E-2</v>
      </c>
      <c r="R1488" s="4">
        <v>-2.1696999999999994E-2</v>
      </c>
      <c r="S1488" s="14">
        <v>4.1487499999999955E-2</v>
      </c>
      <c r="T1488" s="4" t="s">
        <v>0</v>
      </c>
    </row>
    <row r="1489" spans="1:20">
      <c r="A1489" s="10" t="s">
        <v>4503</v>
      </c>
      <c r="B1489" s="10" t="s">
        <v>4504</v>
      </c>
      <c r="C1489" s="11">
        <v>852956</v>
      </c>
      <c r="D1489" s="12">
        <v>7</v>
      </c>
      <c r="E1489" s="10" t="s">
        <v>4505</v>
      </c>
      <c r="F1489" s="13" t="s">
        <v>0</v>
      </c>
      <c r="G1489" s="4">
        <v>2.7412100000000009E-2</v>
      </c>
      <c r="H1489" s="4">
        <v>0.46649800000000002</v>
      </c>
      <c r="I1489" s="4">
        <v>-0.91181049999999997</v>
      </c>
      <c r="J1489" s="4">
        <v>-0.37367830000000002</v>
      </c>
      <c r="K1489" s="4">
        <v>0.46034120000000001</v>
      </c>
      <c r="L1489" s="4">
        <v>-7.9999999999999988E-2</v>
      </c>
      <c r="M1489" s="4">
        <v>0.75063299999999999</v>
      </c>
      <c r="N1489" s="4">
        <v>0.5641545</v>
      </c>
      <c r="O1489" s="4">
        <v>-1.0712120999999999</v>
      </c>
      <c r="P1489" s="4">
        <v>0.59367900000000007</v>
      </c>
      <c r="Q1489" s="4">
        <v>0.99403799999999998</v>
      </c>
      <c r="R1489" s="4">
        <v>-0.319936</v>
      </c>
      <c r="S1489" s="14" t="s">
        <v>0</v>
      </c>
      <c r="T1489" s="4" t="s">
        <v>0</v>
      </c>
    </row>
    <row r="1490" spans="1:20">
      <c r="A1490" s="10" t="s">
        <v>4506</v>
      </c>
      <c r="B1490" s="10" t="s">
        <v>4507</v>
      </c>
      <c r="C1490" s="11">
        <v>852960</v>
      </c>
      <c r="D1490" s="12">
        <v>7</v>
      </c>
      <c r="E1490" s="10" t="s">
        <v>4508</v>
      </c>
      <c r="F1490" s="13" t="s">
        <v>0</v>
      </c>
      <c r="G1490" s="4">
        <v>0.1863863</v>
      </c>
      <c r="H1490" s="4">
        <v>5.5095000000000005E-2</v>
      </c>
      <c r="I1490" s="4">
        <v>0.36948749999999997</v>
      </c>
      <c r="J1490" s="4">
        <v>-0.123835</v>
      </c>
      <c r="K1490" s="4">
        <v>-9.0354799999999985E-2</v>
      </c>
      <c r="L1490" s="4">
        <v>3.3218999999999999E-2</v>
      </c>
      <c r="M1490" s="4">
        <v>-4.1680000000000023E-2</v>
      </c>
      <c r="N1490" s="4">
        <v>-0.11366349999999997</v>
      </c>
      <c r="O1490" s="4">
        <v>7.17999E-2</v>
      </c>
      <c r="P1490" s="4">
        <v>-0.40903299999999998</v>
      </c>
      <c r="Q1490" s="4">
        <v>6.4214999999999967E-2</v>
      </c>
      <c r="R1490" s="4">
        <v>6.0357000000000008E-2</v>
      </c>
      <c r="S1490" s="14">
        <v>0.37218749999999995</v>
      </c>
      <c r="T1490" s="4" t="s">
        <v>0</v>
      </c>
    </row>
    <row r="1491" spans="1:20">
      <c r="A1491" s="10" t="s">
        <v>4509</v>
      </c>
      <c r="B1491" s="10" t="s">
        <v>4510</v>
      </c>
      <c r="C1491" s="11">
        <v>852963</v>
      </c>
      <c r="D1491" s="12">
        <v>7</v>
      </c>
      <c r="E1491" s="10" t="s">
        <v>4511</v>
      </c>
      <c r="F1491" s="13" t="s">
        <v>4512</v>
      </c>
      <c r="G1491" s="4">
        <v>7.1100300000000005E-2</v>
      </c>
      <c r="H1491" s="4">
        <v>6.7850000000000132E-3</v>
      </c>
      <c r="I1491" s="4">
        <v>3.4085499999999991E-2</v>
      </c>
      <c r="J1491" s="4">
        <v>0.14319200000000004</v>
      </c>
      <c r="K1491" s="4">
        <v>0.12700440000000002</v>
      </c>
      <c r="L1491" s="4">
        <v>-3.6140000000000061E-3</v>
      </c>
      <c r="M1491" s="4">
        <v>9.7513499999999989E-2</v>
      </c>
      <c r="N1491" s="4">
        <v>-0.17929249999999997</v>
      </c>
      <c r="O1491" s="4">
        <v>0.24380689999999999</v>
      </c>
      <c r="P1491" s="4">
        <v>-0.272843</v>
      </c>
      <c r="Q1491" s="4">
        <v>-3.2221E-2</v>
      </c>
      <c r="R1491" s="4">
        <v>6.2701000000000007E-2</v>
      </c>
      <c r="S1491" s="14">
        <v>-6.9935000000000136E-3</v>
      </c>
      <c r="T1491" s="4" t="s">
        <v>0</v>
      </c>
    </row>
    <row r="1492" spans="1:20">
      <c r="A1492" s="10" t="s">
        <v>4513</v>
      </c>
      <c r="B1492" s="10" t="s">
        <v>4514</v>
      </c>
      <c r="C1492" s="11">
        <v>852964</v>
      </c>
      <c r="D1492" s="12">
        <v>7</v>
      </c>
      <c r="E1492" s="10" t="s">
        <v>4515</v>
      </c>
      <c r="F1492" s="13" t="s">
        <v>3265</v>
      </c>
      <c r="G1492" s="4">
        <v>5.2335300000000001E-2</v>
      </c>
      <c r="H1492" s="4">
        <v>-4.7829999999999817E-3</v>
      </c>
      <c r="I1492" s="4">
        <v>-0.43763849999999999</v>
      </c>
      <c r="J1492" s="4">
        <v>0.24040299999999998</v>
      </c>
      <c r="K1492" s="4">
        <v>-0.19291079999999999</v>
      </c>
      <c r="L1492" s="4">
        <v>-0.117254</v>
      </c>
      <c r="M1492" s="4">
        <v>-9.277100000000002E-2</v>
      </c>
      <c r="N1492" s="4">
        <v>-0.15399049999999997</v>
      </c>
      <c r="O1492" s="4">
        <v>-0.3019461</v>
      </c>
      <c r="P1492" s="4">
        <v>0.1050685</v>
      </c>
      <c r="Q1492" s="4">
        <v>-2.4956000000000034E-2</v>
      </c>
      <c r="R1492" s="4">
        <v>-0.10476699999999997</v>
      </c>
      <c r="S1492" s="14">
        <v>0.22612549999999998</v>
      </c>
      <c r="T1492" s="4" t="s">
        <v>0</v>
      </c>
    </row>
    <row r="1493" spans="1:20">
      <c r="A1493" s="10" t="s">
        <v>4516</v>
      </c>
      <c r="B1493" s="10" t="s">
        <v>4517</v>
      </c>
      <c r="C1493" s="11">
        <v>852967</v>
      </c>
      <c r="D1493" s="12">
        <v>7</v>
      </c>
      <c r="E1493" s="10" t="s">
        <v>307</v>
      </c>
      <c r="F1493" s="13" t="s">
        <v>308</v>
      </c>
      <c r="G1493" s="4">
        <v>-9.8622199999999993E-2</v>
      </c>
      <c r="H1493" s="4">
        <v>0.15636290000000003</v>
      </c>
      <c r="I1493" s="4">
        <v>6.3753499999999991E-2</v>
      </c>
      <c r="J1493" s="4">
        <v>3.2549999999999968E-2</v>
      </c>
      <c r="K1493" s="4">
        <v>0.35890220000000006</v>
      </c>
      <c r="L1493" s="4">
        <v>0.34764700000000004</v>
      </c>
      <c r="M1493" s="4">
        <v>-0.14350399999999999</v>
      </c>
      <c r="N1493" s="4">
        <v>-0.26493349999999993</v>
      </c>
      <c r="O1493" s="4">
        <v>-0.38572410000000001</v>
      </c>
      <c r="P1493" s="4">
        <v>0.38301499999999999</v>
      </c>
      <c r="Q1493" s="4">
        <v>6.7083000000000004E-2</v>
      </c>
      <c r="R1493" s="4">
        <v>0.52791399999999999</v>
      </c>
      <c r="S1493" s="14">
        <v>-8.0330500000000027E-2</v>
      </c>
      <c r="T1493" s="4" t="s">
        <v>0</v>
      </c>
    </row>
    <row r="1494" spans="1:20">
      <c r="A1494" s="10" t="s">
        <v>4518</v>
      </c>
      <c r="B1494" s="10" t="s">
        <v>4519</v>
      </c>
      <c r="C1494" s="11">
        <v>852969</v>
      </c>
      <c r="D1494" s="12">
        <v>7</v>
      </c>
      <c r="E1494" s="10" t="s">
        <v>4520</v>
      </c>
      <c r="F1494" s="13" t="s">
        <v>3045</v>
      </c>
      <c r="G1494" s="4">
        <v>1.6675600000000013E-2</v>
      </c>
      <c r="H1494" s="4">
        <v>-3.5166000000000003E-2</v>
      </c>
      <c r="I1494" s="4">
        <v>3.9535500000000001E-2</v>
      </c>
      <c r="J1494" s="4">
        <v>9.7384999999999999E-2</v>
      </c>
      <c r="K1494" s="4">
        <v>-0.41146780000000005</v>
      </c>
      <c r="L1494" s="4">
        <v>-0.3631453</v>
      </c>
      <c r="M1494" s="4">
        <v>-0.53349500000000005</v>
      </c>
      <c r="N1494" s="4">
        <v>-0.22059249999999997</v>
      </c>
      <c r="O1494" s="4">
        <v>-0.1773921</v>
      </c>
      <c r="P1494" s="4">
        <v>-0.35084800000000005</v>
      </c>
      <c r="Q1494" s="4">
        <v>0.22447800000000001</v>
      </c>
      <c r="R1494" s="4">
        <v>0.30246000000000001</v>
      </c>
      <c r="S1494" s="14">
        <v>-0.13106970000000001</v>
      </c>
      <c r="T1494" s="4" t="s">
        <v>0</v>
      </c>
    </row>
    <row r="1495" spans="1:20">
      <c r="A1495" s="10" t="s">
        <v>4521</v>
      </c>
      <c r="B1495" s="10" t="s">
        <v>4522</v>
      </c>
      <c r="C1495" s="11">
        <v>852971</v>
      </c>
      <c r="D1495" s="12">
        <v>7</v>
      </c>
      <c r="E1495" s="10" t="s">
        <v>4523</v>
      </c>
      <c r="F1495" s="13" t="s">
        <v>0</v>
      </c>
      <c r="G1495" s="4">
        <v>2.662790000000001E-2</v>
      </c>
      <c r="H1495" s="4">
        <v>-8.7265999999999982E-2</v>
      </c>
      <c r="I1495" s="4">
        <v>0.1145775</v>
      </c>
      <c r="J1495" s="4">
        <v>0.34171699999999999</v>
      </c>
      <c r="K1495" s="4">
        <v>-4.4639799999999993E-2</v>
      </c>
      <c r="L1495" s="4">
        <v>9.4274999999999998E-2</v>
      </c>
      <c r="M1495" s="4">
        <v>-5.8818000000000009E-2</v>
      </c>
      <c r="N1495" s="4">
        <v>-0.16851549999999996</v>
      </c>
      <c r="O1495" s="4">
        <v>-8.1857800000000008E-2</v>
      </c>
      <c r="P1495" s="4">
        <v>6.8219999999999989E-2</v>
      </c>
      <c r="Q1495" s="4">
        <v>9.1646999999999978E-2</v>
      </c>
      <c r="R1495" s="4">
        <v>0.16250908</v>
      </c>
      <c r="S1495" s="14">
        <v>0.12494449999999996</v>
      </c>
      <c r="T1495" s="4" t="s">
        <v>0</v>
      </c>
    </row>
    <row r="1496" spans="1:20">
      <c r="A1496" s="10" t="s">
        <v>4524</v>
      </c>
      <c r="B1496" s="10" t="s">
        <v>4525</v>
      </c>
      <c r="C1496" s="11">
        <v>852972</v>
      </c>
      <c r="D1496" s="12">
        <v>7</v>
      </c>
      <c r="E1496" s="10" t="s">
        <v>4526</v>
      </c>
      <c r="F1496" s="13" t="s">
        <v>0</v>
      </c>
      <c r="G1496" s="4">
        <v>0.1543523</v>
      </c>
      <c r="H1496" s="4">
        <v>0.14355500000000002</v>
      </c>
      <c r="I1496" s="4">
        <v>-0.12046780000000001</v>
      </c>
      <c r="J1496" s="4">
        <v>-0.21002000000000001</v>
      </c>
      <c r="K1496" s="4">
        <v>2.7317000000000036E-3</v>
      </c>
      <c r="L1496" s="4">
        <v>-0.13710899999999998</v>
      </c>
      <c r="M1496" s="4">
        <v>4.0739999999999943E-3</v>
      </c>
      <c r="N1496" s="4">
        <v>0.31719750000000002</v>
      </c>
      <c r="O1496" s="4">
        <v>0.12232390000000001</v>
      </c>
      <c r="P1496" s="4">
        <v>0.14338389999999998</v>
      </c>
      <c r="Q1496" s="4">
        <v>-0.32033889999999998</v>
      </c>
      <c r="R1496" s="4">
        <v>-0.38339000000000001</v>
      </c>
      <c r="S1496" s="14">
        <v>-3.5998500000000017E-2</v>
      </c>
      <c r="T1496" s="4" t="s">
        <v>0</v>
      </c>
    </row>
    <row r="1497" spans="1:20">
      <c r="A1497" s="10" t="s">
        <v>4527</v>
      </c>
      <c r="B1497" s="10" t="s">
        <v>4528</v>
      </c>
      <c r="C1497" s="11">
        <v>852973</v>
      </c>
      <c r="D1497" s="12">
        <v>7</v>
      </c>
      <c r="E1497" s="10" t="s">
        <v>4529</v>
      </c>
      <c r="F1497" s="13" t="s">
        <v>4530</v>
      </c>
      <c r="G1497" s="4">
        <v>3.2017000000000004E-2</v>
      </c>
      <c r="H1497" s="4">
        <v>0.13646320000000001</v>
      </c>
      <c r="I1497" s="4">
        <v>0.19392949999999998</v>
      </c>
      <c r="J1497" s="4">
        <v>-3.411900000000001E-2</v>
      </c>
      <c r="K1497" s="4">
        <v>8.5544900000000007E-2</v>
      </c>
      <c r="L1497" s="4">
        <v>0.19778499999999999</v>
      </c>
      <c r="M1497" s="4">
        <v>-0.13197300000000003</v>
      </c>
      <c r="N1497" s="4">
        <v>0.72049549999999996</v>
      </c>
      <c r="O1497" s="4">
        <v>-0.3434661</v>
      </c>
      <c r="P1497" s="4">
        <v>0.19035407999999998</v>
      </c>
      <c r="Q1497" s="4">
        <v>-0.20364100000000002</v>
      </c>
      <c r="R1497" s="4">
        <v>0.18097000000000002</v>
      </c>
      <c r="S1497" s="14">
        <v>8.534449999999999E-2</v>
      </c>
      <c r="T1497" s="4" t="s">
        <v>0</v>
      </c>
    </row>
    <row r="1498" spans="1:20">
      <c r="A1498" s="10" t="s">
        <v>4531</v>
      </c>
      <c r="B1498" s="10" t="s">
        <v>4532</v>
      </c>
      <c r="C1498" s="11">
        <v>852974</v>
      </c>
      <c r="D1498" s="12">
        <v>7</v>
      </c>
      <c r="E1498" s="10" t="s">
        <v>4533</v>
      </c>
      <c r="F1498" s="13" t="s">
        <v>2341</v>
      </c>
      <c r="G1498" s="4">
        <v>5.3948300000000005E-2</v>
      </c>
      <c r="H1498" s="4">
        <v>-0.21302299999999999</v>
      </c>
      <c r="I1498" s="4">
        <v>3.7091499999999999E-2</v>
      </c>
      <c r="J1498" s="4">
        <v>1.5355999999999981E-2</v>
      </c>
      <c r="K1498" s="4">
        <v>-0.10623379999999999</v>
      </c>
      <c r="L1498" s="4">
        <v>-0.20086999999999999</v>
      </c>
      <c r="M1498" s="4">
        <v>-0.123976</v>
      </c>
      <c r="N1498" s="4">
        <v>-0.10472849999999995</v>
      </c>
      <c r="O1498" s="4">
        <v>0.10458590000000001</v>
      </c>
      <c r="P1498" s="4">
        <v>-0.28559600000000002</v>
      </c>
      <c r="Q1498" s="4">
        <v>-0.11474600000000001</v>
      </c>
      <c r="R1498" s="4">
        <v>-0.29905099999999996</v>
      </c>
      <c r="S1498" s="14">
        <v>-9.5876500000000031E-2</v>
      </c>
      <c r="T1498" s="4" t="s">
        <v>0</v>
      </c>
    </row>
    <row r="1499" spans="1:20">
      <c r="A1499" s="10" t="s">
        <v>4534</v>
      </c>
      <c r="B1499" s="10" t="s">
        <v>4535</v>
      </c>
      <c r="C1499" s="11">
        <v>852975</v>
      </c>
      <c r="D1499" s="12">
        <v>7</v>
      </c>
      <c r="E1499" s="10" t="s">
        <v>793</v>
      </c>
      <c r="F1499" s="13" t="s">
        <v>7</v>
      </c>
      <c r="G1499" s="4">
        <v>-2.5475799999999993E-2</v>
      </c>
      <c r="H1499" s="4">
        <v>9.1664000000000023E-2</v>
      </c>
      <c r="I1499" s="4">
        <v>0.10075250000000002</v>
      </c>
      <c r="J1499" s="4">
        <v>-3.5959999999999992E-2</v>
      </c>
      <c r="K1499" s="4">
        <v>-0.1429038</v>
      </c>
      <c r="L1499" s="4">
        <v>0.26197599999999999</v>
      </c>
      <c r="M1499" s="4">
        <v>-0.28707800000000006</v>
      </c>
      <c r="N1499" s="4">
        <v>0.60885050000000007</v>
      </c>
      <c r="O1499" s="4">
        <v>-0.55591310000000005</v>
      </c>
      <c r="P1499" s="4">
        <v>0.11979789999999998</v>
      </c>
      <c r="Q1499" s="4">
        <v>-1.7852000000000035E-2</v>
      </c>
      <c r="R1499" s="4">
        <v>0.67979800000000001</v>
      </c>
      <c r="S1499" s="14">
        <v>-5.3759500000000016E-2</v>
      </c>
      <c r="T1499" s="4" t="s">
        <v>0</v>
      </c>
    </row>
    <row r="1500" spans="1:20">
      <c r="A1500" s="10" t="s">
        <v>4536</v>
      </c>
      <c r="B1500" s="10" t="s">
        <v>4537</v>
      </c>
      <c r="C1500" s="11">
        <v>852976</v>
      </c>
      <c r="D1500" s="12">
        <v>7</v>
      </c>
      <c r="E1500" s="10" t="s">
        <v>4538</v>
      </c>
      <c r="F1500" s="13" t="s">
        <v>275</v>
      </c>
      <c r="G1500" s="4">
        <v>-2.043579999999999E-2</v>
      </c>
      <c r="H1500" s="4">
        <v>8.6900000000000865E-4</v>
      </c>
      <c r="I1500" s="4">
        <v>-8.0318899999999999E-2</v>
      </c>
      <c r="J1500" s="4">
        <v>-0.28339009999999998</v>
      </c>
      <c r="K1500" s="4">
        <v>4.254899999999999E-3</v>
      </c>
      <c r="L1500" s="4">
        <v>-2.4489499999999997E-2</v>
      </c>
      <c r="M1500" s="4">
        <v>5.0963000000000008E-2</v>
      </c>
      <c r="N1500" s="4">
        <v>0.14157350000000002</v>
      </c>
      <c r="O1500" s="4">
        <v>3.3909500000000009E-2</v>
      </c>
      <c r="P1500" s="4">
        <v>-2.8632999999999992E-2</v>
      </c>
      <c r="Q1500" s="4">
        <v>-0.24933749999999999</v>
      </c>
      <c r="R1500" s="4">
        <v>-0.34628049999999999</v>
      </c>
      <c r="S1500" s="14">
        <v>6.4389499999999988E-2</v>
      </c>
      <c r="T1500" s="4" t="s">
        <v>0</v>
      </c>
    </row>
    <row r="1501" spans="1:20">
      <c r="A1501" s="10" t="s">
        <v>4539</v>
      </c>
      <c r="B1501" s="10" t="s">
        <v>4540</v>
      </c>
      <c r="C1501" s="11">
        <v>852977</v>
      </c>
      <c r="D1501" s="12">
        <v>7</v>
      </c>
      <c r="E1501" s="10" t="s">
        <v>4541</v>
      </c>
      <c r="F1501" s="13" t="s">
        <v>4542</v>
      </c>
      <c r="G1501" s="4">
        <v>-0.13341539999999999</v>
      </c>
      <c r="H1501" s="4">
        <v>0.28818860000000002</v>
      </c>
      <c r="I1501" s="4">
        <v>9.7887500000000016E-2</v>
      </c>
      <c r="J1501" s="4">
        <v>-0.257359</v>
      </c>
      <c r="K1501" s="4">
        <v>-1.4530799999999996E-2</v>
      </c>
      <c r="L1501" s="4">
        <v>0.20320400000000005</v>
      </c>
      <c r="M1501" s="4">
        <v>0.14855437999999999</v>
      </c>
      <c r="N1501" s="4">
        <v>-0.12532449999999995</v>
      </c>
      <c r="O1501" s="4">
        <v>-0.23535109999999998</v>
      </c>
      <c r="P1501" s="4">
        <v>0.52318900000000002</v>
      </c>
      <c r="Q1501" s="4">
        <v>0.10675699999999999</v>
      </c>
      <c r="R1501" s="4">
        <v>0.18042650000000002</v>
      </c>
      <c r="S1501" s="14">
        <v>8.4138499999999949E-2</v>
      </c>
      <c r="T1501" s="4" t="s">
        <v>0</v>
      </c>
    </row>
    <row r="1502" spans="1:20">
      <c r="A1502" s="10" t="s">
        <v>4543</v>
      </c>
      <c r="B1502" s="10" t="s">
        <v>4544</v>
      </c>
      <c r="C1502" s="11">
        <v>852978</v>
      </c>
      <c r="D1502" s="12">
        <v>7</v>
      </c>
      <c r="E1502" s="10" t="s">
        <v>4545</v>
      </c>
      <c r="F1502" s="13" t="s">
        <v>0</v>
      </c>
      <c r="G1502" s="4">
        <v>-9.467479999999999E-2</v>
      </c>
      <c r="H1502" s="4">
        <v>-4.2904000000000025E-2</v>
      </c>
      <c r="I1502" s="4">
        <v>-8.5591E-2</v>
      </c>
      <c r="J1502" s="4">
        <v>-3.0970059999999999</v>
      </c>
      <c r="K1502" s="4">
        <v>-0.56501180000000006</v>
      </c>
      <c r="L1502" s="4">
        <v>8.4457500000000019E-2</v>
      </c>
      <c r="M1502" s="4">
        <v>0.17922010000000002</v>
      </c>
      <c r="N1502" s="4">
        <v>-3.9684500000000011E-2</v>
      </c>
      <c r="O1502" s="4">
        <v>0.32940659999999999</v>
      </c>
      <c r="P1502" s="4">
        <v>5.9934000000000015E-2</v>
      </c>
      <c r="Q1502" s="4">
        <v>-4.0858999999999979E-2</v>
      </c>
      <c r="R1502" s="4">
        <v>-0.52471950000000001</v>
      </c>
      <c r="S1502" s="14">
        <v>-1.4944865000000001</v>
      </c>
      <c r="T1502" s="4" t="s">
        <v>0</v>
      </c>
    </row>
    <row r="1503" spans="1:20">
      <c r="A1503" s="10" t="s">
        <v>4546</v>
      </c>
      <c r="B1503" s="10" t="s">
        <v>4547</v>
      </c>
      <c r="C1503" s="11">
        <v>852979</v>
      </c>
      <c r="D1503" s="12">
        <v>7</v>
      </c>
      <c r="E1503" s="10" t="s">
        <v>4548</v>
      </c>
      <c r="F1503" s="13" t="s">
        <v>0</v>
      </c>
      <c r="G1503" s="4">
        <v>-0.51084569999999996</v>
      </c>
      <c r="H1503" s="4">
        <v>2.212097</v>
      </c>
      <c r="I1503" s="4">
        <v>-0.54806350000000004</v>
      </c>
      <c r="J1503" s="4">
        <v>-1.7883660000000001</v>
      </c>
      <c r="K1503" s="4">
        <v>1.1324631999999999</v>
      </c>
      <c r="L1503" s="4">
        <v>2.095869</v>
      </c>
      <c r="M1503" s="4">
        <v>1.9307589999999999</v>
      </c>
      <c r="N1503" s="4" t="s">
        <v>0</v>
      </c>
      <c r="O1503" s="4">
        <v>0.39159690000000003</v>
      </c>
      <c r="P1503" s="4">
        <v>2.0647169999999999</v>
      </c>
      <c r="Q1503" s="4">
        <v>-2.8987319999999999</v>
      </c>
      <c r="R1503" s="4">
        <v>-0.98829800000000012</v>
      </c>
      <c r="S1503" s="14">
        <v>-2.5575064999999997</v>
      </c>
      <c r="T1503" s="4" t="s">
        <v>0</v>
      </c>
    </row>
    <row r="1504" spans="1:20">
      <c r="A1504" s="10" t="s">
        <v>4549</v>
      </c>
      <c r="B1504" s="10" t="s">
        <v>4550</v>
      </c>
      <c r="C1504" s="11">
        <v>852980</v>
      </c>
      <c r="D1504" s="12">
        <v>7</v>
      </c>
      <c r="E1504" s="10" t="s">
        <v>4551</v>
      </c>
      <c r="F1504" s="13" t="s">
        <v>0</v>
      </c>
      <c r="G1504" s="4">
        <v>-3.5385899999999998E-2</v>
      </c>
      <c r="H1504" s="4">
        <v>7.6541000000000026E-2</v>
      </c>
      <c r="I1504" s="4">
        <v>8.465049999999999E-2</v>
      </c>
      <c r="J1504" s="4">
        <v>4.0652999999999995E-2</v>
      </c>
      <c r="K1504" s="4">
        <v>-0.12877179999999999</v>
      </c>
      <c r="L1504" s="4">
        <v>-2.5538000000000005E-2</v>
      </c>
      <c r="M1504" s="4">
        <v>0.19479959999999999</v>
      </c>
      <c r="N1504" s="4">
        <v>-7.1052499999999963E-2</v>
      </c>
      <c r="O1504" s="4">
        <v>0.16981290000000002</v>
      </c>
      <c r="P1504" s="4">
        <v>0.25719629999999999</v>
      </c>
      <c r="Q1504" s="4">
        <v>-0.18792</v>
      </c>
      <c r="R1504" s="4">
        <v>-0.33660900000000005</v>
      </c>
      <c r="S1504" s="14">
        <v>-2.6165500000000036E-2</v>
      </c>
      <c r="T1504" s="4" t="s">
        <v>0</v>
      </c>
    </row>
    <row r="1505" spans="1:20">
      <c r="A1505" s="10" t="s">
        <v>4552</v>
      </c>
      <c r="B1505" s="10" t="s">
        <v>4553</v>
      </c>
      <c r="C1505" s="11">
        <v>852982</v>
      </c>
      <c r="D1505" s="12">
        <v>7</v>
      </c>
      <c r="E1505" s="10" t="s">
        <v>4554</v>
      </c>
      <c r="F1505" s="13" t="s">
        <v>1161</v>
      </c>
      <c r="G1505" s="4">
        <v>-2.2984999999999992E-2</v>
      </c>
      <c r="H1505" s="4">
        <v>9.8564000000000013E-2</v>
      </c>
      <c r="I1505" s="4">
        <v>-0.1209437</v>
      </c>
      <c r="J1505" s="4">
        <v>-0.20157700000000001</v>
      </c>
      <c r="K1505" s="4">
        <v>-2.0232799999999995E-2</v>
      </c>
      <c r="L1505" s="4">
        <v>-5.4409999999999736E-3</v>
      </c>
      <c r="M1505" s="4">
        <v>0.2020343</v>
      </c>
      <c r="N1505" s="4">
        <v>-6.4668499999999962E-2</v>
      </c>
      <c r="O1505" s="4">
        <v>0.2674589</v>
      </c>
      <c r="P1505" s="4">
        <v>-5.2670000000000217E-3</v>
      </c>
      <c r="Q1505" s="4">
        <v>-1.3973999999999986E-2</v>
      </c>
      <c r="R1505" s="4">
        <v>-7.844799999999999E-2</v>
      </c>
      <c r="S1505" s="14">
        <v>-5.2094500000000016E-2</v>
      </c>
      <c r="T1505" s="4" t="s">
        <v>0</v>
      </c>
    </row>
    <row r="1506" spans="1:20">
      <c r="A1506" s="10" t="s">
        <v>4555</v>
      </c>
      <c r="B1506" s="10" t="s">
        <v>4556</v>
      </c>
      <c r="C1506" s="11">
        <v>852983</v>
      </c>
      <c r="D1506" s="12">
        <v>7</v>
      </c>
      <c r="E1506" s="10" t="s">
        <v>565</v>
      </c>
      <c r="F1506" s="13" t="s">
        <v>566</v>
      </c>
      <c r="G1506" s="4">
        <v>-2.747709999999999E-2</v>
      </c>
      <c r="H1506" s="4">
        <v>-0.26302999999999999</v>
      </c>
      <c r="I1506" s="4">
        <v>4.9401499999999987E-2</v>
      </c>
      <c r="J1506" s="4">
        <v>0.23191100000000003</v>
      </c>
      <c r="K1506" s="4">
        <v>-0.1250308</v>
      </c>
      <c r="L1506" s="4">
        <v>-0.161657</v>
      </c>
      <c r="M1506" s="4">
        <v>8.6384799999999984E-2</v>
      </c>
      <c r="N1506" s="4">
        <v>6.8431500000000034E-2</v>
      </c>
      <c r="O1506" s="4">
        <v>-0.23683309999999999</v>
      </c>
      <c r="P1506" s="4">
        <v>-0.323183</v>
      </c>
      <c r="Q1506" s="4">
        <v>-9.007900000000002E-2</v>
      </c>
      <c r="R1506" s="4">
        <v>-9.945699999999999E-2</v>
      </c>
      <c r="S1506" s="14">
        <v>0.11469249999999998</v>
      </c>
      <c r="T1506" s="4" t="s">
        <v>0</v>
      </c>
    </row>
    <row r="1507" spans="1:20">
      <c r="A1507" s="10" t="s">
        <v>4557</v>
      </c>
      <c r="B1507" s="10" t="s">
        <v>4558</v>
      </c>
      <c r="C1507" s="11">
        <v>852984</v>
      </c>
      <c r="D1507" s="12">
        <v>7</v>
      </c>
      <c r="E1507" s="10" t="s">
        <v>4559</v>
      </c>
      <c r="F1507" s="13" t="s">
        <v>4560</v>
      </c>
      <c r="G1507" s="4">
        <v>1.2770600000000007E-2</v>
      </c>
      <c r="H1507" s="4">
        <v>0.11640000000000002</v>
      </c>
      <c r="I1507" s="4">
        <v>-7.7563599999999996E-2</v>
      </c>
      <c r="J1507" s="4">
        <v>2.0264000000000004E-2</v>
      </c>
      <c r="K1507" s="4">
        <v>5.2072610000000005E-2</v>
      </c>
      <c r="L1507" s="4">
        <v>7.2581000000000007E-2</v>
      </c>
      <c r="M1507" s="4">
        <v>-0.10167699999999999</v>
      </c>
      <c r="N1507" s="4">
        <v>-1.1106499999999964E-2</v>
      </c>
      <c r="O1507" s="4">
        <v>0.18859890000000001</v>
      </c>
      <c r="P1507" s="4">
        <v>-0.31749400000000005</v>
      </c>
      <c r="Q1507" s="4">
        <v>-0.134629</v>
      </c>
      <c r="R1507" s="4">
        <v>0.19292610000000002</v>
      </c>
      <c r="S1507" s="14">
        <v>3.4595499999999973E-2</v>
      </c>
      <c r="T1507" s="4" t="s">
        <v>0</v>
      </c>
    </row>
    <row r="1508" spans="1:20">
      <c r="A1508" s="10" t="s">
        <v>4561</v>
      </c>
      <c r="B1508" s="10" t="s">
        <v>4561</v>
      </c>
      <c r="C1508" s="11">
        <v>852985</v>
      </c>
      <c r="D1508" s="12">
        <v>7</v>
      </c>
      <c r="E1508" s="10" t="s">
        <v>4562</v>
      </c>
      <c r="F1508" s="13" t="s">
        <v>0</v>
      </c>
      <c r="G1508" s="4">
        <v>0.18270830000000002</v>
      </c>
      <c r="H1508" s="4">
        <v>2.1201000000000025E-2</v>
      </c>
      <c r="I1508" s="4">
        <v>5.19675E-2</v>
      </c>
      <c r="J1508" s="4">
        <v>0.13473999999999997</v>
      </c>
      <c r="K1508" s="4">
        <v>-5.4578099999999991E-2</v>
      </c>
      <c r="L1508" s="4">
        <v>-4.4736999999999971E-2</v>
      </c>
      <c r="M1508" s="4">
        <v>6.4169299999999985E-2</v>
      </c>
      <c r="N1508" s="4">
        <v>3.1195500000000043E-2</v>
      </c>
      <c r="O1508" s="4">
        <v>-0.107159</v>
      </c>
      <c r="P1508" s="4">
        <v>9.1019299999999984E-2</v>
      </c>
      <c r="Q1508" s="4">
        <v>-4.2264000000000024E-2</v>
      </c>
      <c r="R1508" s="4">
        <v>-0.172405</v>
      </c>
      <c r="S1508" s="14">
        <v>-1.081250000000003E-2</v>
      </c>
      <c r="T1508" s="4" t="s">
        <v>0</v>
      </c>
    </row>
    <row r="1509" spans="1:20">
      <c r="A1509" s="10" t="s">
        <v>4563</v>
      </c>
      <c r="B1509" s="10" t="s">
        <v>4564</v>
      </c>
      <c r="C1509" s="11">
        <v>852986</v>
      </c>
      <c r="D1509" s="12">
        <v>7</v>
      </c>
      <c r="E1509" s="10" t="s">
        <v>4565</v>
      </c>
      <c r="F1509" s="13" t="s">
        <v>0</v>
      </c>
      <c r="G1509" s="4">
        <v>0.11960030000000002</v>
      </c>
      <c r="H1509" s="4">
        <v>-0.10331899999999997</v>
      </c>
      <c r="I1509" s="4">
        <v>-7.2855000000000003E-3</v>
      </c>
      <c r="J1509" s="4">
        <v>-3.8040000000000296E-3</v>
      </c>
      <c r="K1509" s="4">
        <v>-0.12355479999999999</v>
      </c>
      <c r="L1509" s="4">
        <v>-0.17370999999999998</v>
      </c>
      <c r="M1509" s="4">
        <v>-0.11583200000000002</v>
      </c>
      <c r="N1509" s="4">
        <v>4.9190500000000026E-2</v>
      </c>
      <c r="O1509" s="4">
        <v>2.6819100000000005E-2</v>
      </c>
      <c r="P1509" s="4">
        <v>-0.365873</v>
      </c>
      <c r="Q1509" s="4">
        <v>0.22627000000000003</v>
      </c>
      <c r="R1509" s="4">
        <v>-0.45214300000000007</v>
      </c>
      <c r="S1509" s="14">
        <v>-0.28605620000000004</v>
      </c>
      <c r="T1509" s="4" t="s">
        <v>0</v>
      </c>
    </row>
    <row r="1510" spans="1:20">
      <c r="A1510" s="10" t="s">
        <v>4566</v>
      </c>
      <c r="B1510" s="10" t="s">
        <v>4567</v>
      </c>
      <c r="C1510" s="11">
        <v>852987</v>
      </c>
      <c r="D1510" s="12">
        <v>7</v>
      </c>
      <c r="E1510" s="10" t="s">
        <v>4568</v>
      </c>
      <c r="F1510" s="13" t="s">
        <v>1283</v>
      </c>
      <c r="G1510" s="4">
        <v>-6.6978179999999998E-2</v>
      </c>
      <c r="H1510" s="4">
        <v>1.914200000000002E-2</v>
      </c>
      <c r="I1510" s="4" t="s">
        <v>0</v>
      </c>
      <c r="J1510" s="4">
        <v>0.21494699999999994</v>
      </c>
      <c r="K1510" s="4">
        <v>2.5473600000000006E-2</v>
      </c>
      <c r="L1510" s="4">
        <v>-5.6974999999999998E-2</v>
      </c>
      <c r="M1510" s="4">
        <v>-6.3848000000000016E-2</v>
      </c>
      <c r="N1510" s="4">
        <v>5.4553500000000033E-2</v>
      </c>
      <c r="O1510" s="4">
        <v>-5.9268689999999999E-2</v>
      </c>
      <c r="P1510" s="4">
        <v>1.4925999999999995E-2</v>
      </c>
      <c r="Q1510" s="4">
        <v>0.10841800000000001</v>
      </c>
      <c r="R1510" s="4">
        <v>-6.2652999999999986E-2</v>
      </c>
      <c r="S1510" s="14">
        <v>3.4885499999999986E-2</v>
      </c>
      <c r="T1510" s="4" t="s">
        <v>0</v>
      </c>
    </row>
    <row r="1511" spans="1:20">
      <c r="A1511" s="10" t="s">
        <v>4569</v>
      </c>
      <c r="B1511" s="10" t="s">
        <v>4570</v>
      </c>
      <c r="C1511" s="11">
        <v>852989</v>
      </c>
      <c r="D1511" s="12">
        <v>7</v>
      </c>
      <c r="E1511" s="10" t="s">
        <v>4571</v>
      </c>
      <c r="F1511" s="13" t="s">
        <v>0</v>
      </c>
      <c r="G1511" s="4">
        <v>-4.4658999999999949E-3</v>
      </c>
      <c r="H1511" s="4">
        <v>-5.6239000000000011E-2</v>
      </c>
      <c r="I1511" s="4">
        <v>-9.535310000000001E-2</v>
      </c>
      <c r="J1511" s="4">
        <v>5.0109999999999877E-3</v>
      </c>
      <c r="K1511" s="4">
        <v>9.2546400000000001E-2</v>
      </c>
      <c r="L1511" s="4">
        <v>5.9190999999999994E-2</v>
      </c>
      <c r="M1511" s="4">
        <v>-7.0500000000001117E-4</v>
      </c>
      <c r="N1511" s="4">
        <v>0.22480050000000007</v>
      </c>
      <c r="O1511" s="4">
        <v>0.81298789999999999</v>
      </c>
      <c r="P1511" s="4">
        <v>-0.64759299999999997</v>
      </c>
      <c r="Q1511" s="4">
        <v>0.6083940000000001</v>
      </c>
      <c r="R1511" s="4">
        <v>0.37237100000000001</v>
      </c>
      <c r="S1511" s="14">
        <v>0.27602449999999995</v>
      </c>
      <c r="T1511" s="4" t="s">
        <v>0</v>
      </c>
    </row>
    <row r="1512" spans="1:20">
      <c r="A1512" s="10" t="s">
        <v>4572</v>
      </c>
      <c r="B1512" s="10" t="s">
        <v>4573</v>
      </c>
      <c r="C1512" s="11">
        <v>852991</v>
      </c>
      <c r="D1512" s="12">
        <v>7</v>
      </c>
      <c r="E1512" s="10" t="s">
        <v>4574</v>
      </c>
      <c r="F1512" s="13" t="s">
        <v>0</v>
      </c>
      <c r="G1512" s="4">
        <v>-0.65206469999999994</v>
      </c>
      <c r="H1512" s="4">
        <v>6.9400000000000017E-2</v>
      </c>
      <c r="I1512" s="4">
        <v>-0.1329842</v>
      </c>
      <c r="J1512" s="4">
        <v>0.19043199999999999</v>
      </c>
      <c r="K1512" s="4" t="s">
        <v>0</v>
      </c>
      <c r="L1512" s="4">
        <v>-0.1089</v>
      </c>
      <c r="M1512" s="4">
        <v>0.12322459999999999</v>
      </c>
      <c r="N1512" s="4">
        <v>0.13954350000000004</v>
      </c>
      <c r="O1512" s="4">
        <v>0.28040789999999999</v>
      </c>
      <c r="P1512" s="4">
        <v>8.6514299999999988E-2</v>
      </c>
      <c r="Q1512" s="4">
        <v>-0.35304230000000003</v>
      </c>
      <c r="R1512" s="4">
        <v>-1.4191999999999982E-2</v>
      </c>
      <c r="S1512" s="14">
        <v>-9.2547500000000033E-2</v>
      </c>
      <c r="T1512" s="4" t="s">
        <v>0</v>
      </c>
    </row>
    <row r="1513" spans="1:20">
      <c r="A1513" s="10" t="s">
        <v>4575</v>
      </c>
      <c r="B1513" s="10" t="s">
        <v>4576</v>
      </c>
      <c r="C1513" s="11">
        <v>852992</v>
      </c>
      <c r="D1513" s="12">
        <v>7</v>
      </c>
      <c r="E1513" s="10" t="s">
        <v>4577</v>
      </c>
      <c r="F1513" s="13" t="s">
        <v>0</v>
      </c>
      <c r="G1513" s="4">
        <v>5.68993E-2</v>
      </c>
      <c r="H1513" s="4">
        <v>-9.5074999999999993E-2</v>
      </c>
      <c r="I1513" s="4">
        <v>-2.7864500000000014E-2</v>
      </c>
      <c r="J1513" s="4">
        <v>9.4293000000000016E-2</v>
      </c>
      <c r="K1513" s="4">
        <v>3.1034000000000062E-3</v>
      </c>
      <c r="L1513" s="4">
        <v>-2.5088999999999972E-2</v>
      </c>
      <c r="M1513" s="4">
        <v>-3.7437000000000026E-2</v>
      </c>
      <c r="N1513" s="4">
        <v>-0.16090649999999995</v>
      </c>
      <c r="O1513" s="4">
        <v>-0.25638710000000003</v>
      </c>
      <c r="P1513" s="4">
        <v>1.675299999999999E-2</v>
      </c>
      <c r="Q1513" s="4">
        <v>-0.16623300000000002</v>
      </c>
      <c r="R1513" s="4">
        <v>7.6367000000000004E-2</v>
      </c>
      <c r="S1513" s="14">
        <v>2.6849499999999971E-2</v>
      </c>
      <c r="T1513" s="4" t="s">
        <v>0</v>
      </c>
    </row>
    <row r="1514" spans="1:20">
      <c r="A1514" s="10" t="s">
        <v>4578</v>
      </c>
      <c r="B1514" s="10" t="s">
        <v>4578</v>
      </c>
      <c r="C1514" s="11">
        <v>852994</v>
      </c>
      <c r="D1514" s="12">
        <v>7</v>
      </c>
      <c r="E1514" s="10" t="s">
        <v>4579</v>
      </c>
      <c r="F1514" s="13" t="s">
        <v>0</v>
      </c>
      <c r="G1514" s="4">
        <v>-1.2403199999999996E-2</v>
      </c>
      <c r="H1514" s="4">
        <v>0.30842130000000001</v>
      </c>
      <c r="I1514" s="4">
        <v>0.18381449999999999</v>
      </c>
      <c r="J1514" s="4">
        <v>0.31913799999999998</v>
      </c>
      <c r="K1514" s="4" t="s">
        <v>0</v>
      </c>
      <c r="L1514" s="4">
        <v>0.58785699999999996</v>
      </c>
      <c r="M1514" s="4">
        <v>0.56181300000000001</v>
      </c>
      <c r="N1514" s="4">
        <v>1.1227955000000001</v>
      </c>
      <c r="O1514" s="4">
        <v>-1.02118E-2</v>
      </c>
      <c r="P1514" s="4">
        <v>0.97889000000000004</v>
      </c>
      <c r="Q1514" s="4">
        <v>-0.16724</v>
      </c>
      <c r="R1514" s="4">
        <v>0.70172699999999999</v>
      </c>
      <c r="S1514" s="14">
        <v>-3.6867500000000025E-2</v>
      </c>
      <c r="T1514" s="4" t="s">
        <v>0</v>
      </c>
    </row>
    <row r="1515" spans="1:20">
      <c r="A1515" s="10" t="s">
        <v>4580</v>
      </c>
      <c r="B1515" s="10" t="s">
        <v>4581</v>
      </c>
      <c r="C1515" s="11">
        <v>852995</v>
      </c>
      <c r="D1515" s="12">
        <v>7</v>
      </c>
      <c r="E1515" s="10" t="s">
        <v>4582</v>
      </c>
      <c r="F1515" s="13" t="s">
        <v>0</v>
      </c>
      <c r="G1515" s="4">
        <v>8.7499300000000002E-2</v>
      </c>
      <c r="H1515" s="4">
        <v>-1.7532999999999993E-2</v>
      </c>
      <c r="I1515" s="4">
        <v>-4.2645500000000003E-2</v>
      </c>
      <c r="J1515" s="4">
        <v>8.2069999999999643E-3</v>
      </c>
      <c r="K1515" s="4">
        <v>0.1037402</v>
      </c>
      <c r="L1515" s="4">
        <v>-2.3444999999999994E-2</v>
      </c>
      <c r="M1515" s="4">
        <v>0.21047279999999999</v>
      </c>
      <c r="N1515" s="4">
        <v>6.8657500000000038E-2</v>
      </c>
      <c r="O1515" s="4">
        <v>0.26343890000000003</v>
      </c>
      <c r="P1515" s="4">
        <v>6.7533999999999997E-2</v>
      </c>
      <c r="Q1515" s="4">
        <v>7.8376999999999974E-2</v>
      </c>
      <c r="R1515" s="4">
        <v>-0.28386599999999995</v>
      </c>
      <c r="S1515" s="14">
        <v>8.1810499999999953E-2</v>
      </c>
      <c r="T1515" s="4" t="s">
        <v>0</v>
      </c>
    </row>
    <row r="1516" spans="1:20">
      <c r="A1516" s="10" t="s">
        <v>4583</v>
      </c>
      <c r="B1516" s="10" t="s">
        <v>4584</v>
      </c>
      <c r="C1516" s="11">
        <v>852996</v>
      </c>
      <c r="D1516" s="12">
        <v>7</v>
      </c>
      <c r="E1516" s="10" t="s">
        <v>4585</v>
      </c>
      <c r="F1516" s="13" t="s">
        <v>432</v>
      </c>
      <c r="G1516" s="4">
        <v>-2.2080399999999993E-2</v>
      </c>
      <c r="H1516" s="4">
        <v>3.9712000000000025E-2</v>
      </c>
      <c r="I1516" s="4">
        <v>-5.4471500000000006E-2</v>
      </c>
      <c r="J1516" s="4">
        <v>-3.8270999999999999E-2</v>
      </c>
      <c r="K1516" s="4">
        <v>-2.5585999999999998E-2</v>
      </c>
      <c r="L1516" s="4" t="s">
        <v>0</v>
      </c>
      <c r="M1516" s="4">
        <v>7.6056599999999988E-2</v>
      </c>
      <c r="N1516" s="4">
        <v>-0.23815949999999997</v>
      </c>
      <c r="O1516" s="4">
        <v>-0.1333772</v>
      </c>
      <c r="P1516" s="4">
        <v>0.46051799999999998</v>
      </c>
      <c r="Q1516" s="4" t="s">
        <v>0</v>
      </c>
      <c r="R1516" s="4">
        <v>4.6972E-2</v>
      </c>
      <c r="S1516" s="14">
        <v>4.9712499999999993E-2</v>
      </c>
      <c r="T1516" s="4" t="s">
        <v>0</v>
      </c>
    </row>
    <row r="1517" spans="1:20">
      <c r="A1517" s="10" t="s">
        <v>4586</v>
      </c>
      <c r="B1517" s="10" t="s">
        <v>4587</v>
      </c>
      <c r="C1517" s="11">
        <v>852998</v>
      </c>
      <c r="D1517" s="12">
        <v>7</v>
      </c>
      <c r="E1517" s="10" t="s">
        <v>4588</v>
      </c>
      <c r="F1517" s="13" t="s">
        <v>0</v>
      </c>
      <c r="G1517" s="4">
        <v>-0.1223701</v>
      </c>
      <c r="H1517" s="4">
        <v>8.8688000000000017E-2</v>
      </c>
      <c r="I1517" s="4">
        <v>-0.20114100000000001</v>
      </c>
      <c r="J1517" s="4">
        <v>2.237699999999998E-2</v>
      </c>
      <c r="K1517" s="4">
        <v>0.1127943</v>
      </c>
      <c r="L1517" s="4">
        <v>0.10677500000000001</v>
      </c>
      <c r="M1517" s="4">
        <v>0.75042699999999996</v>
      </c>
      <c r="N1517" s="4">
        <v>0.10403150000000005</v>
      </c>
      <c r="O1517" s="4">
        <v>9.3981900000000007E-2</v>
      </c>
      <c r="P1517" s="4">
        <v>-0.36172700000000002</v>
      </c>
      <c r="Q1517" s="4">
        <v>-1.6104000000000007E-2</v>
      </c>
      <c r="R1517" s="4">
        <v>-0.41265799999999997</v>
      </c>
      <c r="S1517" s="14">
        <v>0.27655849999999998</v>
      </c>
      <c r="T1517" s="4" t="s">
        <v>0</v>
      </c>
    </row>
    <row r="1518" spans="1:20">
      <c r="A1518" s="10" t="s">
        <v>4589</v>
      </c>
      <c r="B1518" s="10" t="s">
        <v>4589</v>
      </c>
      <c r="C1518" s="11">
        <v>853008</v>
      </c>
      <c r="D1518" s="12">
        <v>7</v>
      </c>
      <c r="E1518" s="10" t="s">
        <v>4590</v>
      </c>
      <c r="F1518" s="13" t="s">
        <v>0</v>
      </c>
      <c r="G1518" s="4">
        <v>3.3432400000000001E-2</v>
      </c>
      <c r="H1518" s="4">
        <v>-0.10327899999999998</v>
      </c>
      <c r="I1518" s="4">
        <v>0.22468949999999999</v>
      </c>
      <c r="J1518" s="4">
        <v>-7.8529999999999989E-2</v>
      </c>
      <c r="K1518" s="4">
        <v>7.9685000000000006E-2</v>
      </c>
      <c r="L1518" s="4">
        <v>-3.0766000000000016E-2</v>
      </c>
      <c r="M1518" s="4">
        <v>-8.2346000000000003E-2</v>
      </c>
      <c r="N1518" s="4">
        <v>-0.35421669999999994</v>
      </c>
      <c r="O1518" s="4">
        <v>-0.15862409999999999</v>
      </c>
      <c r="P1518" s="4">
        <v>0.27595939999999997</v>
      </c>
      <c r="Q1518" s="4">
        <v>4.8348000000000002E-2</v>
      </c>
      <c r="R1518" s="4">
        <v>0.24881249999999999</v>
      </c>
      <c r="S1518" s="14">
        <v>-2.7112500000000039E-2</v>
      </c>
      <c r="T1518" s="4" t="s">
        <v>0</v>
      </c>
    </row>
    <row r="1519" spans="1:20">
      <c r="A1519" s="10" t="s">
        <v>4591</v>
      </c>
      <c r="B1519" s="10" t="s">
        <v>4592</v>
      </c>
      <c r="C1519" s="11">
        <v>853009</v>
      </c>
      <c r="D1519" s="12">
        <v>7</v>
      </c>
      <c r="E1519" s="10" t="s">
        <v>4593</v>
      </c>
      <c r="F1519" s="13" t="s">
        <v>0</v>
      </c>
      <c r="G1519" s="4">
        <v>0.30204330000000001</v>
      </c>
      <c r="H1519" s="4" t="s">
        <v>0</v>
      </c>
      <c r="I1519" s="4">
        <v>0.27419349999999998</v>
      </c>
      <c r="J1519" s="4" t="s">
        <v>0</v>
      </c>
      <c r="K1519" s="4">
        <v>-4.4631599999999993E-2</v>
      </c>
      <c r="L1519" s="4">
        <v>0.59353900000000004</v>
      </c>
      <c r="M1519" s="4">
        <v>0.24317059999999999</v>
      </c>
      <c r="N1519" s="4">
        <v>1.0211755</v>
      </c>
      <c r="O1519" s="4">
        <v>-0.17115610000000001</v>
      </c>
      <c r="P1519" s="4">
        <v>0.66146199999999999</v>
      </c>
      <c r="Q1519" s="4">
        <v>-8.979999999999988E-3</v>
      </c>
      <c r="R1519" s="4">
        <v>0.74973999999999996</v>
      </c>
      <c r="S1519" s="14">
        <v>-7.7145500000000033E-2</v>
      </c>
      <c r="T1519" s="4" t="s">
        <v>0</v>
      </c>
    </row>
    <row r="1520" spans="1:20">
      <c r="A1520" s="10" t="s">
        <v>4594</v>
      </c>
      <c r="B1520" s="10" t="s">
        <v>4595</v>
      </c>
      <c r="C1520" s="11">
        <v>853010</v>
      </c>
      <c r="D1520" s="12">
        <v>7</v>
      </c>
      <c r="E1520" s="10" t="s">
        <v>4596</v>
      </c>
      <c r="F1520" s="13" t="s">
        <v>972</v>
      </c>
      <c r="G1520" s="4">
        <v>-0.2265037</v>
      </c>
      <c r="H1520" s="4">
        <v>0.36802100000000004</v>
      </c>
      <c r="I1520" s="4">
        <v>-4.3353064999999997</v>
      </c>
      <c r="J1520" s="4" t="s">
        <v>0</v>
      </c>
      <c r="K1520" s="4">
        <v>2.5203400000000004E-2</v>
      </c>
      <c r="L1520" s="4">
        <v>-0.3902621</v>
      </c>
      <c r="M1520" s="4">
        <v>-0.11083099999999999</v>
      </c>
      <c r="N1520" s="4">
        <v>-8.2069499999999962E-2</v>
      </c>
      <c r="O1520" s="4">
        <v>-0.35981409999999997</v>
      </c>
      <c r="P1520" s="4">
        <v>3.8486370000000001</v>
      </c>
      <c r="Q1520" s="4">
        <v>6.3772999999999969E-2</v>
      </c>
      <c r="R1520" s="4">
        <v>-0.12972399999999998</v>
      </c>
      <c r="S1520" s="14">
        <v>-7.1565000000000378E-3</v>
      </c>
      <c r="T1520" s="4" t="s">
        <v>0</v>
      </c>
    </row>
    <row r="1521" spans="1:20">
      <c r="A1521" s="10" t="s">
        <v>4597</v>
      </c>
      <c r="B1521" s="10" t="s">
        <v>4598</v>
      </c>
      <c r="C1521" s="11">
        <v>853011</v>
      </c>
      <c r="D1521" s="12">
        <v>7</v>
      </c>
      <c r="E1521" s="10" t="s">
        <v>4599</v>
      </c>
      <c r="F1521" s="13" t="s">
        <v>0</v>
      </c>
      <c r="G1521" s="4">
        <v>1.5149800000000005E-2</v>
      </c>
      <c r="H1521" s="4">
        <v>-2.0179999999999976E-2</v>
      </c>
      <c r="I1521" s="4">
        <v>9.1855499999999979E-2</v>
      </c>
      <c r="J1521" s="4">
        <v>9.881899999999999E-2</v>
      </c>
      <c r="K1521" s="4">
        <v>-4.5225500000000002E-2</v>
      </c>
      <c r="L1521" s="4">
        <v>-2.9712999999999989E-2</v>
      </c>
      <c r="M1521" s="4">
        <v>3.0951999999999993E-2</v>
      </c>
      <c r="N1521" s="4">
        <v>-0.20871849999999997</v>
      </c>
      <c r="O1521" s="4">
        <v>8.6416900000000019E-2</v>
      </c>
      <c r="P1521" s="4">
        <v>-9.2635000000000023E-2</v>
      </c>
      <c r="Q1521" s="4">
        <v>0.50892800000000005</v>
      </c>
      <c r="R1521" s="4">
        <v>-0.41865799999999997</v>
      </c>
      <c r="S1521" s="14">
        <v>-0.10659550000000002</v>
      </c>
      <c r="T1521" s="4" t="s">
        <v>0</v>
      </c>
    </row>
    <row r="1522" spans="1:20">
      <c r="A1522" s="10" t="s">
        <v>4600</v>
      </c>
      <c r="B1522" s="10" t="s">
        <v>4600</v>
      </c>
      <c r="C1522" s="11">
        <v>853014</v>
      </c>
      <c r="D1522" s="12">
        <v>7</v>
      </c>
      <c r="E1522" s="10" t="s">
        <v>4601</v>
      </c>
      <c r="F1522" s="13" t="s">
        <v>0</v>
      </c>
      <c r="G1522" s="4">
        <v>0.15733030000000001</v>
      </c>
      <c r="H1522" s="4">
        <v>-0.18052899999999997</v>
      </c>
      <c r="I1522" s="4">
        <v>9.8902500000000004E-2</v>
      </c>
      <c r="J1522" s="4">
        <v>-0.25059999999999999</v>
      </c>
      <c r="K1522" s="4">
        <v>1.1960300000000007E-2</v>
      </c>
      <c r="L1522" s="4">
        <v>-0.30012450000000002</v>
      </c>
      <c r="M1522" s="4">
        <v>5.5559999999999776E-3</v>
      </c>
      <c r="N1522" s="4">
        <v>-0.13226749999999995</v>
      </c>
      <c r="O1522" s="4">
        <v>4.7859900000000004E-2</v>
      </c>
      <c r="P1522" s="4">
        <v>-0.23721700000000001</v>
      </c>
      <c r="Q1522" s="4">
        <v>0.36229700000000004</v>
      </c>
      <c r="R1522" s="4">
        <v>4.5755000000000004E-2</v>
      </c>
      <c r="S1522" s="14">
        <v>-0.3012456</v>
      </c>
      <c r="T1522" s="4" t="s">
        <v>0</v>
      </c>
    </row>
    <row r="1523" spans="1:20">
      <c r="A1523" s="10" t="s">
        <v>4602</v>
      </c>
      <c r="B1523" s="10" t="s">
        <v>4603</v>
      </c>
      <c r="C1523" s="11">
        <v>853015</v>
      </c>
      <c r="D1523" s="12">
        <v>7</v>
      </c>
      <c r="E1523" s="10" t="s">
        <v>4604</v>
      </c>
      <c r="F1523" s="13" t="s">
        <v>383</v>
      </c>
      <c r="G1523" s="4">
        <v>7.1056000000000036E-3</v>
      </c>
      <c r="H1523" s="4">
        <v>-7.5331999999999982E-2</v>
      </c>
      <c r="I1523" s="4">
        <v>-1.6881000000000007E-2</v>
      </c>
      <c r="J1523" s="4">
        <v>-0.26630989999999993</v>
      </c>
      <c r="K1523" s="4">
        <v>-3.1563499999999994E-2</v>
      </c>
      <c r="L1523" s="4">
        <v>-6.4283499999999993E-2</v>
      </c>
      <c r="M1523" s="4">
        <v>5.1373600000000005E-2</v>
      </c>
      <c r="N1523" s="4">
        <v>0.12027399999999999</v>
      </c>
      <c r="O1523" s="4">
        <v>-2.8279199999999997E-2</v>
      </c>
      <c r="P1523" s="4">
        <v>-0.14469649999999998</v>
      </c>
      <c r="Q1523" s="4">
        <v>-0.23900650000000001</v>
      </c>
      <c r="R1523" s="4">
        <v>-0.42280849999999998</v>
      </c>
      <c r="S1523" s="14">
        <v>-6.4563499999999996E-2</v>
      </c>
      <c r="T1523" s="4" t="s">
        <v>0</v>
      </c>
    </row>
    <row r="1524" spans="1:20">
      <c r="A1524" s="10" t="s">
        <v>4605</v>
      </c>
      <c r="B1524" s="10" t="s">
        <v>4606</v>
      </c>
      <c r="C1524" s="11">
        <v>853016</v>
      </c>
      <c r="D1524" s="12">
        <v>7</v>
      </c>
      <c r="E1524" s="10" t="s">
        <v>4607</v>
      </c>
      <c r="F1524" s="13" t="s">
        <v>3760</v>
      </c>
      <c r="G1524" s="4">
        <v>2.0690400000000012E-2</v>
      </c>
      <c r="H1524" s="4">
        <v>4.7185000000000005E-2</v>
      </c>
      <c r="I1524" s="4">
        <v>-6.4424999999999899E-3</v>
      </c>
      <c r="J1524" s="4">
        <v>5.2004999999999968E-2</v>
      </c>
      <c r="K1524" s="4">
        <v>-0.17652380000000001</v>
      </c>
      <c r="L1524" s="4">
        <v>-0.164464</v>
      </c>
      <c r="M1524" s="4">
        <v>-0.10839400000000002</v>
      </c>
      <c r="N1524" s="4">
        <v>-0.10547049999999997</v>
      </c>
      <c r="O1524" s="4">
        <v>-1.40804E-2</v>
      </c>
      <c r="P1524" s="4">
        <v>1.4390999999999987E-2</v>
      </c>
      <c r="Q1524" s="4">
        <v>-2.4633000000000016E-2</v>
      </c>
      <c r="R1524" s="4">
        <v>-0.24830100000000002</v>
      </c>
      <c r="S1524" s="14">
        <v>-1.637250000000004E-2</v>
      </c>
      <c r="T1524" s="4" t="s">
        <v>0</v>
      </c>
    </row>
    <row r="1525" spans="1:20">
      <c r="A1525" s="10" t="s">
        <v>4608</v>
      </c>
      <c r="B1525" s="10" t="s">
        <v>4609</v>
      </c>
      <c r="C1525" s="11">
        <v>853017</v>
      </c>
      <c r="D1525" s="12">
        <v>7</v>
      </c>
      <c r="E1525" s="10" t="s">
        <v>3557</v>
      </c>
      <c r="F1525" s="13" t="s">
        <v>3558</v>
      </c>
      <c r="G1525" s="4">
        <v>0.1462773</v>
      </c>
      <c r="H1525" s="4">
        <v>-4.4148999999999966E-2</v>
      </c>
      <c r="I1525" s="4">
        <v>6.8144499999999997E-2</v>
      </c>
      <c r="J1525" s="4">
        <v>-2.5459999999999983E-2</v>
      </c>
      <c r="K1525" s="4">
        <v>-7.6752799999999996E-2</v>
      </c>
      <c r="L1525" s="4">
        <v>-3.7848999999999966E-2</v>
      </c>
      <c r="M1525" s="4">
        <v>1.6098000000000001E-2</v>
      </c>
      <c r="N1525" s="4" t="s">
        <v>0</v>
      </c>
      <c r="O1525" s="4">
        <v>5.2939900000000005E-2</v>
      </c>
      <c r="P1525" s="4">
        <v>-0.14243100000000003</v>
      </c>
      <c r="Q1525" s="4" t="s">
        <v>0</v>
      </c>
      <c r="R1525" s="4">
        <v>-0.15249399999999999</v>
      </c>
      <c r="S1525" s="14">
        <v>1.8017499999999964E-2</v>
      </c>
      <c r="T1525" s="4" t="s">
        <v>0</v>
      </c>
    </row>
    <row r="1526" spans="1:20">
      <c r="A1526" s="10" t="s">
        <v>4610</v>
      </c>
      <c r="B1526" s="10" t="s">
        <v>4610</v>
      </c>
      <c r="C1526" s="11">
        <v>853020</v>
      </c>
      <c r="D1526" s="12">
        <v>7</v>
      </c>
      <c r="E1526" s="10" t="s">
        <v>4611</v>
      </c>
      <c r="F1526" s="13" t="s">
        <v>0</v>
      </c>
      <c r="G1526" s="4">
        <v>-7.1723749999999989E-2</v>
      </c>
      <c r="H1526" s="4">
        <v>-0.19880699999999998</v>
      </c>
      <c r="I1526" s="4">
        <v>-0.30686550000000001</v>
      </c>
      <c r="J1526" s="4">
        <v>0.15707599999999994</v>
      </c>
      <c r="K1526" s="4" t="s">
        <v>0</v>
      </c>
      <c r="L1526" s="4">
        <v>-5.5054999999999965E-2</v>
      </c>
      <c r="M1526" s="4">
        <v>6.4456199999999991E-2</v>
      </c>
      <c r="N1526" s="4">
        <v>-9.7966499999999956E-2</v>
      </c>
      <c r="O1526" s="4">
        <v>-1.8215299999999997E-2</v>
      </c>
      <c r="P1526" s="4" t="s">
        <v>0</v>
      </c>
      <c r="Q1526" s="4" t="s">
        <v>0</v>
      </c>
      <c r="R1526" s="4">
        <v>-0.46179000000000003</v>
      </c>
      <c r="S1526" s="14">
        <v>8.4027499999999977E-2</v>
      </c>
      <c r="T1526" s="4" t="s">
        <v>0</v>
      </c>
    </row>
    <row r="1527" spans="1:20">
      <c r="A1527" s="10" t="s">
        <v>4612</v>
      </c>
      <c r="B1527" s="10" t="s">
        <v>4613</v>
      </c>
      <c r="C1527" s="11">
        <v>853023</v>
      </c>
      <c r="D1527" s="12">
        <v>7</v>
      </c>
      <c r="E1527" s="10" t="s">
        <v>4614</v>
      </c>
      <c r="F1527" s="13" t="s">
        <v>0</v>
      </c>
      <c r="G1527" s="4">
        <v>7.6924300000000001E-2</v>
      </c>
      <c r="H1527" s="4">
        <v>-0.16542299999999996</v>
      </c>
      <c r="I1527" s="4">
        <v>1.7699500000000007E-2</v>
      </c>
      <c r="J1527" s="4">
        <v>2.0753999999999995E-2</v>
      </c>
      <c r="K1527" s="4">
        <v>-0.13112679999999999</v>
      </c>
      <c r="L1527" s="4">
        <v>-7.5931999999999999E-2</v>
      </c>
      <c r="M1527" s="4">
        <v>-5.7830000000000104E-3</v>
      </c>
      <c r="N1527" s="4">
        <v>5.0950000000005158E-4</v>
      </c>
      <c r="O1527" s="4">
        <v>-0.25139909999999999</v>
      </c>
      <c r="P1527" s="4">
        <v>3.5389999999999866E-3</v>
      </c>
      <c r="Q1527" s="4">
        <v>-0.121584</v>
      </c>
      <c r="R1527" s="4">
        <v>-0.14563499999999999</v>
      </c>
      <c r="S1527" s="14">
        <v>0.12608349999999996</v>
      </c>
      <c r="T1527" s="4" t="s">
        <v>0</v>
      </c>
    </row>
    <row r="1528" spans="1:20">
      <c r="A1528" s="10" t="s">
        <v>4615</v>
      </c>
      <c r="B1528" s="10" t="s">
        <v>4616</v>
      </c>
      <c r="C1528" s="11">
        <v>853025</v>
      </c>
      <c r="D1528" s="12">
        <v>7</v>
      </c>
      <c r="E1528" s="10" t="s">
        <v>4617</v>
      </c>
      <c r="F1528" s="13" t="s">
        <v>0</v>
      </c>
      <c r="G1528" s="4">
        <v>0.17134630000000001</v>
      </c>
      <c r="H1528" s="4">
        <v>1.639400000000002E-2</v>
      </c>
      <c r="I1528" s="4">
        <v>-1.0713500000000015E-2</v>
      </c>
      <c r="J1528" s="4">
        <v>0.23408000000000001</v>
      </c>
      <c r="K1528" s="4">
        <v>7.0857000000000073E-3</v>
      </c>
      <c r="L1528" s="4">
        <v>-0.26878829999999998</v>
      </c>
      <c r="M1528" s="4">
        <v>-6.2600000000000156E-3</v>
      </c>
      <c r="N1528" s="4">
        <v>0.27962850000000006</v>
      </c>
      <c r="O1528" s="4">
        <v>8.1493900000000008E-2</v>
      </c>
      <c r="P1528" s="4">
        <v>-0.159327</v>
      </c>
      <c r="Q1528" s="4">
        <v>0.98137799999999986</v>
      </c>
      <c r="R1528" s="4">
        <v>-0.19513699999999998</v>
      </c>
      <c r="S1528" s="14">
        <v>-6.1023500000000036E-2</v>
      </c>
      <c r="T1528" s="4" t="s">
        <v>0</v>
      </c>
    </row>
    <row r="1529" spans="1:20">
      <c r="A1529" s="10" t="s">
        <v>4618</v>
      </c>
      <c r="B1529" s="10" t="s">
        <v>4618</v>
      </c>
      <c r="C1529" s="11">
        <v>853026</v>
      </c>
      <c r="D1529" s="12">
        <v>7</v>
      </c>
      <c r="E1529" s="10" t="s">
        <v>4619</v>
      </c>
      <c r="F1529" s="13" t="s">
        <v>0</v>
      </c>
      <c r="G1529" s="4">
        <v>0.1520473</v>
      </c>
      <c r="H1529" s="4">
        <v>7.4231000000000019E-2</v>
      </c>
      <c r="I1529" s="4">
        <v>-0.13656489999999999</v>
      </c>
      <c r="J1529" s="4">
        <v>0.28394999999999998</v>
      </c>
      <c r="K1529" s="4">
        <v>-8.9548999999999948E-3</v>
      </c>
      <c r="L1529" s="4">
        <v>0.14734700000000001</v>
      </c>
      <c r="M1529" s="4">
        <v>0.11401109999999999</v>
      </c>
      <c r="N1529" s="4">
        <v>0.10014250000000002</v>
      </c>
      <c r="O1529" s="4">
        <v>-4.2720300000000003E-2</v>
      </c>
      <c r="P1529" s="4">
        <v>0.22173369999999998</v>
      </c>
      <c r="Q1529" s="4">
        <v>-0.15399100000000002</v>
      </c>
      <c r="R1529" s="4">
        <v>-0.138877</v>
      </c>
      <c r="S1529" s="14">
        <v>-0.21292657000000004</v>
      </c>
      <c r="T1529" s="4" t="s">
        <v>0</v>
      </c>
    </row>
    <row r="1530" spans="1:20">
      <c r="A1530" s="10" t="s">
        <v>4620</v>
      </c>
      <c r="B1530" s="10" t="s">
        <v>4620</v>
      </c>
      <c r="C1530" s="11">
        <v>853027</v>
      </c>
      <c r="D1530" s="12">
        <v>7</v>
      </c>
      <c r="E1530" s="10" t="s">
        <v>4621</v>
      </c>
      <c r="F1530" s="13" t="s">
        <v>0</v>
      </c>
      <c r="G1530" s="4">
        <v>-0.1491112</v>
      </c>
      <c r="H1530" s="4">
        <v>3.9110000000000256E-3</v>
      </c>
      <c r="I1530" s="4">
        <v>0.1141105</v>
      </c>
      <c r="J1530" s="4">
        <v>-0.78466999999999998</v>
      </c>
      <c r="K1530" s="4">
        <v>-0.13084080000000001</v>
      </c>
      <c r="L1530" s="4">
        <v>0.20350199999999996</v>
      </c>
      <c r="M1530" s="4">
        <v>-0.11338600000000001</v>
      </c>
      <c r="N1530" s="4">
        <v>7.7771500000000049E-2</v>
      </c>
      <c r="O1530" s="4">
        <v>0.24050490000000002</v>
      </c>
      <c r="P1530" s="4">
        <v>0.17520039999999998</v>
      </c>
      <c r="Q1530" s="4">
        <v>8.7173999999999974E-2</v>
      </c>
      <c r="R1530" s="4">
        <v>0.452102</v>
      </c>
      <c r="S1530" s="14">
        <v>0.5999485</v>
      </c>
      <c r="T1530" s="4" t="s">
        <v>0</v>
      </c>
    </row>
    <row r="1531" spans="1:20">
      <c r="A1531" s="10" t="s">
        <v>4622</v>
      </c>
      <c r="B1531" s="10" t="s">
        <v>4622</v>
      </c>
      <c r="C1531" s="11">
        <v>853028</v>
      </c>
      <c r="D1531" s="12">
        <v>7</v>
      </c>
      <c r="E1531" s="10" t="s">
        <v>4623</v>
      </c>
      <c r="F1531" s="13" t="s">
        <v>0</v>
      </c>
      <c r="G1531" s="4">
        <v>-1.3149017000000001</v>
      </c>
      <c r="H1531" s="4">
        <v>0.88376399999999999</v>
      </c>
      <c r="I1531" s="4">
        <v>-0.64422249999999992</v>
      </c>
      <c r="J1531" s="4" t="s">
        <v>0</v>
      </c>
      <c r="K1531" s="4" t="s">
        <v>0</v>
      </c>
      <c r="L1531" s="4">
        <v>1.2849189999999999</v>
      </c>
      <c r="M1531" s="4">
        <v>0.27510800000000002</v>
      </c>
      <c r="N1531" s="4" t="s">
        <v>0</v>
      </c>
      <c r="O1531" s="4">
        <v>0.87354989999999999</v>
      </c>
      <c r="P1531" s="4">
        <v>0.99851900000000005</v>
      </c>
      <c r="Q1531" s="4">
        <v>-3.9841000000000015E-2</v>
      </c>
      <c r="R1531" s="4">
        <v>0.18866450000000001</v>
      </c>
      <c r="S1531" s="14">
        <v>-0.84726950000000012</v>
      </c>
      <c r="T1531" s="4" t="s">
        <v>0</v>
      </c>
    </row>
    <row r="1532" spans="1:20">
      <c r="A1532" s="10" t="s">
        <v>4624</v>
      </c>
      <c r="B1532" s="10" t="s">
        <v>4625</v>
      </c>
      <c r="C1532" s="11">
        <v>853029</v>
      </c>
      <c r="D1532" s="12">
        <v>7</v>
      </c>
      <c r="E1532" s="10" t="s">
        <v>4626</v>
      </c>
      <c r="F1532" s="13" t="s">
        <v>2581</v>
      </c>
      <c r="G1532" s="4">
        <v>2.8217800000000001E-2</v>
      </c>
      <c r="H1532" s="4">
        <v>-5.3017000000000009E-2</v>
      </c>
      <c r="I1532" s="4">
        <v>-4.8114500000000004E-2</v>
      </c>
      <c r="J1532" s="4">
        <v>2.8590999999999978E-2</v>
      </c>
      <c r="K1532" s="4">
        <v>0.25398319999999996</v>
      </c>
      <c r="L1532" s="4">
        <v>-9.9534999999999985E-2</v>
      </c>
      <c r="M1532" s="4">
        <v>0.15253183999999997</v>
      </c>
      <c r="N1532" s="4">
        <v>2.2269500000000053E-2</v>
      </c>
      <c r="O1532" s="4">
        <v>0.1835629</v>
      </c>
      <c r="P1532" s="4">
        <v>7.4339999999999962E-3</v>
      </c>
      <c r="Q1532" s="4">
        <v>-3.2104000000000021E-2</v>
      </c>
      <c r="R1532" s="4">
        <v>-0.27158300000000002</v>
      </c>
      <c r="S1532" s="14">
        <v>-4.5443500000000026E-2</v>
      </c>
      <c r="T1532" s="4" t="s">
        <v>0</v>
      </c>
    </row>
    <row r="1533" spans="1:20">
      <c r="A1533" s="10" t="s">
        <v>4627</v>
      </c>
      <c r="B1533" s="10" t="s">
        <v>4628</v>
      </c>
      <c r="C1533" s="11">
        <v>853030</v>
      </c>
      <c r="D1533" s="12">
        <v>7</v>
      </c>
      <c r="E1533" s="10" t="s">
        <v>4629</v>
      </c>
      <c r="F1533" s="13" t="s">
        <v>872</v>
      </c>
      <c r="G1533" s="4">
        <v>0.1360973</v>
      </c>
      <c r="H1533" s="4">
        <v>4.2590000000000128E-3</v>
      </c>
      <c r="I1533" s="4">
        <v>-0.21134500000000001</v>
      </c>
      <c r="J1533" s="4">
        <v>0.16797299999999998</v>
      </c>
      <c r="K1533" s="4">
        <v>0.33106619999999998</v>
      </c>
      <c r="L1533" s="4">
        <v>-0.31717489999999998</v>
      </c>
      <c r="M1533" s="4">
        <v>0.310807</v>
      </c>
      <c r="N1533" s="4">
        <v>0.11377250000000005</v>
      </c>
      <c r="O1533" s="4">
        <v>-8.2666199999999995E-2</v>
      </c>
      <c r="P1533" s="4">
        <v>6.4706999999999987E-2</v>
      </c>
      <c r="Q1533" s="4">
        <v>0.23161199999999998</v>
      </c>
      <c r="R1533" s="4">
        <v>0.45357800000000004</v>
      </c>
      <c r="S1533" s="14">
        <v>-3.1810500000000019E-2</v>
      </c>
      <c r="T1533" s="4" t="s">
        <v>0</v>
      </c>
    </row>
    <row r="1534" spans="1:20">
      <c r="A1534" s="10" t="s">
        <v>4630</v>
      </c>
      <c r="B1534" s="10" t="s">
        <v>4630</v>
      </c>
      <c r="C1534" s="11">
        <v>853031</v>
      </c>
      <c r="D1534" s="12">
        <v>7</v>
      </c>
      <c r="E1534" s="10" t="s">
        <v>4631</v>
      </c>
      <c r="F1534" s="13" t="s">
        <v>0</v>
      </c>
      <c r="G1534" s="4">
        <v>-2.4451499999999994E-2</v>
      </c>
      <c r="H1534" s="4">
        <v>4.2379E-2</v>
      </c>
      <c r="I1534" s="4">
        <v>0.20988849999999998</v>
      </c>
      <c r="J1534" s="4">
        <v>-8.8280000000000025E-2</v>
      </c>
      <c r="K1534" s="4">
        <v>-0.2258838</v>
      </c>
      <c r="L1534" s="4">
        <v>-2.6853000000000016E-2</v>
      </c>
      <c r="M1534" s="4">
        <v>-0.42437400000000003</v>
      </c>
      <c r="N1534" s="4">
        <v>-0.30635649999999998</v>
      </c>
      <c r="O1534" s="4">
        <v>-0.62658210000000003</v>
      </c>
      <c r="P1534" s="4">
        <v>0.36106199999999999</v>
      </c>
      <c r="Q1534" s="4">
        <v>0.60841400000000001</v>
      </c>
      <c r="R1534" s="4">
        <v>0.16787704000000001</v>
      </c>
      <c r="S1534" s="14">
        <v>-3.4703500000000026E-2</v>
      </c>
      <c r="T1534" s="4" t="s">
        <v>0</v>
      </c>
    </row>
    <row r="1535" spans="1:20">
      <c r="A1535" s="10" t="s">
        <v>4632</v>
      </c>
      <c r="B1535" s="10" t="s">
        <v>4633</v>
      </c>
      <c r="C1535" s="11">
        <v>853033</v>
      </c>
      <c r="D1535" s="12">
        <v>7</v>
      </c>
      <c r="E1535" s="10" t="s">
        <v>4634</v>
      </c>
      <c r="F1535" s="13" t="s">
        <v>4635</v>
      </c>
      <c r="G1535" s="4">
        <v>-4.278839999999999E-2</v>
      </c>
      <c r="H1535" s="4">
        <v>0.15830110000000003</v>
      </c>
      <c r="I1535" s="4">
        <v>0.27978950000000002</v>
      </c>
      <c r="J1535" s="4">
        <v>6.6276000000000002E-2</v>
      </c>
      <c r="K1535" s="4">
        <v>0.34877120000000006</v>
      </c>
      <c r="L1535" s="4">
        <v>0.42077699999999996</v>
      </c>
      <c r="M1535" s="4">
        <v>8.629999999999749E-4</v>
      </c>
      <c r="N1535" s="4">
        <v>0.67111549999999998</v>
      </c>
      <c r="O1535" s="4">
        <v>-0.4128811</v>
      </c>
      <c r="P1535" s="4">
        <v>0.29000100000000001</v>
      </c>
      <c r="Q1535" s="4">
        <v>0.27612299999999995</v>
      </c>
      <c r="R1535" s="4">
        <v>0.53409099999999998</v>
      </c>
      <c r="S1535" s="14">
        <v>-8.5085500000000036E-2</v>
      </c>
      <c r="T1535" s="4" t="s">
        <v>0</v>
      </c>
    </row>
    <row r="1536" spans="1:20">
      <c r="A1536" s="10" t="s">
        <v>4636</v>
      </c>
      <c r="B1536" s="10" t="s">
        <v>4637</v>
      </c>
      <c r="C1536" s="11">
        <v>853035</v>
      </c>
      <c r="D1536" s="12">
        <v>7</v>
      </c>
      <c r="E1536" s="10" t="s">
        <v>4638</v>
      </c>
      <c r="F1536" s="13" t="s">
        <v>1382</v>
      </c>
      <c r="G1536" s="4">
        <v>4.8686300000000002E-2</v>
      </c>
      <c r="H1536" s="4" t="s">
        <v>0</v>
      </c>
      <c r="I1536" s="4">
        <v>0.13222250000000002</v>
      </c>
      <c r="J1536" s="4">
        <v>0.11822499999999997</v>
      </c>
      <c r="K1536" s="4">
        <v>7.8821699999999995E-2</v>
      </c>
      <c r="L1536" s="4" t="s">
        <v>0</v>
      </c>
      <c r="M1536" s="4">
        <v>0.272926</v>
      </c>
      <c r="N1536" s="4">
        <v>-0.11539449999999996</v>
      </c>
      <c r="O1536" s="4">
        <v>-0.36239009999999999</v>
      </c>
      <c r="P1536" s="4">
        <v>0.227464</v>
      </c>
      <c r="Q1536" s="4" t="s">
        <v>0</v>
      </c>
      <c r="R1536" s="4">
        <v>-9.0790000000000037E-3</v>
      </c>
      <c r="S1536" s="14">
        <v>-1.1380500000000016E-2</v>
      </c>
      <c r="T1536" s="4" t="s">
        <v>0</v>
      </c>
    </row>
    <row r="1537" spans="1:20">
      <c r="A1537" s="10" t="s">
        <v>4639</v>
      </c>
      <c r="B1537" s="10" t="s">
        <v>4640</v>
      </c>
      <c r="C1537" s="11">
        <v>853036</v>
      </c>
      <c r="D1537" s="12">
        <v>7</v>
      </c>
      <c r="E1537" s="10" t="s">
        <v>4641</v>
      </c>
      <c r="F1537" s="13" t="s">
        <v>315</v>
      </c>
      <c r="G1537" s="4">
        <v>-4.9820999999999963E-3</v>
      </c>
      <c r="H1537" s="4">
        <v>-0.13292799999999996</v>
      </c>
      <c r="I1537" s="4">
        <v>0.27221649999999997</v>
      </c>
      <c r="J1537" s="4">
        <v>8.9498999999999995E-2</v>
      </c>
      <c r="K1537" s="4">
        <v>0.1766952</v>
      </c>
      <c r="L1537" s="4">
        <v>-2.234999999999987E-3</v>
      </c>
      <c r="M1537" s="4">
        <v>0.12742109999999998</v>
      </c>
      <c r="N1537" s="4">
        <v>-8.9906499999999945E-2</v>
      </c>
      <c r="O1537" s="4">
        <v>0.18979290000000001</v>
      </c>
      <c r="P1537" s="4">
        <v>-2.101900000000001E-2</v>
      </c>
      <c r="Q1537" s="4">
        <v>0.40611400000000003</v>
      </c>
      <c r="R1537" s="4">
        <v>0.29580499999999998</v>
      </c>
      <c r="S1537" s="14">
        <v>0.14601449999999999</v>
      </c>
      <c r="T1537" s="4" t="s">
        <v>0</v>
      </c>
    </row>
    <row r="1538" spans="1:20">
      <c r="A1538" s="10" t="s">
        <v>4642</v>
      </c>
      <c r="B1538" s="10" t="s">
        <v>4643</v>
      </c>
      <c r="C1538" s="11">
        <v>853037</v>
      </c>
      <c r="D1538" s="12">
        <v>7</v>
      </c>
      <c r="E1538" s="10" t="s">
        <v>4644</v>
      </c>
      <c r="F1538" s="13" t="s">
        <v>0</v>
      </c>
      <c r="G1538" s="4">
        <v>-1.9735399999999993E-2</v>
      </c>
      <c r="H1538" s="4">
        <v>-1.7265999999999976E-2</v>
      </c>
      <c r="I1538" s="4">
        <v>9.0075000000000016E-3</v>
      </c>
      <c r="J1538" s="4">
        <v>-0.20876600000000001</v>
      </c>
      <c r="K1538" s="4">
        <v>0.27034320000000001</v>
      </c>
      <c r="L1538" s="4">
        <v>0.12459900000000002</v>
      </c>
      <c r="M1538" s="4">
        <v>-0.12502300000000002</v>
      </c>
      <c r="N1538" s="4">
        <v>-0.12881149999999997</v>
      </c>
      <c r="O1538" s="4">
        <v>0.38140089999999999</v>
      </c>
      <c r="P1538" s="4">
        <v>5.2834999999999993E-2</v>
      </c>
      <c r="Q1538" s="4">
        <v>0.12736900000000001</v>
      </c>
      <c r="R1538" s="4">
        <v>0.1390035</v>
      </c>
      <c r="S1538" s="14">
        <v>0.22293649999999998</v>
      </c>
      <c r="T1538" s="4" t="s">
        <v>0</v>
      </c>
    </row>
    <row r="1539" spans="1:20">
      <c r="A1539" s="10" t="s">
        <v>4645</v>
      </c>
      <c r="B1539" s="10" t="s">
        <v>4646</v>
      </c>
      <c r="C1539" s="11">
        <v>853039</v>
      </c>
      <c r="D1539" s="12">
        <v>7</v>
      </c>
      <c r="E1539" s="10" t="s">
        <v>4647</v>
      </c>
      <c r="F1539" s="13" t="s">
        <v>0</v>
      </c>
      <c r="G1539" s="4" t="s">
        <v>0</v>
      </c>
      <c r="H1539" s="4">
        <v>0.18769190000000002</v>
      </c>
      <c r="I1539" s="4" t="s">
        <v>0</v>
      </c>
      <c r="J1539" s="4">
        <v>-0.78202199999999999</v>
      </c>
      <c r="K1539" s="4">
        <v>0.35111420000000004</v>
      </c>
      <c r="L1539" s="4">
        <v>0.410493</v>
      </c>
      <c r="M1539" s="4">
        <v>0.51014300000000001</v>
      </c>
      <c r="N1539" s="4">
        <v>-0.39213559999999997</v>
      </c>
      <c r="O1539" s="4" t="s">
        <v>0</v>
      </c>
      <c r="P1539" s="4">
        <v>-0.22761700000000001</v>
      </c>
      <c r="Q1539" s="4">
        <v>-2.1804519999999998</v>
      </c>
      <c r="R1539" s="4">
        <v>-1.9363999999999992E-2</v>
      </c>
      <c r="S1539" s="14">
        <v>0.57547749999999986</v>
      </c>
      <c r="T1539" s="4" t="s">
        <v>0</v>
      </c>
    </row>
    <row r="1540" spans="1:20">
      <c r="A1540" s="10" t="s">
        <v>4648</v>
      </c>
      <c r="B1540" s="10" t="s">
        <v>4649</v>
      </c>
      <c r="C1540" s="11">
        <v>853041</v>
      </c>
      <c r="D1540" s="12">
        <v>7</v>
      </c>
      <c r="E1540" s="10" t="s">
        <v>4650</v>
      </c>
      <c r="F1540" s="13" t="s">
        <v>4651</v>
      </c>
      <c r="G1540" s="4">
        <v>-5.3716089999999994E-2</v>
      </c>
      <c r="H1540" s="4">
        <v>0.13415350000000001</v>
      </c>
      <c r="I1540" s="4">
        <v>-1.3311500000000004E-2</v>
      </c>
      <c r="J1540" s="4">
        <v>-7.0477000000000012E-2</v>
      </c>
      <c r="K1540" s="4">
        <v>0.22264120000000001</v>
      </c>
      <c r="L1540" s="4">
        <v>5.0604000000000038E-2</v>
      </c>
      <c r="M1540" s="4">
        <v>0.32159799999999999</v>
      </c>
      <c r="N1540" s="4">
        <v>9.6366500000000022E-2</v>
      </c>
      <c r="O1540" s="4">
        <v>-0.19350309999999998</v>
      </c>
      <c r="P1540" s="4">
        <v>-3.646000000000002E-2</v>
      </c>
      <c r="Q1540" s="4">
        <v>-0.35803659999999998</v>
      </c>
      <c r="R1540" s="4">
        <v>0.14209560000000002</v>
      </c>
      <c r="S1540" s="14">
        <v>9.4514999999999738E-3</v>
      </c>
      <c r="T1540" s="4" t="s">
        <v>0</v>
      </c>
    </row>
    <row r="1541" spans="1:20">
      <c r="A1541" s="10" t="s">
        <v>4652</v>
      </c>
      <c r="B1541" s="10" t="s">
        <v>4653</v>
      </c>
      <c r="C1541" s="11">
        <v>853042</v>
      </c>
      <c r="D1541" s="12">
        <v>7</v>
      </c>
      <c r="E1541" s="10" t="s">
        <v>4654</v>
      </c>
      <c r="F1541" s="13" t="s">
        <v>0</v>
      </c>
      <c r="G1541" s="4">
        <v>5.7842300000000013E-2</v>
      </c>
      <c r="H1541" s="4">
        <v>-1.0549999999999726E-3</v>
      </c>
      <c r="I1541" s="4">
        <v>-0.24813099999999999</v>
      </c>
      <c r="J1541" s="4">
        <v>0.14556399999999997</v>
      </c>
      <c r="K1541" s="4">
        <v>-0.34159779999999995</v>
      </c>
      <c r="L1541" s="4">
        <v>-0.29079650000000001</v>
      </c>
      <c r="M1541" s="4">
        <v>0.48185599999999995</v>
      </c>
      <c r="N1541" s="4">
        <v>-0.12066349999999998</v>
      </c>
      <c r="O1541" s="4">
        <v>-0.60716210000000004</v>
      </c>
      <c r="P1541" s="4">
        <v>0.27556930000000002</v>
      </c>
      <c r="Q1541" s="4">
        <v>0.29402</v>
      </c>
      <c r="R1541" s="4">
        <v>0.49764799999999998</v>
      </c>
      <c r="S1541" s="14">
        <v>0.42363349999999994</v>
      </c>
      <c r="T1541" s="4" t="s">
        <v>0</v>
      </c>
    </row>
    <row r="1542" spans="1:20">
      <c r="A1542" s="10" t="s">
        <v>4655</v>
      </c>
      <c r="B1542" s="10" t="s">
        <v>4656</v>
      </c>
      <c r="C1542" s="11">
        <v>853045</v>
      </c>
      <c r="D1542" s="12">
        <v>7</v>
      </c>
      <c r="E1542" s="10" t="s">
        <v>4657</v>
      </c>
      <c r="F1542" s="13" t="s">
        <v>0</v>
      </c>
      <c r="G1542" s="4">
        <v>-0.10851359999999999</v>
      </c>
      <c r="H1542" s="4">
        <v>-7.6858999999999983E-2</v>
      </c>
      <c r="I1542" s="4">
        <v>-1.0692075000000001</v>
      </c>
      <c r="J1542" s="4">
        <v>4.8659999999999815E-3</v>
      </c>
      <c r="K1542" s="4" t="s">
        <v>0</v>
      </c>
      <c r="L1542" s="4">
        <v>0.104244</v>
      </c>
      <c r="M1542" s="4">
        <v>-0.26231899999999997</v>
      </c>
      <c r="N1542" s="4">
        <v>0.19184450000000008</v>
      </c>
      <c r="O1542" s="4">
        <v>-0.144205</v>
      </c>
      <c r="P1542" s="4">
        <v>-3.0719999999999997E-2</v>
      </c>
      <c r="Q1542" s="4">
        <v>-0.74259500000000001</v>
      </c>
      <c r="R1542" s="4">
        <v>0.845198</v>
      </c>
      <c r="S1542" s="14">
        <v>-0.45426750000000005</v>
      </c>
      <c r="T1542" s="4" t="s">
        <v>0</v>
      </c>
    </row>
    <row r="1543" spans="1:20">
      <c r="A1543" s="10" t="s">
        <v>4658</v>
      </c>
      <c r="B1543" s="10" t="s">
        <v>4659</v>
      </c>
      <c r="C1543" s="11">
        <v>853048</v>
      </c>
      <c r="D1543" s="12">
        <v>7</v>
      </c>
      <c r="E1543" s="10" t="s">
        <v>4660</v>
      </c>
      <c r="F1543" s="13" t="s">
        <v>0</v>
      </c>
      <c r="G1543" s="4">
        <v>0.11437830000000002</v>
      </c>
      <c r="H1543" s="4">
        <v>-0.17690599999999998</v>
      </c>
      <c r="I1543" s="4">
        <v>-0.15654335</v>
      </c>
      <c r="J1543" s="4">
        <v>1.6672999999999993E-2</v>
      </c>
      <c r="K1543" s="4">
        <v>0.1034668</v>
      </c>
      <c r="L1543" s="4">
        <v>-5.827199999999999E-2</v>
      </c>
      <c r="M1543" s="4">
        <v>0.11584349999999999</v>
      </c>
      <c r="N1543" s="4">
        <v>5.213650000000003E-2</v>
      </c>
      <c r="O1543" s="4">
        <v>0.14746690000000001</v>
      </c>
      <c r="P1543" s="4">
        <v>-3.5054000000000002E-2</v>
      </c>
      <c r="Q1543" s="4">
        <v>2.5756000000000001E-2</v>
      </c>
      <c r="R1543" s="4">
        <v>-0.27329899999999996</v>
      </c>
      <c r="S1543" s="14">
        <v>-1.919350000000003E-2</v>
      </c>
      <c r="T1543" s="4" t="s">
        <v>0</v>
      </c>
    </row>
    <row r="1544" spans="1:20">
      <c r="A1544" s="10" t="s">
        <v>4661</v>
      </c>
      <c r="B1544" s="10" t="s">
        <v>4662</v>
      </c>
      <c r="C1544" s="11">
        <v>853050</v>
      </c>
      <c r="D1544" s="12">
        <v>7</v>
      </c>
      <c r="E1544" s="10" t="s">
        <v>4663</v>
      </c>
      <c r="F1544" s="13" t="s">
        <v>0</v>
      </c>
      <c r="G1544" s="4">
        <v>1.9060900000000006E-2</v>
      </c>
      <c r="H1544" s="4">
        <v>0.19099360000000001</v>
      </c>
      <c r="I1544" s="4">
        <v>0.34529449999999995</v>
      </c>
      <c r="J1544" s="4">
        <v>0.23641499999999999</v>
      </c>
      <c r="K1544" s="4">
        <v>-2.1514999999999992E-2</v>
      </c>
      <c r="L1544" s="4">
        <v>0.29763400000000007</v>
      </c>
      <c r="M1544" s="4">
        <v>-1.7344000000000026E-2</v>
      </c>
      <c r="N1544" s="4">
        <v>0.3772605</v>
      </c>
      <c r="O1544" s="4">
        <v>-0.30195710000000003</v>
      </c>
      <c r="P1544" s="4">
        <v>0.33366099999999999</v>
      </c>
      <c r="Q1544" s="4">
        <v>-0.23291600000000001</v>
      </c>
      <c r="R1544" s="4">
        <v>0.443469</v>
      </c>
      <c r="S1544" s="14">
        <v>9.0484499999999968E-2</v>
      </c>
      <c r="T1544" s="4" t="s">
        <v>0</v>
      </c>
    </row>
    <row r="1545" spans="1:20">
      <c r="A1545" s="10" t="s">
        <v>4664</v>
      </c>
      <c r="B1545" s="10" t="s">
        <v>4665</v>
      </c>
      <c r="C1545" s="11">
        <v>853051</v>
      </c>
      <c r="D1545" s="12">
        <v>7</v>
      </c>
      <c r="E1545" s="10" t="s">
        <v>4666</v>
      </c>
      <c r="F1545" s="13" t="s">
        <v>275</v>
      </c>
      <c r="G1545" s="4">
        <v>2.3794100000000012E-2</v>
      </c>
      <c r="H1545" s="4">
        <v>-0.10882600000000001</v>
      </c>
      <c r="I1545" s="4">
        <v>-1.815000000000011E-4</v>
      </c>
      <c r="J1545" s="4">
        <v>-0.30299150000000002</v>
      </c>
      <c r="K1545" s="4">
        <v>-6.9813799999999995E-2</v>
      </c>
      <c r="L1545" s="4">
        <v>-9.3157999999999991E-2</v>
      </c>
      <c r="M1545" s="4">
        <v>4.271999999999998E-3</v>
      </c>
      <c r="N1545" s="4">
        <v>0.21966150000000007</v>
      </c>
      <c r="O1545" s="4">
        <v>-0.2117831</v>
      </c>
      <c r="P1545" s="4">
        <v>-0.22304099999999999</v>
      </c>
      <c r="Q1545" s="4">
        <v>-0.21077200000000001</v>
      </c>
      <c r="R1545" s="4">
        <v>-0.45178400000000007</v>
      </c>
      <c r="S1545" s="14">
        <v>-0.15172260000000004</v>
      </c>
      <c r="T1545" s="4" t="s">
        <v>0</v>
      </c>
    </row>
    <row r="1546" spans="1:20">
      <c r="A1546" s="10" t="s">
        <v>4667</v>
      </c>
      <c r="B1546" s="10" t="s">
        <v>4667</v>
      </c>
      <c r="C1546" s="11">
        <v>853052</v>
      </c>
      <c r="D1546" s="12">
        <v>7</v>
      </c>
      <c r="E1546" s="10" t="s">
        <v>4668</v>
      </c>
      <c r="F1546" s="13" t="s">
        <v>0</v>
      </c>
      <c r="G1546" s="4">
        <v>-0.35655369999999997</v>
      </c>
      <c r="H1546" s="4">
        <v>0.40283600000000003</v>
      </c>
      <c r="I1546" s="4">
        <v>-0.13822139999999999</v>
      </c>
      <c r="J1546" s="4">
        <v>-0.35229074999999999</v>
      </c>
      <c r="K1546" s="4" t="s">
        <v>0</v>
      </c>
      <c r="L1546" s="4">
        <v>0.61942200000000003</v>
      </c>
      <c r="M1546" s="4" t="s">
        <v>0</v>
      </c>
      <c r="N1546" s="4">
        <v>0.1585995</v>
      </c>
      <c r="O1546" s="4">
        <v>0.66726189999999996</v>
      </c>
      <c r="P1546" s="4">
        <v>0.1666784</v>
      </c>
      <c r="Q1546" s="4">
        <v>-0.56531700000000007</v>
      </c>
      <c r="R1546" s="4">
        <v>0.34928400000000004</v>
      </c>
      <c r="S1546" s="14">
        <v>-0.3694885</v>
      </c>
      <c r="T1546" s="4" t="s">
        <v>0</v>
      </c>
    </row>
    <row r="1547" spans="1:20">
      <c r="A1547" s="10" t="s">
        <v>4669</v>
      </c>
      <c r="B1547" s="10" t="s">
        <v>4669</v>
      </c>
      <c r="C1547" s="11">
        <v>853053</v>
      </c>
      <c r="D1547" s="12">
        <v>7</v>
      </c>
      <c r="E1547" s="10" t="s">
        <v>4670</v>
      </c>
      <c r="F1547" s="13" t="s">
        <v>0</v>
      </c>
      <c r="G1547" s="4">
        <v>9.62953E-2</v>
      </c>
      <c r="H1547" s="4">
        <v>0.1377372</v>
      </c>
      <c r="I1547" s="4">
        <v>0.17542649999999999</v>
      </c>
      <c r="J1547" s="4">
        <v>-0.170714</v>
      </c>
      <c r="K1547" s="4">
        <v>0.1385518</v>
      </c>
      <c r="L1547" s="4">
        <v>0.38246000000000002</v>
      </c>
      <c r="M1547" s="4">
        <v>8.6629999999999763E-3</v>
      </c>
      <c r="N1547" s="4">
        <v>1.2812455</v>
      </c>
      <c r="O1547" s="4">
        <v>-0.12914519999999999</v>
      </c>
      <c r="P1547" s="4">
        <v>0.45504</v>
      </c>
      <c r="Q1547" s="4">
        <v>8.4100000000000008E-2</v>
      </c>
      <c r="R1547" s="4">
        <v>0.74460700000000002</v>
      </c>
      <c r="S1547" s="14">
        <v>0.14254849999999997</v>
      </c>
      <c r="T1547" s="4" t="s">
        <v>0</v>
      </c>
    </row>
    <row r="1548" spans="1:20">
      <c r="A1548" s="10" t="s">
        <v>4671</v>
      </c>
      <c r="B1548" s="10" t="s">
        <v>4672</v>
      </c>
      <c r="C1548" s="11">
        <v>853056</v>
      </c>
      <c r="D1548" s="12">
        <v>7</v>
      </c>
      <c r="E1548" s="10" t="s">
        <v>4673</v>
      </c>
      <c r="F1548" s="13" t="s">
        <v>0</v>
      </c>
      <c r="G1548" s="4">
        <v>-8.0321999999999963E-3</v>
      </c>
      <c r="H1548" s="4">
        <v>5.9692000000000023E-2</v>
      </c>
      <c r="I1548" s="4">
        <v>-0.33993050000000002</v>
      </c>
      <c r="J1548" s="4">
        <v>-4.9976999999999994E-2</v>
      </c>
      <c r="K1548" s="4">
        <v>-0.1446558</v>
      </c>
      <c r="L1548" s="4">
        <v>0.11094700000000002</v>
      </c>
      <c r="M1548" s="4">
        <v>-0.12342</v>
      </c>
      <c r="N1548" s="4">
        <v>-0.16676949999999996</v>
      </c>
      <c r="O1548" s="4">
        <v>-1.3056100000000001E-2</v>
      </c>
      <c r="P1548" s="4">
        <v>-0.11515400000000003</v>
      </c>
      <c r="Q1548" s="4">
        <v>2.3699999999998722E-4</v>
      </c>
      <c r="R1548" s="4">
        <v>-0.10252399999999998</v>
      </c>
      <c r="S1548" s="14">
        <v>6.4482499999999998E-2</v>
      </c>
      <c r="T1548" s="4" t="s">
        <v>0</v>
      </c>
    </row>
    <row r="1549" spans="1:20">
      <c r="A1549" s="10" t="s">
        <v>4674</v>
      </c>
      <c r="B1549" s="10" t="s">
        <v>4675</v>
      </c>
      <c r="C1549" s="11">
        <v>853059</v>
      </c>
      <c r="D1549" s="12">
        <v>7</v>
      </c>
      <c r="E1549" s="10" t="s">
        <v>4676</v>
      </c>
      <c r="F1549" s="13" t="s">
        <v>0</v>
      </c>
      <c r="G1549" s="4">
        <v>0.1662583</v>
      </c>
      <c r="H1549" s="4">
        <v>-0.12127999999999997</v>
      </c>
      <c r="I1549" s="4">
        <v>4.7206499999999985E-2</v>
      </c>
      <c r="J1549" s="4">
        <v>1.7494999999999983E-2</v>
      </c>
      <c r="K1549" s="4">
        <v>-0.1347178</v>
      </c>
      <c r="L1549" s="4">
        <v>-0.40119159999999998</v>
      </c>
      <c r="M1549" s="4">
        <v>-1.7930000000000168E-3</v>
      </c>
      <c r="N1549" s="4">
        <v>0.14185950000000003</v>
      </c>
      <c r="O1549" s="4">
        <v>-0.1109605</v>
      </c>
      <c r="P1549" s="4">
        <v>0.13835979999999998</v>
      </c>
      <c r="Q1549" s="4">
        <v>-6.0925000000000007E-2</v>
      </c>
      <c r="R1549" s="4">
        <v>-9.35E-2</v>
      </c>
      <c r="S1549" s="14">
        <v>-0.20802300000000001</v>
      </c>
      <c r="T1549" s="4" t="s">
        <v>0</v>
      </c>
    </row>
    <row r="1550" spans="1:20">
      <c r="A1550" s="10" t="s">
        <v>4677</v>
      </c>
      <c r="B1550" s="10" t="s">
        <v>4678</v>
      </c>
      <c r="C1550" s="11">
        <v>853060</v>
      </c>
      <c r="D1550" s="12">
        <v>7</v>
      </c>
      <c r="E1550" s="10" t="s">
        <v>4679</v>
      </c>
      <c r="F1550" s="13" t="s">
        <v>124</v>
      </c>
      <c r="G1550" s="4">
        <v>-4.6346899999999996E-2</v>
      </c>
      <c r="H1550" s="4">
        <v>-8.7458999999999981E-2</v>
      </c>
      <c r="I1550" s="4">
        <v>-0.26209349999999998</v>
      </c>
      <c r="J1550" s="4">
        <v>-4.6883999999999981E-2</v>
      </c>
      <c r="K1550" s="4">
        <v>2.7724100000000005E-2</v>
      </c>
      <c r="L1550" s="4">
        <v>-1.0485999999999995E-2</v>
      </c>
      <c r="M1550" s="4">
        <v>-0.15736600000000003</v>
      </c>
      <c r="N1550" s="4">
        <v>-6.3310499999999992E-2</v>
      </c>
      <c r="O1550" s="4">
        <v>0.10331590000000002</v>
      </c>
      <c r="P1550" s="4">
        <v>-8.6044999999999983E-2</v>
      </c>
      <c r="Q1550" s="4">
        <v>7.5214000000000003E-2</v>
      </c>
      <c r="R1550" s="4">
        <v>-0.28338200000000002</v>
      </c>
      <c r="S1550" s="14">
        <v>3.2715499999999981E-2</v>
      </c>
      <c r="T1550" s="4" t="s">
        <v>0</v>
      </c>
    </row>
    <row r="1551" spans="1:20">
      <c r="A1551" s="10" t="s">
        <v>4680</v>
      </c>
      <c r="B1551" s="10" t="s">
        <v>4681</v>
      </c>
      <c r="C1551" s="11">
        <v>853061</v>
      </c>
      <c r="D1551" s="12">
        <v>7</v>
      </c>
      <c r="E1551" s="10" t="s">
        <v>4682</v>
      </c>
      <c r="F1551" s="13" t="s">
        <v>0</v>
      </c>
      <c r="G1551" s="4">
        <v>-4.3688399999999988E-2</v>
      </c>
      <c r="H1551" s="4">
        <v>-0.16375999999999999</v>
      </c>
      <c r="I1551" s="4">
        <v>-0.29414649999999998</v>
      </c>
      <c r="J1551" s="4">
        <v>4.204399999999997E-2</v>
      </c>
      <c r="K1551" s="4">
        <v>-0.15291079999999999</v>
      </c>
      <c r="L1551" s="4">
        <v>-3.4088000000000007E-2</v>
      </c>
      <c r="M1551" s="4">
        <v>-0.17449000000000001</v>
      </c>
      <c r="N1551" s="4">
        <v>0.24144050000000006</v>
      </c>
      <c r="O1551" s="4">
        <v>-0.60915110000000006</v>
      </c>
      <c r="P1551" s="4">
        <v>1.5853999999999979E-2</v>
      </c>
      <c r="Q1551" s="4">
        <v>0.15573399999999998</v>
      </c>
      <c r="R1551" s="4">
        <v>0.20849570000000001</v>
      </c>
      <c r="S1551" s="14">
        <v>0.14844449999999998</v>
      </c>
      <c r="T1551" s="4" t="s">
        <v>0</v>
      </c>
    </row>
    <row r="1552" spans="1:20">
      <c r="A1552" s="10" t="s">
        <v>4683</v>
      </c>
      <c r="B1552" s="10" t="s">
        <v>4684</v>
      </c>
      <c r="C1552" s="11">
        <v>853062</v>
      </c>
      <c r="D1552" s="12">
        <v>7</v>
      </c>
      <c r="E1552" s="10" t="s">
        <v>4685</v>
      </c>
      <c r="F1552" s="13" t="s">
        <v>1283</v>
      </c>
      <c r="G1552" s="4">
        <v>-6.3377999999999907E-3</v>
      </c>
      <c r="H1552" s="4">
        <v>-8.5838999999999971E-2</v>
      </c>
      <c r="I1552" s="4">
        <v>4.9262499999999987E-2</v>
      </c>
      <c r="J1552" s="4">
        <v>0.13752900000000001</v>
      </c>
      <c r="K1552" s="4">
        <v>-7.7238799999999996E-2</v>
      </c>
      <c r="L1552" s="4">
        <v>-2.2262999999999977E-2</v>
      </c>
      <c r="M1552" s="4">
        <v>-0.10445600000000002</v>
      </c>
      <c r="N1552" s="4">
        <v>3.1484500000000026E-2</v>
      </c>
      <c r="O1552" s="4">
        <v>2.627400000000002E-3</v>
      </c>
      <c r="P1552" s="4">
        <v>3.1839999999999924E-3</v>
      </c>
      <c r="Q1552" s="4">
        <v>-0.46112700000000001</v>
      </c>
      <c r="R1552" s="4">
        <v>-0.24889399999999998</v>
      </c>
      <c r="S1552" s="14">
        <v>-1.160650000000002E-2</v>
      </c>
      <c r="T1552" s="4" t="s">
        <v>0</v>
      </c>
    </row>
    <row r="1553" spans="1:20">
      <c r="A1553" s="10" t="s">
        <v>4686</v>
      </c>
      <c r="B1553" s="10" t="s">
        <v>4687</v>
      </c>
      <c r="C1553" s="11">
        <v>853064</v>
      </c>
      <c r="D1553" s="12">
        <v>7</v>
      </c>
      <c r="E1553" s="10" t="s">
        <v>4688</v>
      </c>
      <c r="F1553" s="13" t="s">
        <v>0</v>
      </c>
      <c r="G1553" s="4">
        <v>-2.991909999999999E-2</v>
      </c>
      <c r="H1553" s="4">
        <v>-9.2481000000000008E-2</v>
      </c>
      <c r="I1553" s="4">
        <v>-1.5575000000000172E-3</v>
      </c>
      <c r="J1553" s="4">
        <v>-0.172684</v>
      </c>
      <c r="K1553" s="4">
        <v>8.6695300000000003E-2</v>
      </c>
      <c r="L1553" s="4">
        <v>3.8244E-2</v>
      </c>
      <c r="M1553" s="4">
        <v>0.15275375999999999</v>
      </c>
      <c r="N1553" s="4">
        <v>0.28542650000000003</v>
      </c>
      <c r="O1553" s="4">
        <v>5.09509E-2</v>
      </c>
      <c r="P1553" s="4">
        <v>9.2895799999999987E-2</v>
      </c>
      <c r="Q1553" s="4">
        <v>-0.229994</v>
      </c>
      <c r="R1553" s="4">
        <v>-0.38073000000000001</v>
      </c>
      <c r="S1553" s="14">
        <v>-0.12724200000000002</v>
      </c>
      <c r="T1553" s="4" t="s">
        <v>0</v>
      </c>
    </row>
    <row r="1554" spans="1:20">
      <c r="A1554" s="10" t="s">
        <v>4689</v>
      </c>
      <c r="B1554" s="10" t="s">
        <v>4690</v>
      </c>
      <c r="C1554" s="11">
        <v>853065</v>
      </c>
      <c r="D1554" s="12">
        <v>7</v>
      </c>
      <c r="E1554" s="10" t="s">
        <v>4691</v>
      </c>
      <c r="F1554" s="13" t="s">
        <v>0</v>
      </c>
      <c r="G1554" s="4" t="s">
        <v>0</v>
      </c>
      <c r="H1554" s="4">
        <v>0.38974600000000004</v>
      </c>
      <c r="I1554" s="4" t="s">
        <v>0</v>
      </c>
      <c r="J1554" s="4">
        <v>1.0614839999999999</v>
      </c>
      <c r="K1554" s="4">
        <v>0.99121720000000002</v>
      </c>
      <c r="L1554" s="4">
        <v>0.668821</v>
      </c>
      <c r="M1554" s="4">
        <v>1.2717890000000001</v>
      </c>
      <c r="N1554" s="4">
        <v>-0.40911379999999997</v>
      </c>
      <c r="O1554" s="4">
        <v>0.81690389999999991</v>
      </c>
      <c r="P1554" s="4">
        <v>0.38062600000000002</v>
      </c>
      <c r="Q1554" s="4">
        <v>0.73413799999999996</v>
      </c>
      <c r="R1554" s="4">
        <v>0.90520100000000003</v>
      </c>
      <c r="S1554" s="14">
        <v>0.65532449999999987</v>
      </c>
      <c r="T1554" s="4" t="s">
        <v>0</v>
      </c>
    </row>
    <row r="1555" spans="1:20">
      <c r="A1555" s="10" t="s">
        <v>4692</v>
      </c>
      <c r="B1555" s="10" t="s">
        <v>4693</v>
      </c>
      <c r="C1555" s="11">
        <v>853071</v>
      </c>
      <c r="D1555" s="12">
        <v>7</v>
      </c>
      <c r="E1555" s="10" t="s">
        <v>4694</v>
      </c>
      <c r="F1555" s="13" t="s">
        <v>4695</v>
      </c>
      <c r="G1555" s="4">
        <v>6.1927300000000018E-2</v>
      </c>
      <c r="H1555" s="4">
        <v>-1.1490999999999973E-2</v>
      </c>
      <c r="I1555" s="4">
        <v>-4.9842499999999998E-2</v>
      </c>
      <c r="J1555" s="4">
        <v>-0.14512900000000001</v>
      </c>
      <c r="K1555" s="4">
        <v>-5.0205E-2</v>
      </c>
      <c r="L1555" s="4">
        <v>-0.16466</v>
      </c>
      <c r="M1555" s="4">
        <v>-6.8049999999999999E-2</v>
      </c>
      <c r="N1555" s="4">
        <v>7.6550000000003005E-4</v>
      </c>
      <c r="O1555" s="4">
        <v>0.25439590000000001</v>
      </c>
      <c r="P1555" s="4">
        <v>-0.18159999999999998</v>
      </c>
      <c r="Q1555" s="4">
        <v>-3.4982999999999986E-2</v>
      </c>
      <c r="R1555" s="4">
        <v>-0.30449300000000001</v>
      </c>
      <c r="S1555" s="14">
        <v>-3.8225000000000342E-3</v>
      </c>
      <c r="T1555" s="4" t="s">
        <v>0</v>
      </c>
    </row>
    <row r="1556" spans="1:20">
      <c r="A1556" s="10" t="s">
        <v>4696</v>
      </c>
      <c r="B1556" s="10" t="s">
        <v>4697</v>
      </c>
      <c r="C1556" s="11">
        <v>853072</v>
      </c>
      <c r="D1556" s="12">
        <v>7</v>
      </c>
      <c r="E1556" s="10" t="s">
        <v>4698</v>
      </c>
      <c r="F1556" s="13" t="s">
        <v>610</v>
      </c>
      <c r="G1556" s="4">
        <v>-0.14192060000000001</v>
      </c>
      <c r="H1556" s="4">
        <v>0.12381120000000001</v>
      </c>
      <c r="I1556" s="4">
        <v>0.53890450000000001</v>
      </c>
      <c r="J1556" s="4">
        <v>9.3637999999999999E-2</v>
      </c>
      <c r="K1556" s="4">
        <v>-2.9137699999999989E-2</v>
      </c>
      <c r="L1556" s="4">
        <v>0.16942400000000002</v>
      </c>
      <c r="M1556" s="4">
        <v>-3.2427000000000011E-2</v>
      </c>
      <c r="N1556" s="4">
        <v>-5.4333499999999979E-2</v>
      </c>
      <c r="O1556" s="4">
        <v>-0.16567709999999999</v>
      </c>
      <c r="P1556" s="4">
        <v>3.6884E-2</v>
      </c>
      <c r="Q1556" s="4">
        <v>-0.35293760000000002</v>
      </c>
      <c r="R1556" s="4">
        <v>0.130083</v>
      </c>
      <c r="S1556" s="14">
        <v>-2.3140500000000036E-2</v>
      </c>
      <c r="T1556" s="4" t="s">
        <v>0</v>
      </c>
    </row>
    <row r="1557" spans="1:20">
      <c r="A1557" s="10" t="s">
        <v>4699</v>
      </c>
      <c r="B1557" s="10" t="s">
        <v>4700</v>
      </c>
      <c r="C1557" s="11">
        <v>853075</v>
      </c>
      <c r="D1557" s="12">
        <v>7</v>
      </c>
      <c r="E1557" s="10" t="s">
        <v>793</v>
      </c>
      <c r="F1557" s="13" t="s">
        <v>7</v>
      </c>
      <c r="G1557" s="4">
        <v>-4.2005999999999918E-3</v>
      </c>
      <c r="H1557" s="4">
        <v>0.10760200000000002</v>
      </c>
      <c r="I1557" s="4">
        <v>0.21121449999999997</v>
      </c>
      <c r="J1557" s="4">
        <v>-3.2594999999999985E-2</v>
      </c>
      <c r="K1557" s="4">
        <v>4.0525050000000007E-2</v>
      </c>
      <c r="L1557" s="4">
        <v>0.39771999999999996</v>
      </c>
      <c r="M1557" s="4">
        <v>-3.5453000000000012E-2</v>
      </c>
      <c r="N1557" s="4">
        <v>0.99485550000000011</v>
      </c>
      <c r="O1557" s="4">
        <v>-0.59167110000000001</v>
      </c>
      <c r="P1557" s="4">
        <v>0.399009</v>
      </c>
      <c r="Q1557" s="4">
        <v>0.12578899999999998</v>
      </c>
      <c r="R1557" s="4">
        <v>0.71746799999999999</v>
      </c>
      <c r="S1557" s="14">
        <v>-6.9568500000000033E-2</v>
      </c>
      <c r="T1557" s="4" t="s">
        <v>0</v>
      </c>
    </row>
    <row r="1558" spans="1:20">
      <c r="A1558" s="10" t="s">
        <v>4701</v>
      </c>
      <c r="B1558" s="10" t="s">
        <v>4702</v>
      </c>
      <c r="C1558" s="11">
        <v>853076</v>
      </c>
      <c r="D1558" s="12">
        <v>7</v>
      </c>
      <c r="E1558" s="10" t="s">
        <v>4703</v>
      </c>
      <c r="F1558" s="13" t="s">
        <v>2105</v>
      </c>
      <c r="G1558" s="4">
        <v>-1.2273199999999991E-2</v>
      </c>
      <c r="H1558" s="4" t="s">
        <v>0</v>
      </c>
      <c r="I1558" s="4">
        <v>1.7981499999999984E-2</v>
      </c>
      <c r="J1558" s="4">
        <v>-0.17529500000000001</v>
      </c>
      <c r="K1558" s="4" t="s">
        <v>0</v>
      </c>
      <c r="L1558" s="4">
        <v>-0.20114299999999999</v>
      </c>
      <c r="M1558" s="4">
        <v>8.5737099999999983E-2</v>
      </c>
      <c r="N1558" s="4">
        <v>-0.15061649999999996</v>
      </c>
      <c r="O1558" s="4">
        <v>-0.20255609999999999</v>
      </c>
      <c r="P1558" s="4">
        <v>-7.4950000000000017E-2</v>
      </c>
      <c r="Q1558" s="4">
        <v>-0.16836600000000002</v>
      </c>
      <c r="R1558" s="4">
        <v>-0.47387200000000007</v>
      </c>
      <c r="S1558" s="14">
        <v>0.21261149999999995</v>
      </c>
      <c r="T1558" s="4" t="s">
        <v>0</v>
      </c>
    </row>
    <row r="1559" spans="1:20">
      <c r="A1559" s="10" t="s">
        <v>4704</v>
      </c>
      <c r="B1559" s="10" t="s">
        <v>4705</v>
      </c>
      <c r="C1559" s="11">
        <v>853077</v>
      </c>
      <c r="D1559" s="12">
        <v>7</v>
      </c>
      <c r="E1559" s="10" t="s">
        <v>4706</v>
      </c>
      <c r="F1559" s="13" t="s">
        <v>4276</v>
      </c>
      <c r="G1559" s="4">
        <v>-8.1832299999999997E-2</v>
      </c>
      <c r="H1559" s="4">
        <v>-8.5408000000000012E-2</v>
      </c>
      <c r="I1559" s="4">
        <v>-4.3488499999999999E-2</v>
      </c>
      <c r="J1559" s="4">
        <v>-4.765400000000003E-2</v>
      </c>
      <c r="K1559" s="4">
        <v>6.7810900000000007E-2</v>
      </c>
      <c r="L1559" s="4">
        <v>-2.9553999999999969E-2</v>
      </c>
      <c r="M1559" s="4">
        <v>-0.20850900000000003</v>
      </c>
      <c r="N1559" s="4">
        <v>-0.21177249999999997</v>
      </c>
      <c r="O1559" s="4">
        <v>-2.7164199999999999E-2</v>
      </c>
      <c r="P1559" s="4">
        <v>-1.7348000000000002E-2</v>
      </c>
      <c r="Q1559" s="4">
        <v>0.35288099999999994</v>
      </c>
      <c r="R1559" s="4">
        <v>0.12203440000000002</v>
      </c>
      <c r="S1559" s="14">
        <v>1.9382499999999969E-2</v>
      </c>
      <c r="T1559" s="4" t="s">
        <v>0</v>
      </c>
    </row>
    <row r="1560" spans="1:20">
      <c r="A1560" s="10" t="s">
        <v>4707</v>
      </c>
      <c r="B1560" s="10" t="s">
        <v>4708</v>
      </c>
      <c r="C1560" s="11">
        <v>853079</v>
      </c>
      <c r="D1560" s="12">
        <v>7</v>
      </c>
      <c r="E1560" s="10" t="s">
        <v>4709</v>
      </c>
      <c r="F1560" s="13" t="s">
        <v>0</v>
      </c>
      <c r="G1560" s="4">
        <v>8.6826299999999995E-2</v>
      </c>
      <c r="H1560" s="4">
        <v>-0.58905799999999997</v>
      </c>
      <c r="I1560" s="4">
        <v>0.1625955</v>
      </c>
      <c r="J1560" s="4">
        <v>-0.25988680000000003</v>
      </c>
      <c r="K1560" s="4">
        <v>2.0907300000000004E-2</v>
      </c>
      <c r="L1560" s="4">
        <v>-4.6239999999999615E-3</v>
      </c>
      <c r="M1560" s="4">
        <v>-5.7061000000000001E-2</v>
      </c>
      <c r="N1560" s="4" t="s">
        <v>0</v>
      </c>
      <c r="O1560" s="4">
        <v>0.40791490000000002</v>
      </c>
      <c r="P1560" s="4" t="s">
        <v>0</v>
      </c>
      <c r="Q1560" s="4" t="s">
        <v>0</v>
      </c>
      <c r="R1560" s="4" t="s">
        <v>0</v>
      </c>
      <c r="S1560" s="14">
        <v>-5.7885500000000034E-2</v>
      </c>
      <c r="T1560" s="4" t="s">
        <v>0</v>
      </c>
    </row>
    <row r="1561" spans="1:20">
      <c r="A1561" s="10" t="s">
        <v>4710</v>
      </c>
      <c r="B1561" s="10" t="s">
        <v>4710</v>
      </c>
      <c r="C1561" s="11">
        <v>1466460</v>
      </c>
      <c r="D1561" s="12">
        <v>7</v>
      </c>
      <c r="E1561" s="10" t="s">
        <v>1198</v>
      </c>
      <c r="F1561" s="13" t="s">
        <v>0</v>
      </c>
      <c r="G1561" s="4">
        <v>-5.7339999999998781E-4</v>
      </c>
      <c r="H1561" s="4">
        <v>3.8324000000000025E-2</v>
      </c>
      <c r="I1561" s="4">
        <v>4.6188499999999993E-2</v>
      </c>
      <c r="J1561" s="4">
        <v>-0.47154000000000001</v>
      </c>
      <c r="K1561" s="4">
        <v>0.24212120000000001</v>
      </c>
      <c r="L1561" s="4">
        <v>8.9830999999999994E-2</v>
      </c>
      <c r="M1561" s="4">
        <v>0.26188800000000001</v>
      </c>
      <c r="N1561" s="4">
        <v>0.16084550000000009</v>
      </c>
      <c r="O1561" s="4">
        <v>0.56524289999999999</v>
      </c>
      <c r="P1561" s="4">
        <v>-2.9041000000000011E-2</v>
      </c>
      <c r="Q1561" s="4">
        <v>0.10975699999999999</v>
      </c>
      <c r="R1561" s="4">
        <v>0.12925130000000001</v>
      </c>
      <c r="S1561" s="14">
        <v>2.6337499999999986E-2</v>
      </c>
      <c r="T1561" s="4" t="s">
        <v>0</v>
      </c>
    </row>
    <row r="1562" spans="1:20">
      <c r="A1562" s="10" t="s">
        <v>4711</v>
      </c>
      <c r="B1562" s="10" t="s">
        <v>4712</v>
      </c>
      <c r="C1562" s="11">
        <v>853080</v>
      </c>
      <c r="D1562" s="12">
        <v>7</v>
      </c>
      <c r="E1562" s="10" t="s">
        <v>4713</v>
      </c>
      <c r="F1562" s="13" t="s">
        <v>0</v>
      </c>
      <c r="G1562" s="4">
        <v>-7.6259999999999994E-2</v>
      </c>
      <c r="H1562" s="4">
        <v>0.25714420000000004</v>
      </c>
      <c r="I1562" s="4">
        <v>0.34770849999999998</v>
      </c>
      <c r="J1562" s="4">
        <v>0.46793699999999999</v>
      </c>
      <c r="K1562" s="4" t="s">
        <v>0</v>
      </c>
      <c r="L1562" s="4">
        <v>0.460036</v>
      </c>
      <c r="M1562" s="4">
        <v>0.30787999999999999</v>
      </c>
      <c r="N1562" s="4" t="s">
        <v>0</v>
      </c>
      <c r="O1562" s="4">
        <v>-0.12316009999999999</v>
      </c>
      <c r="P1562" s="4">
        <v>8.0619999999999858E-3</v>
      </c>
      <c r="Q1562" s="4">
        <v>-0.190521</v>
      </c>
      <c r="R1562" s="4" t="s">
        <v>0</v>
      </c>
      <c r="S1562" s="14">
        <v>-0.37291050000000003</v>
      </c>
      <c r="T1562" s="4" t="s">
        <v>0</v>
      </c>
    </row>
    <row r="1563" spans="1:20">
      <c r="A1563" s="10" t="s">
        <v>4714</v>
      </c>
      <c r="B1563" s="10" t="s">
        <v>4715</v>
      </c>
      <c r="C1563" s="11">
        <v>853081</v>
      </c>
      <c r="D1563" s="12">
        <v>7</v>
      </c>
      <c r="E1563" s="10" t="s">
        <v>4716</v>
      </c>
      <c r="F1563" s="13" t="s">
        <v>0</v>
      </c>
      <c r="G1563" s="4">
        <v>-0.11344889999999999</v>
      </c>
      <c r="H1563" s="4">
        <v>5.2627670000000002</v>
      </c>
      <c r="I1563" s="4">
        <v>-1.0019605</v>
      </c>
      <c r="J1563" s="4">
        <v>1.086454</v>
      </c>
      <c r="K1563" s="4" t="s">
        <v>0</v>
      </c>
      <c r="L1563" s="4">
        <v>-0.15580999999999998</v>
      </c>
      <c r="M1563" s="4">
        <v>0.13793629999999998</v>
      </c>
      <c r="N1563" s="4">
        <v>0.67350550000000009</v>
      </c>
      <c r="O1563" s="4">
        <v>-0.74574910000000005</v>
      </c>
      <c r="P1563" s="4">
        <v>0.25131409999999998</v>
      </c>
      <c r="Q1563" s="4">
        <v>-4.0187219999999995</v>
      </c>
      <c r="R1563" s="4">
        <v>0.647374</v>
      </c>
      <c r="S1563" s="14" t="s">
        <v>0</v>
      </c>
      <c r="T1563" s="4" t="s">
        <v>0</v>
      </c>
    </row>
    <row r="1564" spans="1:20">
      <c r="A1564" s="10" t="s">
        <v>4717</v>
      </c>
      <c r="B1564" s="10" t="s">
        <v>4718</v>
      </c>
      <c r="C1564" s="11">
        <v>853083</v>
      </c>
      <c r="D1564" s="12">
        <v>7</v>
      </c>
      <c r="E1564" s="10" t="s">
        <v>4719</v>
      </c>
      <c r="F1564" s="13" t="s">
        <v>0</v>
      </c>
      <c r="G1564" s="4">
        <v>3.6242100000000013E-2</v>
      </c>
      <c r="H1564" s="4">
        <v>-0.19176699999999999</v>
      </c>
      <c r="I1564" s="4">
        <v>-4.3694999999999984E-3</v>
      </c>
      <c r="J1564" s="4">
        <v>-0.121034</v>
      </c>
      <c r="K1564" s="4">
        <v>-7.2251999999999941E-3</v>
      </c>
      <c r="L1564" s="4">
        <v>-0.14104699999999998</v>
      </c>
      <c r="M1564" s="4">
        <v>7.7789099999999986E-2</v>
      </c>
      <c r="N1564" s="4">
        <v>-5.6549499999999975E-2</v>
      </c>
      <c r="O1564" s="4">
        <v>0.20196989999999998</v>
      </c>
      <c r="P1564" s="4">
        <v>-8.6977000000000027E-2</v>
      </c>
      <c r="Q1564" s="4">
        <v>-4.4582000000000011E-2</v>
      </c>
      <c r="R1564" s="4">
        <v>-0.26012199999999996</v>
      </c>
      <c r="S1564" s="14">
        <v>-6.2746500000000038E-2</v>
      </c>
      <c r="T1564" s="4" t="s">
        <v>0</v>
      </c>
    </row>
    <row r="1565" spans="1:20">
      <c r="A1565" s="10" t="s">
        <v>4720</v>
      </c>
      <c r="B1565" s="10" t="s">
        <v>4721</v>
      </c>
      <c r="C1565" s="11">
        <v>853085</v>
      </c>
      <c r="D1565" s="12">
        <v>7</v>
      </c>
      <c r="E1565" s="10" t="s">
        <v>4722</v>
      </c>
      <c r="F1565" s="13" t="s">
        <v>0</v>
      </c>
      <c r="G1565" s="4">
        <v>-0.21669069999999999</v>
      </c>
      <c r="H1565" s="4">
        <v>0.52927100000000005</v>
      </c>
      <c r="I1565" s="4">
        <v>0.2272245</v>
      </c>
      <c r="J1565" s="4">
        <v>0.385523</v>
      </c>
      <c r="K1565" s="4">
        <v>-0.38575280000000001</v>
      </c>
      <c r="L1565" s="4">
        <v>0.63130900000000001</v>
      </c>
      <c r="M1565" s="4">
        <v>9.3827599999999983E-2</v>
      </c>
      <c r="N1565" s="4">
        <v>0.29766150000000002</v>
      </c>
      <c r="O1565" s="4" t="s">
        <v>0</v>
      </c>
      <c r="P1565" s="4">
        <v>1.091715</v>
      </c>
      <c r="Q1565" s="4">
        <v>-0.149341</v>
      </c>
      <c r="R1565" s="4">
        <v>0.51668599999999998</v>
      </c>
      <c r="S1565" s="14">
        <v>0.1298165</v>
      </c>
      <c r="T1565" s="4" t="s">
        <v>0</v>
      </c>
    </row>
    <row r="1566" spans="1:20">
      <c r="A1566" s="10" t="s">
        <v>4723</v>
      </c>
      <c r="B1566" s="10" t="s">
        <v>4724</v>
      </c>
      <c r="C1566" s="11">
        <v>853086</v>
      </c>
      <c r="D1566" s="12">
        <v>7</v>
      </c>
      <c r="E1566" s="10" t="s">
        <v>4725</v>
      </c>
      <c r="F1566" s="13" t="s">
        <v>0</v>
      </c>
      <c r="G1566" s="4">
        <v>-0.12531690000000001</v>
      </c>
      <c r="H1566" s="4">
        <v>0.11180200000000001</v>
      </c>
      <c r="I1566" s="4">
        <v>-2.6799500000000004E-2</v>
      </c>
      <c r="J1566" s="4">
        <v>3.3227000000000007E-2</v>
      </c>
      <c r="K1566" s="4">
        <v>7.6986100000000002E-2</v>
      </c>
      <c r="L1566" s="4">
        <v>0.12342000000000003</v>
      </c>
      <c r="M1566" s="4">
        <v>-4.3423000000000017E-2</v>
      </c>
      <c r="N1566" s="4">
        <v>0.50955950000000005</v>
      </c>
      <c r="O1566" s="4">
        <v>0.32046990000000003</v>
      </c>
      <c r="P1566" s="4">
        <v>-0.9023230000000001</v>
      </c>
      <c r="Q1566" s="4">
        <v>0.11080600000000002</v>
      </c>
      <c r="R1566" s="4">
        <v>-0.67069400000000001</v>
      </c>
      <c r="S1566" s="14">
        <v>-6.844550000000002E-2</v>
      </c>
      <c r="T1566" s="4" t="s">
        <v>0</v>
      </c>
    </row>
    <row r="1567" spans="1:20">
      <c r="A1567" s="10" t="s">
        <v>4726</v>
      </c>
      <c r="B1567" s="10" t="s">
        <v>4727</v>
      </c>
      <c r="C1567" s="11">
        <v>853088</v>
      </c>
      <c r="D1567" s="12">
        <v>7</v>
      </c>
      <c r="E1567" s="10" t="s">
        <v>4728</v>
      </c>
      <c r="F1567" s="13" t="s">
        <v>0</v>
      </c>
      <c r="G1567" s="4">
        <v>-0.37206469999999997</v>
      </c>
      <c r="H1567" s="4">
        <v>-0.27114099999999997</v>
      </c>
      <c r="I1567" s="4">
        <v>-0.37389250000000002</v>
      </c>
      <c r="J1567" s="4">
        <v>3.4156999999999993E-2</v>
      </c>
      <c r="K1567" s="4">
        <v>0.21000820000000001</v>
      </c>
      <c r="L1567" s="4">
        <v>-0.10319999999999999</v>
      </c>
      <c r="M1567" s="4">
        <v>0.388127</v>
      </c>
      <c r="N1567" s="4">
        <v>-0.71499449999999998</v>
      </c>
      <c r="O1567" s="4">
        <v>-0.57589010000000007</v>
      </c>
      <c r="P1567" s="4">
        <v>-1.0337830000000001</v>
      </c>
      <c r="Q1567" s="4">
        <v>-0.16878000000000001</v>
      </c>
      <c r="R1567" s="4">
        <v>-0.62166399999999999</v>
      </c>
      <c r="S1567" s="14">
        <v>0.40380349999999993</v>
      </c>
      <c r="T1567" s="4" t="s">
        <v>0</v>
      </c>
    </row>
    <row r="1568" spans="1:20">
      <c r="A1568" s="10" t="s">
        <v>4729</v>
      </c>
      <c r="B1568" s="10" t="s">
        <v>4730</v>
      </c>
      <c r="C1568" s="11">
        <v>853089</v>
      </c>
      <c r="D1568" s="12">
        <v>7</v>
      </c>
      <c r="E1568" s="10" t="s">
        <v>4731</v>
      </c>
      <c r="F1568" s="13" t="s">
        <v>4732</v>
      </c>
      <c r="G1568" s="4">
        <v>3.9488300000000004E-2</v>
      </c>
      <c r="H1568" s="4">
        <v>-9.4087000000000004E-2</v>
      </c>
      <c r="I1568" s="4">
        <v>-0.10156280000000001</v>
      </c>
      <c r="J1568" s="4">
        <v>-0.12254200000000001</v>
      </c>
      <c r="K1568" s="4">
        <v>-6.9075799999999993E-2</v>
      </c>
      <c r="L1568" s="4">
        <v>-0.128576</v>
      </c>
      <c r="M1568" s="4">
        <v>-0.187856</v>
      </c>
      <c r="N1568" s="4">
        <v>-0.27752749999999998</v>
      </c>
      <c r="O1568" s="4">
        <v>-0.20313609999999999</v>
      </c>
      <c r="P1568" s="4">
        <v>-0.12576100000000001</v>
      </c>
      <c r="Q1568" s="4">
        <v>0.39291499999999996</v>
      </c>
      <c r="R1568" s="4">
        <v>-7.8167999999999987E-2</v>
      </c>
      <c r="S1568" s="14">
        <v>-6.7588500000000024E-2</v>
      </c>
      <c r="T1568" s="4" t="s">
        <v>0</v>
      </c>
    </row>
    <row r="1569" spans="1:20">
      <c r="A1569" s="10" t="s">
        <v>4733</v>
      </c>
      <c r="B1569" s="10" t="s">
        <v>4734</v>
      </c>
      <c r="C1569" s="11">
        <v>853090</v>
      </c>
      <c r="D1569" s="12">
        <v>7</v>
      </c>
      <c r="E1569" s="10" t="s">
        <v>4735</v>
      </c>
      <c r="F1569" s="13" t="s">
        <v>925</v>
      </c>
      <c r="G1569" s="4">
        <v>7.6408000000000031E-3</v>
      </c>
      <c r="H1569" s="4">
        <v>-4.0816999999999964E-2</v>
      </c>
      <c r="I1569" s="4">
        <v>7.3360499999999995E-2</v>
      </c>
      <c r="J1569" s="4" t="s">
        <v>0</v>
      </c>
      <c r="K1569" s="4" t="s">
        <v>0</v>
      </c>
      <c r="L1569" s="4" t="s">
        <v>0</v>
      </c>
      <c r="M1569" s="4" t="s">
        <v>0</v>
      </c>
      <c r="N1569" s="4" t="s">
        <v>0</v>
      </c>
      <c r="O1569" s="4">
        <v>-8.0479200000000001E-2</v>
      </c>
      <c r="P1569" s="4" t="s">
        <v>0</v>
      </c>
      <c r="Q1569" s="4" t="s">
        <v>0</v>
      </c>
      <c r="R1569" s="4" t="s">
        <v>0</v>
      </c>
      <c r="S1569" s="14">
        <v>0.26529349999999996</v>
      </c>
      <c r="T1569" s="4" t="s">
        <v>0</v>
      </c>
    </row>
    <row r="1570" spans="1:20">
      <c r="A1570" s="10" t="s">
        <v>4736</v>
      </c>
      <c r="B1570" s="10" t="s">
        <v>4737</v>
      </c>
      <c r="C1570" s="11">
        <v>853091</v>
      </c>
      <c r="D1570" s="12">
        <v>7</v>
      </c>
      <c r="E1570" s="10" t="s">
        <v>4738</v>
      </c>
      <c r="F1570" s="13" t="s">
        <v>3367</v>
      </c>
      <c r="G1570" s="4">
        <v>0.1551613</v>
      </c>
      <c r="H1570" s="4">
        <v>-7.8418999999999989E-2</v>
      </c>
      <c r="I1570" s="4">
        <v>-5.581500000000017E-3</v>
      </c>
      <c r="J1570" s="4">
        <v>-9.7199000000000035E-2</v>
      </c>
      <c r="K1570" s="4">
        <v>0.34709520000000005</v>
      </c>
      <c r="L1570" s="4">
        <v>-0.27086359999999998</v>
      </c>
      <c r="M1570" s="4">
        <v>-7.466600000000001E-2</v>
      </c>
      <c r="N1570" s="4">
        <v>0.31423750000000006</v>
      </c>
      <c r="O1570" s="4">
        <v>0.11092390000000002</v>
      </c>
      <c r="P1570" s="4">
        <v>-0.63480899999999996</v>
      </c>
      <c r="Q1570" s="4">
        <v>0.26391400000000004</v>
      </c>
      <c r="R1570" s="4">
        <v>0.43314399999999997</v>
      </c>
      <c r="S1570" s="14">
        <v>-0.11388770000000002</v>
      </c>
      <c r="T1570" s="4" t="s">
        <v>0</v>
      </c>
    </row>
    <row r="1571" spans="1:20">
      <c r="A1571" s="10" t="s">
        <v>4739</v>
      </c>
      <c r="B1571" s="10" t="s">
        <v>4740</v>
      </c>
      <c r="C1571" s="11">
        <v>853093</v>
      </c>
      <c r="D1571" s="12">
        <v>7</v>
      </c>
      <c r="E1571" s="10" t="s">
        <v>4741</v>
      </c>
      <c r="F1571" s="13" t="s">
        <v>4742</v>
      </c>
      <c r="G1571" s="4">
        <v>2.9706800000000005E-2</v>
      </c>
      <c r="H1571" s="4">
        <v>4.6880000000000005E-2</v>
      </c>
      <c r="I1571" s="4">
        <v>0.19882349999999999</v>
      </c>
      <c r="J1571" s="4">
        <v>-4.0729000000000015E-2</v>
      </c>
      <c r="K1571" s="4">
        <v>0.25210920000000003</v>
      </c>
      <c r="L1571" s="4">
        <v>0.200237</v>
      </c>
      <c r="M1571" s="4">
        <v>0.23884639999999999</v>
      </c>
      <c r="N1571" s="4">
        <v>0.60121350000000007</v>
      </c>
      <c r="O1571" s="4">
        <v>-0.59665509999999999</v>
      </c>
      <c r="P1571" s="4">
        <v>0.16418169999999999</v>
      </c>
      <c r="Q1571" s="4">
        <v>0.23849800000000004</v>
      </c>
      <c r="R1571" s="4">
        <v>0.40793599999999997</v>
      </c>
      <c r="S1571" s="14">
        <v>0.1416655</v>
      </c>
      <c r="T1571" s="4" t="s">
        <v>0</v>
      </c>
    </row>
    <row r="1572" spans="1:20">
      <c r="A1572" s="10" t="s">
        <v>4743</v>
      </c>
      <c r="B1572" s="10" t="s">
        <v>4744</v>
      </c>
      <c r="C1572" s="11">
        <v>853096</v>
      </c>
      <c r="D1572" s="12">
        <v>7</v>
      </c>
      <c r="E1572" s="10" t="s">
        <v>4745</v>
      </c>
      <c r="F1572" s="13" t="s">
        <v>0</v>
      </c>
      <c r="G1572" s="4">
        <v>-0.13283539999999999</v>
      </c>
      <c r="H1572" s="4">
        <v>0.11404100000000002</v>
      </c>
      <c r="I1572" s="4">
        <v>0.13769150000000002</v>
      </c>
      <c r="J1572" s="4">
        <v>8.0932999999999977E-2</v>
      </c>
      <c r="K1572" s="4">
        <v>6.2675800000000004E-2</v>
      </c>
      <c r="L1572" s="4">
        <v>9.5938000000000023E-2</v>
      </c>
      <c r="M1572" s="4">
        <v>0.16141919999999998</v>
      </c>
      <c r="N1572" s="4">
        <v>-5.7664499999999952E-2</v>
      </c>
      <c r="O1572" s="4">
        <v>-3.7045800000000004E-2</v>
      </c>
      <c r="P1572" s="4">
        <v>8.6312399999999984E-2</v>
      </c>
      <c r="Q1572" s="4">
        <v>1.4311000000000018E-2</v>
      </c>
      <c r="R1572" s="4">
        <v>0.29014400000000001</v>
      </c>
      <c r="S1572" s="14">
        <v>0.10145549999999998</v>
      </c>
      <c r="T1572" s="4" t="s">
        <v>0</v>
      </c>
    </row>
    <row r="1573" spans="1:20">
      <c r="A1573" s="10" t="s">
        <v>4746</v>
      </c>
      <c r="B1573" s="10" t="s">
        <v>4747</v>
      </c>
      <c r="C1573" s="11">
        <v>853097</v>
      </c>
      <c r="D1573" s="12">
        <v>7</v>
      </c>
      <c r="E1573" s="10" t="s">
        <v>4748</v>
      </c>
      <c r="F1573" s="13" t="s">
        <v>0</v>
      </c>
      <c r="G1573" s="4">
        <v>0.11586930000000001</v>
      </c>
      <c r="H1573" s="4">
        <v>-0.22997500000000001</v>
      </c>
      <c r="I1573" s="4">
        <v>-8.8675000000000004E-3</v>
      </c>
      <c r="J1573" s="4">
        <v>0.16375199999999995</v>
      </c>
      <c r="K1573" s="4">
        <v>-7.3918799999999993E-2</v>
      </c>
      <c r="L1573" s="4">
        <v>-0.16400499999999998</v>
      </c>
      <c r="M1573" s="4">
        <v>-0.27414899999999998</v>
      </c>
      <c r="N1573" s="4">
        <v>0.14953250000000007</v>
      </c>
      <c r="O1573" s="4">
        <v>0.19319890000000001</v>
      </c>
      <c r="P1573" s="4">
        <v>-0.31043100000000001</v>
      </c>
      <c r="Q1573" s="4">
        <v>7.0498999999999978E-2</v>
      </c>
      <c r="R1573" s="4">
        <v>-0.47368200000000005</v>
      </c>
      <c r="S1573" s="14">
        <v>-9.8517500000000022E-2</v>
      </c>
      <c r="T1573" s="4" t="s">
        <v>0</v>
      </c>
    </row>
    <row r="1574" spans="1:20">
      <c r="A1574" s="10" t="s">
        <v>4749</v>
      </c>
      <c r="B1574" s="10" t="s">
        <v>4750</v>
      </c>
      <c r="C1574" s="11">
        <v>853098</v>
      </c>
      <c r="D1574" s="12">
        <v>7</v>
      </c>
      <c r="E1574" s="10" t="s">
        <v>4751</v>
      </c>
      <c r="F1574" s="13" t="s">
        <v>4409</v>
      </c>
      <c r="G1574" s="4">
        <v>2.8494200000000011E-2</v>
      </c>
      <c r="H1574" s="4">
        <v>7.8701000000000021E-2</v>
      </c>
      <c r="I1574" s="4">
        <v>-6.8620500000000001E-2</v>
      </c>
      <c r="J1574" s="4">
        <v>9.380299999999997E-2</v>
      </c>
      <c r="K1574" s="4">
        <v>-0.11830679999999999</v>
      </c>
      <c r="L1574" s="4">
        <v>-7.0280000000000009E-2</v>
      </c>
      <c r="M1574" s="4">
        <v>-3.5758000000000012E-2</v>
      </c>
      <c r="N1574" s="4">
        <v>-0.20880149999999997</v>
      </c>
      <c r="O1574" s="4">
        <v>1.3292099999999994E-2</v>
      </c>
      <c r="P1574" s="4">
        <v>-8.2200000000001716E-4</v>
      </c>
      <c r="Q1574" s="4">
        <v>0.53063599999999989</v>
      </c>
      <c r="R1574" s="4">
        <v>-3.8245000000000001E-2</v>
      </c>
      <c r="S1574" s="14">
        <v>0.20032549999999999</v>
      </c>
      <c r="T1574" s="4" t="s">
        <v>0</v>
      </c>
    </row>
    <row r="1575" spans="1:20">
      <c r="A1575" s="10" t="s">
        <v>4752</v>
      </c>
      <c r="B1575" s="10" t="s">
        <v>4753</v>
      </c>
      <c r="C1575" s="11">
        <v>853099</v>
      </c>
      <c r="D1575" s="12">
        <v>7</v>
      </c>
      <c r="E1575" s="10" t="s">
        <v>4754</v>
      </c>
      <c r="F1575" s="13" t="s">
        <v>0</v>
      </c>
      <c r="G1575" s="4">
        <v>9.7873299999999996E-2</v>
      </c>
      <c r="H1575" s="4">
        <v>-2.9989999999999739E-3</v>
      </c>
      <c r="I1575" s="4">
        <v>3.12085E-2</v>
      </c>
      <c r="J1575" s="4">
        <v>0.11105900000000002</v>
      </c>
      <c r="K1575" s="4">
        <v>0.14175989999999999</v>
      </c>
      <c r="L1575" s="4">
        <v>-6.1529E-2</v>
      </c>
      <c r="M1575" s="4">
        <v>-8.3018000000000008E-2</v>
      </c>
      <c r="N1575" s="4">
        <v>0.12281950000000008</v>
      </c>
      <c r="O1575" s="4">
        <v>0.36641689999999999</v>
      </c>
      <c r="P1575" s="4">
        <v>-4.7847000000000001E-2</v>
      </c>
      <c r="Q1575" s="4">
        <v>-0.17346500000000001</v>
      </c>
      <c r="R1575" s="4">
        <v>-0.50309500000000007</v>
      </c>
      <c r="S1575" s="14">
        <v>3.3434999999999715E-3</v>
      </c>
      <c r="T1575" s="4" t="s">
        <v>0</v>
      </c>
    </row>
    <row r="1576" spans="1:20">
      <c r="A1576" s="10" t="s">
        <v>4755</v>
      </c>
      <c r="B1576" s="10" t="s">
        <v>4756</v>
      </c>
      <c r="C1576" s="11">
        <v>853102</v>
      </c>
      <c r="D1576" s="12">
        <v>7</v>
      </c>
      <c r="E1576" s="10" t="s">
        <v>4757</v>
      </c>
      <c r="F1576" s="13" t="s">
        <v>0</v>
      </c>
      <c r="G1576" s="4">
        <v>-0.1027641</v>
      </c>
      <c r="H1576" s="4">
        <v>0.25329830000000003</v>
      </c>
      <c r="I1576" s="4">
        <v>-0.10444210000000001</v>
      </c>
      <c r="J1576" s="4">
        <v>1.0286999999999991E-2</v>
      </c>
      <c r="K1576" s="4">
        <v>-0.1216748</v>
      </c>
      <c r="L1576" s="4">
        <v>0.11002300000000004</v>
      </c>
      <c r="M1576" s="4">
        <v>0.23771599999999998</v>
      </c>
      <c r="N1576" s="4">
        <v>-0.37668204499999997</v>
      </c>
      <c r="O1576" s="4">
        <v>0.49699489999999996</v>
      </c>
      <c r="P1576" s="4">
        <v>-0.29480600000000001</v>
      </c>
      <c r="Q1576" s="4">
        <v>-0.54665399999999997</v>
      </c>
      <c r="R1576" s="4">
        <v>-2.0517000000000007E-2</v>
      </c>
      <c r="S1576" s="14">
        <v>0.16223149999999997</v>
      </c>
      <c r="T1576" s="4" t="s">
        <v>0</v>
      </c>
    </row>
    <row r="1577" spans="1:20">
      <c r="A1577" s="10" t="s">
        <v>4758</v>
      </c>
      <c r="B1577" s="10" t="s">
        <v>4759</v>
      </c>
      <c r="C1577" s="11">
        <v>853104</v>
      </c>
      <c r="D1577" s="12">
        <v>7</v>
      </c>
      <c r="E1577" s="10" t="s">
        <v>4760</v>
      </c>
      <c r="F1577" s="13" t="s">
        <v>0</v>
      </c>
      <c r="G1577" s="4">
        <v>-6.020318999999999E-2</v>
      </c>
      <c r="H1577" s="4">
        <v>-0.13617799999999999</v>
      </c>
      <c r="I1577" s="4">
        <v>-0.71010649999999997</v>
      </c>
      <c r="J1577" s="4">
        <v>-0.61802000000000001</v>
      </c>
      <c r="K1577" s="4">
        <v>-0.80216779999999999</v>
      </c>
      <c r="L1577" s="4">
        <v>-0.36544539999999998</v>
      </c>
      <c r="M1577" s="4">
        <v>-2.2367000000000026E-2</v>
      </c>
      <c r="N1577" s="4">
        <v>-6.6143499999999966E-2</v>
      </c>
      <c r="O1577" s="4">
        <v>0.1456749</v>
      </c>
      <c r="P1577" s="4">
        <v>-0.20200899999999999</v>
      </c>
      <c r="Q1577" s="4">
        <v>-5.8591000000000004E-2</v>
      </c>
      <c r="R1577" s="4">
        <v>-0.30294500000000002</v>
      </c>
      <c r="S1577" s="14">
        <v>0.17139549999999998</v>
      </c>
      <c r="T1577" s="4" t="s">
        <v>0</v>
      </c>
    </row>
    <row r="1578" spans="1:20">
      <c r="A1578" s="10" t="s">
        <v>4761</v>
      </c>
      <c r="B1578" s="10" t="s">
        <v>4762</v>
      </c>
      <c r="C1578" s="11">
        <v>853106</v>
      </c>
      <c r="D1578" s="12">
        <v>7</v>
      </c>
      <c r="E1578" s="10" t="s">
        <v>4763</v>
      </c>
      <c r="F1578" s="13" t="s">
        <v>0</v>
      </c>
      <c r="G1578" s="4">
        <v>-4.6315999999999927E-3</v>
      </c>
      <c r="H1578" s="4">
        <v>-0.31118000000000001</v>
      </c>
      <c r="I1578" s="4">
        <v>-5.8034500000000003E-2</v>
      </c>
      <c r="J1578" s="4">
        <v>-0.3043401</v>
      </c>
      <c r="K1578" s="4">
        <v>-5.2457099999999993E-2</v>
      </c>
      <c r="L1578" s="4">
        <v>-0.27578530000000001</v>
      </c>
      <c r="M1578" s="4">
        <v>-0.19153699999999999</v>
      </c>
      <c r="N1578" s="4">
        <v>-0.32870209999999994</v>
      </c>
      <c r="O1578" s="4">
        <v>-0.11991589999999999</v>
      </c>
      <c r="P1578" s="4">
        <v>-0.24903700000000001</v>
      </c>
      <c r="Q1578" s="4">
        <v>-0.156668</v>
      </c>
      <c r="R1578" s="4">
        <v>-0.26909899999999998</v>
      </c>
      <c r="S1578" s="14">
        <v>0.16518249999999995</v>
      </c>
      <c r="T1578" s="4" t="s">
        <v>0</v>
      </c>
    </row>
    <row r="1579" spans="1:20">
      <c r="A1579" s="10" t="s">
        <v>4764</v>
      </c>
      <c r="B1579" s="10" t="s">
        <v>4765</v>
      </c>
      <c r="C1579" s="11">
        <v>853107</v>
      </c>
      <c r="D1579" s="12">
        <v>7</v>
      </c>
      <c r="E1579" s="10" t="s">
        <v>4766</v>
      </c>
      <c r="F1579" s="13" t="s">
        <v>944</v>
      </c>
      <c r="G1579" s="4">
        <v>5.9691300000000003E-2</v>
      </c>
      <c r="H1579" s="4">
        <v>-2.4113999999999997E-2</v>
      </c>
      <c r="I1579" s="4">
        <v>-1.362250000000001E-2</v>
      </c>
      <c r="J1579" s="4">
        <v>0.29978399999999999</v>
      </c>
      <c r="K1579" s="4">
        <v>7.8428300000000006E-2</v>
      </c>
      <c r="L1579" s="4">
        <v>-6.6222999999999976E-2</v>
      </c>
      <c r="M1579" s="4">
        <v>-0.14630699999999999</v>
      </c>
      <c r="N1579" s="4">
        <v>2.2909500000000027E-2</v>
      </c>
      <c r="O1579" s="4">
        <v>5.9384899999999997E-2</v>
      </c>
      <c r="P1579" s="4">
        <v>-0.22658699999999998</v>
      </c>
      <c r="Q1579" s="4">
        <v>0.21289299999999994</v>
      </c>
      <c r="R1579" s="4">
        <v>-2.5552999999999992E-2</v>
      </c>
      <c r="S1579" s="14">
        <v>-0.11535940000000003</v>
      </c>
      <c r="T1579" s="4" t="s">
        <v>0</v>
      </c>
    </row>
    <row r="1580" spans="1:20">
      <c r="A1580" s="10" t="s">
        <v>4767</v>
      </c>
      <c r="B1580" s="10" t="s">
        <v>4768</v>
      </c>
      <c r="C1580" s="11">
        <v>853108</v>
      </c>
      <c r="D1580" s="12">
        <v>7</v>
      </c>
      <c r="E1580" s="10" t="s">
        <v>4769</v>
      </c>
      <c r="F1580" s="13" t="s">
        <v>0</v>
      </c>
      <c r="G1580" s="4">
        <v>-0.2624127</v>
      </c>
      <c r="H1580" s="4">
        <v>4.3938000000000005E-2</v>
      </c>
      <c r="I1580" s="4">
        <v>-2.1562500000000012E-2</v>
      </c>
      <c r="J1580" s="4">
        <v>-9.3554999999999999E-2</v>
      </c>
      <c r="K1580" s="4">
        <v>0.10424150000000001</v>
      </c>
      <c r="L1580" s="4">
        <v>0.19809600000000005</v>
      </c>
      <c r="M1580" s="4">
        <v>-5.6861000000000023E-2</v>
      </c>
      <c r="N1580" s="4">
        <v>-0.19809049999999997</v>
      </c>
      <c r="O1580" s="4">
        <v>-0.36363610000000002</v>
      </c>
      <c r="P1580" s="4">
        <v>0.52689999999999992</v>
      </c>
      <c r="Q1580" s="4">
        <v>-0.225686</v>
      </c>
      <c r="R1580" s="4">
        <v>0.53398800000000002</v>
      </c>
      <c r="S1580" s="14">
        <v>-0.15916730000000001</v>
      </c>
      <c r="T1580" s="4" t="s">
        <v>0</v>
      </c>
    </row>
    <row r="1581" spans="1:20">
      <c r="A1581" s="10" t="s">
        <v>4770</v>
      </c>
      <c r="B1581" s="10" t="s">
        <v>4771</v>
      </c>
      <c r="C1581" s="11">
        <v>853110</v>
      </c>
      <c r="D1581" s="12">
        <v>7</v>
      </c>
      <c r="E1581" s="10" t="s">
        <v>4772</v>
      </c>
      <c r="F1581" s="13" t="s">
        <v>0</v>
      </c>
      <c r="G1581" s="4">
        <v>9.9753000000000064E-3</v>
      </c>
      <c r="H1581" s="4">
        <v>5.4826000000000014E-2</v>
      </c>
      <c r="I1581" s="4">
        <v>-5.7206500000000007E-2</v>
      </c>
      <c r="J1581" s="4">
        <v>0.14021499999999998</v>
      </c>
      <c r="K1581" s="4">
        <v>-5.3887199999999996E-2</v>
      </c>
      <c r="L1581" s="4">
        <v>-0.12323699999999999</v>
      </c>
      <c r="M1581" s="4">
        <v>-0.10868800000000003</v>
      </c>
      <c r="N1581" s="4">
        <v>0.19986950000000003</v>
      </c>
      <c r="O1581" s="4">
        <v>0.1141749</v>
      </c>
      <c r="P1581" s="4">
        <v>-0.22109600000000001</v>
      </c>
      <c r="Q1581" s="4">
        <v>0.43069099999999999</v>
      </c>
      <c r="R1581" s="4">
        <v>0.15349640000000001</v>
      </c>
      <c r="S1581" s="14">
        <v>0.1206545</v>
      </c>
      <c r="T1581" s="4" t="s">
        <v>0</v>
      </c>
    </row>
    <row r="1582" spans="1:20">
      <c r="A1582" s="10" t="s">
        <v>4773</v>
      </c>
      <c r="B1582" s="10" t="s">
        <v>4774</v>
      </c>
      <c r="C1582" s="11">
        <v>853112</v>
      </c>
      <c r="D1582" s="12">
        <v>7</v>
      </c>
      <c r="E1582" s="10" t="s">
        <v>4775</v>
      </c>
      <c r="F1582" s="13" t="s">
        <v>0</v>
      </c>
      <c r="G1582" s="4">
        <v>-9.7220299999999996E-2</v>
      </c>
      <c r="H1582" s="4">
        <v>-5.4953999999999975E-2</v>
      </c>
      <c r="I1582" s="4">
        <v>-0.12510499999999999</v>
      </c>
      <c r="J1582" s="4">
        <v>-3.2084000000000001E-2</v>
      </c>
      <c r="K1582" s="4">
        <v>-2.1843799999999997E-2</v>
      </c>
      <c r="L1582" s="4">
        <v>5.3431000000000006E-2</v>
      </c>
      <c r="M1582" s="4">
        <v>0.14792263999999999</v>
      </c>
      <c r="N1582" s="4">
        <v>-7.692549999999998E-2</v>
      </c>
      <c r="O1582" s="4">
        <v>0.13814490000000001</v>
      </c>
      <c r="P1582" s="4">
        <v>-3.7770000000000026E-3</v>
      </c>
      <c r="Q1582" s="4">
        <v>-7.2126000000000023E-2</v>
      </c>
      <c r="R1582" s="4">
        <v>-1.5022000000000008E-2</v>
      </c>
      <c r="S1582" s="14">
        <v>-6.1906500000000031E-2</v>
      </c>
      <c r="T1582" s="4" t="s">
        <v>0</v>
      </c>
    </row>
    <row r="1583" spans="1:20">
      <c r="A1583" s="10" t="s">
        <v>4776</v>
      </c>
      <c r="B1583" s="10" t="s">
        <v>4777</v>
      </c>
      <c r="C1583" s="11">
        <v>853113</v>
      </c>
      <c r="D1583" s="12">
        <v>7</v>
      </c>
      <c r="E1583" s="10" t="s">
        <v>4778</v>
      </c>
      <c r="F1583" s="13" t="s">
        <v>0</v>
      </c>
      <c r="G1583" s="4">
        <v>0.1647343</v>
      </c>
      <c r="H1583" s="4">
        <v>0.10838900000000001</v>
      </c>
      <c r="I1583" s="4">
        <v>2.5961499999999998E-2</v>
      </c>
      <c r="J1583" s="4">
        <v>0.45464100000000002</v>
      </c>
      <c r="K1583" s="4">
        <v>-8.5313799999999995E-2</v>
      </c>
      <c r="L1583" s="4">
        <v>-9.0589999999999837E-3</v>
      </c>
      <c r="M1583" s="4">
        <v>0.16256119999999999</v>
      </c>
      <c r="N1583" s="4">
        <v>-0.11887649999999994</v>
      </c>
      <c r="O1583" s="4">
        <v>-0.46027509999999999</v>
      </c>
      <c r="P1583" s="4">
        <v>0.25650600000000001</v>
      </c>
      <c r="Q1583" s="4">
        <v>2.2094999999999976E-2</v>
      </c>
      <c r="R1583" s="4">
        <v>-0.71159400000000006</v>
      </c>
      <c r="S1583" s="14">
        <v>-7.942500000000019E-3</v>
      </c>
      <c r="T1583" s="4" t="s">
        <v>0</v>
      </c>
    </row>
    <row r="1584" spans="1:20">
      <c r="A1584" s="10" t="s">
        <v>4779</v>
      </c>
      <c r="B1584" s="10" t="s">
        <v>4780</v>
      </c>
      <c r="C1584" s="11">
        <v>853114</v>
      </c>
      <c r="D1584" s="12">
        <v>7</v>
      </c>
      <c r="E1584" s="10" t="s">
        <v>4781</v>
      </c>
      <c r="F1584" s="13" t="s">
        <v>4782</v>
      </c>
      <c r="G1584" s="4">
        <v>8.7252000000000024E-3</v>
      </c>
      <c r="H1584" s="4">
        <v>5.6519000000000014E-2</v>
      </c>
      <c r="I1584" s="4">
        <v>-0.14507510000000001</v>
      </c>
      <c r="J1584" s="4">
        <v>7.5318999999999969E-2</v>
      </c>
      <c r="K1584" s="4">
        <v>-8.4025799999999984E-2</v>
      </c>
      <c r="L1584" s="4">
        <v>-0.16780299999999998</v>
      </c>
      <c r="M1584" s="4">
        <v>3.9661999999999989E-2</v>
      </c>
      <c r="N1584" s="4">
        <v>4.7463500000000047E-2</v>
      </c>
      <c r="O1584" s="4">
        <v>0.11105090000000001</v>
      </c>
      <c r="P1584" s="4">
        <v>1.1077000000000004E-2</v>
      </c>
      <c r="Q1584" s="4">
        <v>1.1963999999999975E-2</v>
      </c>
      <c r="R1584" s="4">
        <v>5.7893E-2</v>
      </c>
      <c r="S1584" s="14">
        <v>-9.221150000000003E-2</v>
      </c>
      <c r="T1584" s="4" t="s">
        <v>0</v>
      </c>
    </row>
    <row r="1585" spans="1:20">
      <c r="A1585" s="10" t="s">
        <v>4783</v>
      </c>
      <c r="B1585" s="10" t="s">
        <v>4783</v>
      </c>
      <c r="C1585" s="11">
        <v>853115</v>
      </c>
      <c r="D1585" s="12">
        <v>7</v>
      </c>
      <c r="E1585" s="10" t="s">
        <v>1198</v>
      </c>
      <c r="F1585" s="13" t="s">
        <v>0</v>
      </c>
      <c r="G1585" s="4" t="s">
        <v>0</v>
      </c>
      <c r="H1585" s="4">
        <v>1.444437</v>
      </c>
      <c r="I1585" s="4">
        <v>-0.86829250000000002</v>
      </c>
      <c r="J1585" s="4">
        <v>-1.971506</v>
      </c>
      <c r="K1585" s="4">
        <v>0.71611320000000001</v>
      </c>
      <c r="L1585" s="4">
        <v>1.8704890000000001</v>
      </c>
      <c r="M1585" s="4" t="s">
        <v>0</v>
      </c>
      <c r="N1585" s="4" t="s">
        <v>0</v>
      </c>
      <c r="O1585" s="4">
        <v>1.1260579000000002</v>
      </c>
      <c r="P1585" s="4">
        <v>1.3963070000000002</v>
      </c>
      <c r="Q1585" s="4" t="s">
        <v>0</v>
      </c>
      <c r="R1585" s="4">
        <v>0.39495999999999998</v>
      </c>
      <c r="S1585" s="14" t="s">
        <v>0</v>
      </c>
      <c r="T1585" s="4" t="s">
        <v>0</v>
      </c>
    </row>
    <row r="1586" spans="1:20">
      <c r="A1586" s="10" t="s">
        <v>4784</v>
      </c>
      <c r="B1586" s="10" t="s">
        <v>4785</v>
      </c>
      <c r="C1586" s="11">
        <v>853116</v>
      </c>
      <c r="D1586" s="12">
        <v>7</v>
      </c>
      <c r="E1586" s="10" t="s">
        <v>4786</v>
      </c>
      <c r="F1586" s="13" t="s">
        <v>0</v>
      </c>
      <c r="G1586" s="4">
        <v>0.1808033</v>
      </c>
      <c r="H1586" s="4">
        <v>-0.17479900000000001</v>
      </c>
      <c r="I1586" s="4">
        <v>-0.27999950000000001</v>
      </c>
      <c r="J1586" s="4">
        <v>0.45534000000000002</v>
      </c>
      <c r="K1586" s="4">
        <v>-0.57211880000000004</v>
      </c>
      <c r="L1586" s="4">
        <v>-0.33625676999999998</v>
      </c>
      <c r="M1586" s="4">
        <v>-0.50295600000000007</v>
      </c>
      <c r="N1586" s="4">
        <v>0.26213450000000005</v>
      </c>
      <c r="O1586" s="4">
        <v>-0.72223610000000005</v>
      </c>
      <c r="P1586" s="4">
        <v>-0.75131899999999996</v>
      </c>
      <c r="Q1586" s="4">
        <v>1.6359000000000012E-2</v>
      </c>
      <c r="R1586" s="4">
        <v>-0.49800200000000006</v>
      </c>
      <c r="S1586" s="14">
        <v>-0.46608450000000001</v>
      </c>
      <c r="T1586" s="4" t="s">
        <v>0</v>
      </c>
    </row>
    <row r="1587" spans="1:20">
      <c r="A1587" s="10" t="s">
        <v>4787</v>
      </c>
      <c r="B1587" s="10" t="s">
        <v>4788</v>
      </c>
      <c r="C1587" s="11">
        <v>853118</v>
      </c>
      <c r="D1587" s="12">
        <v>7</v>
      </c>
      <c r="E1587" s="10" t="s">
        <v>4789</v>
      </c>
      <c r="F1587" s="13" t="s">
        <v>0</v>
      </c>
      <c r="G1587" s="4">
        <v>0.14432030000000001</v>
      </c>
      <c r="H1587" s="4">
        <v>-0.32987599999999995</v>
      </c>
      <c r="I1587" s="4">
        <v>-0.2339406</v>
      </c>
      <c r="J1587" s="4">
        <v>0.58834300000000006</v>
      </c>
      <c r="K1587" s="4">
        <v>-0.13076779999999999</v>
      </c>
      <c r="L1587" s="4">
        <v>-0.39500629999999998</v>
      </c>
      <c r="M1587" s="4">
        <v>-0.45581100000000008</v>
      </c>
      <c r="N1587" s="4">
        <v>-0.25900449999999997</v>
      </c>
      <c r="O1587" s="4">
        <v>-0.126913</v>
      </c>
      <c r="P1587" s="4">
        <v>-0.58403400000000005</v>
      </c>
      <c r="Q1587" s="4">
        <v>2.9664999999999997E-2</v>
      </c>
      <c r="R1587" s="4">
        <v>-0.72901000000000005</v>
      </c>
      <c r="S1587" s="14">
        <v>-0.59524949999999999</v>
      </c>
      <c r="T1587" s="4" t="s">
        <v>0</v>
      </c>
    </row>
    <row r="1588" spans="1:20">
      <c r="A1588" s="10" t="s">
        <v>4790</v>
      </c>
      <c r="B1588" s="10" t="s">
        <v>4790</v>
      </c>
      <c r="C1588" s="11">
        <v>853119</v>
      </c>
      <c r="D1588" s="12">
        <v>7</v>
      </c>
      <c r="E1588" s="10" t="s">
        <v>4791</v>
      </c>
      <c r="F1588" s="13" t="s">
        <v>0</v>
      </c>
      <c r="G1588" s="4">
        <v>-0.1458496</v>
      </c>
      <c r="H1588" s="4">
        <v>0.11171600000000001</v>
      </c>
      <c r="I1588" s="4">
        <v>-0.2496179</v>
      </c>
      <c r="J1588" s="4">
        <v>0.20898999999999995</v>
      </c>
      <c r="K1588" s="4">
        <v>-0.19908979999999998</v>
      </c>
      <c r="L1588" s="4">
        <v>0.26715900000000004</v>
      </c>
      <c r="M1588" s="4">
        <v>-0.29670099999999999</v>
      </c>
      <c r="N1588" s="4">
        <v>-0.20312349999999996</v>
      </c>
      <c r="O1588" s="4">
        <v>-5.8933039999999999E-2</v>
      </c>
      <c r="P1588" s="4">
        <v>0.15488079999999999</v>
      </c>
      <c r="Q1588" s="4">
        <v>0.36528599999999994</v>
      </c>
      <c r="R1588" s="4">
        <v>0.386598</v>
      </c>
      <c r="S1588" s="14">
        <v>-0.41863250000000002</v>
      </c>
      <c r="T1588" s="4" t="s">
        <v>0</v>
      </c>
    </row>
    <row r="1589" spans="1:20">
      <c r="A1589" s="10" t="s">
        <v>4792</v>
      </c>
      <c r="B1589" s="10" t="s">
        <v>4793</v>
      </c>
      <c r="C1589" s="11">
        <v>853120</v>
      </c>
      <c r="D1589" s="12">
        <v>7</v>
      </c>
      <c r="E1589" s="10" t="s">
        <v>4794</v>
      </c>
      <c r="F1589" s="13" t="s">
        <v>4795</v>
      </c>
      <c r="G1589" s="4">
        <v>-6.2251869999999994E-2</v>
      </c>
      <c r="H1589" s="4">
        <v>9.2852000000000018E-2</v>
      </c>
      <c r="I1589" s="4">
        <v>-7.849600000000001E-2</v>
      </c>
      <c r="J1589" s="4" t="s">
        <v>0</v>
      </c>
      <c r="K1589" s="4" t="s">
        <v>0</v>
      </c>
      <c r="L1589" s="4">
        <v>-0.3641182</v>
      </c>
      <c r="M1589" s="4">
        <v>-0.11829500000000001</v>
      </c>
      <c r="N1589" s="4" t="s">
        <v>0</v>
      </c>
      <c r="O1589" s="4">
        <v>0.17217689999999999</v>
      </c>
      <c r="P1589" s="4">
        <v>-0.34748699999999999</v>
      </c>
      <c r="Q1589" s="4" t="s">
        <v>0</v>
      </c>
      <c r="R1589" s="4">
        <v>0.34204999999999997</v>
      </c>
      <c r="S1589" s="14">
        <v>-0.32762250000000004</v>
      </c>
      <c r="T1589" s="4" t="s">
        <v>0</v>
      </c>
    </row>
    <row r="1590" spans="1:20">
      <c r="A1590" s="10" t="s">
        <v>4796</v>
      </c>
      <c r="B1590" s="10" t="s">
        <v>4796</v>
      </c>
      <c r="C1590" s="11">
        <v>853121</v>
      </c>
      <c r="D1590" s="12">
        <v>7</v>
      </c>
      <c r="E1590" s="10" t="s">
        <v>4797</v>
      </c>
      <c r="F1590" s="13" t="s">
        <v>0</v>
      </c>
      <c r="G1590" s="4">
        <v>4.7909300000000002E-2</v>
      </c>
      <c r="H1590" s="4">
        <v>-1.7146999999999996E-2</v>
      </c>
      <c r="I1590" s="4">
        <v>-0.22719060000000002</v>
      </c>
      <c r="J1590" s="4">
        <v>0.36399500000000001</v>
      </c>
      <c r="K1590" s="4">
        <v>-1.7370099999999999E-2</v>
      </c>
      <c r="L1590" s="4">
        <v>8.2516000000000034E-2</v>
      </c>
      <c r="M1590" s="4">
        <v>-0.21229699999999999</v>
      </c>
      <c r="N1590" s="4">
        <v>0.28989450000000005</v>
      </c>
      <c r="O1590" s="4">
        <v>-0.34414410000000001</v>
      </c>
      <c r="P1590" s="4">
        <v>1.8018999999999979E-2</v>
      </c>
      <c r="Q1590" s="4">
        <v>0.18134199999999995</v>
      </c>
      <c r="R1590" s="4">
        <v>0.31367</v>
      </c>
      <c r="S1590" s="14">
        <v>0.31494549999999993</v>
      </c>
      <c r="T1590" s="4" t="s">
        <v>0</v>
      </c>
    </row>
    <row r="1591" spans="1:20">
      <c r="A1591" s="10" t="s">
        <v>4798</v>
      </c>
      <c r="B1591" s="10" t="s">
        <v>4799</v>
      </c>
      <c r="C1591" s="11">
        <v>853122</v>
      </c>
      <c r="D1591" s="12">
        <v>7</v>
      </c>
      <c r="E1591" s="10" t="s">
        <v>4800</v>
      </c>
      <c r="F1591" s="13" t="s">
        <v>0</v>
      </c>
      <c r="G1591" s="4">
        <v>2.1313700000000005E-2</v>
      </c>
      <c r="H1591" s="4">
        <v>-0.19045100000000001</v>
      </c>
      <c r="I1591" s="4">
        <v>-6.0648500000000008E-2</v>
      </c>
      <c r="J1591" s="4">
        <v>-4.2982999999999993E-2</v>
      </c>
      <c r="K1591" s="4">
        <v>0.26919519999999997</v>
      </c>
      <c r="L1591" s="4">
        <v>0.24979600000000002</v>
      </c>
      <c r="M1591" s="4">
        <v>-0.44105100000000008</v>
      </c>
      <c r="N1591" s="4">
        <v>4.9268500000000048E-2</v>
      </c>
      <c r="O1591" s="4">
        <v>0.94696789999999986</v>
      </c>
      <c r="P1591" s="4">
        <v>-0.16395500000000002</v>
      </c>
      <c r="Q1591" s="4">
        <v>0.27283099999999999</v>
      </c>
      <c r="R1591" s="4">
        <v>-0.544234</v>
      </c>
      <c r="S1591" s="14">
        <v>-0.20186842000000002</v>
      </c>
      <c r="T1591" s="4" t="s">
        <v>0</v>
      </c>
    </row>
    <row r="1592" spans="1:20">
      <c r="A1592" s="10" t="s">
        <v>4801</v>
      </c>
      <c r="B1592" s="10" t="s">
        <v>4802</v>
      </c>
      <c r="C1592" s="11">
        <v>853123</v>
      </c>
      <c r="D1592" s="12">
        <v>7</v>
      </c>
      <c r="E1592" s="10" t="s">
        <v>4803</v>
      </c>
      <c r="F1592" s="13" t="s">
        <v>0</v>
      </c>
      <c r="G1592" s="4">
        <v>-0.23503169999999998</v>
      </c>
      <c r="H1592" s="4">
        <v>0.23673580000000002</v>
      </c>
      <c r="I1592" s="4">
        <v>0.13430449999999999</v>
      </c>
      <c r="J1592" s="4">
        <v>-0.719723</v>
      </c>
      <c r="K1592" s="4">
        <v>0.94444819999999996</v>
      </c>
      <c r="L1592" s="4">
        <v>1.1118790000000001</v>
      </c>
      <c r="M1592" s="4">
        <v>0.52789900000000001</v>
      </c>
      <c r="N1592" s="4">
        <v>-0.20551649999999996</v>
      </c>
      <c r="O1592" s="4">
        <v>0.9989479</v>
      </c>
      <c r="P1592" s="4">
        <v>1.1994470000000002</v>
      </c>
      <c r="Q1592" s="4">
        <v>0.41732900000000001</v>
      </c>
      <c r="R1592" s="4">
        <v>0.39028200000000002</v>
      </c>
      <c r="S1592" s="14">
        <v>-0.38888250000000002</v>
      </c>
      <c r="T1592" s="4" t="s">
        <v>0</v>
      </c>
    </row>
    <row r="1593" spans="1:20">
      <c r="A1593" s="10" t="s">
        <v>4804</v>
      </c>
      <c r="B1593" s="10" t="s">
        <v>4804</v>
      </c>
      <c r="C1593" s="11">
        <v>853124</v>
      </c>
      <c r="D1593" s="12">
        <v>7</v>
      </c>
      <c r="E1593" s="10" t="s">
        <v>4601</v>
      </c>
      <c r="F1593" s="13" t="s">
        <v>0</v>
      </c>
      <c r="G1593" s="4">
        <v>-1.4143499999999996E-2</v>
      </c>
      <c r="H1593" s="4">
        <v>-9.3421999999999977E-2</v>
      </c>
      <c r="I1593" s="4">
        <v>-4.9688499999999997E-2</v>
      </c>
      <c r="J1593" s="4">
        <v>3.0768999999999991E-2</v>
      </c>
      <c r="K1593" s="4">
        <v>-0.14888379999999998</v>
      </c>
      <c r="L1593" s="4">
        <v>-2.8716999999999993E-2</v>
      </c>
      <c r="M1593" s="4">
        <v>0.23597309999999999</v>
      </c>
      <c r="N1593" s="4">
        <v>5.810350000000003E-2</v>
      </c>
      <c r="O1593" s="4">
        <v>-0.2328491</v>
      </c>
      <c r="P1593" s="4">
        <v>-0.18936000000000003</v>
      </c>
      <c r="Q1593" s="4">
        <v>3.5011999999999988E-2</v>
      </c>
      <c r="R1593" s="4">
        <v>1.4502000000000015E-2</v>
      </c>
      <c r="S1593" s="14">
        <v>-3.9208500000000035E-2</v>
      </c>
      <c r="T1593" s="4" t="s">
        <v>0</v>
      </c>
    </row>
    <row r="1594" spans="1:20">
      <c r="A1594" s="10" t="s">
        <v>4805</v>
      </c>
      <c r="B1594" s="10" t="s">
        <v>4806</v>
      </c>
      <c r="C1594" s="11">
        <v>853125</v>
      </c>
      <c r="D1594" s="12">
        <v>7</v>
      </c>
      <c r="E1594" s="10" t="s">
        <v>4807</v>
      </c>
      <c r="F1594" s="13" t="s">
        <v>0</v>
      </c>
      <c r="G1594" s="4">
        <v>0.13424430000000001</v>
      </c>
      <c r="H1594" s="4">
        <v>-0.26374699999999995</v>
      </c>
      <c r="I1594" s="4">
        <v>0.10618549999999999</v>
      </c>
      <c r="J1594" s="4">
        <v>-9.6395999999999982E-2</v>
      </c>
      <c r="K1594" s="4">
        <v>-8.8566800000000001E-2</v>
      </c>
      <c r="L1594" s="4">
        <v>-0.12532699999999999</v>
      </c>
      <c r="M1594" s="4">
        <v>9.9838299999999991E-2</v>
      </c>
      <c r="N1594" s="4">
        <v>0.16220450000000008</v>
      </c>
      <c r="O1594" s="4">
        <v>3.4654200000000003E-2</v>
      </c>
      <c r="P1594" s="4">
        <v>-5.6423000000000001E-2</v>
      </c>
      <c r="Q1594" s="4">
        <v>-0.106989</v>
      </c>
      <c r="R1594" s="4">
        <v>-2.7771999999999991E-2</v>
      </c>
      <c r="S1594" s="14">
        <v>-0.23390030000000003</v>
      </c>
      <c r="T1594" s="4" t="s">
        <v>0</v>
      </c>
    </row>
    <row r="1595" spans="1:20">
      <c r="A1595" s="10" t="s">
        <v>4808</v>
      </c>
      <c r="B1595" s="10" t="s">
        <v>4809</v>
      </c>
      <c r="C1595" s="11">
        <v>853126</v>
      </c>
      <c r="D1595" s="12">
        <v>7</v>
      </c>
      <c r="E1595" s="10" t="s">
        <v>4810</v>
      </c>
      <c r="F1595" s="13" t="s">
        <v>0</v>
      </c>
      <c r="G1595" s="4">
        <v>0.14593330000000002</v>
      </c>
      <c r="H1595" s="4" t="s">
        <v>0</v>
      </c>
      <c r="I1595" s="4">
        <v>1.3517834999999998</v>
      </c>
      <c r="J1595" s="4" t="s">
        <v>0</v>
      </c>
      <c r="K1595" s="4" t="s">
        <v>0</v>
      </c>
      <c r="L1595" s="4" t="s">
        <v>0</v>
      </c>
      <c r="M1595" s="4">
        <v>-3.0742000000000019E-2</v>
      </c>
      <c r="N1595" s="4" t="s">
        <v>0</v>
      </c>
      <c r="O1595" s="4">
        <v>-0.4733291</v>
      </c>
      <c r="P1595" s="4">
        <v>6.6369999999999985E-2</v>
      </c>
      <c r="Q1595" s="4" t="s">
        <v>0</v>
      </c>
      <c r="R1595" s="4">
        <v>6.83811E-2</v>
      </c>
      <c r="S1595" s="14" t="s">
        <v>0</v>
      </c>
      <c r="T1595" s="4" t="s">
        <v>0</v>
      </c>
    </row>
    <row r="1596" spans="1:20">
      <c r="A1596" s="10" t="s">
        <v>4811</v>
      </c>
      <c r="B1596" s="10" t="s">
        <v>4812</v>
      </c>
      <c r="C1596" s="11">
        <v>853128</v>
      </c>
      <c r="D1596" s="12">
        <v>7</v>
      </c>
      <c r="E1596" s="10" t="s">
        <v>4813</v>
      </c>
      <c r="F1596" s="13" t="s">
        <v>383</v>
      </c>
      <c r="G1596" s="4">
        <v>0.37491510000000006</v>
      </c>
      <c r="H1596" s="4">
        <v>-0.11316600000000002</v>
      </c>
      <c r="I1596" s="4">
        <v>2.5097000000000008E-2</v>
      </c>
      <c r="J1596" s="4">
        <v>-0.3195307</v>
      </c>
      <c r="K1596" s="4">
        <v>-4.4547000000000003E-2</v>
      </c>
      <c r="L1596" s="4">
        <v>-4.865750000000002E-2</v>
      </c>
      <c r="M1596" s="4">
        <v>-0.12222450000000001</v>
      </c>
      <c r="N1596" s="4">
        <v>0.16922150000000002</v>
      </c>
      <c r="O1596" s="4">
        <v>0.18477359999999998</v>
      </c>
      <c r="P1596" s="4">
        <v>-0.37769799999999998</v>
      </c>
      <c r="Q1596" s="4">
        <v>0.54604399999999997</v>
      </c>
      <c r="R1596" s="4">
        <v>-0.36423450000000002</v>
      </c>
      <c r="S1596" s="14">
        <v>-0.1517985</v>
      </c>
      <c r="T1596" s="4" t="s">
        <v>0</v>
      </c>
    </row>
    <row r="1597" spans="1:20">
      <c r="A1597" s="10" t="s">
        <v>4814</v>
      </c>
      <c r="B1597" s="10" t="s">
        <v>4815</v>
      </c>
      <c r="C1597" s="11">
        <v>853129</v>
      </c>
      <c r="D1597" s="12">
        <v>7</v>
      </c>
      <c r="E1597" s="10" t="s">
        <v>793</v>
      </c>
      <c r="F1597" s="13" t="s">
        <v>7</v>
      </c>
      <c r="G1597" s="4">
        <v>-0.1236525</v>
      </c>
      <c r="H1597" s="4">
        <v>0.18234880000000001</v>
      </c>
      <c r="I1597" s="4">
        <v>0.22639150000000002</v>
      </c>
      <c r="J1597" s="4">
        <v>0.11513099999999998</v>
      </c>
      <c r="K1597" s="4">
        <v>0.27173820000000004</v>
      </c>
      <c r="L1597" s="4">
        <v>0.48992900000000006</v>
      </c>
      <c r="M1597" s="4">
        <v>-4.7925000000000023E-2</v>
      </c>
      <c r="N1597" s="4">
        <v>0.97790550000000009</v>
      </c>
      <c r="O1597" s="4">
        <v>-0.62874910000000006</v>
      </c>
      <c r="P1597" s="4">
        <v>0.59783999999999993</v>
      </c>
      <c r="Q1597" s="4">
        <v>0.10572700000000002</v>
      </c>
      <c r="R1597" s="4">
        <v>0.66223900000000002</v>
      </c>
      <c r="S1597" s="14">
        <v>9.9112499999999992E-2</v>
      </c>
      <c r="T1597" s="4" t="s">
        <v>0</v>
      </c>
    </row>
    <row r="1598" spans="1:20">
      <c r="A1598" s="10" t="s">
        <v>4816</v>
      </c>
      <c r="B1598" s="10" t="s">
        <v>4817</v>
      </c>
      <c r="C1598" s="11">
        <v>853131</v>
      </c>
      <c r="D1598" s="12">
        <v>7</v>
      </c>
      <c r="E1598" s="10" t="s">
        <v>4818</v>
      </c>
      <c r="F1598" s="13" t="s">
        <v>0</v>
      </c>
      <c r="G1598" s="4">
        <v>-6.420353899999999E-2</v>
      </c>
      <c r="H1598" s="4" t="s">
        <v>0</v>
      </c>
      <c r="I1598" s="4">
        <v>-7.9818E-2</v>
      </c>
      <c r="J1598" s="4" t="s">
        <v>0</v>
      </c>
      <c r="K1598" s="4" t="s">
        <v>0</v>
      </c>
      <c r="L1598" s="4">
        <v>-0.21467799999999998</v>
      </c>
      <c r="M1598" s="4">
        <v>0.10786059999999999</v>
      </c>
      <c r="N1598" s="4">
        <v>-0.10342949999999995</v>
      </c>
      <c r="O1598" s="4">
        <v>0.10899590000000001</v>
      </c>
      <c r="P1598" s="4" t="s">
        <v>0</v>
      </c>
      <c r="Q1598" s="4" t="s">
        <v>0</v>
      </c>
      <c r="R1598" s="4" t="s">
        <v>0</v>
      </c>
      <c r="S1598" s="14" t="s">
        <v>0</v>
      </c>
      <c r="T1598" s="4" t="s">
        <v>0</v>
      </c>
    </row>
    <row r="1599" spans="1:20">
      <c r="A1599" s="10" t="s">
        <v>4819</v>
      </c>
      <c r="B1599" s="10" t="s">
        <v>4820</v>
      </c>
      <c r="C1599" s="11">
        <v>853133</v>
      </c>
      <c r="D1599" s="12">
        <v>7</v>
      </c>
      <c r="E1599" s="10" t="s">
        <v>4821</v>
      </c>
      <c r="F1599" s="13" t="s">
        <v>0</v>
      </c>
      <c r="G1599" s="4">
        <v>-3.5426099999999988E-2</v>
      </c>
      <c r="H1599" s="4">
        <v>-5.6527999999999995E-2</v>
      </c>
      <c r="I1599" s="4">
        <v>-0.1219143</v>
      </c>
      <c r="J1599" s="4">
        <v>-0.12698700000000002</v>
      </c>
      <c r="K1599" s="4">
        <v>0.13230410000000001</v>
      </c>
      <c r="L1599" s="4">
        <v>-2.2880000000000011E-2</v>
      </c>
      <c r="M1599" s="4">
        <v>0.21877649999999998</v>
      </c>
      <c r="N1599" s="4">
        <v>-0.12184249999999996</v>
      </c>
      <c r="O1599" s="4">
        <v>0.32941189999999998</v>
      </c>
      <c r="P1599" s="4">
        <v>-7.1751000000000009E-2</v>
      </c>
      <c r="Q1599" s="4">
        <v>2.7596000000000009E-2</v>
      </c>
      <c r="R1599" s="4">
        <v>-0.11546900000000002</v>
      </c>
      <c r="S1599" s="14">
        <v>-0.27920580000000006</v>
      </c>
      <c r="T1599" s="4" t="s">
        <v>0</v>
      </c>
    </row>
    <row r="1600" spans="1:20">
      <c r="A1600" s="10" t="s">
        <v>4822</v>
      </c>
      <c r="B1600" s="10" t="s">
        <v>4823</v>
      </c>
      <c r="C1600" s="11">
        <v>853135</v>
      </c>
      <c r="D1600" s="12">
        <v>7</v>
      </c>
      <c r="E1600" s="10" t="s">
        <v>307</v>
      </c>
      <c r="F1600" s="13" t="s">
        <v>308</v>
      </c>
      <c r="G1600" s="4">
        <v>-2.8879199999999994E-2</v>
      </c>
      <c r="H1600" s="4">
        <v>0.10370100000000002</v>
      </c>
      <c r="I1600" s="4">
        <v>0.2270045</v>
      </c>
      <c r="J1600" s="4">
        <v>8.8915999999999995E-2</v>
      </c>
      <c r="K1600" s="4">
        <v>4.1583080000000001E-2</v>
      </c>
      <c r="L1600" s="4">
        <v>0.59946900000000003</v>
      </c>
      <c r="M1600" s="4">
        <v>-5.3010000000000002E-2</v>
      </c>
      <c r="N1600" s="4">
        <v>0.8803455</v>
      </c>
      <c r="O1600" s="4">
        <v>-0.6325231</v>
      </c>
      <c r="P1600" s="4">
        <v>0.42022999999999999</v>
      </c>
      <c r="Q1600" s="4">
        <v>0.339559</v>
      </c>
      <c r="R1600" s="4">
        <v>0.55599100000000001</v>
      </c>
      <c r="S1600" s="14">
        <v>-9.5256500000000022E-2</v>
      </c>
      <c r="T1600" s="4" t="s">
        <v>0</v>
      </c>
    </row>
    <row r="1601" spans="1:20">
      <c r="A1601" s="10" t="s">
        <v>4824</v>
      </c>
      <c r="B1601" s="10" t="s">
        <v>4825</v>
      </c>
      <c r="C1601" s="11">
        <v>853137</v>
      </c>
      <c r="D1601" s="12">
        <v>7</v>
      </c>
      <c r="E1601" s="10" t="s">
        <v>4826</v>
      </c>
      <c r="F1601" s="13" t="s">
        <v>0</v>
      </c>
      <c r="G1601" s="4">
        <v>6.4286300000000018E-2</v>
      </c>
      <c r="H1601" s="4">
        <v>0.12746410000000002</v>
      </c>
      <c r="I1601" s="4">
        <v>-0.13034699999999999</v>
      </c>
      <c r="J1601" s="4">
        <v>-0.13871900000000001</v>
      </c>
      <c r="K1601" s="4">
        <v>7.7833700000000006E-2</v>
      </c>
      <c r="L1601" s="4">
        <v>0.19831100000000002</v>
      </c>
      <c r="M1601" s="4">
        <v>0.21902269999999999</v>
      </c>
      <c r="N1601" s="4" t="s">
        <v>0</v>
      </c>
      <c r="O1601" s="4">
        <v>-0.16283510000000001</v>
      </c>
      <c r="P1601" s="4">
        <v>0.11375769999999999</v>
      </c>
      <c r="Q1601" s="4">
        <v>-8.9305000000000023E-2</v>
      </c>
      <c r="R1601" s="4">
        <v>0.46435599999999999</v>
      </c>
      <c r="S1601" s="14">
        <v>3.9934499999999984E-2</v>
      </c>
      <c r="T1601" s="4" t="s">
        <v>0</v>
      </c>
    </row>
    <row r="1602" spans="1:20">
      <c r="A1602" s="10" t="s">
        <v>4827</v>
      </c>
      <c r="B1602" s="10" t="s">
        <v>4828</v>
      </c>
      <c r="C1602" s="11">
        <v>853138</v>
      </c>
      <c r="D1602" s="12">
        <v>7</v>
      </c>
      <c r="E1602" s="10" t="s">
        <v>4829</v>
      </c>
      <c r="F1602" s="13" t="s">
        <v>0</v>
      </c>
      <c r="G1602" s="4">
        <v>6.013500000000005E-3</v>
      </c>
      <c r="H1602" s="4">
        <v>0.11004300000000002</v>
      </c>
      <c r="I1602" s="4">
        <v>-9.1866400000000001E-2</v>
      </c>
      <c r="J1602" s="4">
        <v>8.4289000000000003E-2</v>
      </c>
      <c r="K1602" s="4" t="s">
        <v>0</v>
      </c>
      <c r="L1602" s="4">
        <v>0.314917</v>
      </c>
      <c r="M1602" s="4">
        <v>-2.975841</v>
      </c>
      <c r="N1602" s="4" t="s">
        <v>0</v>
      </c>
      <c r="O1602" s="4">
        <v>-0.48531609999999997</v>
      </c>
      <c r="P1602" s="4" t="s">
        <v>0</v>
      </c>
      <c r="Q1602" s="4">
        <v>0.15974300000000002</v>
      </c>
      <c r="R1602" s="4">
        <v>0.36074499999999998</v>
      </c>
      <c r="S1602" s="14">
        <v>-0.15665060000000003</v>
      </c>
      <c r="T1602" s="4" t="s">
        <v>0</v>
      </c>
    </row>
    <row r="1603" spans="1:20">
      <c r="A1603" s="10" t="s">
        <v>4830</v>
      </c>
      <c r="B1603" s="10" t="s">
        <v>4831</v>
      </c>
      <c r="C1603" s="11">
        <v>853144</v>
      </c>
      <c r="D1603" s="12">
        <v>7</v>
      </c>
      <c r="E1603" s="10" t="s">
        <v>4832</v>
      </c>
      <c r="F1603" s="13" t="s">
        <v>0</v>
      </c>
      <c r="G1603" s="4">
        <v>6.6355300000000006E-2</v>
      </c>
      <c r="H1603" s="4">
        <v>1.0435000000000028E-2</v>
      </c>
      <c r="I1603" s="4">
        <v>4.4327499999999992E-2</v>
      </c>
      <c r="J1603" s="4">
        <v>-0.171845</v>
      </c>
      <c r="K1603" s="4">
        <v>-0.31968980000000002</v>
      </c>
      <c r="L1603" s="4">
        <v>-8.4938999999999987E-2</v>
      </c>
      <c r="M1603" s="4">
        <v>-0.16583400000000001</v>
      </c>
      <c r="N1603" s="4">
        <v>9.146450000000006E-2</v>
      </c>
      <c r="O1603" s="4">
        <v>2.8319000000000004E-2</v>
      </c>
      <c r="P1603" s="4">
        <v>-7.3765000000000025E-2</v>
      </c>
      <c r="Q1603" s="4">
        <v>-7.8616999999999992E-2</v>
      </c>
      <c r="R1603" s="4">
        <v>-1.1647999999999992E-2</v>
      </c>
      <c r="S1603" s="14">
        <v>-4.5166500000000026E-2</v>
      </c>
      <c r="T1603" s="4" t="s">
        <v>0</v>
      </c>
    </row>
    <row r="1604" spans="1:20">
      <c r="A1604" s="10" t="s">
        <v>4833</v>
      </c>
      <c r="B1604" s="10" t="s">
        <v>4834</v>
      </c>
      <c r="C1604" s="11">
        <v>853146</v>
      </c>
      <c r="D1604" s="12">
        <v>7</v>
      </c>
      <c r="E1604" s="10" t="s">
        <v>4634</v>
      </c>
      <c r="F1604" s="13" t="s">
        <v>4635</v>
      </c>
      <c r="G1604" s="4">
        <v>6.4770000000000105E-3</v>
      </c>
      <c r="H1604" s="4">
        <v>7.7157000000000003E-2</v>
      </c>
      <c r="I1604" s="4">
        <v>0.39184350000000001</v>
      </c>
      <c r="J1604" s="4">
        <v>0.13262999999999997</v>
      </c>
      <c r="K1604" s="4">
        <v>0.34482520000000005</v>
      </c>
      <c r="L1604" s="4">
        <v>0.47284199999999998</v>
      </c>
      <c r="M1604" s="4">
        <v>9.6345699999999979E-2</v>
      </c>
      <c r="N1604" s="4">
        <v>0.6158515</v>
      </c>
      <c r="O1604" s="4">
        <v>-0.48991809999999997</v>
      </c>
      <c r="P1604" s="4">
        <v>0.32187299999999996</v>
      </c>
      <c r="Q1604" s="4">
        <v>0.223408</v>
      </c>
      <c r="R1604" s="4">
        <v>0.44339600000000001</v>
      </c>
      <c r="S1604" s="14">
        <v>-4.966650000000003E-2</v>
      </c>
      <c r="T1604" s="4" t="s">
        <v>0</v>
      </c>
    </row>
    <row r="1605" spans="1:20">
      <c r="A1605" s="10" t="s">
        <v>4835</v>
      </c>
      <c r="B1605" s="10" t="s">
        <v>4836</v>
      </c>
      <c r="C1605" s="11">
        <v>853147</v>
      </c>
      <c r="D1605" s="12">
        <v>7</v>
      </c>
      <c r="E1605" s="10" t="s">
        <v>4837</v>
      </c>
      <c r="F1605" s="13" t="s">
        <v>1415</v>
      </c>
      <c r="G1605" s="4">
        <v>2.3397100000000004E-2</v>
      </c>
      <c r="H1605" s="4">
        <v>2.3393000000000025E-2</v>
      </c>
      <c r="I1605" s="4">
        <v>0.50164549999999997</v>
      </c>
      <c r="J1605" s="4">
        <v>2.9619999999999647E-3</v>
      </c>
      <c r="K1605" s="4">
        <v>3.3221600000000004E-2</v>
      </c>
      <c r="L1605" s="4">
        <v>0.10644500000000001</v>
      </c>
      <c r="M1605" s="4">
        <v>0.20955629999999997</v>
      </c>
      <c r="N1605" s="4">
        <v>8.7025500000000033E-2</v>
      </c>
      <c r="O1605" s="4">
        <v>-0.33456609999999998</v>
      </c>
      <c r="P1605" s="4">
        <v>8.9809999999999987E-2</v>
      </c>
      <c r="Q1605" s="4">
        <v>0.61219899999999994</v>
      </c>
      <c r="R1605" s="4">
        <v>0.43350200000000005</v>
      </c>
      <c r="S1605" s="14">
        <v>0.21464349999999999</v>
      </c>
      <c r="T1605" s="4" t="s">
        <v>0</v>
      </c>
    </row>
    <row r="1606" spans="1:20">
      <c r="A1606" s="10" t="s">
        <v>4838</v>
      </c>
      <c r="B1606" s="10" t="s">
        <v>4839</v>
      </c>
      <c r="C1606" s="11">
        <v>853148</v>
      </c>
      <c r="D1606" s="12">
        <v>7</v>
      </c>
      <c r="E1606" s="10" t="s">
        <v>4840</v>
      </c>
      <c r="F1606" s="13" t="s">
        <v>0</v>
      </c>
      <c r="G1606" s="4">
        <v>1.4945400000000011E-2</v>
      </c>
      <c r="H1606" s="4">
        <v>0.22568231000000002</v>
      </c>
      <c r="I1606" s="4">
        <v>5.9307499999999985E-2</v>
      </c>
      <c r="J1606" s="4">
        <v>-0.227715</v>
      </c>
      <c r="K1606" s="4">
        <v>0.1509482</v>
      </c>
      <c r="L1606" s="4">
        <v>-5.4674E-2</v>
      </c>
      <c r="M1606" s="4">
        <v>-0.16584699999999999</v>
      </c>
      <c r="N1606" s="4">
        <v>-0.12412349999999994</v>
      </c>
      <c r="O1606" s="4">
        <v>0.3156139</v>
      </c>
      <c r="P1606" s="4">
        <v>-0.59362300000000001</v>
      </c>
      <c r="Q1606" s="4">
        <v>-1.002324</v>
      </c>
      <c r="R1606" s="4">
        <v>-0.17253399999999999</v>
      </c>
      <c r="S1606" s="14">
        <v>-0.3031855</v>
      </c>
      <c r="T1606" s="4" t="s">
        <v>0</v>
      </c>
    </row>
    <row r="1607" spans="1:20">
      <c r="A1607" s="10" t="s">
        <v>4841</v>
      </c>
      <c r="B1607" s="10" t="s">
        <v>4842</v>
      </c>
      <c r="C1607" s="11">
        <v>853149</v>
      </c>
      <c r="D1607" s="12">
        <v>7</v>
      </c>
      <c r="E1607" s="10" t="s">
        <v>4843</v>
      </c>
      <c r="F1607" s="13" t="s">
        <v>0</v>
      </c>
      <c r="G1607" s="4">
        <v>-0.1124843</v>
      </c>
      <c r="H1607" s="4">
        <v>0.37870500000000001</v>
      </c>
      <c r="I1607" s="4">
        <v>-0.17196030000000001</v>
      </c>
      <c r="J1607" s="4">
        <v>-5.9987000000000013E-2</v>
      </c>
      <c r="K1607" s="4">
        <v>-6.3275799999999993E-2</v>
      </c>
      <c r="L1607" s="4">
        <v>0.47522399999999998</v>
      </c>
      <c r="M1607" s="4">
        <v>-0.19458900000000004</v>
      </c>
      <c r="N1607" s="4">
        <v>0.30042950000000002</v>
      </c>
      <c r="O1607" s="4">
        <v>0.32177890000000003</v>
      </c>
      <c r="P1607" s="4">
        <v>-0.22853200000000001</v>
      </c>
      <c r="Q1607" s="4">
        <v>0.41573100000000002</v>
      </c>
      <c r="R1607" s="4">
        <v>-0.198014</v>
      </c>
      <c r="S1607" s="14">
        <v>-0.15037600000000001</v>
      </c>
      <c r="T1607" s="4" t="s">
        <v>0</v>
      </c>
    </row>
    <row r="1608" spans="1:20">
      <c r="A1608" s="10" t="s">
        <v>4844</v>
      </c>
      <c r="B1608" s="10" t="s">
        <v>4844</v>
      </c>
      <c r="C1608" s="11">
        <v>853150</v>
      </c>
      <c r="D1608" s="12">
        <v>7</v>
      </c>
      <c r="E1608" s="10" t="s">
        <v>353</v>
      </c>
      <c r="F1608" s="13" t="s">
        <v>0</v>
      </c>
      <c r="G1608" s="4">
        <v>0.16741929999999999</v>
      </c>
      <c r="H1608" s="4">
        <v>0.24193830000000002</v>
      </c>
      <c r="I1608" s="4">
        <v>9.422750000000002E-2</v>
      </c>
      <c r="J1608" s="4">
        <v>-0.21721300000000002</v>
      </c>
      <c r="K1608" s="4">
        <v>-9.4510800000000006E-2</v>
      </c>
      <c r="L1608" s="4">
        <v>0.27498400000000001</v>
      </c>
      <c r="M1608" s="4">
        <v>4.1443999999999981E-2</v>
      </c>
      <c r="N1608" s="4">
        <v>0.38158350000000008</v>
      </c>
      <c r="O1608" s="4">
        <v>-0.62493310000000002</v>
      </c>
      <c r="P1608" s="4">
        <v>0.324901</v>
      </c>
      <c r="Q1608" s="4">
        <v>-7.4425999999999992E-2</v>
      </c>
      <c r="R1608" s="4">
        <v>0.58020899999999997</v>
      </c>
      <c r="S1608" s="14">
        <v>-0.25108930000000002</v>
      </c>
      <c r="T1608" s="4" t="s">
        <v>0</v>
      </c>
    </row>
    <row r="1609" spans="1:20">
      <c r="A1609" s="10" t="s">
        <v>4845</v>
      </c>
      <c r="B1609" s="10" t="s">
        <v>4845</v>
      </c>
      <c r="C1609" s="11">
        <v>853152</v>
      </c>
      <c r="D1609" s="12">
        <v>7</v>
      </c>
      <c r="E1609" s="10" t="s">
        <v>4601</v>
      </c>
      <c r="F1609" s="13" t="s">
        <v>0</v>
      </c>
      <c r="G1609" s="4">
        <v>-9.3589599999999995E-2</v>
      </c>
      <c r="H1609" s="4">
        <v>6.303000000000003E-3</v>
      </c>
      <c r="I1609" s="4">
        <v>0.11049949999999997</v>
      </c>
      <c r="J1609" s="4">
        <v>6.865899999999997E-2</v>
      </c>
      <c r="K1609" s="4">
        <v>2.7500000000000004E-2</v>
      </c>
      <c r="L1609" s="4">
        <v>8.2820000000000005E-2</v>
      </c>
      <c r="M1609" s="4">
        <v>3.2620999999999983E-2</v>
      </c>
      <c r="N1609" s="4">
        <v>-0.21515049999999997</v>
      </c>
      <c r="O1609" s="4">
        <v>0.23894389999999999</v>
      </c>
      <c r="P1609" s="4">
        <v>0.17093509999999998</v>
      </c>
      <c r="Q1609" s="4">
        <v>-1.0399999999999854E-3</v>
      </c>
      <c r="R1609" s="4">
        <v>6.0339000000000004E-2</v>
      </c>
      <c r="S1609" s="14">
        <v>-6.3771500000000036E-2</v>
      </c>
      <c r="T1609" s="4" t="s">
        <v>0</v>
      </c>
    </row>
    <row r="1610" spans="1:20">
      <c r="A1610" s="10" t="s">
        <v>4846</v>
      </c>
      <c r="B1610" s="10" t="s">
        <v>4847</v>
      </c>
      <c r="C1610" s="11">
        <v>853153</v>
      </c>
      <c r="D1610" s="12">
        <v>7</v>
      </c>
      <c r="E1610" s="10" t="s">
        <v>4848</v>
      </c>
      <c r="F1610" s="13" t="s">
        <v>4849</v>
      </c>
      <c r="G1610" s="4">
        <v>-2.2331199999999995E-2</v>
      </c>
      <c r="H1610" s="4">
        <v>-6.8399999999999017E-4</v>
      </c>
      <c r="I1610" s="4">
        <v>-9.3853699999999998E-2</v>
      </c>
      <c r="J1610" s="4">
        <v>-0.38060120000000003</v>
      </c>
      <c r="K1610" s="4">
        <v>-4.7161299999999989E-2</v>
      </c>
      <c r="L1610" s="4">
        <v>0.12334800000000001</v>
      </c>
      <c r="M1610" s="4">
        <v>-0.34870100000000004</v>
      </c>
      <c r="N1610" s="4">
        <v>6.8656500000000009E-2</v>
      </c>
      <c r="O1610" s="4">
        <v>-4.6871030000000001E-2</v>
      </c>
      <c r="P1610" s="4">
        <v>-0.46211000000000002</v>
      </c>
      <c r="Q1610" s="4">
        <v>-0.839978</v>
      </c>
      <c r="R1610" s="4">
        <v>-0.50816800000000006</v>
      </c>
      <c r="S1610" s="14">
        <v>0.11122249999999995</v>
      </c>
      <c r="T1610" s="4" t="s">
        <v>0</v>
      </c>
    </row>
    <row r="1611" spans="1:20">
      <c r="A1611" s="10" t="s">
        <v>4850</v>
      </c>
      <c r="B1611" s="10" t="s">
        <v>4851</v>
      </c>
      <c r="C1611" s="11">
        <v>853155</v>
      </c>
      <c r="D1611" s="12">
        <v>7</v>
      </c>
      <c r="E1611" s="10" t="s">
        <v>4852</v>
      </c>
      <c r="F1611" s="13" t="s">
        <v>4853</v>
      </c>
      <c r="G1611" s="4">
        <v>3.3088500000000007E-2</v>
      </c>
      <c r="H1611" s="4">
        <v>-0.31232699999999991</v>
      </c>
      <c r="I1611" s="4">
        <v>-0.20831060000000001</v>
      </c>
      <c r="J1611" s="4">
        <v>-0.19250600000000001</v>
      </c>
      <c r="K1611" s="4">
        <v>-9.0799799999999986E-2</v>
      </c>
      <c r="L1611" s="4">
        <v>-0.2862306</v>
      </c>
      <c r="M1611" s="4">
        <v>-0.32789500000000005</v>
      </c>
      <c r="N1611" s="4">
        <v>-0.46252329999999997</v>
      </c>
      <c r="O1611" s="4">
        <v>0.1265059</v>
      </c>
      <c r="P1611" s="4">
        <v>-0.39283800000000002</v>
      </c>
      <c r="Q1611" s="4">
        <v>-0.25157679999999999</v>
      </c>
      <c r="R1611" s="4">
        <v>-0.66414600000000001</v>
      </c>
      <c r="S1611" s="14">
        <v>-0.25903140000000002</v>
      </c>
      <c r="T1611" s="4" t="s">
        <v>0</v>
      </c>
    </row>
    <row r="1612" spans="1:20">
      <c r="A1612" s="10" t="s">
        <v>4854</v>
      </c>
      <c r="B1612" s="10" t="s">
        <v>4855</v>
      </c>
      <c r="C1612" s="11">
        <v>853157</v>
      </c>
      <c r="D1612" s="12">
        <v>7</v>
      </c>
      <c r="E1612" s="10" t="s">
        <v>4856</v>
      </c>
      <c r="F1612" s="13" t="s">
        <v>0</v>
      </c>
      <c r="G1612" s="4">
        <v>-1.6273217</v>
      </c>
      <c r="H1612" s="4">
        <v>2.9166000000000025E-2</v>
      </c>
      <c r="I1612" s="4">
        <v>-0.12443510000000001</v>
      </c>
      <c r="J1612" s="4" t="s">
        <v>0</v>
      </c>
      <c r="K1612" s="4">
        <v>0.24633620000000001</v>
      </c>
      <c r="L1612" s="4">
        <v>-0.22534999999999999</v>
      </c>
      <c r="M1612" s="4">
        <v>0.13313809999999998</v>
      </c>
      <c r="N1612" s="4">
        <v>0.2811515</v>
      </c>
      <c r="O1612" s="4">
        <v>0.43351390000000001</v>
      </c>
      <c r="P1612" s="4" t="s">
        <v>0</v>
      </c>
      <c r="Q1612" s="4">
        <v>0.35748299999999994</v>
      </c>
      <c r="R1612" s="4">
        <v>0.15269530000000001</v>
      </c>
      <c r="S1612" s="14">
        <v>0.18777449999999996</v>
      </c>
      <c r="T1612" s="4" t="s">
        <v>0</v>
      </c>
    </row>
    <row r="1613" spans="1:20">
      <c r="A1613" s="10" t="s">
        <v>4857</v>
      </c>
      <c r="B1613" s="10" t="s">
        <v>4858</v>
      </c>
      <c r="C1613" s="11">
        <v>853159</v>
      </c>
      <c r="D1613" s="12">
        <v>7</v>
      </c>
      <c r="E1613" s="10" t="s">
        <v>4859</v>
      </c>
      <c r="F1613" s="13" t="s">
        <v>4860</v>
      </c>
      <c r="G1613" s="4">
        <v>-0.16954269999999999</v>
      </c>
      <c r="H1613" s="4">
        <v>0.32367400000000002</v>
      </c>
      <c r="I1613" s="4">
        <v>-0.14881620000000001</v>
      </c>
      <c r="J1613" s="4">
        <v>-0.19819800000000001</v>
      </c>
      <c r="K1613" s="4">
        <v>6.7996000000000001E-2</v>
      </c>
      <c r="L1613" s="4">
        <v>0.27733200000000002</v>
      </c>
      <c r="M1613" s="4">
        <v>0.17838759999999998</v>
      </c>
      <c r="N1613" s="4">
        <v>-0.12107049999999997</v>
      </c>
      <c r="O1613" s="4">
        <v>-4.6818400000000003E-2</v>
      </c>
      <c r="P1613" s="4">
        <v>0.17789739999999998</v>
      </c>
      <c r="Q1613" s="4">
        <v>-8.3596000000000004E-2</v>
      </c>
      <c r="R1613" s="4">
        <v>0.38</v>
      </c>
      <c r="S1613" s="14">
        <v>-0.35421449999999999</v>
      </c>
      <c r="T1613" s="4" t="s">
        <v>0</v>
      </c>
    </row>
    <row r="1614" spans="1:20">
      <c r="A1614" s="10" t="s">
        <v>4861</v>
      </c>
      <c r="B1614" s="10" t="s">
        <v>4862</v>
      </c>
      <c r="C1614" s="11">
        <v>853160</v>
      </c>
      <c r="D1614" s="12">
        <v>7</v>
      </c>
      <c r="E1614" s="10" t="s">
        <v>4863</v>
      </c>
      <c r="F1614" s="13" t="s">
        <v>0</v>
      </c>
      <c r="G1614" s="4">
        <v>-2.8880999999999907E-3</v>
      </c>
      <c r="H1614" s="4">
        <v>-1.3874999999999998E-2</v>
      </c>
      <c r="I1614" s="4">
        <v>-0.2592411</v>
      </c>
      <c r="J1614" s="4">
        <v>-2.398100000000003E-2</v>
      </c>
      <c r="K1614" s="4">
        <v>-8.5905800000000004E-2</v>
      </c>
      <c r="L1614" s="4">
        <v>-7.2442000000000006E-2</v>
      </c>
      <c r="M1614" s="4">
        <v>8.4931499999999993E-2</v>
      </c>
      <c r="N1614" s="4">
        <v>2.4900500000000048E-2</v>
      </c>
      <c r="O1614" s="4">
        <v>-9.0290200000000001E-2</v>
      </c>
      <c r="P1614" s="4">
        <v>3.1105999999999995E-2</v>
      </c>
      <c r="Q1614" s="4">
        <v>0.14078999999999997</v>
      </c>
      <c r="R1614" s="4">
        <v>-0.57422800000000007</v>
      </c>
      <c r="S1614" s="14">
        <v>-0.20938634000000003</v>
      </c>
      <c r="T1614" s="4" t="s">
        <v>0</v>
      </c>
    </row>
    <row r="1615" spans="1:20">
      <c r="A1615" s="10" t="s">
        <v>4864</v>
      </c>
      <c r="B1615" s="10" t="s">
        <v>4865</v>
      </c>
      <c r="C1615" s="11">
        <v>853161</v>
      </c>
      <c r="D1615" s="12">
        <v>7</v>
      </c>
      <c r="E1615" s="10" t="s">
        <v>4866</v>
      </c>
      <c r="F1615" s="13" t="s">
        <v>4867</v>
      </c>
      <c r="G1615" s="4">
        <v>1.1118600000000006E-2</v>
      </c>
      <c r="H1615" s="4">
        <v>-1.0573999999999972E-2</v>
      </c>
      <c r="I1615" s="4">
        <v>-9.7447699999999998E-2</v>
      </c>
      <c r="J1615" s="4">
        <v>-0.27020850000000002</v>
      </c>
      <c r="K1615" s="4">
        <v>-3.8131699999999991E-2</v>
      </c>
      <c r="L1615" s="4">
        <v>-0.199597</v>
      </c>
      <c r="M1615" s="4">
        <v>-8.0176000000000025E-2</v>
      </c>
      <c r="N1615" s="4">
        <v>-6.0029499999999958E-2</v>
      </c>
      <c r="O1615" s="4">
        <v>-0.43855909999999998</v>
      </c>
      <c r="P1615" s="4">
        <v>-0.21060699999999999</v>
      </c>
      <c r="Q1615" s="4">
        <v>6.9089999999999985E-3</v>
      </c>
      <c r="R1615" s="4">
        <v>-0.31376999999999999</v>
      </c>
      <c r="S1615" s="14">
        <v>0.1670835</v>
      </c>
      <c r="T1615" s="4" t="s">
        <v>0</v>
      </c>
    </row>
    <row r="1616" spans="1:20">
      <c r="A1616" s="10" t="s">
        <v>4868</v>
      </c>
      <c r="B1616" s="10" t="s">
        <v>4869</v>
      </c>
      <c r="C1616" s="11">
        <v>853163</v>
      </c>
      <c r="D1616" s="12">
        <v>7</v>
      </c>
      <c r="E1616" s="10" t="s">
        <v>4870</v>
      </c>
      <c r="F1616" s="13" t="s">
        <v>0</v>
      </c>
      <c r="G1616" s="4">
        <v>-1.1556717000000001</v>
      </c>
      <c r="H1616" s="4">
        <v>1.828897</v>
      </c>
      <c r="I1616" s="4">
        <v>-0.65884549999999997</v>
      </c>
      <c r="J1616" s="4">
        <v>-1.2389049999999999</v>
      </c>
      <c r="K1616" s="4">
        <v>1.0632132000000001</v>
      </c>
      <c r="L1616" s="4">
        <v>2.237139</v>
      </c>
      <c r="M1616" s="4">
        <v>1.182609</v>
      </c>
      <c r="N1616" s="4">
        <v>-1.0765164999999999</v>
      </c>
      <c r="O1616" s="4">
        <v>1.0374579000000002</v>
      </c>
      <c r="P1616" s="4">
        <v>1.8812169999999999</v>
      </c>
      <c r="Q1616" s="4" t="s">
        <v>0</v>
      </c>
      <c r="R1616" s="4">
        <v>-0.50015500000000002</v>
      </c>
      <c r="S1616" s="14">
        <v>-2.1934265000000002</v>
      </c>
      <c r="T1616" s="4" t="s">
        <v>0</v>
      </c>
    </row>
    <row r="1617" spans="1:20">
      <c r="A1617" s="10" t="s">
        <v>4871</v>
      </c>
      <c r="B1617" s="10" t="s">
        <v>4871</v>
      </c>
      <c r="C1617" s="11">
        <v>853165</v>
      </c>
      <c r="D1617" s="12">
        <v>7</v>
      </c>
      <c r="E1617" s="10" t="s">
        <v>4872</v>
      </c>
      <c r="F1617" s="13" t="s">
        <v>0</v>
      </c>
      <c r="G1617" s="4">
        <v>3.69453E-2</v>
      </c>
      <c r="H1617" s="4">
        <v>2.4310000000000165E-3</v>
      </c>
      <c r="I1617" s="4">
        <v>3.5203499999999999E-2</v>
      </c>
      <c r="J1617" s="4">
        <v>-6.4485000000000015E-2</v>
      </c>
      <c r="K1617" s="4">
        <v>-0.15407080000000001</v>
      </c>
      <c r="L1617" s="4">
        <v>0.46377800000000002</v>
      </c>
      <c r="M1617" s="4">
        <v>-0.134381</v>
      </c>
      <c r="N1617" s="4">
        <v>-8.9234999999999731E-3</v>
      </c>
      <c r="O1617" s="4">
        <v>-0.1036179</v>
      </c>
      <c r="P1617" s="4">
        <v>6.9937999999999986E-2</v>
      </c>
      <c r="Q1617" s="4">
        <v>-5.6771000000000016E-2</v>
      </c>
      <c r="R1617" s="4">
        <v>0.42654700000000001</v>
      </c>
      <c r="S1617" s="14">
        <v>9.1724999999999723E-3</v>
      </c>
      <c r="T1617" s="4" t="s">
        <v>0</v>
      </c>
    </row>
    <row r="1618" spans="1:20">
      <c r="A1618" s="10" t="s">
        <v>4873</v>
      </c>
      <c r="B1618" s="10" t="s">
        <v>4873</v>
      </c>
      <c r="C1618" s="11">
        <v>853166</v>
      </c>
      <c r="D1618" s="12">
        <v>7</v>
      </c>
      <c r="E1618" s="10" t="s">
        <v>4874</v>
      </c>
      <c r="F1618" s="13" t="s">
        <v>0</v>
      </c>
      <c r="G1618" s="4">
        <v>0.1278213</v>
      </c>
      <c r="H1618" s="4">
        <v>5.3200000000000192E-3</v>
      </c>
      <c r="I1618" s="4">
        <v>-0.160416372</v>
      </c>
      <c r="J1618" s="4">
        <v>0.15013899999999997</v>
      </c>
      <c r="K1618" s="4">
        <v>-2.2063299999999994E-2</v>
      </c>
      <c r="L1618" s="4">
        <v>5.2287000000000028E-2</v>
      </c>
      <c r="M1618" s="4">
        <v>1.0916999999999982E-2</v>
      </c>
      <c r="N1618" s="4">
        <v>0.79339550000000014</v>
      </c>
      <c r="O1618" s="4">
        <v>-0.36691109999999999</v>
      </c>
      <c r="P1618" s="4">
        <v>0.11823859999999999</v>
      </c>
      <c r="Q1618" s="4">
        <v>-0.125252</v>
      </c>
      <c r="R1618" s="4">
        <v>-0.19389900000000002</v>
      </c>
      <c r="S1618" s="14">
        <v>1.7885499999999971E-2</v>
      </c>
      <c r="T1618" s="4" t="s">
        <v>0</v>
      </c>
    </row>
    <row r="1619" spans="1:20">
      <c r="A1619" s="10" t="s">
        <v>4875</v>
      </c>
      <c r="B1619" s="10" t="s">
        <v>4876</v>
      </c>
      <c r="C1619" s="11">
        <v>853167</v>
      </c>
      <c r="D1619" s="12">
        <v>7</v>
      </c>
      <c r="E1619" s="10" t="s">
        <v>4877</v>
      </c>
      <c r="F1619" s="13" t="s">
        <v>2265</v>
      </c>
      <c r="G1619" s="4">
        <v>3.111600000000006E-3</v>
      </c>
      <c r="H1619" s="4">
        <v>-4.5956999999999998E-2</v>
      </c>
      <c r="I1619" s="4">
        <v>2.2915500000000005E-2</v>
      </c>
      <c r="J1619" s="4">
        <v>0.26964000000000005</v>
      </c>
      <c r="K1619" s="4">
        <v>-0.4614608</v>
      </c>
      <c r="L1619" s="4">
        <v>-0.27927809999999997</v>
      </c>
      <c r="M1619" s="4">
        <v>-1.7142000000000018E-2</v>
      </c>
      <c r="N1619" s="4">
        <v>0.10880350000000005</v>
      </c>
      <c r="O1619" s="4">
        <v>-0.22501109999999999</v>
      </c>
      <c r="P1619" s="4">
        <v>-0.20906200000000003</v>
      </c>
      <c r="Q1619" s="4">
        <v>2.464299999999997E-2</v>
      </c>
      <c r="R1619" s="4">
        <v>0.1344909</v>
      </c>
      <c r="S1619" s="14">
        <v>-6.863150000000004E-2</v>
      </c>
      <c r="T1619" s="4" t="s">
        <v>0</v>
      </c>
    </row>
    <row r="1620" spans="1:20">
      <c r="A1620" s="10" t="s">
        <v>4878</v>
      </c>
      <c r="B1620" s="10" t="s">
        <v>4879</v>
      </c>
      <c r="C1620" s="11">
        <v>853168</v>
      </c>
      <c r="D1620" s="12">
        <v>7</v>
      </c>
      <c r="E1620" s="10" t="s">
        <v>4880</v>
      </c>
      <c r="F1620" s="13" t="s">
        <v>315</v>
      </c>
      <c r="G1620" s="4">
        <v>-3.3863199999999996E-2</v>
      </c>
      <c r="H1620" s="4">
        <v>5.0068000000000001E-2</v>
      </c>
      <c r="I1620" s="4">
        <v>0.19755650000000002</v>
      </c>
      <c r="J1620" s="4">
        <v>5.2277999999999991E-2</v>
      </c>
      <c r="K1620" s="4">
        <v>0.2014012</v>
      </c>
      <c r="L1620" s="4">
        <v>4.9331999999999987E-2</v>
      </c>
      <c r="M1620" s="4">
        <v>8.7243199999999993E-2</v>
      </c>
      <c r="N1620" s="4">
        <v>7.1501500000000051E-2</v>
      </c>
      <c r="O1620" s="4">
        <v>0.22298190000000001</v>
      </c>
      <c r="P1620" s="4">
        <v>5.4319999999999924E-3</v>
      </c>
      <c r="Q1620" s="4">
        <v>5.0671999999999995E-2</v>
      </c>
      <c r="R1620" s="4">
        <v>7.4822400000000011E-2</v>
      </c>
      <c r="S1620" s="14">
        <v>0.10154249999999998</v>
      </c>
      <c r="T1620" s="4" t="s">
        <v>0</v>
      </c>
    </row>
    <row r="1621" spans="1:20">
      <c r="A1621" s="10" t="s">
        <v>4881</v>
      </c>
      <c r="B1621" s="10" t="s">
        <v>4882</v>
      </c>
      <c r="C1621" s="11">
        <v>853169</v>
      </c>
      <c r="D1621" s="12">
        <v>7</v>
      </c>
      <c r="E1621" s="10" t="s">
        <v>4883</v>
      </c>
      <c r="F1621" s="13" t="s">
        <v>0</v>
      </c>
      <c r="G1621" s="4">
        <v>-0.47065170000000001</v>
      </c>
      <c r="H1621" s="4">
        <v>0.80873500000000009</v>
      </c>
      <c r="I1621" s="4">
        <v>-0.50494550000000005</v>
      </c>
      <c r="J1621" s="4">
        <v>-0.89258900000000008</v>
      </c>
      <c r="K1621" s="4">
        <v>0.80624119999999999</v>
      </c>
      <c r="L1621" s="4">
        <v>0.83551900000000001</v>
      </c>
      <c r="M1621" s="4">
        <v>0.44860299999999997</v>
      </c>
      <c r="N1621" s="4">
        <v>-0.88099549999999993</v>
      </c>
      <c r="O1621" s="4">
        <v>0.57639289999999999</v>
      </c>
      <c r="P1621" s="4">
        <v>0.50596299999999994</v>
      </c>
      <c r="Q1621" s="4">
        <v>-0.61504899999999996</v>
      </c>
      <c r="R1621" s="4">
        <v>-0.621332</v>
      </c>
      <c r="S1621" s="14">
        <v>-0.43421650000000001</v>
      </c>
      <c r="T1621" s="4" t="s">
        <v>0</v>
      </c>
    </row>
    <row r="1622" spans="1:20">
      <c r="A1622" s="10" t="s">
        <v>4884</v>
      </c>
      <c r="B1622" s="10" t="s">
        <v>4885</v>
      </c>
      <c r="C1622" s="11">
        <v>853170</v>
      </c>
      <c r="D1622" s="12">
        <v>7</v>
      </c>
      <c r="E1622" s="10" t="s">
        <v>4886</v>
      </c>
      <c r="F1622" s="13" t="s">
        <v>0</v>
      </c>
      <c r="G1622" s="4">
        <v>-6.8103919999999998E-2</v>
      </c>
      <c r="H1622" s="4">
        <v>0.16763490000000003</v>
      </c>
      <c r="I1622" s="4">
        <v>-0.16830310000000001</v>
      </c>
      <c r="J1622" s="4">
        <v>8.6569000000000007E-2</v>
      </c>
      <c r="K1622" s="4">
        <v>0.20354520000000001</v>
      </c>
      <c r="L1622" s="4">
        <v>0.30334000000000005</v>
      </c>
      <c r="M1622" s="4">
        <v>-2.0973000000000019E-2</v>
      </c>
      <c r="N1622" s="4">
        <v>0.21668850000000006</v>
      </c>
      <c r="O1622" s="4">
        <v>0.19162890000000002</v>
      </c>
      <c r="P1622" s="4">
        <v>0.10535939999999999</v>
      </c>
      <c r="Q1622" s="4">
        <v>7.2994999999999977E-2</v>
      </c>
      <c r="R1622" s="4">
        <v>0.21064769999999999</v>
      </c>
      <c r="S1622" s="14">
        <v>-0.20890059000000002</v>
      </c>
      <c r="T1622" s="4" t="s">
        <v>0</v>
      </c>
    </row>
    <row r="1623" spans="1:20">
      <c r="A1623" s="10" t="s">
        <v>4887</v>
      </c>
      <c r="B1623" s="10" t="s">
        <v>4888</v>
      </c>
      <c r="C1623" s="11">
        <v>853172</v>
      </c>
      <c r="D1623" s="12">
        <v>7</v>
      </c>
      <c r="E1623" s="10" t="s">
        <v>4889</v>
      </c>
      <c r="F1623" s="13" t="s">
        <v>0</v>
      </c>
      <c r="G1623" s="4">
        <v>-1.7414817</v>
      </c>
      <c r="H1623" s="4">
        <v>2.8350869999999997</v>
      </c>
      <c r="I1623" s="4">
        <v>-1.1089925</v>
      </c>
      <c r="J1623" s="4">
        <v>-1.6410260000000001</v>
      </c>
      <c r="K1623" s="4">
        <v>2.0280331999999999</v>
      </c>
      <c r="L1623" s="4">
        <v>2.8937590000000002</v>
      </c>
      <c r="M1623" s="4">
        <v>1.1942390000000001</v>
      </c>
      <c r="N1623" s="4">
        <v>0.25354949999999998</v>
      </c>
      <c r="O1623" s="4">
        <v>0.30404690000000001</v>
      </c>
      <c r="P1623" s="4">
        <v>2.8125870000000002</v>
      </c>
      <c r="Q1623" s="4">
        <v>-1.822052</v>
      </c>
      <c r="R1623" s="4">
        <v>-0.59207200000000004</v>
      </c>
      <c r="S1623" s="14">
        <v>-2.5401764999999998</v>
      </c>
      <c r="T1623" s="4" t="s">
        <v>0</v>
      </c>
    </row>
    <row r="1624" spans="1:20">
      <c r="A1624" s="10" t="s">
        <v>4890</v>
      </c>
      <c r="B1624" s="10" t="s">
        <v>4891</v>
      </c>
      <c r="C1624" s="11">
        <v>853174</v>
      </c>
      <c r="D1624" s="12">
        <v>7</v>
      </c>
      <c r="E1624" s="10" t="s">
        <v>4892</v>
      </c>
      <c r="F1624" s="13" t="s">
        <v>4893</v>
      </c>
      <c r="G1624" s="4">
        <v>0.23854429999999999</v>
      </c>
      <c r="H1624" s="4">
        <v>-0.54757</v>
      </c>
      <c r="I1624" s="4">
        <v>0.14091150000000002</v>
      </c>
      <c r="J1624" s="4">
        <v>0.28589199999999998</v>
      </c>
      <c r="K1624" s="4" t="s">
        <v>0</v>
      </c>
      <c r="L1624" s="4">
        <v>2.9807000000000028E-2</v>
      </c>
      <c r="M1624" s="4">
        <v>5.8364499999999986E-2</v>
      </c>
      <c r="N1624" s="4">
        <v>-0.81818250000000003</v>
      </c>
      <c r="O1624" s="4">
        <v>2.3500299999999995E-2</v>
      </c>
      <c r="P1624" s="4">
        <v>0.412163</v>
      </c>
      <c r="Q1624" s="4">
        <v>-0.127661</v>
      </c>
      <c r="R1624" s="4">
        <v>0.87036000000000002</v>
      </c>
      <c r="S1624" s="14">
        <v>8.8936499999999974E-2</v>
      </c>
      <c r="T1624" s="4" t="s">
        <v>0</v>
      </c>
    </row>
    <row r="1625" spans="1:20">
      <c r="A1625" s="10" t="s">
        <v>4894</v>
      </c>
      <c r="B1625" s="10" t="s">
        <v>4895</v>
      </c>
      <c r="C1625" s="11">
        <v>853175</v>
      </c>
      <c r="D1625" s="12">
        <v>7</v>
      </c>
      <c r="E1625" s="10" t="s">
        <v>4896</v>
      </c>
      <c r="F1625" s="13" t="s">
        <v>0</v>
      </c>
      <c r="G1625" s="4">
        <v>9.4625299999999996E-2</v>
      </c>
      <c r="H1625" s="4">
        <v>-1.1463729999999999</v>
      </c>
      <c r="I1625" s="4">
        <v>-1.2791465</v>
      </c>
      <c r="J1625" s="4">
        <v>-1.2265699999999999</v>
      </c>
      <c r="K1625" s="4">
        <v>-0.50608580000000003</v>
      </c>
      <c r="L1625" s="4">
        <v>-0.70975199999999994</v>
      </c>
      <c r="M1625" s="4">
        <v>0.13091749999999999</v>
      </c>
      <c r="N1625" s="4">
        <v>-1.3804244999999999</v>
      </c>
      <c r="O1625" s="4">
        <v>-2.0607121000000004</v>
      </c>
      <c r="P1625" s="4">
        <v>-0.161499</v>
      </c>
      <c r="Q1625" s="4">
        <v>-0.65259</v>
      </c>
      <c r="R1625" s="4">
        <v>-2.2075779999999998</v>
      </c>
      <c r="S1625" s="14">
        <v>-0.30456870000000003</v>
      </c>
      <c r="T1625" s="4" t="s">
        <v>0</v>
      </c>
    </row>
    <row r="1626" spans="1:20">
      <c r="A1626" s="10" t="s">
        <v>4897</v>
      </c>
      <c r="B1626" s="10" t="s">
        <v>4898</v>
      </c>
      <c r="C1626" s="11">
        <v>853177</v>
      </c>
      <c r="D1626" s="12">
        <v>7</v>
      </c>
      <c r="E1626" s="10" t="s">
        <v>4899</v>
      </c>
      <c r="F1626" s="13" t="s">
        <v>1097</v>
      </c>
      <c r="G1626" s="4">
        <v>1.1010400000000004E-2</v>
      </c>
      <c r="H1626" s="4">
        <v>-0.24526499999999998</v>
      </c>
      <c r="I1626" s="4">
        <v>9.7426499999999971E-2</v>
      </c>
      <c r="J1626" s="4">
        <v>0.21159299999999998</v>
      </c>
      <c r="K1626" s="4">
        <v>0.11030100000000001</v>
      </c>
      <c r="L1626" s="4">
        <v>-6.3607999999999998E-2</v>
      </c>
      <c r="M1626" s="4">
        <v>6.3291299999999981E-2</v>
      </c>
      <c r="N1626" s="4">
        <v>-0.26143549999999993</v>
      </c>
      <c r="O1626" s="4">
        <v>-0.12576219999999999</v>
      </c>
      <c r="P1626" s="4">
        <v>-9.2023999999999995E-2</v>
      </c>
      <c r="Q1626" s="4">
        <v>0.21388699999999999</v>
      </c>
      <c r="R1626" s="4">
        <v>-0.10701999999999998</v>
      </c>
      <c r="S1626" s="14">
        <v>7.5482499999999952E-2</v>
      </c>
      <c r="T1626" s="4" t="s">
        <v>0</v>
      </c>
    </row>
    <row r="1627" spans="1:20">
      <c r="A1627" s="10" t="s">
        <v>4900</v>
      </c>
      <c r="B1627" s="10" t="s">
        <v>4901</v>
      </c>
      <c r="C1627" s="11">
        <v>853178</v>
      </c>
      <c r="D1627" s="12">
        <v>7</v>
      </c>
      <c r="E1627" s="10" t="s">
        <v>4902</v>
      </c>
      <c r="F1627" s="13" t="s">
        <v>4903</v>
      </c>
      <c r="G1627" s="4">
        <v>0.15347430000000001</v>
      </c>
      <c r="H1627" s="4">
        <v>1.8612000000000017E-2</v>
      </c>
      <c r="I1627" s="4">
        <v>-0.23955510000000002</v>
      </c>
      <c r="J1627" s="4">
        <v>0.22693499999999994</v>
      </c>
      <c r="K1627" s="4">
        <v>-7.7516799999999997E-2</v>
      </c>
      <c r="L1627" s="4" t="s">
        <v>0</v>
      </c>
      <c r="M1627" s="4" t="s">
        <v>0</v>
      </c>
      <c r="N1627" s="4" t="s">
        <v>0</v>
      </c>
      <c r="O1627" s="4" t="s">
        <v>0</v>
      </c>
      <c r="P1627" s="4">
        <v>9.8025999999999988E-2</v>
      </c>
      <c r="Q1627" s="4" t="s">
        <v>0</v>
      </c>
      <c r="R1627" s="4">
        <v>0.23107290000000003</v>
      </c>
      <c r="S1627" s="14">
        <v>3.0894999999999673E-3</v>
      </c>
      <c r="T1627" s="4" t="s">
        <v>0</v>
      </c>
    </row>
    <row r="1628" spans="1:20">
      <c r="A1628" s="10" t="s">
        <v>4904</v>
      </c>
      <c r="B1628" s="10" t="s">
        <v>4905</v>
      </c>
      <c r="C1628" s="11">
        <v>853179</v>
      </c>
      <c r="D1628" s="12">
        <v>7</v>
      </c>
      <c r="E1628" s="10" t="s">
        <v>4906</v>
      </c>
      <c r="F1628" s="13" t="s">
        <v>0</v>
      </c>
      <c r="G1628" s="4">
        <v>-8.4585999999999967E-3</v>
      </c>
      <c r="H1628" s="4">
        <v>-0.26750699999999994</v>
      </c>
      <c r="I1628" s="4">
        <v>-0.22158250000000002</v>
      </c>
      <c r="J1628" s="4">
        <v>0.47770200000000002</v>
      </c>
      <c r="K1628" s="4">
        <v>3.7988300000000003E-2</v>
      </c>
      <c r="L1628" s="4">
        <v>-0.12258799999999997</v>
      </c>
      <c r="M1628" s="4">
        <v>0.16244909999999999</v>
      </c>
      <c r="N1628" s="4">
        <v>-0.15579549999999998</v>
      </c>
      <c r="O1628" s="4">
        <v>-4.4748820000000002E-2</v>
      </c>
      <c r="P1628" s="4">
        <v>-0.326658</v>
      </c>
      <c r="Q1628" s="4">
        <v>-3.6312999999999984E-2</v>
      </c>
      <c r="R1628" s="4">
        <v>-1.7515000000000003E-2</v>
      </c>
      <c r="S1628" s="14">
        <v>0.19226649999999995</v>
      </c>
      <c r="T1628" s="4" t="s">
        <v>0</v>
      </c>
    </row>
    <row r="1629" spans="1:20">
      <c r="A1629" s="10" t="s">
        <v>4907</v>
      </c>
      <c r="B1629" s="10" t="s">
        <v>4908</v>
      </c>
      <c r="C1629" s="11">
        <v>853181</v>
      </c>
      <c r="D1629" s="12">
        <v>7</v>
      </c>
      <c r="E1629" s="10" t="s">
        <v>4909</v>
      </c>
      <c r="F1629" s="13" t="s">
        <v>4095</v>
      </c>
      <c r="G1629" s="4">
        <v>5.7313300000000011E-2</v>
      </c>
      <c r="H1629" s="4">
        <v>-0.15523000000000001</v>
      </c>
      <c r="I1629" s="4">
        <v>-0.1470176</v>
      </c>
      <c r="J1629" s="4">
        <v>-3.1936999999999993E-2</v>
      </c>
      <c r="K1629" s="4">
        <v>-0.1208978</v>
      </c>
      <c r="L1629" s="4">
        <v>-0.29155490000000001</v>
      </c>
      <c r="M1629" s="4">
        <v>-0.16856400000000002</v>
      </c>
      <c r="N1629" s="4">
        <v>-5.8645499999999962E-2</v>
      </c>
      <c r="O1629" s="4">
        <v>0.31230590000000003</v>
      </c>
      <c r="P1629" s="4">
        <v>-0.35309900000000005</v>
      </c>
      <c r="Q1629" s="4">
        <v>1.3263999999999998E-2</v>
      </c>
      <c r="R1629" s="4">
        <v>-0.67515900000000006</v>
      </c>
      <c r="S1629" s="14">
        <v>-6.8360500000000018E-2</v>
      </c>
      <c r="T1629" s="4" t="s">
        <v>0</v>
      </c>
    </row>
    <row r="1630" spans="1:20">
      <c r="A1630" s="10" t="s">
        <v>4910</v>
      </c>
      <c r="B1630" s="10" t="s">
        <v>4910</v>
      </c>
      <c r="C1630" s="11">
        <v>853182</v>
      </c>
      <c r="D1630" s="12">
        <v>7</v>
      </c>
      <c r="E1630" s="10" t="s">
        <v>4911</v>
      </c>
      <c r="F1630" s="13" t="s">
        <v>0</v>
      </c>
      <c r="G1630" s="4">
        <v>-7.720239999999999E-2</v>
      </c>
      <c r="H1630" s="4">
        <v>5.6700000000000084E-3</v>
      </c>
      <c r="I1630" s="4">
        <v>5.8761499999999994E-2</v>
      </c>
      <c r="J1630" s="4">
        <v>0.25205399999999994</v>
      </c>
      <c r="K1630" s="4">
        <v>-0.1887018</v>
      </c>
      <c r="L1630" s="4">
        <v>9.1178000000000037E-2</v>
      </c>
      <c r="M1630" s="4">
        <v>0.19413639999999999</v>
      </c>
      <c r="N1630" s="4">
        <v>7.2752500000000053E-2</v>
      </c>
      <c r="O1630" s="4">
        <v>-0.13113330000000001</v>
      </c>
      <c r="P1630" s="4">
        <v>0.29164800000000002</v>
      </c>
      <c r="Q1630" s="4">
        <v>0.10293799999999997</v>
      </c>
      <c r="R1630" s="4">
        <v>2.4982000000000004E-2</v>
      </c>
      <c r="S1630" s="14">
        <v>1.8843499999999985E-2</v>
      </c>
      <c r="T1630" s="4" t="s">
        <v>0</v>
      </c>
    </row>
    <row r="1631" spans="1:20">
      <c r="A1631" s="10" t="s">
        <v>4912</v>
      </c>
      <c r="B1631" s="10" t="s">
        <v>4913</v>
      </c>
      <c r="C1631" s="11">
        <v>853183</v>
      </c>
      <c r="D1631" s="12">
        <v>7</v>
      </c>
      <c r="E1631" s="10" t="s">
        <v>4914</v>
      </c>
      <c r="F1631" s="13" t="s">
        <v>0</v>
      </c>
      <c r="G1631" s="4">
        <v>0.3016953</v>
      </c>
      <c r="H1631" s="4">
        <v>-0.12823100000000001</v>
      </c>
      <c r="I1631" s="4">
        <v>-3.914150000000001E-2</v>
      </c>
      <c r="J1631" s="4">
        <v>0.31515500000000002</v>
      </c>
      <c r="K1631" s="4">
        <v>-0.47662979999999999</v>
      </c>
      <c r="L1631" s="4">
        <v>-0.38300289999999998</v>
      </c>
      <c r="M1631" s="4">
        <v>-0.49941100000000005</v>
      </c>
      <c r="N1631" s="4">
        <v>0.11438650000000006</v>
      </c>
      <c r="O1631" s="4">
        <v>-5.0208200000000001E-2</v>
      </c>
      <c r="P1631" s="4">
        <v>-0.62334699999999998</v>
      </c>
      <c r="Q1631" s="4">
        <v>0.14330700000000002</v>
      </c>
      <c r="R1631" s="4">
        <v>-0.30288700000000002</v>
      </c>
      <c r="S1631" s="14">
        <v>-0.20386159000000004</v>
      </c>
      <c r="T1631" s="4" t="s">
        <v>0</v>
      </c>
    </row>
    <row r="1632" spans="1:20">
      <c r="A1632" s="10" t="s">
        <v>4915</v>
      </c>
      <c r="B1632" s="10" t="s">
        <v>4916</v>
      </c>
      <c r="C1632" s="11">
        <v>853186</v>
      </c>
      <c r="D1632" s="12">
        <v>7</v>
      </c>
      <c r="E1632" s="10" t="s">
        <v>4917</v>
      </c>
      <c r="F1632" s="13" t="s">
        <v>0</v>
      </c>
      <c r="G1632" s="4">
        <v>-4.9259999999999929E-3</v>
      </c>
      <c r="H1632" s="4">
        <v>0.25660379999999999</v>
      </c>
      <c r="I1632" s="4">
        <v>-3.7804999999999922E-3</v>
      </c>
      <c r="J1632" s="4">
        <v>3.2742999999999967E-2</v>
      </c>
      <c r="K1632" s="4">
        <v>1.8194500000000006E-2</v>
      </c>
      <c r="L1632" s="4">
        <v>6.0315000000000007E-2</v>
      </c>
      <c r="M1632" s="4">
        <v>0.1894805</v>
      </c>
      <c r="N1632" s="4">
        <v>-4.8678499999999958E-2</v>
      </c>
      <c r="O1632" s="4">
        <v>7.2028900000000007E-2</v>
      </c>
      <c r="P1632" s="4">
        <v>-7.8403E-2</v>
      </c>
      <c r="Q1632" s="4">
        <v>0.40301099999999995</v>
      </c>
      <c r="R1632" s="4">
        <v>6.5712000000000007E-2</v>
      </c>
      <c r="S1632" s="14">
        <v>2.3817499999999964E-2</v>
      </c>
      <c r="T1632" s="4" t="s">
        <v>0</v>
      </c>
    </row>
    <row r="1633" spans="1:20">
      <c r="A1633" s="10" t="s">
        <v>4918</v>
      </c>
      <c r="B1633" s="10" t="s">
        <v>4919</v>
      </c>
      <c r="C1633" s="11">
        <v>853188</v>
      </c>
      <c r="D1633" s="12">
        <v>7</v>
      </c>
      <c r="E1633" s="10" t="s">
        <v>4920</v>
      </c>
      <c r="F1633" s="13" t="s">
        <v>0</v>
      </c>
      <c r="G1633" s="4">
        <v>-2.051759999999999E-2</v>
      </c>
      <c r="H1633" s="4">
        <v>-1.4820999999999973E-2</v>
      </c>
      <c r="I1633" s="4">
        <v>-8.9377100000000001E-2</v>
      </c>
      <c r="J1633" s="4">
        <v>6.2545000000000017E-2</v>
      </c>
      <c r="K1633" s="4">
        <v>3.8620820000000007E-2</v>
      </c>
      <c r="L1633" s="4">
        <v>-3.0098999999999987E-2</v>
      </c>
      <c r="M1633" s="4">
        <v>4.519999999999802E-4</v>
      </c>
      <c r="N1633" s="4">
        <v>0.13178850000000009</v>
      </c>
      <c r="O1633" s="4">
        <v>0.33777990000000002</v>
      </c>
      <c r="P1633" s="4">
        <v>-6.5000000000009495E-5</v>
      </c>
      <c r="Q1633" s="4">
        <v>4.2304999999999982E-2</v>
      </c>
      <c r="R1633" s="4">
        <v>-0.31162000000000001</v>
      </c>
      <c r="S1633" s="14">
        <v>-0.10170350000000003</v>
      </c>
      <c r="T1633" s="4" t="s">
        <v>0</v>
      </c>
    </row>
    <row r="1634" spans="1:20">
      <c r="A1634" s="10" t="s">
        <v>4921</v>
      </c>
      <c r="B1634" s="10" t="s">
        <v>4922</v>
      </c>
      <c r="C1634" s="11">
        <v>853187</v>
      </c>
      <c r="D1634" s="12">
        <v>7</v>
      </c>
      <c r="E1634" s="10" t="s">
        <v>4923</v>
      </c>
      <c r="F1634" s="13" t="s">
        <v>0</v>
      </c>
      <c r="G1634" s="4">
        <v>-3.4042799999999998E-2</v>
      </c>
      <c r="H1634" s="4">
        <v>-0.113845</v>
      </c>
      <c r="I1634" s="4">
        <v>0.12558649999999999</v>
      </c>
      <c r="J1634" s="4">
        <v>0.201602</v>
      </c>
      <c r="K1634" s="4">
        <v>-8.3789799999999998E-2</v>
      </c>
      <c r="L1634" s="4">
        <v>-0.23906289999999999</v>
      </c>
      <c r="M1634" s="4">
        <v>0.13077279999999999</v>
      </c>
      <c r="N1634" s="4">
        <v>-7.9462499999999991E-2</v>
      </c>
      <c r="O1634" s="4">
        <v>-0.21668209999999999</v>
      </c>
      <c r="P1634" s="4">
        <v>-5.4779000000000022E-2</v>
      </c>
      <c r="Q1634" s="4">
        <v>-3.7471320000000001</v>
      </c>
      <c r="R1634" s="4">
        <v>3.8930999999999993E-2</v>
      </c>
      <c r="S1634" s="14">
        <v>0.12091649999999998</v>
      </c>
      <c r="T1634" s="4" t="s">
        <v>0</v>
      </c>
    </row>
    <row r="1635" spans="1:20">
      <c r="A1635" s="10" t="s">
        <v>4924</v>
      </c>
      <c r="B1635" s="10" t="s">
        <v>4925</v>
      </c>
      <c r="C1635" s="11">
        <v>853191</v>
      </c>
      <c r="D1635" s="12">
        <v>7</v>
      </c>
      <c r="E1635" s="10" t="s">
        <v>4926</v>
      </c>
      <c r="F1635" s="13" t="s">
        <v>1293</v>
      </c>
      <c r="G1635" s="4">
        <v>2.5435800000000008E-2</v>
      </c>
      <c r="H1635" s="4">
        <v>3.7528000000000006E-2</v>
      </c>
      <c r="I1635" s="4">
        <v>0.1278455</v>
      </c>
      <c r="J1635" s="4">
        <v>-0.10064000000000001</v>
      </c>
      <c r="K1635" s="4">
        <v>-2.4818599999999996E-2</v>
      </c>
      <c r="L1635" s="4">
        <v>-2.4112999999999996E-2</v>
      </c>
      <c r="M1635" s="4">
        <v>2.026E-2</v>
      </c>
      <c r="N1635" s="4">
        <v>-0.26882249999999996</v>
      </c>
      <c r="O1635" s="4">
        <v>-6.5465999999999996E-2</v>
      </c>
      <c r="P1635" s="4">
        <v>6.9835999999999995E-2</v>
      </c>
      <c r="Q1635" s="4">
        <v>-2.3500000000000187E-3</v>
      </c>
      <c r="R1635" s="4">
        <v>-0.26489300000000005</v>
      </c>
      <c r="S1635" s="14">
        <v>0.32851049999999998</v>
      </c>
      <c r="T1635" s="4" t="s">
        <v>0</v>
      </c>
    </row>
    <row r="1636" spans="1:20">
      <c r="A1636" s="10" t="s">
        <v>4927</v>
      </c>
      <c r="B1636" s="10" t="s">
        <v>4928</v>
      </c>
      <c r="C1636" s="11">
        <v>853192</v>
      </c>
      <c r="D1636" s="12">
        <v>7</v>
      </c>
      <c r="E1636" s="10" t="s">
        <v>4929</v>
      </c>
      <c r="F1636" s="13" t="s">
        <v>4930</v>
      </c>
      <c r="G1636" s="4">
        <v>-1.5998099999999994E-2</v>
      </c>
      <c r="H1636" s="4">
        <v>-4.1911000000000004E-2</v>
      </c>
      <c r="I1636" s="4">
        <v>-3.2521500000000009E-2</v>
      </c>
      <c r="J1636" s="4">
        <v>8.4662999999999988E-2</v>
      </c>
      <c r="K1636" s="4">
        <v>5.6679900000000005E-2</v>
      </c>
      <c r="L1636" s="4">
        <v>-0.10910499999999998</v>
      </c>
      <c r="M1636" s="4">
        <v>-0.12245000000000003</v>
      </c>
      <c r="N1636" s="4">
        <v>-5.6844999999999812E-3</v>
      </c>
      <c r="O1636" s="4">
        <v>-9.7789999999999683E-4</v>
      </c>
      <c r="P1636" s="4">
        <v>-3.2902000000000015E-2</v>
      </c>
      <c r="Q1636" s="4">
        <v>0.176985</v>
      </c>
      <c r="R1636" s="4">
        <v>3.7451000000000012E-2</v>
      </c>
      <c r="S1636" s="14">
        <v>0.2647465</v>
      </c>
      <c r="T1636" s="4" t="s">
        <v>0</v>
      </c>
    </row>
    <row r="1637" spans="1:20">
      <c r="A1637" s="10" t="s">
        <v>4931</v>
      </c>
      <c r="B1637" s="10" t="s">
        <v>4932</v>
      </c>
      <c r="C1637" s="11">
        <v>853193</v>
      </c>
      <c r="D1637" s="12">
        <v>7</v>
      </c>
      <c r="E1637" s="10" t="s">
        <v>4933</v>
      </c>
      <c r="F1637" s="13" t="s">
        <v>0</v>
      </c>
      <c r="G1637" s="4">
        <v>0.15183630000000001</v>
      </c>
      <c r="H1637" s="4">
        <v>-0.17958399999999999</v>
      </c>
      <c r="I1637" s="4">
        <v>-3.1338499999999991E-2</v>
      </c>
      <c r="J1637" s="4">
        <v>0.20954500000000004</v>
      </c>
      <c r="K1637" s="4">
        <v>4.0992220000000003E-2</v>
      </c>
      <c r="L1637" s="4">
        <v>-0.12629099999999999</v>
      </c>
      <c r="M1637" s="4">
        <v>-3.4474000000000005E-2</v>
      </c>
      <c r="N1637" s="4">
        <v>0.11983550000000004</v>
      </c>
      <c r="O1637" s="4">
        <v>-9.7696400000000003E-2</v>
      </c>
      <c r="P1637" s="4">
        <v>-0.147206</v>
      </c>
      <c r="Q1637" s="4">
        <v>0.32350899999999999</v>
      </c>
      <c r="R1637" s="4">
        <v>-5.9559000000000001E-2</v>
      </c>
      <c r="S1637" s="14">
        <v>-1.3204500000000036E-2</v>
      </c>
      <c r="T1637" s="4" t="s">
        <v>0</v>
      </c>
    </row>
    <row r="1638" spans="1:20">
      <c r="A1638" s="10" t="s">
        <v>4934</v>
      </c>
      <c r="B1638" s="10" t="s">
        <v>4935</v>
      </c>
      <c r="C1638" s="11">
        <v>853194</v>
      </c>
      <c r="D1638" s="12">
        <v>7</v>
      </c>
      <c r="E1638" s="10" t="s">
        <v>4936</v>
      </c>
      <c r="F1638" s="13" t="s">
        <v>0</v>
      </c>
      <c r="G1638" s="4">
        <v>0.13407430000000001</v>
      </c>
      <c r="H1638" s="4">
        <v>-0.28366599999999997</v>
      </c>
      <c r="I1638" s="4">
        <v>5.3308500000000009E-2</v>
      </c>
      <c r="J1638" s="4">
        <v>0.79643399999999986</v>
      </c>
      <c r="K1638" s="4">
        <v>-0.25992079999999995</v>
      </c>
      <c r="L1638" s="4">
        <v>-5.3790000000000004E-2</v>
      </c>
      <c r="M1638" s="4">
        <v>-8.8826000000000016E-2</v>
      </c>
      <c r="N1638" s="4">
        <v>-0.302782</v>
      </c>
      <c r="O1638" s="4">
        <v>0.2225819</v>
      </c>
      <c r="P1638" s="4">
        <v>-5.1491000000000009E-2</v>
      </c>
      <c r="Q1638" s="4">
        <v>-0.39275500000000002</v>
      </c>
      <c r="R1638" s="4">
        <v>4.4075000000000003E-2</v>
      </c>
      <c r="S1638" s="14">
        <v>0.21919849999999996</v>
      </c>
      <c r="T1638" s="4" t="s">
        <v>0</v>
      </c>
    </row>
    <row r="1639" spans="1:20">
      <c r="A1639" s="10" t="s">
        <v>4937</v>
      </c>
      <c r="B1639" s="10" t="s">
        <v>4938</v>
      </c>
      <c r="C1639" s="11">
        <v>853195</v>
      </c>
      <c r="D1639" s="12">
        <v>7</v>
      </c>
      <c r="E1639" s="10" t="s">
        <v>4939</v>
      </c>
      <c r="F1639" s="13" t="s">
        <v>0</v>
      </c>
      <c r="G1639" s="4">
        <v>-7.4407199999999993E-2</v>
      </c>
      <c r="H1639" s="4">
        <v>-0.14495899999999998</v>
      </c>
      <c r="I1639" s="4">
        <v>-1.2937064999999999</v>
      </c>
      <c r="J1639" s="4">
        <v>0.38036299999999995</v>
      </c>
      <c r="K1639" s="4">
        <v>3.9711660000000003E-2</v>
      </c>
      <c r="L1639" s="4">
        <v>-0.15485299999999999</v>
      </c>
      <c r="M1639" s="4">
        <v>-0.33086149999999998</v>
      </c>
      <c r="N1639" s="4">
        <v>-0.18812949999999998</v>
      </c>
      <c r="O1639" s="4">
        <v>0.19210389999999999</v>
      </c>
      <c r="P1639" s="4">
        <v>-9.1039500000000023E-2</v>
      </c>
      <c r="Q1639" s="4">
        <v>-0.25493949999999999</v>
      </c>
      <c r="R1639" s="4">
        <v>-7.9094999999999999E-2</v>
      </c>
      <c r="S1639" s="14">
        <v>1.1831635</v>
      </c>
      <c r="T1639" s="4" t="s">
        <v>0</v>
      </c>
    </row>
    <row r="1640" spans="1:20">
      <c r="A1640" s="10" t="s">
        <v>4940</v>
      </c>
      <c r="B1640" s="10" t="s">
        <v>4941</v>
      </c>
      <c r="C1640" s="11">
        <v>853196</v>
      </c>
      <c r="D1640" s="12">
        <v>7</v>
      </c>
      <c r="E1640" s="10" t="s">
        <v>4942</v>
      </c>
      <c r="F1640" s="13" t="s">
        <v>0</v>
      </c>
      <c r="G1640" s="4">
        <v>-0.16319790000000001</v>
      </c>
      <c r="H1640" s="4">
        <v>0.42512100000000003</v>
      </c>
      <c r="I1640" s="4">
        <v>-0.13382640000000001</v>
      </c>
      <c r="J1640" s="4">
        <v>-0.14480200000000001</v>
      </c>
      <c r="K1640" s="4">
        <v>0.38674019999999998</v>
      </c>
      <c r="L1640" s="4">
        <v>0.18322000000000005</v>
      </c>
      <c r="M1640" s="4">
        <v>0.16446329999999998</v>
      </c>
      <c r="N1640" s="4">
        <v>7.9441500000000054E-2</v>
      </c>
      <c r="O1640" s="4">
        <v>0.29280489999999998</v>
      </c>
      <c r="P1640" s="4">
        <v>9.1073999999999988E-2</v>
      </c>
      <c r="Q1640" s="4">
        <v>7.1008000000000016E-2</v>
      </c>
      <c r="R1640" s="4">
        <v>0.25086980000000003</v>
      </c>
      <c r="S1640" s="14">
        <v>0.20862549999999996</v>
      </c>
      <c r="T1640" s="4" t="s">
        <v>0</v>
      </c>
    </row>
    <row r="1641" spans="1:20">
      <c r="A1641" s="10" t="s">
        <v>4943</v>
      </c>
      <c r="B1641" s="10" t="s">
        <v>4944</v>
      </c>
      <c r="C1641" s="11">
        <v>853197</v>
      </c>
      <c r="D1641" s="12">
        <v>7</v>
      </c>
      <c r="E1641" s="10" t="s">
        <v>4945</v>
      </c>
      <c r="F1641" s="13" t="s">
        <v>0</v>
      </c>
      <c r="G1641" s="4">
        <v>8.7354299999999996E-2</v>
      </c>
      <c r="H1641" s="4">
        <v>-0.101774</v>
      </c>
      <c r="I1641" s="4">
        <v>-0.112177</v>
      </c>
      <c r="J1641" s="4">
        <v>-0.1328</v>
      </c>
      <c r="K1641" s="4">
        <v>0.1197632</v>
      </c>
      <c r="L1641" s="4">
        <v>-0.25838990000000001</v>
      </c>
      <c r="M1641" s="4">
        <v>0.12475639999999999</v>
      </c>
      <c r="N1641" s="4">
        <v>0.34696250000000006</v>
      </c>
      <c r="O1641" s="4">
        <v>0.1403249</v>
      </c>
      <c r="P1641" s="4">
        <v>-0.17480499999999999</v>
      </c>
      <c r="Q1641" s="4">
        <v>-0.40843030000000002</v>
      </c>
      <c r="R1641" s="4">
        <v>-0.52467799999999998</v>
      </c>
      <c r="S1641" s="14">
        <v>-0.10584350000000002</v>
      </c>
      <c r="T1641" s="4" t="s">
        <v>0</v>
      </c>
    </row>
    <row r="1642" spans="1:20">
      <c r="A1642" s="10" t="s">
        <v>4946</v>
      </c>
      <c r="B1642" s="10" t="s">
        <v>4947</v>
      </c>
      <c r="C1642" s="11">
        <v>853198</v>
      </c>
      <c r="D1642" s="12">
        <v>7</v>
      </c>
      <c r="E1642" s="10" t="s">
        <v>4948</v>
      </c>
      <c r="F1642" s="13" t="s">
        <v>0</v>
      </c>
      <c r="G1642" s="4" t="s">
        <v>0</v>
      </c>
      <c r="H1642" s="4">
        <v>1.4991369999999999</v>
      </c>
      <c r="I1642" s="4">
        <v>1.1297535000000001</v>
      </c>
      <c r="J1642" s="4">
        <v>1.1088439999999999</v>
      </c>
      <c r="K1642" s="4">
        <v>1.7591132</v>
      </c>
      <c r="L1642" s="4">
        <v>1.3038289999999999</v>
      </c>
      <c r="M1642" s="4">
        <v>1.443279</v>
      </c>
      <c r="N1642" s="4">
        <v>-0.29220759999999996</v>
      </c>
      <c r="O1642" s="4">
        <v>1.4202179000000001</v>
      </c>
      <c r="P1642" s="4">
        <v>0.88145899999999999</v>
      </c>
      <c r="Q1642" s="4">
        <v>0.62433000000000005</v>
      </c>
      <c r="R1642" s="4">
        <v>1.6961619999999999</v>
      </c>
      <c r="S1642" s="14">
        <v>0.97765349999999995</v>
      </c>
      <c r="T1642" s="4" t="s">
        <v>0</v>
      </c>
    </row>
    <row r="1643" spans="1:20">
      <c r="A1643" s="10" t="s">
        <v>4949</v>
      </c>
      <c r="B1643" s="10" t="s">
        <v>4950</v>
      </c>
      <c r="C1643" s="11">
        <v>853199</v>
      </c>
      <c r="D1643" s="12">
        <v>7</v>
      </c>
      <c r="E1643" s="10" t="s">
        <v>4951</v>
      </c>
      <c r="F1643" s="13" t="s">
        <v>0</v>
      </c>
      <c r="G1643" s="4">
        <v>-0.12623019999999999</v>
      </c>
      <c r="H1643" s="4">
        <v>0.1920056</v>
      </c>
      <c r="I1643" s="4">
        <v>7.8050499999999995E-2</v>
      </c>
      <c r="J1643" s="4">
        <v>-0.20481100000000002</v>
      </c>
      <c r="K1643" s="4">
        <v>7.6674700000000012E-2</v>
      </c>
      <c r="L1643" s="4">
        <v>0.168682</v>
      </c>
      <c r="M1643" s="4">
        <v>-0.14990300000000004</v>
      </c>
      <c r="N1643" s="4">
        <v>0.64746550000000003</v>
      </c>
      <c r="O1643" s="4">
        <v>0.6500939</v>
      </c>
      <c r="P1643" s="4">
        <v>0.24810179999999998</v>
      </c>
      <c r="Q1643" s="4">
        <v>-0.14820800000000001</v>
      </c>
      <c r="R1643" s="4">
        <v>0.47449200000000002</v>
      </c>
      <c r="S1643" s="14">
        <v>0.19297049999999999</v>
      </c>
      <c r="T1643" s="4" t="s">
        <v>0</v>
      </c>
    </row>
    <row r="1644" spans="1:20">
      <c r="A1644" s="10" t="s">
        <v>4952</v>
      </c>
      <c r="B1644" s="10" t="s">
        <v>4952</v>
      </c>
      <c r="C1644" s="11">
        <v>853200</v>
      </c>
      <c r="D1644" s="12">
        <v>7</v>
      </c>
      <c r="E1644" s="10" t="s">
        <v>4953</v>
      </c>
      <c r="F1644" s="13" t="s">
        <v>0</v>
      </c>
      <c r="G1644" s="4">
        <v>-8.8473999999999997E-2</v>
      </c>
      <c r="H1644" s="4">
        <v>-7.6198999999999989E-2</v>
      </c>
      <c r="I1644" s="4">
        <v>4.6170500000000003E-2</v>
      </c>
      <c r="J1644" s="4">
        <v>6.3023999999999969E-2</v>
      </c>
      <c r="K1644" s="4">
        <v>-0.14449480000000001</v>
      </c>
      <c r="L1644" s="4">
        <v>8.7799000000000016E-2</v>
      </c>
      <c r="M1644" s="4">
        <v>0.37800999999999996</v>
      </c>
      <c r="N1644" s="4">
        <v>-0.23320049999999998</v>
      </c>
      <c r="O1644" s="4">
        <v>-0.1376811</v>
      </c>
      <c r="P1644" s="4">
        <v>0.22358889999999998</v>
      </c>
      <c r="Q1644" s="4">
        <v>-0.32915490000000003</v>
      </c>
      <c r="R1644" s="4">
        <v>-0.35266500000000001</v>
      </c>
      <c r="S1644" s="14">
        <v>6.3038499999999997E-2</v>
      </c>
      <c r="T1644" s="4" t="s">
        <v>0</v>
      </c>
    </row>
    <row r="1645" spans="1:20">
      <c r="A1645" s="10" t="s">
        <v>4954</v>
      </c>
      <c r="B1645" s="10" t="s">
        <v>4955</v>
      </c>
      <c r="C1645" s="11">
        <v>853201</v>
      </c>
      <c r="D1645" s="12">
        <v>7</v>
      </c>
      <c r="E1645" s="10" t="s">
        <v>4956</v>
      </c>
      <c r="F1645" s="13" t="s">
        <v>0</v>
      </c>
      <c r="G1645" s="4">
        <v>-0.1001986</v>
      </c>
      <c r="H1645" s="4">
        <v>-6.5501999999999977E-2</v>
      </c>
      <c r="I1645" s="4">
        <v>7.6434999999999975E-3</v>
      </c>
      <c r="J1645" s="4">
        <v>-0.25674799999999998</v>
      </c>
      <c r="K1645" s="4">
        <v>0.33273920000000001</v>
      </c>
      <c r="L1645" s="4">
        <v>0.14970300000000003</v>
      </c>
      <c r="M1645" s="4">
        <v>0.1631272</v>
      </c>
      <c r="N1645" s="4">
        <v>-0.11724549999999995</v>
      </c>
      <c r="O1645" s="4">
        <v>-4.4509960000000001E-2</v>
      </c>
      <c r="P1645" s="4">
        <v>0.15124070000000001</v>
      </c>
      <c r="Q1645" s="4">
        <v>-2.2801999999999989E-2</v>
      </c>
      <c r="R1645" s="4">
        <v>-9.6189999999999887E-3</v>
      </c>
      <c r="S1645" s="14">
        <v>0.23916349999999997</v>
      </c>
      <c r="T1645" s="4" t="s">
        <v>0</v>
      </c>
    </row>
    <row r="1646" spans="1:20">
      <c r="A1646" s="10" t="s">
        <v>4957</v>
      </c>
      <c r="B1646" s="10" t="s">
        <v>4958</v>
      </c>
      <c r="C1646" s="11">
        <v>853202</v>
      </c>
      <c r="D1646" s="12">
        <v>7</v>
      </c>
      <c r="E1646" s="10" t="s">
        <v>4959</v>
      </c>
      <c r="F1646" s="13" t="s">
        <v>4960</v>
      </c>
      <c r="G1646" s="4">
        <v>6.1025300000000005E-2</v>
      </c>
      <c r="H1646" s="4">
        <v>-0.34808899999999998</v>
      </c>
      <c r="I1646" s="4">
        <v>-2.7028500000000011E-2</v>
      </c>
      <c r="J1646" s="4">
        <v>-6.4259000000000011E-2</v>
      </c>
      <c r="K1646" s="4">
        <v>0.8569002</v>
      </c>
      <c r="L1646" s="4">
        <v>-0.12723299999999998</v>
      </c>
      <c r="M1646" s="4">
        <v>-0.15870200000000004</v>
      </c>
      <c r="N1646" s="4">
        <v>-6.5004999999999646E-3</v>
      </c>
      <c r="O1646" s="4">
        <v>-1.9517800000000002E-2</v>
      </c>
      <c r="P1646" s="4">
        <v>-0.27854899999999999</v>
      </c>
      <c r="Q1646" s="4">
        <v>1.1669999999999736E-3</v>
      </c>
      <c r="R1646" s="4">
        <v>-0.44642500000000007</v>
      </c>
      <c r="S1646" s="14">
        <v>-7.3129500000000014E-2</v>
      </c>
      <c r="T1646" s="4" t="s">
        <v>0</v>
      </c>
    </row>
    <row r="1647" spans="1:20">
      <c r="A1647" s="10" t="s">
        <v>4961</v>
      </c>
      <c r="B1647" s="10" t="s">
        <v>4962</v>
      </c>
      <c r="C1647" s="11">
        <v>853203</v>
      </c>
      <c r="D1647" s="12">
        <v>7</v>
      </c>
      <c r="E1647" s="10" t="s">
        <v>4963</v>
      </c>
      <c r="F1647" s="13" t="s">
        <v>0</v>
      </c>
      <c r="G1647" s="4">
        <v>0.1812743</v>
      </c>
      <c r="H1647" s="4">
        <v>0.77998100000000004</v>
      </c>
      <c r="I1647" s="4">
        <v>9.8927500000000002E-2</v>
      </c>
      <c r="J1647" s="4">
        <v>-0.64797900000000008</v>
      </c>
      <c r="K1647" s="4">
        <v>0.83326719999999999</v>
      </c>
      <c r="L1647" s="4">
        <v>0.69836899999999991</v>
      </c>
      <c r="M1647" s="4">
        <v>0.74312599999999995</v>
      </c>
      <c r="N1647" s="4">
        <v>0.37776750000000003</v>
      </c>
      <c r="O1647" s="4">
        <v>0.59833389999999997</v>
      </c>
      <c r="P1647" s="4">
        <v>0.1219711</v>
      </c>
      <c r="Q1647" s="4">
        <v>-2.3071120000000001</v>
      </c>
      <c r="R1647" s="4">
        <v>-0.92313800000000001</v>
      </c>
      <c r="S1647" s="14">
        <v>-1.6568965</v>
      </c>
      <c r="T1647" s="4" t="s">
        <v>0</v>
      </c>
    </row>
    <row r="1648" spans="1:20">
      <c r="A1648" s="10" t="s">
        <v>4964</v>
      </c>
      <c r="B1648" s="10" t="s">
        <v>4965</v>
      </c>
      <c r="C1648" s="11">
        <v>853212</v>
      </c>
      <c r="D1648" s="12">
        <v>7</v>
      </c>
      <c r="E1648" s="10" t="s">
        <v>1109</v>
      </c>
      <c r="F1648" s="13" t="s">
        <v>0</v>
      </c>
      <c r="G1648" s="4">
        <v>-0.19078789999999998</v>
      </c>
      <c r="H1648" s="4" t="s">
        <v>0</v>
      </c>
      <c r="I1648" s="4" t="s">
        <v>0</v>
      </c>
      <c r="J1648" s="4">
        <v>0.25447799999999998</v>
      </c>
      <c r="K1648" s="4">
        <v>1.3291973000000001</v>
      </c>
      <c r="L1648" s="4">
        <v>0.32358049999999999</v>
      </c>
      <c r="M1648" s="4">
        <v>0.31735449999999998</v>
      </c>
      <c r="N1648" s="4">
        <v>0.1695835</v>
      </c>
      <c r="O1648" s="4">
        <v>0.23794359999999998</v>
      </c>
      <c r="P1648" s="4" t="s">
        <v>0</v>
      </c>
      <c r="Q1648" s="4">
        <v>0.80602399999999985</v>
      </c>
      <c r="R1648" s="4" t="s">
        <v>0</v>
      </c>
      <c r="S1648" s="14" t="s">
        <v>0</v>
      </c>
      <c r="T1648" s="4" t="s">
        <v>0</v>
      </c>
    </row>
    <row r="1649" spans="1:20">
      <c r="A1649" s="10" t="s">
        <v>4966</v>
      </c>
      <c r="B1649" s="10" t="s">
        <v>4967</v>
      </c>
      <c r="C1649" s="11">
        <v>853213</v>
      </c>
      <c r="D1649" s="12">
        <v>7</v>
      </c>
      <c r="E1649" s="10" t="s">
        <v>3034</v>
      </c>
      <c r="F1649" s="13" t="s">
        <v>0</v>
      </c>
      <c r="G1649" s="4">
        <v>3.7472000000000061E-3</v>
      </c>
      <c r="H1649" s="4">
        <v>4.0889000000000009E-2</v>
      </c>
      <c r="I1649" s="4">
        <v>3.9750000000000063E-3</v>
      </c>
      <c r="J1649" s="4">
        <v>-1.063232</v>
      </c>
      <c r="K1649" s="4">
        <v>3.06483E-2</v>
      </c>
      <c r="L1649" s="4">
        <v>-3.5007500000000025E-2</v>
      </c>
      <c r="M1649" s="4">
        <v>-0.25393149999999998</v>
      </c>
      <c r="N1649" s="4">
        <v>0.16238450000000004</v>
      </c>
      <c r="O1649" s="4">
        <v>1.9601400000000005E-2</v>
      </c>
      <c r="P1649" s="4">
        <v>-0.351302</v>
      </c>
      <c r="Q1649" s="4">
        <v>0.44367200000000001</v>
      </c>
      <c r="R1649" s="4">
        <v>-2.7929499999999996E-2</v>
      </c>
      <c r="S1649" s="14">
        <v>0.4559955</v>
      </c>
      <c r="T1649" s="4" t="s">
        <v>0</v>
      </c>
    </row>
    <row r="1650" spans="1:20">
      <c r="A1650" s="10" t="s">
        <v>4968</v>
      </c>
      <c r="B1650" s="10" t="s">
        <v>4969</v>
      </c>
      <c r="C1650" s="11">
        <v>856388</v>
      </c>
      <c r="D1650" s="12">
        <v>8</v>
      </c>
      <c r="E1650" s="10" t="s">
        <v>4970</v>
      </c>
      <c r="F1650" s="13" t="s">
        <v>275</v>
      </c>
      <c r="G1650" s="4">
        <v>-8.8294999999999901E-3</v>
      </c>
      <c r="H1650" s="4">
        <v>-9.5853999999999967E-2</v>
      </c>
      <c r="I1650" s="4">
        <v>1.1880499999999988E-2</v>
      </c>
      <c r="J1650" s="4">
        <v>-0.30837690000000001</v>
      </c>
      <c r="K1650" s="4">
        <v>-4.614299999999999E-2</v>
      </c>
      <c r="L1650" s="4">
        <v>-0.105574</v>
      </c>
      <c r="M1650" s="4">
        <v>-4.3436000000000002E-2</v>
      </c>
      <c r="N1650" s="4">
        <v>0.17900150000000004</v>
      </c>
      <c r="O1650" s="4">
        <v>-6.4000689999999999E-2</v>
      </c>
      <c r="P1650" s="4">
        <v>-0.19212400000000002</v>
      </c>
      <c r="Q1650" s="4">
        <v>-0.244807</v>
      </c>
      <c r="R1650" s="4">
        <v>-0.32152599999999998</v>
      </c>
      <c r="S1650" s="14">
        <v>-0.14794030000000002</v>
      </c>
      <c r="T1650" s="4">
        <v>-4.614299999999999E-2</v>
      </c>
    </row>
    <row r="1651" spans="1:20">
      <c r="A1651" s="10" t="s">
        <v>4971</v>
      </c>
      <c r="B1651" s="10" t="s">
        <v>4972</v>
      </c>
      <c r="C1651" s="11">
        <v>856387</v>
      </c>
      <c r="D1651" s="12">
        <v>8</v>
      </c>
      <c r="E1651" s="10" t="s">
        <v>4973</v>
      </c>
      <c r="F1651" s="13" t="s">
        <v>4974</v>
      </c>
      <c r="G1651" s="4">
        <v>4.1752300000000006E-2</v>
      </c>
      <c r="H1651" s="4">
        <v>2.1867000000000025E-2</v>
      </c>
      <c r="I1651" s="4">
        <v>6.5891499999999992E-2</v>
      </c>
      <c r="J1651" s="4">
        <v>8.4349999999999981E-2</v>
      </c>
      <c r="K1651" s="4">
        <v>0.88881120000000002</v>
      </c>
      <c r="L1651" s="4">
        <v>0.16953000000000001</v>
      </c>
      <c r="M1651" s="4">
        <v>-9.1857000000000022E-2</v>
      </c>
      <c r="N1651" s="4">
        <v>-2.2452499999999986E-2</v>
      </c>
      <c r="O1651" s="4">
        <v>6.3799000000000008E-3</v>
      </c>
      <c r="P1651" s="4">
        <v>1.1542999999999998E-2</v>
      </c>
      <c r="Q1651" s="4">
        <v>0.13084200000000001</v>
      </c>
      <c r="R1651" s="4">
        <v>0.18540139999999999</v>
      </c>
      <c r="S1651" s="14">
        <v>0.18653049999999999</v>
      </c>
      <c r="T1651" s="4">
        <v>0.88881120000000002</v>
      </c>
    </row>
    <row r="1652" spans="1:20">
      <c r="A1652" s="10" t="s">
        <v>4975</v>
      </c>
      <c r="B1652" s="10" t="s">
        <v>4976</v>
      </c>
      <c r="C1652" s="11">
        <v>856386</v>
      </c>
      <c r="D1652" s="12">
        <v>8</v>
      </c>
      <c r="E1652" s="10" t="s">
        <v>4977</v>
      </c>
      <c r="F1652" s="13" t="s">
        <v>0</v>
      </c>
      <c r="G1652" s="4">
        <v>-8.1061599999999998E-2</v>
      </c>
      <c r="H1652" s="4">
        <v>0.18373040000000002</v>
      </c>
      <c r="I1652" s="4">
        <v>-0.12001500000000001</v>
      </c>
      <c r="J1652" s="4">
        <v>9.0353000000000017E-2</v>
      </c>
      <c r="K1652" s="4">
        <v>0.94466419999999995</v>
      </c>
      <c r="L1652" s="4">
        <v>0.17165700000000006</v>
      </c>
      <c r="M1652" s="4">
        <v>0.21125899999999997</v>
      </c>
      <c r="N1652" s="4">
        <v>-7.2360499999999939E-2</v>
      </c>
      <c r="O1652" s="4">
        <v>-0.14925540000000001</v>
      </c>
      <c r="P1652" s="4">
        <v>0.39532999999999996</v>
      </c>
      <c r="Q1652" s="4">
        <v>0.19856500000000005</v>
      </c>
      <c r="R1652" s="4">
        <v>-0.18627200000000002</v>
      </c>
      <c r="S1652" s="14">
        <v>0.1124695</v>
      </c>
      <c r="T1652" s="4">
        <v>0.94466419999999995</v>
      </c>
    </row>
    <row r="1653" spans="1:20">
      <c r="A1653" s="10" t="s">
        <v>4978</v>
      </c>
      <c r="B1653" s="10" t="s">
        <v>4979</v>
      </c>
      <c r="C1653" s="11">
        <v>856384</v>
      </c>
      <c r="D1653" s="12">
        <v>8</v>
      </c>
      <c r="E1653" s="10" t="s">
        <v>793</v>
      </c>
      <c r="F1653" s="13" t="s">
        <v>7</v>
      </c>
      <c r="G1653" s="4">
        <v>7.7181300000000008E-2</v>
      </c>
      <c r="H1653" s="4">
        <v>0.17079710000000001</v>
      </c>
      <c r="I1653" s="4">
        <v>7.9123499999999986E-2</v>
      </c>
      <c r="J1653" s="4">
        <v>4.1451999999999989E-2</v>
      </c>
      <c r="K1653" s="4">
        <v>0.65490919999999997</v>
      </c>
      <c r="L1653" s="4">
        <v>0.41236600000000001</v>
      </c>
      <c r="M1653" s="4">
        <v>-7.9494000000000009E-2</v>
      </c>
      <c r="N1653" s="4">
        <v>0.83612550000000008</v>
      </c>
      <c r="O1653" s="4">
        <v>-0.5944311000000001</v>
      </c>
      <c r="P1653" s="4">
        <v>0.314106</v>
      </c>
      <c r="Q1653" s="4">
        <v>4.644100000000001E-2</v>
      </c>
      <c r="R1653" s="4">
        <v>0.56822799999999996</v>
      </c>
      <c r="S1653" s="14">
        <v>-8.9774500000000021E-2</v>
      </c>
      <c r="T1653" s="4">
        <v>0.65490919999999997</v>
      </c>
    </row>
    <row r="1654" spans="1:20">
      <c r="A1654" s="10" t="s">
        <v>4980</v>
      </c>
      <c r="B1654" s="10" t="s">
        <v>4981</v>
      </c>
      <c r="C1654" s="11">
        <v>856382</v>
      </c>
      <c r="D1654" s="12">
        <v>8</v>
      </c>
      <c r="E1654" s="10" t="s">
        <v>4982</v>
      </c>
      <c r="F1654" s="13" t="s">
        <v>4983</v>
      </c>
      <c r="G1654" s="4">
        <v>-2.1061999999999956E-3</v>
      </c>
      <c r="H1654" s="4">
        <v>0.14549380000000001</v>
      </c>
      <c r="I1654" s="4">
        <v>-7.1567199999999997E-2</v>
      </c>
      <c r="J1654" s="4">
        <v>-0.111071</v>
      </c>
      <c r="K1654" s="4">
        <v>1.0928232</v>
      </c>
      <c r="L1654" s="4">
        <v>-0.13414299999999998</v>
      </c>
      <c r="M1654" s="4">
        <v>-2.4541000000000007E-2</v>
      </c>
      <c r="N1654" s="4">
        <v>-0.16613449999999996</v>
      </c>
      <c r="O1654" s="4">
        <v>2.68363E-2</v>
      </c>
      <c r="P1654" s="4">
        <v>-4.4945000000000013E-2</v>
      </c>
      <c r="Q1654" s="4">
        <v>-0.225495</v>
      </c>
      <c r="R1654" s="4">
        <v>-5.7682999999999984E-2</v>
      </c>
      <c r="S1654" s="14">
        <v>-0.16336460000000003</v>
      </c>
      <c r="T1654" s="4">
        <v>1.0928232</v>
      </c>
    </row>
    <row r="1655" spans="1:20">
      <c r="A1655" s="10" t="s">
        <v>4984</v>
      </c>
      <c r="B1655" s="10" t="s">
        <v>4985</v>
      </c>
      <c r="C1655" s="11">
        <v>856377</v>
      </c>
      <c r="D1655" s="12">
        <v>8</v>
      </c>
      <c r="E1655" s="10" t="s">
        <v>4986</v>
      </c>
      <c r="F1655" s="13" t="s">
        <v>0</v>
      </c>
      <c r="G1655" s="4">
        <v>-4.397849999999999E-2</v>
      </c>
      <c r="H1655" s="4">
        <v>-5.8511999999999981E-2</v>
      </c>
      <c r="I1655" s="4">
        <v>0.37796850000000004</v>
      </c>
      <c r="J1655" s="4">
        <v>-0.67493400000000003</v>
      </c>
      <c r="K1655" s="4">
        <v>1.1473131999999999</v>
      </c>
      <c r="L1655" s="4">
        <v>-0.27057719999999996</v>
      </c>
      <c r="M1655" s="4" t="s">
        <v>0</v>
      </c>
      <c r="N1655" s="4" t="s">
        <v>0</v>
      </c>
      <c r="O1655" s="4">
        <v>-9.7811599999999999E-2</v>
      </c>
      <c r="P1655" s="4">
        <v>-0.42113400000000001</v>
      </c>
      <c r="Q1655" s="4">
        <v>-8.447300000000002E-2</v>
      </c>
      <c r="R1655" s="4">
        <v>-0.14717899999999998</v>
      </c>
      <c r="S1655" s="14">
        <v>-6.4479500000000023E-2</v>
      </c>
      <c r="T1655" s="4">
        <v>1.1473131999999999</v>
      </c>
    </row>
    <row r="1656" spans="1:20">
      <c r="A1656" s="10" t="s">
        <v>4987</v>
      </c>
      <c r="B1656" s="10" t="s">
        <v>4987</v>
      </c>
      <c r="C1656" s="11">
        <v>856376</v>
      </c>
      <c r="D1656" s="12">
        <v>8</v>
      </c>
      <c r="E1656" s="10" t="s">
        <v>4988</v>
      </c>
      <c r="F1656" s="13" t="s">
        <v>0</v>
      </c>
      <c r="G1656" s="4">
        <v>-6.5066999999999903E-3</v>
      </c>
      <c r="H1656" s="4">
        <v>0.10829700000000002</v>
      </c>
      <c r="I1656" s="4">
        <v>0.25388549999999999</v>
      </c>
      <c r="J1656" s="4">
        <v>0.388627</v>
      </c>
      <c r="K1656" s="4">
        <v>1.1123132</v>
      </c>
      <c r="L1656" s="4">
        <v>-8.776000000000006E-3</v>
      </c>
      <c r="M1656" s="4">
        <v>-6.7807000000000006E-2</v>
      </c>
      <c r="N1656" s="4">
        <v>-0.35947919999999994</v>
      </c>
      <c r="O1656" s="4">
        <v>-4.7224990000000001E-2</v>
      </c>
      <c r="P1656" s="4">
        <v>-4.4250000000000123E-3</v>
      </c>
      <c r="Q1656" s="4">
        <v>-1.002900000000001E-2</v>
      </c>
      <c r="R1656" s="4">
        <v>0.55096299999999998</v>
      </c>
      <c r="S1656" s="14">
        <v>0.33784549999999997</v>
      </c>
      <c r="T1656" s="4">
        <v>1.1123132</v>
      </c>
    </row>
    <row r="1657" spans="1:20">
      <c r="A1657" s="10" t="s">
        <v>4989</v>
      </c>
      <c r="B1657" s="10" t="s">
        <v>4990</v>
      </c>
      <c r="C1657" s="11">
        <v>856375</v>
      </c>
      <c r="D1657" s="12">
        <v>8</v>
      </c>
      <c r="E1657" s="10" t="s">
        <v>374</v>
      </c>
      <c r="F1657" s="13" t="s">
        <v>0</v>
      </c>
      <c r="G1657" s="4">
        <v>6.0246300000000003E-2</v>
      </c>
      <c r="H1657" s="4">
        <v>-0.29285699999999992</v>
      </c>
      <c r="I1657" s="4">
        <v>-0.1249508</v>
      </c>
      <c r="J1657" s="4">
        <v>-0.25496400000000002</v>
      </c>
      <c r="K1657" s="4">
        <v>0.56554720000000003</v>
      </c>
      <c r="L1657" s="4">
        <v>-0.16458199999999998</v>
      </c>
      <c r="M1657" s="4">
        <v>-1.7848000000000003E-2</v>
      </c>
      <c r="N1657" s="4">
        <v>-3.3499999999964114E-5</v>
      </c>
      <c r="O1657" s="4">
        <v>-9.5462400000000003E-2</v>
      </c>
      <c r="P1657" s="4">
        <v>-0.35930899999999999</v>
      </c>
      <c r="Q1657" s="4">
        <v>-0.47452099999999997</v>
      </c>
      <c r="R1657" s="4">
        <v>-0.15237700000000001</v>
      </c>
      <c r="S1657" s="14">
        <v>-5.8753500000000014E-2</v>
      </c>
      <c r="T1657" s="4">
        <v>0.56554720000000003</v>
      </c>
    </row>
    <row r="1658" spans="1:20">
      <c r="A1658" s="10" t="s">
        <v>4991</v>
      </c>
      <c r="B1658" s="10" t="s">
        <v>4992</v>
      </c>
      <c r="C1658" s="11">
        <v>856373</v>
      </c>
      <c r="D1658" s="12">
        <v>8</v>
      </c>
      <c r="E1658" s="10" t="s">
        <v>4993</v>
      </c>
      <c r="F1658" s="13" t="s">
        <v>0</v>
      </c>
      <c r="G1658" s="4">
        <v>4.9459300000000012E-2</v>
      </c>
      <c r="H1658" s="4">
        <v>-8.4769000000000011E-2</v>
      </c>
      <c r="I1658" s="4">
        <v>7.7033500000000005E-2</v>
      </c>
      <c r="J1658" s="4">
        <v>-5.8630999999999989E-2</v>
      </c>
      <c r="K1658" s="4">
        <v>0.89148119999999997</v>
      </c>
      <c r="L1658" s="4">
        <v>-0.13308399999999998</v>
      </c>
      <c r="M1658" s="4">
        <v>7.8469999999999929E-3</v>
      </c>
      <c r="N1658" s="4">
        <v>-0.17982649999999997</v>
      </c>
      <c r="O1658" s="4">
        <v>-0.14735790000000001</v>
      </c>
      <c r="P1658" s="4">
        <v>-3.8819999999999966E-3</v>
      </c>
      <c r="Q1658" s="4">
        <v>4.7022000000000008E-2</v>
      </c>
      <c r="R1658" s="4">
        <v>5.412900000000001E-2</v>
      </c>
      <c r="S1658" s="14">
        <v>0.12329249999999997</v>
      </c>
      <c r="T1658" s="4">
        <v>0.89148119999999997</v>
      </c>
    </row>
    <row r="1659" spans="1:20">
      <c r="A1659" s="10" t="s">
        <v>4994</v>
      </c>
      <c r="B1659" s="10" t="s">
        <v>4995</v>
      </c>
      <c r="C1659" s="11">
        <v>856372</v>
      </c>
      <c r="D1659" s="12">
        <v>8</v>
      </c>
      <c r="E1659" s="10" t="s">
        <v>4996</v>
      </c>
      <c r="F1659" s="13" t="s">
        <v>0</v>
      </c>
      <c r="G1659" s="4">
        <v>-0.25023470000000003</v>
      </c>
      <c r="H1659" s="4">
        <v>0.10263700000000002</v>
      </c>
      <c r="I1659" s="4">
        <v>-5.1639500000000005E-2</v>
      </c>
      <c r="J1659" s="4">
        <v>6.9075999999999971E-2</v>
      </c>
      <c r="K1659" s="4">
        <v>1.0265261999999999</v>
      </c>
      <c r="L1659" s="4">
        <v>0.29505100000000006</v>
      </c>
      <c r="M1659" s="4">
        <v>-0.19903299999999999</v>
      </c>
      <c r="N1659" s="4" t="s">
        <v>0</v>
      </c>
      <c r="O1659" s="4">
        <v>-0.34262310000000001</v>
      </c>
      <c r="P1659" s="4">
        <v>0.53084500000000001</v>
      </c>
      <c r="Q1659" s="4">
        <v>0.56849900000000009</v>
      </c>
      <c r="R1659" s="4">
        <v>0.35264700000000004</v>
      </c>
      <c r="S1659" s="14">
        <v>1.8456499999999987E-2</v>
      </c>
      <c r="T1659" s="4">
        <v>1.0265261999999999</v>
      </c>
    </row>
    <row r="1660" spans="1:20">
      <c r="A1660" s="10" t="s">
        <v>4997</v>
      </c>
      <c r="B1660" s="10" t="s">
        <v>4998</v>
      </c>
      <c r="C1660" s="11">
        <v>856371</v>
      </c>
      <c r="D1660" s="12">
        <v>8</v>
      </c>
      <c r="E1660" s="10" t="s">
        <v>4999</v>
      </c>
      <c r="F1660" s="13" t="s">
        <v>383</v>
      </c>
      <c r="G1660" s="4">
        <v>6.88720000000001E-3</v>
      </c>
      <c r="H1660" s="4">
        <v>-3.9469999999999977E-2</v>
      </c>
      <c r="I1660" s="4">
        <v>-3.0899499999999996E-2</v>
      </c>
      <c r="J1660" s="4">
        <v>-0.28364319999999998</v>
      </c>
      <c r="K1660" s="4">
        <v>3.2451500000000008E-2</v>
      </c>
      <c r="L1660" s="4">
        <v>-7.2282999999999986E-2</v>
      </c>
      <c r="M1660" s="4">
        <v>5.3849599999999984E-2</v>
      </c>
      <c r="N1660" s="4">
        <v>0.15497150000000004</v>
      </c>
      <c r="O1660" s="4">
        <v>4.9595900000000005E-2</v>
      </c>
      <c r="P1660" s="4">
        <v>-0.14338200000000001</v>
      </c>
      <c r="Q1660" s="4">
        <v>-0.21652100000000002</v>
      </c>
      <c r="R1660" s="4">
        <v>-0.37646800000000002</v>
      </c>
      <c r="S1660" s="14">
        <v>-0.12897110000000003</v>
      </c>
      <c r="T1660" s="4">
        <v>3.2451500000000008E-2</v>
      </c>
    </row>
    <row r="1661" spans="1:20">
      <c r="A1661" s="10" t="s">
        <v>5000</v>
      </c>
      <c r="B1661" s="10" t="s">
        <v>5000</v>
      </c>
      <c r="C1661" s="11">
        <v>856369</v>
      </c>
      <c r="D1661" s="12">
        <v>8</v>
      </c>
      <c r="E1661" s="10" t="s">
        <v>5001</v>
      </c>
      <c r="F1661" s="13" t="s">
        <v>0</v>
      </c>
      <c r="G1661" s="4">
        <v>3.3268500000000006E-2</v>
      </c>
      <c r="H1661" s="4">
        <v>5.1600000000000257E-3</v>
      </c>
      <c r="I1661" s="4" t="s">
        <v>0</v>
      </c>
      <c r="J1661" s="4">
        <v>-0.45156689999999999</v>
      </c>
      <c r="K1661" s="4" t="s">
        <v>0</v>
      </c>
      <c r="L1661" s="4">
        <v>-0.26951969999999997</v>
      </c>
      <c r="M1661" s="4">
        <v>0.42403999999999997</v>
      </c>
      <c r="N1661" s="4">
        <v>-0.12982349999999995</v>
      </c>
      <c r="O1661" s="4" t="s">
        <v>0</v>
      </c>
      <c r="P1661" s="4">
        <v>0.2185077</v>
      </c>
      <c r="Q1661" s="4" t="s">
        <v>0</v>
      </c>
      <c r="R1661" s="4">
        <v>-0.29571400000000003</v>
      </c>
      <c r="S1661" s="14">
        <v>0.20193849999999997</v>
      </c>
      <c r="T1661" s="4" t="s">
        <v>0</v>
      </c>
    </row>
    <row r="1662" spans="1:20">
      <c r="A1662" s="10" t="s">
        <v>5002</v>
      </c>
      <c r="B1662" s="10" t="s">
        <v>5002</v>
      </c>
      <c r="C1662" s="11">
        <v>856368</v>
      </c>
      <c r="D1662" s="12">
        <v>8</v>
      </c>
      <c r="E1662" s="10" t="s">
        <v>5003</v>
      </c>
      <c r="F1662" s="13" t="s">
        <v>0</v>
      </c>
      <c r="G1662" s="4">
        <v>0.22417029999999999</v>
      </c>
      <c r="H1662" s="4" t="s">
        <v>0</v>
      </c>
      <c r="I1662" s="4">
        <v>-0.37472649999999996</v>
      </c>
      <c r="J1662" s="4">
        <v>-0.14329500000000001</v>
      </c>
      <c r="K1662" s="4">
        <v>1.3014732</v>
      </c>
      <c r="L1662" s="4" t="s">
        <v>0</v>
      </c>
      <c r="M1662" s="4">
        <v>0.12770629999999999</v>
      </c>
      <c r="N1662" s="4" t="s">
        <v>0</v>
      </c>
      <c r="O1662" s="4">
        <v>0.4475459</v>
      </c>
      <c r="P1662" s="4">
        <v>2.2993999999999987E-2</v>
      </c>
      <c r="Q1662" s="4">
        <v>-7.5429999999999997E-2</v>
      </c>
      <c r="R1662" s="4" t="s">
        <v>0</v>
      </c>
      <c r="S1662" s="14">
        <v>5.0573499999999993E-2</v>
      </c>
      <c r="T1662" s="4">
        <v>1.3014732</v>
      </c>
    </row>
    <row r="1663" spans="1:20">
      <c r="A1663" s="10" t="s">
        <v>5004</v>
      </c>
      <c r="B1663" s="10" t="s">
        <v>5005</v>
      </c>
      <c r="C1663" s="11">
        <v>856367</v>
      </c>
      <c r="D1663" s="12">
        <v>8</v>
      </c>
      <c r="E1663" s="10" t="s">
        <v>5006</v>
      </c>
      <c r="F1663" s="13" t="s">
        <v>3704</v>
      </c>
      <c r="G1663" s="4">
        <v>0.1869673</v>
      </c>
      <c r="H1663" s="4">
        <v>0.1551515</v>
      </c>
      <c r="I1663" s="4">
        <v>0.13695249999999998</v>
      </c>
      <c r="J1663" s="4">
        <v>0.12310599999999999</v>
      </c>
      <c r="K1663" s="4">
        <v>0.78897419999999996</v>
      </c>
      <c r="L1663" s="4">
        <v>-4.8472999999999988E-2</v>
      </c>
      <c r="M1663" s="4">
        <v>0.13465429999999998</v>
      </c>
      <c r="N1663" s="4" t="s">
        <v>0</v>
      </c>
      <c r="O1663" s="4">
        <v>0.24677789999999999</v>
      </c>
      <c r="P1663" s="4">
        <v>0.10541519999999999</v>
      </c>
      <c r="Q1663" s="4">
        <v>-6.9881000000000026E-2</v>
      </c>
      <c r="R1663" s="4">
        <v>0.1914323</v>
      </c>
      <c r="S1663" s="14">
        <v>-3.4527500000000017E-2</v>
      </c>
      <c r="T1663" s="4">
        <v>0.78897419999999996</v>
      </c>
    </row>
    <row r="1664" spans="1:20">
      <c r="A1664" s="10" t="s">
        <v>5007</v>
      </c>
      <c r="B1664" s="10" t="s">
        <v>5008</v>
      </c>
      <c r="C1664" s="11">
        <v>856366</v>
      </c>
      <c r="D1664" s="12">
        <v>8</v>
      </c>
      <c r="E1664" s="10" t="s">
        <v>5009</v>
      </c>
      <c r="F1664" s="13" t="s">
        <v>0</v>
      </c>
      <c r="G1664" s="4">
        <v>-7.297411999999999E-2</v>
      </c>
      <c r="H1664" s="4">
        <v>-3.3989999999999992E-2</v>
      </c>
      <c r="I1664" s="4">
        <v>0.11295349999999998</v>
      </c>
      <c r="J1664" s="4">
        <v>0.15573399999999998</v>
      </c>
      <c r="K1664" s="4">
        <v>0.79689520000000003</v>
      </c>
      <c r="L1664" s="4">
        <v>0.12440099999999998</v>
      </c>
      <c r="M1664" s="4">
        <v>-0.336843</v>
      </c>
      <c r="N1664" s="4">
        <v>4.6155000000000501E-3</v>
      </c>
      <c r="O1664" s="4">
        <v>-0.20221609999999998</v>
      </c>
      <c r="P1664" s="4">
        <v>-0.21768399999999999</v>
      </c>
      <c r="Q1664" s="4">
        <v>-0.42394130000000002</v>
      </c>
      <c r="R1664" s="4">
        <v>8.0710900000000002E-2</v>
      </c>
      <c r="S1664" s="14">
        <v>0.42653249999999993</v>
      </c>
      <c r="T1664" s="4">
        <v>0.79689520000000003</v>
      </c>
    </row>
    <row r="1665" spans="1:20">
      <c r="A1665" s="10" t="s">
        <v>5010</v>
      </c>
      <c r="B1665" s="10" t="s">
        <v>5011</v>
      </c>
      <c r="C1665" s="11">
        <v>856365</v>
      </c>
      <c r="D1665" s="12">
        <v>8</v>
      </c>
      <c r="E1665" s="10" t="s">
        <v>5012</v>
      </c>
      <c r="F1665" s="13" t="s">
        <v>0</v>
      </c>
      <c r="G1665" s="4">
        <v>0.45540430000000004</v>
      </c>
      <c r="H1665" s="4">
        <v>0.20959580000000003</v>
      </c>
      <c r="I1665" s="4">
        <v>0.16020249999999997</v>
      </c>
      <c r="J1665" s="4">
        <v>0.32687899999999998</v>
      </c>
      <c r="K1665" s="4">
        <v>0.94825419999999994</v>
      </c>
      <c r="L1665" s="4">
        <v>-6.3641999999999976E-2</v>
      </c>
      <c r="M1665" s="4">
        <v>-0.79968100000000009</v>
      </c>
      <c r="N1665" s="4">
        <v>-0.17373649999999996</v>
      </c>
      <c r="O1665" s="4">
        <v>0.49967690000000003</v>
      </c>
      <c r="P1665" s="4">
        <v>0.10134609999999999</v>
      </c>
      <c r="Q1665" s="4">
        <v>0.65335799999999988</v>
      </c>
      <c r="R1665" s="4">
        <v>1.487862</v>
      </c>
      <c r="S1665" s="14">
        <v>-0.5537765</v>
      </c>
      <c r="T1665" s="4">
        <v>0.94825419999999994</v>
      </c>
    </row>
    <row r="1666" spans="1:20">
      <c r="A1666" s="10" t="s">
        <v>5013</v>
      </c>
      <c r="B1666" s="10" t="s">
        <v>5014</v>
      </c>
      <c r="C1666" s="11">
        <v>856362</v>
      </c>
      <c r="D1666" s="12">
        <v>8</v>
      </c>
      <c r="E1666" s="10" t="s">
        <v>5015</v>
      </c>
      <c r="F1666" s="13" t="s">
        <v>0</v>
      </c>
      <c r="G1666" s="4">
        <v>-0.17935269999999998</v>
      </c>
      <c r="H1666" s="4">
        <v>-4.6288999999999997E-2</v>
      </c>
      <c r="I1666" s="4">
        <v>0.40757549999999998</v>
      </c>
      <c r="J1666" s="4">
        <v>-2.4674359999999997</v>
      </c>
      <c r="K1666" s="4">
        <v>1.2382831999999999</v>
      </c>
      <c r="L1666" s="4">
        <v>-0.2286243</v>
      </c>
      <c r="M1666" s="4">
        <v>0.14847513999999998</v>
      </c>
      <c r="N1666" s="4" t="s">
        <v>0</v>
      </c>
      <c r="O1666" s="4">
        <v>-0.55559210000000003</v>
      </c>
      <c r="P1666" s="4">
        <v>6.7312999999999984E-2</v>
      </c>
      <c r="Q1666" s="4">
        <v>-0.23243000000000003</v>
      </c>
      <c r="R1666" s="4" t="s">
        <v>0</v>
      </c>
      <c r="S1666" s="14">
        <v>6.6227499999999995E-2</v>
      </c>
      <c r="T1666" s="4">
        <v>1.2382831999999999</v>
      </c>
    </row>
    <row r="1667" spans="1:20">
      <c r="A1667" s="10" t="s">
        <v>5016</v>
      </c>
      <c r="B1667" s="10" t="s">
        <v>5017</v>
      </c>
      <c r="C1667" s="11">
        <v>856361</v>
      </c>
      <c r="D1667" s="12">
        <v>8</v>
      </c>
      <c r="E1667" s="10" t="s">
        <v>5018</v>
      </c>
      <c r="F1667" s="13" t="s">
        <v>0</v>
      </c>
      <c r="G1667" s="4">
        <v>-0.3534737</v>
      </c>
      <c r="H1667" s="4">
        <v>-3.6614999999999981E-2</v>
      </c>
      <c r="I1667" s="4">
        <v>0.25032850000000001</v>
      </c>
      <c r="J1667" s="4">
        <v>-0.65451400000000004</v>
      </c>
      <c r="K1667" s="4">
        <v>1.7087832000000001</v>
      </c>
      <c r="L1667" s="4">
        <v>0.96521899999999994</v>
      </c>
      <c r="M1667" s="4" t="s">
        <v>0</v>
      </c>
      <c r="N1667" s="4">
        <v>1.2951954999999999</v>
      </c>
      <c r="O1667" s="4" t="s">
        <v>0</v>
      </c>
      <c r="P1667" s="4">
        <v>2.4744070000000002</v>
      </c>
      <c r="Q1667" s="4">
        <v>1.1151179999999998</v>
      </c>
      <c r="R1667" s="4">
        <v>1.7135119999999999</v>
      </c>
      <c r="S1667" s="14" t="s">
        <v>0</v>
      </c>
      <c r="T1667" s="4">
        <v>1.7087832000000001</v>
      </c>
    </row>
    <row r="1668" spans="1:20">
      <c r="A1668" s="10" t="s">
        <v>5019</v>
      </c>
      <c r="B1668" s="10" t="s">
        <v>5020</v>
      </c>
      <c r="C1668" s="11">
        <v>856360</v>
      </c>
      <c r="D1668" s="12">
        <v>8</v>
      </c>
      <c r="E1668" s="10" t="s">
        <v>5021</v>
      </c>
      <c r="F1668" s="13" t="s">
        <v>1101</v>
      </c>
      <c r="G1668" s="4">
        <v>-2.6550299999999992E-2</v>
      </c>
      <c r="H1668" s="4">
        <v>-2.7310999999999974E-2</v>
      </c>
      <c r="I1668" s="4">
        <v>1.9514999999999949E-3</v>
      </c>
      <c r="J1668" s="4">
        <v>0.97888399999999987</v>
      </c>
      <c r="K1668" s="4">
        <v>4.3206640000000004E-2</v>
      </c>
      <c r="L1668" s="4">
        <v>-0.79487099999999999</v>
      </c>
      <c r="M1668" s="4">
        <v>0.10163799999999998</v>
      </c>
      <c r="N1668" s="4">
        <v>1.1475500000000027E-2</v>
      </c>
      <c r="O1668" s="4">
        <v>-0.18168409999999999</v>
      </c>
      <c r="P1668" s="4">
        <v>0.75515900000000002</v>
      </c>
      <c r="Q1668" s="4">
        <v>0.15864300000000003</v>
      </c>
      <c r="R1668" s="4">
        <v>0.18303700000000001</v>
      </c>
      <c r="S1668" s="14">
        <v>0.2598355</v>
      </c>
      <c r="T1668" s="4">
        <v>4.3206640000000004E-2</v>
      </c>
    </row>
    <row r="1669" spans="1:20">
      <c r="A1669" s="10" t="s">
        <v>5022</v>
      </c>
      <c r="B1669" s="10" t="s">
        <v>5023</v>
      </c>
      <c r="C1669" s="11">
        <v>856358</v>
      </c>
      <c r="D1669" s="12">
        <v>8</v>
      </c>
      <c r="E1669" s="10" t="s">
        <v>5024</v>
      </c>
      <c r="F1669" s="13" t="s">
        <v>0</v>
      </c>
      <c r="G1669" s="4">
        <v>-5.2987299999999994E-2</v>
      </c>
      <c r="H1669" s="4">
        <v>0.16817770000000001</v>
      </c>
      <c r="I1669" s="4">
        <v>0.39767149999999996</v>
      </c>
      <c r="J1669" s="4" t="s">
        <v>0</v>
      </c>
      <c r="K1669" s="4">
        <v>0.77212919999999996</v>
      </c>
      <c r="L1669" s="4">
        <v>0.48614999999999997</v>
      </c>
      <c r="M1669" s="4">
        <v>-0.314442</v>
      </c>
      <c r="N1669" s="4">
        <v>-0.21600349999999996</v>
      </c>
      <c r="O1669" s="4">
        <v>-0.70659210000000006</v>
      </c>
      <c r="P1669" s="4" t="s">
        <v>0</v>
      </c>
      <c r="Q1669" s="4">
        <v>0.41444900000000001</v>
      </c>
      <c r="R1669" s="4">
        <v>-0.44523000000000001</v>
      </c>
      <c r="S1669" s="14">
        <v>0.50789850000000003</v>
      </c>
      <c r="T1669" s="4">
        <v>0.77212919999999996</v>
      </c>
    </row>
    <row r="1670" spans="1:20">
      <c r="A1670" s="10" t="s">
        <v>5025</v>
      </c>
      <c r="B1670" s="10" t="s">
        <v>5026</v>
      </c>
      <c r="C1670" s="11">
        <v>856356</v>
      </c>
      <c r="D1670" s="12">
        <v>8</v>
      </c>
      <c r="E1670" s="10" t="s">
        <v>1388</v>
      </c>
      <c r="F1670" s="13" t="s">
        <v>1389</v>
      </c>
      <c r="G1670" s="4">
        <v>-1.1801199999999991E-2</v>
      </c>
      <c r="H1670" s="4">
        <v>0.26345430000000003</v>
      </c>
      <c r="I1670" s="4">
        <v>-1.521500000000009E-3</v>
      </c>
      <c r="J1670" s="4">
        <v>0.28640300000000002</v>
      </c>
      <c r="K1670" s="4">
        <v>0.85043020000000003</v>
      </c>
      <c r="L1670" s="4">
        <v>-0.13786999999999999</v>
      </c>
      <c r="M1670" s="4">
        <v>3.3044999999999991E-2</v>
      </c>
      <c r="N1670" s="4">
        <v>0.12269450000000004</v>
      </c>
      <c r="O1670" s="4">
        <v>0.30876490000000001</v>
      </c>
      <c r="P1670" s="4">
        <v>-0.14193</v>
      </c>
      <c r="Q1670" s="4">
        <v>-0.53612700000000002</v>
      </c>
      <c r="R1670" s="4">
        <v>8.0876400000000001E-2</v>
      </c>
      <c r="S1670" s="14">
        <v>-0.29540790000000006</v>
      </c>
      <c r="T1670" s="4">
        <v>0.85043020000000003</v>
      </c>
    </row>
    <row r="1671" spans="1:20">
      <c r="A1671" s="10" t="s">
        <v>5027</v>
      </c>
      <c r="B1671" s="10" t="s">
        <v>5028</v>
      </c>
      <c r="C1671" s="11">
        <v>856355</v>
      </c>
      <c r="D1671" s="12">
        <v>8</v>
      </c>
      <c r="E1671" s="10" t="s">
        <v>5029</v>
      </c>
      <c r="F1671" s="13" t="s">
        <v>1415</v>
      </c>
      <c r="G1671" s="4">
        <v>-0.11649759999999999</v>
      </c>
      <c r="H1671" s="4">
        <v>5.5992000000000014E-2</v>
      </c>
      <c r="I1671" s="4">
        <v>0.54854550000000002</v>
      </c>
      <c r="J1671" s="4">
        <v>-0.14680400000000002</v>
      </c>
      <c r="K1671" s="4">
        <v>1.5410231999999999</v>
      </c>
      <c r="L1671" s="4">
        <v>0.37382800000000005</v>
      </c>
      <c r="M1671" s="4">
        <v>0.68177999999999994</v>
      </c>
      <c r="N1671" s="4">
        <v>0.20905050000000003</v>
      </c>
      <c r="O1671" s="4">
        <v>0.33504889999999998</v>
      </c>
      <c r="P1671" s="4">
        <v>0.35474</v>
      </c>
      <c r="Q1671" s="4">
        <v>0.38237700000000002</v>
      </c>
      <c r="R1671" s="4">
        <v>0.41287000000000001</v>
      </c>
      <c r="S1671" s="14">
        <v>-6.1406500000000031E-2</v>
      </c>
      <c r="T1671" s="4">
        <v>1.5410231999999999</v>
      </c>
    </row>
    <row r="1672" spans="1:20">
      <c r="A1672" s="10" t="s">
        <v>5030</v>
      </c>
      <c r="B1672" s="10" t="s">
        <v>5031</v>
      </c>
      <c r="C1672" s="11">
        <v>856354</v>
      </c>
      <c r="D1672" s="12">
        <v>8</v>
      </c>
      <c r="E1672" s="10" t="s">
        <v>5032</v>
      </c>
      <c r="F1672" s="13" t="s">
        <v>0</v>
      </c>
      <c r="G1672" s="4">
        <v>1.2140000000000067E-3</v>
      </c>
      <c r="H1672" s="4">
        <v>-0.112154</v>
      </c>
      <c r="I1672" s="4">
        <v>3.6585499999999993E-2</v>
      </c>
      <c r="J1672" s="4">
        <v>8.7656000000000012E-2</v>
      </c>
      <c r="K1672" s="4">
        <v>0.83502619999999994</v>
      </c>
      <c r="L1672" s="4">
        <v>-1.5174999999999994E-2</v>
      </c>
      <c r="M1672" s="4">
        <v>0.12652669999999999</v>
      </c>
      <c r="N1672" s="4">
        <v>-0.38820379999999999</v>
      </c>
      <c r="O1672" s="4">
        <v>-0.3956461</v>
      </c>
      <c r="P1672" s="4">
        <v>8.9872599999999997E-2</v>
      </c>
      <c r="Q1672" s="4">
        <v>-0.31053419999999998</v>
      </c>
      <c r="R1672" s="4">
        <v>0.27499600000000002</v>
      </c>
      <c r="S1672" s="14">
        <v>-0.14178340000000003</v>
      </c>
      <c r="T1672" s="4">
        <v>0.83502619999999994</v>
      </c>
    </row>
    <row r="1673" spans="1:20">
      <c r="A1673" s="10" t="s">
        <v>5033</v>
      </c>
      <c r="B1673" s="10" t="s">
        <v>5034</v>
      </c>
      <c r="C1673" s="11">
        <v>856353</v>
      </c>
      <c r="D1673" s="12">
        <v>8</v>
      </c>
      <c r="E1673" s="10" t="s">
        <v>5035</v>
      </c>
      <c r="F1673" s="13" t="s">
        <v>0</v>
      </c>
      <c r="G1673" s="4">
        <v>-0.47268470000000001</v>
      </c>
      <c r="H1673" s="4">
        <v>0.94865200000000005</v>
      </c>
      <c r="I1673" s="4">
        <v>1.14205E-2</v>
      </c>
      <c r="J1673" s="4" t="s">
        <v>0</v>
      </c>
      <c r="K1673" s="4" t="s">
        <v>0</v>
      </c>
      <c r="L1673" s="4">
        <v>0.83473900000000001</v>
      </c>
      <c r="M1673" s="4">
        <v>-0.29097899999999999</v>
      </c>
      <c r="N1673" s="4" t="s">
        <v>0</v>
      </c>
      <c r="O1673" s="4" t="s">
        <v>0</v>
      </c>
      <c r="P1673" s="4">
        <v>-1.4913430000000001</v>
      </c>
      <c r="Q1673" s="4" t="s">
        <v>0</v>
      </c>
      <c r="R1673" s="4">
        <v>0.79432499999999995</v>
      </c>
      <c r="S1673" s="14">
        <v>-0.72941750000000005</v>
      </c>
      <c r="T1673" s="4" t="s">
        <v>0</v>
      </c>
    </row>
    <row r="1674" spans="1:20">
      <c r="A1674" s="10" t="s">
        <v>5036</v>
      </c>
      <c r="B1674" s="10" t="s">
        <v>5037</v>
      </c>
      <c r="C1674" s="11">
        <v>856352</v>
      </c>
      <c r="D1674" s="12">
        <v>8</v>
      </c>
      <c r="E1674" s="10" t="s">
        <v>5038</v>
      </c>
      <c r="F1674" s="13" t="s">
        <v>275</v>
      </c>
      <c r="G1674" s="4">
        <v>0.1297613</v>
      </c>
      <c r="H1674" s="4">
        <v>-0.13380800000000001</v>
      </c>
      <c r="I1674" s="4">
        <v>9.5657500000000006E-2</v>
      </c>
      <c r="J1674" s="4">
        <v>-0.20464300000000002</v>
      </c>
      <c r="K1674" s="4">
        <v>0.25017120000000004</v>
      </c>
      <c r="L1674" s="4">
        <v>-0.134183</v>
      </c>
      <c r="M1674" s="4">
        <v>-0.24947300000000003</v>
      </c>
      <c r="N1674" s="4">
        <v>0.35308250000000008</v>
      </c>
      <c r="O1674" s="4">
        <v>-3.2521621000000001</v>
      </c>
      <c r="P1674" s="4">
        <v>-0.21182299999999998</v>
      </c>
      <c r="Q1674" s="4">
        <v>4.5615000000000017E-2</v>
      </c>
      <c r="R1674" s="4">
        <v>-9.6724000000000004E-2</v>
      </c>
      <c r="S1674" s="14">
        <v>-0.17197050000000003</v>
      </c>
      <c r="T1674" s="4">
        <v>0.25017120000000004</v>
      </c>
    </row>
    <row r="1675" spans="1:20">
      <c r="A1675" s="10" t="s">
        <v>5039</v>
      </c>
      <c r="B1675" s="10" t="s">
        <v>5040</v>
      </c>
      <c r="C1675" s="11">
        <v>856351</v>
      </c>
      <c r="D1675" s="12">
        <v>8</v>
      </c>
      <c r="E1675" s="10" t="s">
        <v>5041</v>
      </c>
      <c r="F1675" s="13" t="s">
        <v>0</v>
      </c>
      <c r="G1675" s="4">
        <v>5.642330000000001E-2</v>
      </c>
      <c r="H1675" s="4">
        <v>-0.23234299999999999</v>
      </c>
      <c r="I1675" s="4">
        <v>-0.17474629999999999</v>
      </c>
      <c r="J1675" s="4">
        <v>-0.101831</v>
      </c>
      <c r="K1675" s="4">
        <v>0.94791019999999993</v>
      </c>
      <c r="L1675" s="4">
        <v>8.0630000000000035E-2</v>
      </c>
      <c r="M1675" s="4">
        <v>-0.33899699999999999</v>
      </c>
      <c r="N1675" s="4">
        <v>1.0693500000000022E-2</v>
      </c>
      <c r="O1675" s="4">
        <v>0.2796459</v>
      </c>
      <c r="P1675" s="4">
        <v>0</v>
      </c>
      <c r="Q1675" s="4">
        <v>0.16913399999999995</v>
      </c>
      <c r="R1675" s="4">
        <v>5.9848999999999999E-2</v>
      </c>
      <c r="S1675" s="14">
        <v>0.12461949999999999</v>
      </c>
      <c r="T1675" s="4">
        <v>0.94791019999999993</v>
      </c>
    </row>
    <row r="1676" spans="1:20">
      <c r="A1676" s="10" t="s">
        <v>5042</v>
      </c>
      <c r="B1676" s="10" t="s">
        <v>5043</v>
      </c>
      <c r="C1676" s="11">
        <v>856350</v>
      </c>
      <c r="D1676" s="12">
        <v>8</v>
      </c>
      <c r="E1676" s="10" t="s">
        <v>5044</v>
      </c>
      <c r="F1676" s="13" t="s">
        <v>0</v>
      </c>
      <c r="G1676" s="4">
        <v>0.10092610000000002</v>
      </c>
      <c r="H1676" s="4">
        <v>-1.6103529999999999</v>
      </c>
      <c r="I1676" s="4">
        <v>-0.10107819999999999</v>
      </c>
      <c r="J1676" s="4">
        <v>0.43201200000000006</v>
      </c>
      <c r="K1676" s="4">
        <v>3.0887199999999997E-2</v>
      </c>
      <c r="L1676" s="4" t="s">
        <v>0</v>
      </c>
      <c r="M1676" s="4">
        <v>1.6579500000000025E-2</v>
      </c>
      <c r="N1676" s="4" t="s">
        <v>0</v>
      </c>
      <c r="O1676" s="4">
        <v>1.0923935999999999</v>
      </c>
      <c r="P1676" s="4">
        <v>0.22191840000000002</v>
      </c>
      <c r="Q1676" s="4">
        <v>0.10820000000000002</v>
      </c>
      <c r="R1676" s="4">
        <v>-4.26145E-2</v>
      </c>
      <c r="S1676" s="14">
        <v>-0.22043232999999998</v>
      </c>
      <c r="T1676" s="4">
        <v>3.0887199999999997E-2</v>
      </c>
    </row>
    <row r="1677" spans="1:20">
      <c r="A1677" s="10" t="s">
        <v>5045</v>
      </c>
      <c r="B1677" s="10" t="s">
        <v>5046</v>
      </c>
      <c r="C1677" s="11">
        <v>856347</v>
      </c>
      <c r="D1677" s="12">
        <v>8</v>
      </c>
      <c r="E1677" s="10" t="s">
        <v>5047</v>
      </c>
      <c r="F1677" s="13" t="s">
        <v>0</v>
      </c>
      <c r="G1677" s="4">
        <v>0.2598393</v>
      </c>
      <c r="H1677" s="4">
        <v>9.570000000000134E-4</v>
      </c>
      <c r="I1677" s="4">
        <v>0.22422249999999999</v>
      </c>
      <c r="J1677" s="4">
        <v>0.222806</v>
      </c>
      <c r="K1677" s="4" t="s">
        <v>0</v>
      </c>
      <c r="L1677" s="4">
        <v>-0.15287599999999998</v>
      </c>
      <c r="M1677" s="4">
        <v>0.19618829999999998</v>
      </c>
      <c r="N1677" s="4">
        <v>5.6459500000000051E-2</v>
      </c>
      <c r="O1677" s="4">
        <v>-1.0117501</v>
      </c>
      <c r="P1677" s="4">
        <v>0.2618472</v>
      </c>
      <c r="Q1677" s="4" t="s">
        <v>0</v>
      </c>
      <c r="R1677" s="4">
        <v>0.44027700000000003</v>
      </c>
      <c r="S1677" s="14">
        <v>0.12580049999999998</v>
      </c>
      <c r="T1677" s="4" t="s">
        <v>0</v>
      </c>
    </row>
    <row r="1678" spans="1:20">
      <c r="A1678" s="10" t="s">
        <v>5048</v>
      </c>
      <c r="B1678" s="10" t="s">
        <v>5048</v>
      </c>
      <c r="C1678" s="11">
        <v>856346</v>
      </c>
      <c r="D1678" s="12">
        <v>8</v>
      </c>
      <c r="E1678" s="10" t="s">
        <v>5049</v>
      </c>
      <c r="F1678" s="13" t="s">
        <v>0</v>
      </c>
      <c r="G1678" s="4">
        <v>0.14198230000000001</v>
      </c>
      <c r="H1678" s="4">
        <v>-7.2217000000000003E-2</v>
      </c>
      <c r="I1678" s="4">
        <v>-1.3748499999999997E-2</v>
      </c>
      <c r="J1678" s="4">
        <v>0.10619200000000001</v>
      </c>
      <c r="K1678" s="4">
        <v>1.0622932</v>
      </c>
      <c r="L1678" s="4">
        <v>-0.11737699999999998</v>
      </c>
      <c r="M1678" s="4">
        <v>6.828179999999999E-2</v>
      </c>
      <c r="N1678" s="4">
        <v>0.32414550000000009</v>
      </c>
      <c r="O1678" s="4">
        <v>0.35937990000000003</v>
      </c>
      <c r="P1678" s="4">
        <v>-0.153586</v>
      </c>
      <c r="Q1678" s="4">
        <v>0.11544699999999997</v>
      </c>
      <c r="R1678" s="4">
        <v>-2.6089000000000001E-2</v>
      </c>
      <c r="S1678" s="14">
        <v>-2.9733500000000024E-2</v>
      </c>
      <c r="T1678" s="4">
        <v>1.0622932</v>
      </c>
    </row>
    <row r="1679" spans="1:20">
      <c r="A1679" s="10" t="s">
        <v>5050</v>
      </c>
      <c r="B1679" s="10" t="s">
        <v>5051</v>
      </c>
      <c r="C1679" s="11">
        <v>856338</v>
      </c>
      <c r="D1679" s="12">
        <v>8</v>
      </c>
      <c r="E1679" s="10" t="s">
        <v>5052</v>
      </c>
      <c r="F1679" s="13" t="s">
        <v>0</v>
      </c>
      <c r="G1679" s="4">
        <v>-2.2134217</v>
      </c>
      <c r="H1679" s="4" t="s">
        <v>0</v>
      </c>
      <c r="I1679" s="4">
        <v>-3.0839865</v>
      </c>
      <c r="J1679" s="4" t="s">
        <v>0</v>
      </c>
      <c r="K1679" s="4" t="s">
        <v>0</v>
      </c>
      <c r="L1679" s="4" t="s">
        <v>0</v>
      </c>
      <c r="M1679" s="4" t="s">
        <v>0</v>
      </c>
      <c r="N1679" s="4" t="s">
        <v>0</v>
      </c>
      <c r="O1679" s="4" t="s">
        <v>0</v>
      </c>
      <c r="P1679" s="4">
        <v>-0.59292999999999996</v>
      </c>
      <c r="Q1679" s="4" t="s">
        <v>0</v>
      </c>
      <c r="R1679" s="4" t="s">
        <v>0</v>
      </c>
      <c r="S1679" s="14" t="s">
        <v>0</v>
      </c>
      <c r="T1679" s="4" t="s">
        <v>0</v>
      </c>
    </row>
    <row r="1680" spans="1:20">
      <c r="A1680" s="10" t="s">
        <v>5053</v>
      </c>
      <c r="B1680" s="10" t="s">
        <v>5054</v>
      </c>
      <c r="C1680" s="11">
        <v>856337</v>
      </c>
      <c r="D1680" s="12">
        <v>8</v>
      </c>
      <c r="E1680" s="10" t="s">
        <v>5055</v>
      </c>
      <c r="F1680" s="13" t="s">
        <v>0</v>
      </c>
      <c r="G1680" s="4">
        <v>3.2221682999999999</v>
      </c>
      <c r="H1680" s="4">
        <v>-0.19345799999999999</v>
      </c>
      <c r="I1680" s="4" t="s">
        <v>0</v>
      </c>
      <c r="J1680" s="4">
        <v>1.2695000000000012E-2</v>
      </c>
      <c r="K1680" s="4">
        <v>1.4859808000000001</v>
      </c>
      <c r="L1680" s="4">
        <v>0.16140300000000002</v>
      </c>
      <c r="M1680" s="4">
        <v>0.41324749999999999</v>
      </c>
      <c r="N1680" s="4">
        <v>0.19693300000000002</v>
      </c>
      <c r="O1680" s="4">
        <v>0.1781249</v>
      </c>
      <c r="P1680" s="4">
        <v>7.171799999999999E-2</v>
      </c>
      <c r="Q1680" s="4">
        <v>0.80879149999999989</v>
      </c>
      <c r="R1680" s="4">
        <v>0.1239179</v>
      </c>
      <c r="S1680" s="14">
        <v>0.60582049999999987</v>
      </c>
      <c r="T1680" s="4">
        <v>1.4859808000000001</v>
      </c>
    </row>
    <row r="1681" spans="1:20">
      <c r="A1681" s="10" t="s">
        <v>5056</v>
      </c>
      <c r="B1681" s="10" t="s">
        <v>5056</v>
      </c>
      <c r="C1681" s="11">
        <v>856336</v>
      </c>
      <c r="D1681" s="12">
        <v>8</v>
      </c>
      <c r="E1681" s="10" t="s">
        <v>1198</v>
      </c>
      <c r="F1681" s="13" t="s">
        <v>0</v>
      </c>
      <c r="G1681" s="4">
        <v>-8.1096999999999989E-2</v>
      </c>
      <c r="H1681" s="4">
        <v>4.0889000000000009E-2</v>
      </c>
      <c r="I1681" s="4">
        <v>-0.32463399999999998</v>
      </c>
      <c r="J1681" s="4">
        <v>-1.129675</v>
      </c>
      <c r="K1681" s="4">
        <v>-0.12080569999999999</v>
      </c>
      <c r="L1681" s="4">
        <v>-0.1657815</v>
      </c>
      <c r="M1681" s="4">
        <v>-0.51340649999999999</v>
      </c>
      <c r="N1681" s="4">
        <v>-0.35753650000000003</v>
      </c>
      <c r="O1681" s="4">
        <v>-0.66820639999999998</v>
      </c>
      <c r="P1681" s="4">
        <v>-0.23707199999999998</v>
      </c>
      <c r="Q1681" s="4">
        <v>-8.9417999999999997E-2</v>
      </c>
      <c r="R1681" s="4" t="s">
        <v>0</v>
      </c>
      <c r="S1681" s="14">
        <v>0.38191450000000005</v>
      </c>
      <c r="T1681" s="4">
        <v>-0.12080569999999999</v>
      </c>
    </row>
    <row r="1682" spans="1:20">
      <c r="A1682" s="10" t="s">
        <v>5057</v>
      </c>
      <c r="B1682" s="10" t="s">
        <v>5057</v>
      </c>
      <c r="C1682" s="11">
        <v>856335</v>
      </c>
      <c r="D1682" s="12">
        <v>8</v>
      </c>
      <c r="E1682" s="10" t="s">
        <v>5058</v>
      </c>
      <c r="F1682" s="13" t="s">
        <v>0</v>
      </c>
      <c r="G1682" s="4">
        <v>-1.3095899999999994E-2</v>
      </c>
      <c r="H1682" s="4">
        <v>0.10643799999999999</v>
      </c>
      <c r="I1682" s="4">
        <v>4.8745000000000011E-2</v>
      </c>
      <c r="J1682" s="4">
        <v>-0.79391</v>
      </c>
      <c r="K1682" s="4">
        <v>3.06483E-2</v>
      </c>
      <c r="L1682" s="4">
        <v>-3.5007500000000025E-2</v>
      </c>
      <c r="M1682" s="4">
        <v>-2.7571499999999999E-2</v>
      </c>
      <c r="N1682" s="4">
        <v>0.22636749999999994</v>
      </c>
      <c r="O1682" s="4">
        <v>6.1610600000000001E-2</v>
      </c>
      <c r="P1682" s="4">
        <v>-0.351302</v>
      </c>
      <c r="Q1682" s="4">
        <v>0.78767399999999999</v>
      </c>
      <c r="R1682" s="4">
        <v>0.19278139999999999</v>
      </c>
      <c r="S1682" s="14">
        <v>0.63844650000000003</v>
      </c>
      <c r="T1682" s="4">
        <v>3.06483E-2</v>
      </c>
    </row>
    <row r="1683" spans="1:20">
      <c r="A1683" s="10" t="s">
        <v>5059</v>
      </c>
      <c r="B1683" s="10" t="s">
        <v>5060</v>
      </c>
      <c r="C1683" s="11">
        <v>856389</v>
      </c>
      <c r="D1683" s="12">
        <v>8</v>
      </c>
      <c r="E1683" s="10" t="s">
        <v>1435</v>
      </c>
      <c r="F1683" s="13" t="s">
        <v>0</v>
      </c>
      <c r="G1683" s="4">
        <v>6.3548300000000002E-2</v>
      </c>
      <c r="H1683" s="4">
        <v>-0.10997199999999999</v>
      </c>
      <c r="I1683" s="4">
        <v>8.2252500000000006E-2</v>
      </c>
      <c r="J1683" s="4">
        <v>-1.644000000000001E-2</v>
      </c>
      <c r="K1683" s="4">
        <v>0.78843620000000003</v>
      </c>
      <c r="L1683" s="4">
        <v>-0.34794459999999999</v>
      </c>
      <c r="M1683" s="4">
        <v>-0.19661500000000001</v>
      </c>
      <c r="N1683" s="4">
        <v>1.7601500000000048E-2</v>
      </c>
      <c r="O1683" s="4">
        <v>-0.37264710000000001</v>
      </c>
      <c r="P1683" s="4">
        <v>-9.4905000000000017E-2</v>
      </c>
      <c r="Q1683" s="4">
        <v>-0.25184319999999999</v>
      </c>
      <c r="R1683" s="4">
        <v>-0.10241399999999998</v>
      </c>
      <c r="S1683" s="14">
        <v>-4.0802500000000019E-2</v>
      </c>
      <c r="T1683" s="4">
        <v>0.78843620000000003</v>
      </c>
    </row>
    <row r="1684" spans="1:20">
      <c r="A1684" s="10" t="s">
        <v>5061</v>
      </c>
      <c r="B1684" s="10" t="s">
        <v>5062</v>
      </c>
      <c r="C1684" s="11">
        <v>856390</v>
      </c>
      <c r="D1684" s="12">
        <v>8</v>
      </c>
      <c r="E1684" s="10" t="s">
        <v>5063</v>
      </c>
      <c r="F1684" s="13" t="s">
        <v>322</v>
      </c>
      <c r="G1684" s="4">
        <v>6.7803300000000011E-2</v>
      </c>
      <c r="H1684" s="4">
        <v>0.63084499999999999</v>
      </c>
      <c r="I1684" s="4">
        <v>0.54599149999999996</v>
      </c>
      <c r="J1684" s="4">
        <v>-0.49789099999999997</v>
      </c>
      <c r="K1684" s="4">
        <v>-0.18224479999999998</v>
      </c>
      <c r="L1684" s="4">
        <v>0.55673600000000001</v>
      </c>
      <c r="M1684" s="4">
        <v>6.7541599999999993E-2</v>
      </c>
      <c r="N1684" s="4">
        <v>1.2415855</v>
      </c>
      <c r="O1684" s="4">
        <v>-1.0390391000000001</v>
      </c>
      <c r="P1684" s="4">
        <v>1.7463470000000001</v>
      </c>
      <c r="Q1684" s="4">
        <v>-0.50386500000000001</v>
      </c>
      <c r="R1684" s="4">
        <v>1.3425819999999999</v>
      </c>
      <c r="S1684" s="14">
        <v>-0.41580850000000003</v>
      </c>
      <c r="T1684" s="4">
        <v>-0.18224479999999998</v>
      </c>
    </row>
    <row r="1685" spans="1:20">
      <c r="A1685" s="10" t="s">
        <v>5064</v>
      </c>
      <c r="B1685" s="10" t="s">
        <v>5064</v>
      </c>
      <c r="C1685" s="11">
        <v>856392</v>
      </c>
      <c r="D1685" s="12">
        <v>8</v>
      </c>
      <c r="E1685" s="10" t="s">
        <v>2712</v>
      </c>
      <c r="F1685" s="13" t="s">
        <v>0</v>
      </c>
      <c r="G1685" s="4">
        <v>6.4662000000000053E-3</v>
      </c>
      <c r="H1685" s="4">
        <v>-3.747399999999998E-2</v>
      </c>
      <c r="I1685" s="4">
        <v>-0.1154628</v>
      </c>
      <c r="J1685" s="4">
        <v>0.19920599999999994</v>
      </c>
      <c r="K1685" s="4">
        <v>0.69245119999999993</v>
      </c>
      <c r="L1685" s="4">
        <v>-5.7772999999999963E-2</v>
      </c>
      <c r="M1685" s="4">
        <v>-0.17602399999999999</v>
      </c>
      <c r="N1685" s="4">
        <v>-0.35335579999999994</v>
      </c>
      <c r="O1685" s="4">
        <v>-0.11407010000000001</v>
      </c>
      <c r="P1685" s="4">
        <v>-4.8397999999999997E-2</v>
      </c>
      <c r="Q1685" s="4">
        <v>-0.50553899999999996</v>
      </c>
      <c r="R1685" s="4">
        <v>-0.21907400000000002</v>
      </c>
      <c r="S1685" s="14">
        <v>-0.25279890000000005</v>
      </c>
      <c r="T1685" s="4">
        <v>0.69245119999999993</v>
      </c>
    </row>
    <row r="1686" spans="1:20">
      <c r="A1686" s="10" t="s">
        <v>5065</v>
      </c>
      <c r="B1686" s="10" t="s">
        <v>5066</v>
      </c>
      <c r="C1686" s="11">
        <v>856394</v>
      </c>
      <c r="D1686" s="12">
        <v>8</v>
      </c>
      <c r="E1686" s="10" t="s">
        <v>5067</v>
      </c>
      <c r="F1686" s="13" t="s">
        <v>5068</v>
      </c>
      <c r="G1686" s="4">
        <v>-1.4193299999999992E-2</v>
      </c>
      <c r="H1686" s="4">
        <v>9.1336000000000001E-2</v>
      </c>
      <c r="I1686" s="4">
        <v>-0.54700749999999998</v>
      </c>
      <c r="J1686" s="4">
        <v>-9.9640000000000006E-2</v>
      </c>
      <c r="K1686" s="4">
        <v>0.57613720000000002</v>
      </c>
      <c r="L1686" s="4">
        <v>-0.32806981800000001</v>
      </c>
      <c r="M1686" s="4">
        <v>-0.31766499999999998</v>
      </c>
      <c r="N1686" s="4">
        <v>-0.20138749999999997</v>
      </c>
      <c r="O1686" s="4">
        <v>-7.5657799999999997E-2</v>
      </c>
      <c r="P1686" s="4">
        <v>-0.34598099999999998</v>
      </c>
      <c r="Q1686" s="4">
        <v>0.12509700000000001</v>
      </c>
      <c r="R1686" s="4">
        <v>0.87504799999999994</v>
      </c>
      <c r="S1686" s="14">
        <v>-0.15682960000000001</v>
      </c>
      <c r="T1686" s="4">
        <v>0.57613720000000002</v>
      </c>
    </row>
    <row r="1687" spans="1:20">
      <c r="A1687" s="10" t="s">
        <v>5069</v>
      </c>
      <c r="B1687" s="10" t="s">
        <v>5070</v>
      </c>
      <c r="C1687" s="11">
        <v>856395</v>
      </c>
      <c r="D1687" s="12">
        <v>8</v>
      </c>
      <c r="E1687" s="10" t="s">
        <v>5071</v>
      </c>
      <c r="F1687" s="13" t="s">
        <v>3080</v>
      </c>
      <c r="G1687" s="4">
        <v>5.0603000000000037E-3</v>
      </c>
      <c r="H1687" s="4">
        <v>0.30762270000000003</v>
      </c>
      <c r="I1687" s="4">
        <v>6.9621500000000003E-2</v>
      </c>
      <c r="J1687" s="4">
        <v>0.54535299999999998</v>
      </c>
      <c r="K1687" s="4">
        <v>0.44399619999999995</v>
      </c>
      <c r="L1687" s="4">
        <v>0.51619700000000002</v>
      </c>
      <c r="M1687" s="4">
        <v>1.6421999999999992E-2</v>
      </c>
      <c r="N1687" s="4">
        <v>0.83679550000000003</v>
      </c>
      <c r="O1687" s="4">
        <v>-0.27514310000000003</v>
      </c>
      <c r="P1687" s="4">
        <v>0.40483800000000003</v>
      </c>
      <c r="Q1687" s="4">
        <v>-0.11002400000000001</v>
      </c>
      <c r="R1687" s="4">
        <v>0.29909799999999997</v>
      </c>
      <c r="S1687" s="14">
        <v>0.12727049999999995</v>
      </c>
      <c r="T1687" s="4">
        <v>0.44399619999999995</v>
      </c>
    </row>
    <row r="1688" spans="1:20">
      <c r="A1688" s="10" t="s">
        <v>5072</v>
      </c>
      <c r="B1688" s="10" t="s">
        <v>5073</v>
      </c>
      <c r="C1688" s="11">
        <v>856397</v>
      </c>
      <c r="D1688" s="12">
        <v>8</v>
      </c>
      <c r="E1688" s="10" t="s">
        <v>5074</v>
      </c>
      <c r="F1688" s="13" t="s">
        <v>0</v>
      </c>
      <c r="G1688" s="4">
        <v>-6.2708952999999998E-2</v>
      </c>
      <c r="H1688" s="4">
        <v>-9.8172000000000009E-2</v>
      </c>
      <c r="I1688" s="4">
        <v>-0.29682350000000002</v>
      </c>
      <c r="J1688" s="4">
        <v>0.42272599999999999</v>
      </c>
      <c r="K1688" s="4">
        <v>0.32708020000000004</v>
      </c>
      <c r="L1688" s="4">
        <v>0.40676500000000004</v>
      </c>
      <c r="M1688" s="4">
        <v>-0.32911400000000002</v>
      </c>
      <c r="N1688" s="4">
        <v>5.6341500000000044E-2</v>
      </c>
      <c r="O1688" s="4">
        <v>0.22251290000000001</v>
      </c>
      <c r="P1688" s="4">
        <v>0.499085</v>
      </c>
      <c r="Q1688" s="4">
        <v>0.97997800000000002</v>
      </c>
      <c r="R1688" s="4">
        <v>0.28361599999999998</v>
      </c>
      <c r="S1688" s="14">
        <v>0.24994549999999999</v>
      </c>
      <c r="T1688" s="4">
        <v>0.32708020000000004</v>
      </c>
    </row>
    <row r="1689" spans="1:20">
      <c r="A1689" s="10" t="s">
        <v>5075</v>
      </c>
      <c r="B1689" s="10" t="s">
        <v>5076</v>
      </c>
      <c r="C1689" s="11">
        <v>856398</v>
      </c>
      <c r="D1689" s="12">
        <v>8</v>
      </c>
      <c r="E1689" s="10" t="s">
        <v>5077</v>
      </c>
      <c r="F1689" s="13" t="s">
        <v>0</v>
      </c>
      <c r="G1689" s="4">
        <v>-0.11718529999999999</v>
      </c>
      <c r="H1689" s="4">
        <v>-0.13397600000000001</v>
      </c>
      <c r="I1689" s="4">
        <v>-0.26612550000000001</v>
      </c>
      <c r="J1689" s="4">
        <v>-0.35147928000000001</v>
      </c>
      <c r="K1689" s="4">
        <v>0.78986519999999993</v>
      </c>
      <c r="L1689" s="4">
        <v>5.4750999999999994E-2</v>
      </c>
      <c r="M1689" s="4">
        <v>5.8167799999999992E-2</v>
      </c>
      <c r="N1689" s="4">
        <v>0.16348150000000006</v>
      </c>
      <c r="O1689" s="4">
        <v>0.21486090000000002</v>
      </c>
      <c r="P1689" s="4">
        <v>-0.72179199999999999</v>
      </c>
      <c r="Q1689" s="4">
        <v>-0.37338510000000003</v>
      </c>
      <c r="R1689" s="4">
        <v>-0.28961499999999996</v>
      </c>
      <c r="S1689" s="14">
        <v>-0.20242980000000002</v>
      </c>
      <c r="T1689" s="4">
        <v>0.78986519999999993</v>
      </c>
    </row>
    <row r="1690" spans="1:20">
      <c r="A1690" s="10" t="s">
        <v>5078</v>
      </c>
      <c r="B1690" s="10" t="s">
        <v>5079</v>
      </c>
      <c r="C1690" s="11">
        <v>856399</v>
      </c>
      <c r="D1690" s="12">
        <v>8</v>
      </c>
      <c r="E1690" s="10" t="s">
        <v>5080</v>
      </c>
      <c r="F1690" s="13" t="s">
        <v>0</v>
      </c>
      <c r="G1690" s="4">
        <v>-0.2238687</v>
      </c>
      <c r="H1690" s="4">
        <v>0.55779699999999999</v>
      </c>
      <c r="I1690" s="4">
        <v>2.1704999999999919E-3</v>
      </c>
      <c r="J1690" s="4">
        <v>-0.96108199999999999</v>
      </c>
      <c r="K1690" s="4">
        <v>1.2568732</v>
      </c>
      <c r="L1690" s="4">
        <v>0.42355299999999996</v>
      </c>
      <c r="M1690" s="4">
        <v>-2.0284000000000024E-2</v>
      </c>
      <c r="N1690" s="4">
        <v>-4.7909499999999938E-2</v>
      </c>
      <c r="O1690" s="4">
        <v>-2.24602E-2</v>
      </c>
      <c r="P1690" s="4">
        <v>0.67223900000000003</v>
      </c>
      <c r="Q1690" s="4">
        <v>-0.71956799999999999</v>
      </c>
      <c r="R1690" s="4">
        <v>0.27039600000000003</v>
      </c>
      <c r="S1690" s="14">
        <v>-0.50872350000000011</v>
      </c>
      <c r="T1690" s="4">
        <v>1.2568732</v>
      </c>
    </row>
    <row r="1691" spans="1:20">
      <c r="A1691" s="10" t="s">
        <v>5081</v>
      </c>
      <c r="B1691" s="10" t="s">
        <v>5081</v>
      </c>
      <c r="C1691" s="11">
        <v>856400</v>
      </c>
      <c r="D1691" s="12">
        <v>8</v>
      </c>
      <c r="E1691" s="10" t="s">
        <v>5082</v>
      </c>
      <c r="F1691" s="13" t="s">
        <v>0</v>
      </c>
      <c r="G1691" s="4">
        <v>-1.4083999999999902E-3</v>
      </c>
      <c r="H1691" s="4">
        <v>-0.22895499999999999</v>
      </c>
      <c r="I1691" s="4">
        <v>-0.1842316</v>
      </c>
      <c r="J1691" s="4">
        <v>-0.209734</v>
      </c>
      <c r="K1691" s="4">
        <v>0.65490320000000002</v>
      </c>
      <c r="L1691" s="4">
        <v>-0.16001399999999999</v>
      </c>
      <c r="M1691" s="4">
        <v>-0.42739900000000008</v>
      </c>
      <c r="N1691" s="4">
        <v>-6.7919499999999966E-2</v>
      </c>
      <c r="O1691" s="4">
        <v>-5.5112999999999968E-3</v>
      </c>
      <c r="P1691" s="4">
        <v>-0.32484900000000005</v>
      </c>
      <c r="Q1691" s="4">
        <v>-0.40050570000000002</v>
      </c>
      <c r="R1691" s="4">
        <v>-0.21859799999999999</v>
      </c>
      <c r="S1691" s="14">
        <v>-0.50127049999999995</v>
      </c>
      <c r="T1691" s="4">
        <v>0.65490320000000002</v>
      </c>
    </row>
    <row r="1692" spans="1:20">
      <c r="A1692" s="10" t="s">
        <v>5083</v>
      </c>
      <c r="B1692" s="10" t="s">
        <v>5084</v>
      </c>
      <c r="C1692" s="11">
        <v>856401</v>
      </c>
      <c r="D1692" s="12">
        <v>8</v>
      </c>
      <c r="E1692" s="10" t="s">
        <v>5085</v>
      </c>
      <c r="F1692" s="13" t="s">
        <v>275</v>
      </c>
      <c r="G1692" s="4">
        <v>0.52070529999999993</v>
      </c>
      <c r="H1692" s="4">
        <v>-7.1389000000000008E-2</v>
      </c>
      <c r="I1692" s="4">
        <v>-1.5504500000000004E-2</v>
      </c>
      <c r="J1692" s="4">
        <v>-0.25924459999999999</v>
      </c>
      <c r="K1692" s="4">
        <v>-6.2567799999999993E-2</v>
      </c>
      <c r="L1692" s="4">
        <v>-8.8255E-2</v>
      </c>
      <c r="M1692" s="4">
        <v>-1.1189499999999991E-2</v>
      </c>
      <c r="N1692" s="4">
        <v>-1.0051535</v>
      </c>
      <c r="O1692" s="4">
        <v>-4.7411950000000001E-2</v>
      </c>
      <c r="P1692" s="4">
        <v>-0.110483</v>
      </c>
      <c r="Q1692" s="4">
        <v>-0.2046935</v>
      </c>
      <c r="R1692" s="4">
        <v>-0.39254200000000006</v>
      </c>
      <c r="S1692" s="14">
        <v>-8.7381500000000029E-2</v>
      </c>
      <c r="T1692" s="4">
        <v>-6.2567799999999993E-2</v>
      </c>
    </row>
    <row r="1693" spans="1:20">
      <c r="A1693" s="10" t="s">
        <v>5086</v>
      </c>
      <c r="B1693" s="10" t="s">
        <v>5087</v>
      </c>
      <c r="C1693" s="11">
        <v>856402</v>
      </c>
      <c r="D1693" s="12">
        <v>8</v>
      </c>
      <c r="E1693" s="10" t="s">
        <v>5088</v>
      </c>
      <c r="F1693" s="13" t="s">
        <v>0</v>
      </c>
      <c r="G1693" s="4">
        <v>4.7793000000000002E-3</v>
      </c>
      <c r="H1693" s="4">
        <v>0.32931900000000003</v>
      </c>
      <c r="I1693" s="4">
        <v>9.0381500000000004E-2</v>
      </c>
      <c r="J1693" s="4">
        <v>0.32256199999999996</v>
      </c>
      <c r="K1693" s="4">
        <v>0.97432920000000001</v>
      </c>
      <c r="L1693" s="4">
        <v>0.35192299999999999</v>
      </c>
      <c r="M1693" s="4">
        <v>-0.39017000000000002</v>
      </c>
      <c r="N1693" s="4" t="s">
        <v>0</v>
      </c>
      <c r="O1693" s="4">
        <v>-0.44796409999999998</v>
      </c>
      <c r="P1693" s="4">
        <v>-0.12737399999999999</v>
      </c>
      <c r="Q1693" s="4">
        <v>0.12568600000000002</v>
      </c>
      <c r="R1693" s="4">
        <v>0.67287799999999998</v>
      </c>
      <c r="S1693" s="14">
        <v>-0.18818780000000002</v>
      </c>
      <c r="T1693" s="4">
        <v>0.97432920000000001</v>
      </c>
    </row>
    <row r="1694" spans="1:20">
      <c r="A1694" s="10" t="s">
        <v>5089</v>
      </c>
      <c r="B1694" s="10" t="s">
        <v>5090</v>
      </c>
      <c r="C1694" s="11">
        <v>856403</v>
      </c>
      <c r="D1694" s="12">
        <v>8</v>
      </c>
      <c r="E1694" s="10" t="s">
        <v>5091</v>
      </c>
      <c r="F1694" s="13" t="s">
        <v>5092</v>
      </c>
      <c r="G1694" s="4">
        <v>9.2830300000000004E-2</v>
      </c>
      <c r="H1694" s="4">
        <v>1.1801000000000006E-2</v>
      </c>
      <c r="I1694" s="4">
        <v>0.14258850000000001</v>
      </c>
      <c r="J1694" s="4">
        <v>-2.906000000000003E-2</v>
      </c>
      <c r="K1694" s="4">
        <v>0.80406319999999998</v>
      </c>
      <c r="L1694" s="4">
        <v>-4.1047E-2</v>
      </c>
      <c r="M1694" s="4">
        <v>1.6833999999999988E-2</v>
      </c>
      <c r="N1694" s="4">
        <v>7.2995000000000143E-3</v>
      </c>
      <c r="O1694" s="4">
        <v>0.2228349</v>
      </c>
      <c r="P1694" s="4">
        <v>-0.13531900000000002</v>
      </c>
      <c r="Q1694" s="4">
        <v>0.182143</v>
      </c>
      <c r="R1694" s="4">
        <v>-3.5088999999999981E-2</v>
      </c>
      <c r="S1694" s="14">
        <v>6.4821499999999976E-2</v>
      </c>
      <c r="T1694" s="4">
        <v>0.80406319999999998</v>
      </c>
    </row>
    <row r="1695" spans="1:20">
      <c r="A1695" s="10" t="s">
        <v>5093</v>
      </c>
      <c r="B1695" s="10" t="s">
        <v>5094</v>
      </c>
      <c r="C1695" s="11">
        <v>856404</v>
      </c>
      <c r="D1695" s="12">
        <v>8</v>
      </c>
      <c r="E1695" s="10" t="s">
        <v>5095</v>
      </c>
      <c r="F1695" s="13" t="s">
        <v>1465</v>
      </c>
      <c r="G1695" s="4">
        <v>-7.3430139999999991E-2</v>
      </c>
      <c r="H1695" s="4">
        <v>-0.13550300000000001</v>
      </c>
      <c r="I1695" s="4">
        <v>-6.3362100000000005E-2</v>
      </c>
      <c r="J1695" s="4">
        <v>-9.4440000000000024E-2</v>
      </c>
      <c r="K1695" s="4">
        <v>0.40663320000000003</v>
      </c>
      <c r="L1695" s="4">
        <v>-0.146372</v>
      </c>
      <c r="M1695" s="4">
        <v>-0.10737100000000002</v>
      </c>
      <c r="N1695" s="4">
        <v>-0.13854349999999996</v>
      </c>
      <c r="O1695" s="4">
        <v>-0.13143270000000001</v>
      </c>
      <c r="P1695" s="4">
        <v>-0.21945999999999999</v>
      </c>
      <c r="Q1695" s="4">
        <v>-0.26048399999999999</v>
      </c>
      <c r="R1695" s="4">
        <v>-0.28503699999999998</v>
      </c>
      <c r="S1695" s="14">
        <v>-0.10921650000000002</v>
      </c>
      <c r="T1695" s="4">
        <v>0.40663320000000003</v>
      </c>
    </row>
    <row r="1696" spans="1:20">
      <c r="A1696" s="10" t="s">
        <v>5096</v>
      </c>
      <c r="B1696" s="10" t="s">
        <v>5097</v>
      </c>
      <c r="C1696" s="11">
        <v>856408</v>
      </c>
      <c r="D1696" s="12">
        <v>8</v>
      </c>
      <c r="E1696" s="10" t="s">
        <v>5098</v>
      </c>
      <c r="F1696" s="13" t="s">
        <v>0</v>
      </c>
      <c r="G1696" s="4" t="s">
        <v>0</v>
      </c>
      <c r="H1696" s="4" t="s">
        <v>0</v>
      </c>
      <c r="I1696" s="4">
        <v>0.18845149999999999</v>
      </c>
      <c r="J1696" s="4">
        <v>-3.591866</v>
      </c>
      <c r="K1696" s="4">
        <v>1.0580232000000001</v>
      </c>
      <c r="L1696" s="4">
        <v>0.24881900000000001</v>
      </c>
      <c r="M1696" s="4">
        <v>0.25142300000000001</v>
      </c>
      <c r="N1696" s="4" t="s">
        <v>0</v>
      </c>
      <c r="O1696" s="4">
        <v>2.4875978999999999</v>
      </c>
      <c r="P1696" s="4" t="s">
        <v>0</v>
      </c>
      <c r="Q1696" s="4" t="s">
        <v>0</v>
      </c>
      <c r="R1696" s="4">
        <v>-0.31979000000000002</v>
      </c>
      <c r="S1696" s="14" t="s">
        <v>0</v>
      </c>
      <c r="T1696" s="4">
        <v>1.0580232000000001</v>
      </c>
    </row>
    <row r="1697" spans="1:20">
      <c r="A1697" s="10" t="s">
        <v>5099</v>
      </c>
      <c r="B1697" s="10" t="s">
        <v>5100</v>
      </c>
      <c r="C1697" s="11">
        <v>856409</v>
      </c>
      <c r="D1697" s="12">
        <v>8</v>
      </c>
      <c r="E1697" s="10" t="s">
        <v>5101</v>
      </c>
      <c r="F1697" s="13" t="s">
        <v>0</v>
      </c>
      <c r="G1697" s="4">
        <v>-0.22377569999999999</v>
      </c>
      <c r="H1697" s="4">
        <v>0.14583870000000002</v>
      </c>
      <c r="I1697" s="4">
        <v>-6.5818500000000002E-2</v>
      </c>
      <c r="J1697" s="4">
        <v>-0.20403200000000002</v>
      </c>
      <c r="K1697" s="4">
        <v>0.96888920000000001</v>
      </c>
      <c r="L1697" s="4">
        <v>0.17988400000000004</v>
      </c>
      <c r="M1697" s="4">
        <v>2.0899500000000015E-2</v>
      </c>
      <c r="N1697" s="4">
        <v>-0.28641260000000002</v>
      </c>
      <c r="O1697" s="4">
        <v>-0.15019669999999999</v>
      </c>
      <c r="P1697" s="4">
        <v>0.30934899999999999</v>
      </c>
      <c r="Q1697" s="4">
        <v>0.13578400000000002</v>
      </c>
      <c r="R1697" s="4">
        <v>0.36569249999999998</v>
      </c>
      <c r="S1697" s="14">
        <v>6.1782499999999962E-2</v>
      </c>
      <c r="T1697" s="4">
        <v>0.96888920000000001</v>
      </c>
    </row>
    <row r="1698" spans="1:20">
      <c r="A1698" s="10" t="s">
        <v>5102</v>
      </c>
      <c r="B1698" s="10" t="s">
        <v>5103</v>
      </c>
      <c r="C1698" s="11">
        <v>856410</v>
      </c>
      <c r="D1698" s="12">
        <v>8</v>
      </c>
      <c r="E1698" s="10" t="s">
        <v>5104</v>
      </c>
      <c r="F1698" s="13" t="s">
        <v>0</v>
      </c>
      <c r="G1698" s="4">
        <v>-0.20392969999999999</v>
      </c>
      <c r="H1698" s="4">
        <v>4.3075000000000002E-2</v>
      </c>
      <c r="I1698" s="4">
        <v>-5.9966500000000006E-2</v>
      </c>
      <c r="J1698" s="4">
        <v>-6.5255000000000007E-2</v>
      </c>
      <c r="K1698" s="4" t="s">
        <v>0</v>
      </c>
      <c r="L1698" s="4">
        <v>3.5032000000000008E-2</v>
      </c>
      <c r="M1698" s="4" t="s">
        <v>0</v>
      </c>
      <c r="N1698" s="4">
        <v>-0.48711049999999995</v>
      </c>
      <c r="O1698" s="4">
        <v>-0.58456510000000006</v>
      </c>
      <c r="P1698" s="4">
        <v>0.18178559999999999</v>
      </c>
      <c r="Q1698" s="4">
        <v>-0.3110137</v>
      </c>
      <c r="R1698" s="4">
        <v>-7.5290999999999997E-2</v>
      </c>
      <c r="S1698" s="14">
        <v>-4.2097500000000038E-2</v>
      </c>
      <c r="T1698" s="4" t="s">
        <v>0</v>
      </c>
    </row>
    <row r="1699" spans="1:20">
      <c r="A1699" s="10" t="s">
        <v>5105</v>
      </c>
      <c r="B1699" s="10" t="s">
        <v>5106</v>
      </c>
      <c r="C1699" s="11">
        <v>856411</v>
      </c>
      <c r="D1699" s="12">
        <v>8</v>
      </c>
      <c r="E1699" s="10" t="s">
        <v>5107</v>
      </c>
      <c r="F1699" s="13" t="s">
        <v>0</v>
      </c>
      <c r="G1699" s="4">
        <v>0.29783530000000003</v>
      </c>
      <c r="H1699" s="4">
        <v>0.47308499999999998</v>
      </c>
      <c r="I1699" s="4">
        <v>5.150550000000001E-2</v>
      </c>
      <c r="J1699" s="4">
        <v>0.556087</v>
      </c>
      <c r="K1699" s="4">
        <v>0.40482119999999999</v>
      </c>
      <c r="L1699" s="4">
        <v>6.5020000000000022E-2</v>
      </c>
      <c r="M1699" s="4">
        <v>-0.40634999999999999</v>
      </c>
      <c r="N1699" s="4">
        <v>0.47585750000000004</v>
      </c>
      <c r="O1699" s="4">
        <v>8.2162900000000011E-2</v>
      </c>
      <c r="P1699" s="4">
        <v>-0.22575100000000003</v>
      </c>
      <c r="Q1699" s="4">
        <v>1.0678779999999999</v>
      </c>
      <c r="R1699" s="4">
        <v>-0.85744799999999999</v>
      </c>
      <c r="S1699" s="14">
        <v>-0.47280550000000005</v>
      </c>
      <c r="T1699" s="4">
        <v>0.40482119999999999</v>
      </c>
    </row>
    <row r="1700" spans="1:20">
      <c r="A1700" s="10" t="s">
        <v>5108</v>
      </c>
      <c r="B1700" s="10" t="s">
        <v>5109</v>
      </c>
      <c r="C1700" s="11">
        <v>856412</v>
      </c>
      <c r="D1700" s="12">
        <v>8</v>
      </c>
      <c r="E1700" s="10" t="s">
        <v>5110</v>
      </c>
      <c r="F1700" s="13" t="s">
        <v>0</v>
      </c>
      <c r="G1700" s="4">
        <v>0.1595723</v>
      </c>
      <c r="H1700" s="4">
        <v>-9.5246999999999998E-2</v>
      </c>
      <c r="I1700" s="4">
        <v>-1.1668499999999998E-2</v>
      </c>
      <c r="J1700" s="4">
        <v>-3.7214000000000025E-2</v>
      </c>
      <c r="K1700" s="4">
        <v>0.80856519999999998</v>
      </c>
      <c r="L1700" s="4">
        <v>-0.19313999999999998</v>
      </c>
      <c r="M1700" s="4">
        <v>-0.189887</v>
      </c>
      <c r="N1700" s="4">
        <v>0.11846950000000006</v>
      </c>
      <c r="O1700" s="4">
        <v>-5.7684069999999997E-2</v>
      </c>
      <c r="P1700" s="4">
        <v>-0.36427900000000002</v>
      </c>
      <c r="Q1700" s="4">
        <v>0.10259799999999997</v>
      </c>
      <c r="R1700" s="4">
        <v>-0.43599900000000003</v>
      </c>
      <c r="S1700" s="14">
        <v>-0.23690430000000001</v>
      </c>
      <c r="T1700" s="4">
        <v>0.80856519999999998</v>
      </c>
    </row>
    <row r="1701" spans="1:20">
      <c r="A1701" s="10" t="s">
        <v>5111</v>
      </c>
      <c r="B1701" s="10" t="s">
        <v>5111</v>
      </c>
      <c r="C1701" s="11">
        <v>856413</v>
      </c>
      <c r="D1701" s="12">
        <v>8</v>
      </c>
      <c r="E1701" s="10" t="s">
        <v>5112</v>
      </c>
      <c r="F1701" s="13" t="s">
        <v>0</v>
      </c>
      <c r="G1701" s="4">
        <v>0.17640130000000001</v>
      </c>
      <c r="H1701" s="4">
        <v>-0.24734700000000001</v>
      </c>
      <c r="I1701" s="4">
        <v>3.2926499999999997E-2</v>
      </c>
      <c r="J1701" s="4">
        <v>-4.5673000000000019E-2</v>
      </c>
      <c r="K1701" s="4">
        <v>0.83720220000000001</v>
      </c>
      <c r="L1701" s="4">
        <v>-0.25900139999999999</v>
      </c>
      <c r="M1701" s="4">
        <v>-0.21715000000000004</v>
      </c>
      <c r="N1701" s="4">
        <v>0.26517849999999998</v>
      </c>
      <c r="O1701" s="4">
        <v>0.28929090000000002</v>
      </c>
      <c r="P1701" s="4">
        <v>-0.34086499999999997</v>
      </c>
      <c r="Q1701" s="4">
        <v>0.133631</v>
      </c>
      <c r="R1701" s="4">
        <v>-0.46321800000000002</v>
      </c>
      <c r="S1701" s="14">
        <v>-0.10850450000000003</v>
      </c>
      <c r="T1701" s="4">
        <v>0.83720220000000001</v>
      </c>
    </row>
    <row r="1702" spans="1:20">
      <c r="A1702" s="10" t="s">
        <v>5113</v>
      </c>
      <c r="B1702" s="10" t="s">
        <v>5114</v>
      </c>
      <c r="C1702" s="11">
        <v>856415</v>
      </c>
      <c r="D1702" s="12">
        <v>8</v>
      </c>
      <c r="E1702" s="10" t="s">
        <v>5115</v>
      </c>
      <c r="F1702" s="13" t="s">
        <v>383</v>
      </c>
      <c r="G1702" s="4">
        <v>-5.1130999999999885E-3</v>
      </c>
      <c r="H1702" s="4">
        <v>-3.8577999999999973E-2</v>
      </c>
      <c r="I1702" s="4">
        <v>-7.6051199999999999E-2</v>
      </c>
      <c r="J1702" s="4">
        <v>-0.30180969999999996</v>
      </c>
      <c r="K1702" s="4">
        <v>0.1687158</v>
      </c>
      <c r="L1702" s="4">
        <v>-6.8847500000000006E-2</v>
      </c>
      <c r="M1702" s="4">
        <v>-0.14526050000000001</v>
      </c>
      <c r="N1702" s="4">
        <v>0.19279199999999996</v>
      </c>
      <c r="O1702" s="4">
        <v>-1.2028499999999998E-2</v>
      </c>
      <c r="P1702" s="4">
        <v>-0.21811349999999999</v>
      </c>
      <c r="Q1702" s="4">
        <v>-0.10260050000000001</v>
      </c>
      <c r="R1702" s="4">
        <v>-0.25585449999999998</v>
      </c>
      <c r="S1702" s="14">
        <v>-0.15693249999999997</v>
      </c>
      <c r="T1702" s="4">
        <v>0.1687158</v>
      </c>
    </row>
    <row r="1703" spans="1:20">
      <c r="A1703" s="10" t="s">
        <v>5116</v>
      </c>
      <c r="B1703" s="10" t="s">
        <v>5117</v>
      </c>
      <c r="C1703" s="11">
        <v>856418</v>
      </c>
      <c r="D1703" s="12">
        <v>8</v>
      </c>
      <c r="E1703" s="10" t="s">
        <v>5118</v>
      </c>
      <c r="F1703" s="13" t="s">
        <v>0</v>
      </c>
      <c r="G1703" s="4">
        <v>-4.1777599999999998E-2</v>
      </c>
      <c r="H1703" s="4">
        <v>5.1716000000000012E-2</v>
      </c>
      <c r="I1703" s="4">
        <v>0.12501649999999997</v>
      </c>
      <c r="J1703" s="4">
        <v>0.19040399999999996</v>
      </c>
      <c r="K1703" s="4">
        <v>1.0931232</v>
      </c>
      <c r="L1703" s="4">
        <v>8.5359999999999991E-2</v>
      </c>
      <c r="M1703" s="4">
        <v>0.21873290000000001</v>
      </c>
      <c r="N1703" s="4">
        <v>-4.126249999999998E-2</v>
      </c>
      <c r="O1703" s="4">
        <v>0.54623889999999997</v>
      </c>
      <c r="P1703" s="4">
        <v>-0.34063600000000005</v>
      </c>
      <c r="Q1703" s="4">
        <v>0.19871800000000001</v>
      </c>
      <c r="R1703" s="4">
        <v>0.13605140000000002</v>
      </c>
      <c r="S1703" s="14">
        <v>-0.10956450000000002</v>
      </c>
      <c r="T1703" s="4">
        <v>1.0931232</v>
      </c>
    </row>
    <row r="1704" spans="1:20">
      <c r="A1704" s="10" t="s">
        <v>5119</v>
      </c>
      <c r="B1704" s="10" t="s">
        <v>5120</v>
      </c>
      <c r="C1704" s="11">
        <v>856419</v>
      </c>
      <c r="D1704" s="12">
        <v>8</v>
      </c>
      <c r="E1704" s="10" t="s">
        <v>5121</v>
      </c>
      <c r="F1704" s="13" t="s">
        <v>5122</v>
      </c>
      <c r="G1704" s="4">
        <v>6.1279300000000009E-2</v>
      </c>
      <c r="H1704" s="4">
        <v>0.2591466</v>
      </c>
      <c r="I1704" s="4">
        <v>0.19390449999999998</v>
      </c>
      <c r="J1704" s="4">
        <v>0.27007100000000001</v>
      </c>
      <c r="K1704" s="4">
        <v>0.99009320000000001</v>
      </c>
      <c r="L1704" s="4">
        <v>0.230765</v>
      </c>
      <c r="M1704" s="4">
        <v>-4.4563000000000019E-2</v>
      </c>
      <c r="N1704" s="4">
        <v>0.64195550000000012</v>
      </c>
      <c r="O1704" s="4">
        <v>-0.30788909999999997</v>
      </c>
      <c r="P1704" s="4">
        <v>0.24166109999999999</v>
      </c>
      <c r="Q1704" s="4">
        <v>0.16720399999999996</v>
      </c>
      <c r="R1704" s="4">
        <v>0.45257400000000003</v>
      </c>
      <c r="S1704" s="14">
        <v>-7.8982500000000039E-2</v>
      </c>
      <c r="T1704" s="4">
        <v>0.99009320000000001</v>
      </c>
    </row>
    <row r="1705" spans="1:20">
      <c r="A1705" s="10" t="s">
        <v>5123</v>
      </c>
      <c r="B1705" s="10" t="s">
        <v>5124</v>
      </c>
      <c r="C1705" s="11">
        <v>856420</v>
      </c>
      <c r="D1705" s="12">
        <v>8</v>
      </c>
      <c r="E1705" s="10" t="s">
        <v>5125</v>
      </c>
      <c r="F1705" s="13" t="s">
        <v>0</v>
      </c>
      <c r="G1705" s="4">
        <v>0.22508129999999998</v>
      </c>
      <c r="H1705" s="4">
        <v>-0.10600399999999996</v>
      </c>
      <c r="I1705" s="4">
        <v>-1.5882499999999994E-2</v>
      </c>
      <c r="J1705" s="4">
        <v>0.39201499999999995</v>
      </c>
      <c r="K1705" s="4">
        <v>0.83253820000000001</v>
      </c>
      <c r="L1705" s="4">
        <v>-0.2755397</v>
      </c>
      <c r="M1705" s="4">
        <v>-0.282918</v>
      </c>
      <c r="N1705" s="4">
        <v>0.29172550000000008</v>
      </c>
      <c r="O1705" s="4">
        <v>7.7309900000000015E-2</v>
      </c>
      <c r="P1705" s="4">
        <v>-0.42283899999999996</v>
      </c>
      <c r="Q1705" s="4">
        <v>0.22344599999999998</v>
      </c>
      <c r="R1705" s="4">
        <v>-0.37373800000000001</v>
      </c>
      <c r="S1705" s="14">
        <v>-3.0589500000000019E-2</v>
      </c>
      <c r="T1705" s="4">
        <v>0.83253820000000001</v>
      </c>
    </row>
    <row r="1706" spans="1:20">
      <c r="A1706" s="10" t="s">
        <v>5126</v>
      </c>
      <c r="B1706" s="10" t="s">
        <v>5127</v>
      </c>
      <c r="C1706" s="11">
        <v>856422</v>
      </c>
      <c r="D1706" s="12">
        <v>8</v>
      </c>
      <c r="E1706" s="10" t="s">
        <v>5128</v>
      </c>
      <c r="F1706" s="13" t="s">
        <v>1415</v>
      </c>
      <c r="G1706" s="4">
        <v>-1.8265399999999994E-2</v>
      </c>
      <c r="H1706" s="4">
        <v>-7.5304999999999983E-2</v>
      </c>
      <c r="I1706" s="4">
        <v>0.14864749999999999</v>
      </c>
      <c r="J1706" s="4">
        <v>-6.0983999999999983E-2</v>
      </c>
      <c r="K1706" s="4">
        <v>1.2691132000000001</v>
      </c>
      <c r="L1706" s="4">
        <v>7.1570999999999996E-2</v>
      </c>
      <c r="M1706" s="4">
        <v>0.23596200000000001</v>
      </c>
      <c r="N1706" s="4">
        <v>-0.17850049999999995</v>
      </c>
      <c r="O1706" s="4">
        <v>0.28518890000000002</v>
      </c>
      <c r="P1706" s="4">
        <v>-6.6157000000000021E-2</v>
      </c>
      <c r="Q1706" s="4">
        <v>0.325625</v>
      </c>
      <c r="R1706" s="4">
        <v>-1.1251999999999984E-2</v>
      </c>
      <c r="S1706" s="14">
        <v>-6.1710500000000029E-2</v>
      </c>
      <c r="T1706" s="4">
        <v>1.2691132000000001</v>
      </c>
    </row>
    <row r="1707" spans="1:20">
      <c r="A1707" s="10" t="s">
        <v>5129</v>
      </c>
      <c r="B1707" s="10" t="s">
        <v>5130</v>
      </c>
      <c r="C1707" s="11">
        <v>856423</v>
      </c>
      <c r="D1707" s="12">
        <v>8</v>
      </c>
      <c r="E1707" s="10" t="s">
        <v>5131</v>
      </c>
      <c r="F1707" s="13" t="s">
        <v>0</v>
      </c>
      <c r="G1707" s="4">
        <v>-0.20179269999999999</v>
      </c>
      <c r="H1707" s="4">
        <v>0.12907490000000002</v>
      </c>
      <c r="I1707" s="4">
        <v>-3.130949999999999E-2</v>
      </c>
      <c r="J1707" s="4">
        <v>-2.9967999999999995E-2</v>
      </c>
      <c r="K1707" s="4">
        <v>1.1208332000000001</v>
      </c>
      <c r="L1707" s="4">
        <v>2.5448000000000026E-2</v>
      </c>
      <c r="M1707" s="4">
        <v>8.2582699999999981E-2</v>
      </c>
      <c r="N1707" s="4">
        <v>-0.10791749999999994</v>
      </c>
      <c r="O1707" s="4">
        <v>0.25675490000000001</v>
      </c>
      <c r="P1707" s="4">
        <v>7.5642999999999988E-2</v>
      </c>
      <c r="Q1707" s="4">
        <v>-0.23558600000000002</v>
      </c>
      <c r="R1707" s="4">
        <v>-1.7259999999999998E-2</v>
      </c>
      <c r="S1707" s="14">
        <v>-9.9149500000000029E-2</v>
      </c>
      <c r="T1707" s="4">
        <v>1.1208332000000001</v>
      </c>
    </row>
    <row r="1708" spans="1:20">
      <c r="A1708" s="10" t="s">
        <v>5132</v>
      </c>
      <c r="B1708" s="10" t="s">
        <v>5133</v>
      </c>
      <c r="C1708" s="11">
        <v>856424</v>
      </c>
      <c r="D1708" s="12">
        <v>8</v>
      </c>
      <c r="E1708" s="10" t="s">
        <v>5134</v>
      </c>
      <c r="F1708" s="13" t="s">
        <v>0</v>
      </c>
      <c r="G1708" s="4">
        <v>0.79361729999999997</v>
      </c>
      <c r="H1708" s="4">
        <v>-0.25808500000000001</v>
      </c>
      <c r="I1708" s="4">
        <v>-0.15228533999999999</v>
      </c>
      <c r="J1708" s="4">
        <v>1.571734</v>
      </c>
      <c r="K1708" s="4">
        <v>0.20272519999999999</v>
      </c>
      <c r="L1708" s="4">
        <v>-0.27878159999999996</v>
      </c>
      <c r="M1708" s="4">
        <v>-0.87722100000000003</v>
      </c>
      <c r="N1708" s="4">
        <v>1.0386055000000001</v>
      </c>
      <c r="O1708" s="4">
        <v>0.42825190000000002</v>
      </c>
      <c r="P1708" s="4">
        <v>-0.88245300000000004</v>
      </c>
      <c r="Q1708" s="4">
        <v>0.98167799999999983</v>
      </c>
      <c r="R1708" s="4">
        <v>-1.064298</v>
      </c>
      <c r="S1708" s="14">
        <v>-0.83583450000000004</v>
      </c>
      <c r="T1708" s="4">
        <v>0.20272519999999999</v>
      </c>
    </row>
    <row r="1709" spans="1:20">
      <c r="A1709" s="10" t="s">
        <v>5135</v>
      </c>
      <c r="B1709" s="10" t="s">
        <v>5136</v>
      </c>
      <c r="C1709" s="11">
        <v>856425</v>
      </c>
      <c r="D1709" s="12">
        <v>8</v>
      </c>
      <c r="E1709" s="10" t="s">
        <v>5137</v>
      </c>
      <c r="F1709" s="13" t="s">
        <v>0</v>
      </c>
      <c r="G1709" s="4">
        <v>-0.17115569999999999</v>
      </c>
      <c r="H1709" s="4">
        <v>0.30288579999999998</v>
      </c>
      <c r="I1709" s="4">
        <v>0.10624749999999999</v>
      </c>
      <c r="J1709" s="4">
        <v>1.7687999999999982E-2</v>
      </c>
      <c r="K1709" s="4">
        <v>1.3498631999999999</v>
      </c>
      <c r="L1709" s="4">
        <v>0.51107199999999997</v>
      </c>
      <c r="M1709" s="4">
        <v>0.60771299999999995</v>
      </c>
      <c r="N1709" s="4">
        <v>-4.141749999999994E-2</v>
      </c>
      <c r="O1709" s="4">
        <v>0.67602889999999993</v>
      </c>
      <c r="P1709" s="4">
        <v>-0.13798100000000002</v>
      </c>
      <c r="Q1709" s="4">
        <v>8.5793000000000008E-2</v>
      </c>
      <c r="R1709" s="4">
        <v>0.79541200000000001</v>
      </c>
      <c r="S1709" s="14">
        <v>0.3608075</v>
      </c>
      <c r="T1709" s="4">
        <v>1.3498631999999999</v>
      </c>
    </row>
    <row r="1710" spans="1:20">
      <c r="A1710" s="10" t="s">
        <v>5138</v>
      </c>
      <c r="B1710" s="10" t="s">
        <v>5138</v>
      </c>
      <c r="C1710" s="11">
        <v>856428</v>
      </c>
      <c r="D1710" s="12">
        <v>8</v>
      </c>
      <c r="E1710" s="10" t="s">
        <v>5139</v>
      </c>
      <c r="F1710" s="13" t="s">
        <v>0</v>
      </c>
      <c r="G1710" s="4" t="s">
        <v>0</v>
      </c>
      <c r="H1710" s="4">
        <v>1.2857069999999999</v>
      </c>
      <c r="I1710" s="4" t="s">
        <v>0</v>
      </c>
      <c r="J1710" s="4">
        <v>-1.1737740000000001</v>
      </c>
      <c r="K1710" s="4">
        <v>2.0677132</v>
      </c>
      <c r="L1710" s="4" t="s">
        <v>0</v>
      </c>
      <c r="M1710" s="4">
        <v>1.272419</v>
      </c>
      <c r="N1710" s="4" t="s">
        <v>0</v>
      </c>
      <c r="O1710" s="4">
        <v>0.44637290000000002</v>
      </c>
      <c r="P1710" s="4">
        <v>0.67870900000000001</v>
      </c>
      <c r="Q1710" s="4">
        <v>0.27019900000000002</v>
      </c>
      <c r="R1710" s="4">
        <v>1.151205</v>
      </c>
      <c r="S1710" s="14">
        <v>-0.36038350000000002</v>
      </c>
      <c r="T1710" s="4">
        <v>2.0677132</v>
      </c>
    </row>
    <row r="1711" spans="1:20">
      <c r="A1711" s="10" t="s">
        <v>5140</v>
      </c>
      <c r="B1711" s="10" t="s">
        <v>5141</v>
      </c>
      <c r="C1711" s="11">
        <v>856429</v>
      </c>
      <c r="D1711" s="12">
        <v>8</v>
      </c>
      <c r="E1711" s="10" t="s">
        <v>5142</v>
      </c>
      <c r="F1711" s="13" t="s">
        <v>0</v>
      </c>
      <c r="G1711" s="4">
        <v>1.6850000000000004E-2</v>
      </c>
      <c r="H1711" s="4">
        <v>-0.26706699999999994</v>
      </c>
      <c r="I1711" s="4">
        <v>0.1814405</v>
      </c>
      <c r="J1711" s="4">
        <v>7.7647999999999995E-2</v>
      </c>
      <c r="K1711" s="4">
        <v>0.89319119999999996</v>
      </c>
      <c r="L1711" s="4">
        <v>4.3386000000000036E-2</v>
      </c>
      <c r="M1711" s="4">
        <v>-0.17735799999999999</v>
      </c>
      <c r="N1711" s="4">
        <v>0.22038750000000007</v>
      </c>
      <c r="O1711" s="4">
        <v>-5.5569000000000035E-3</v>
      </c>
      <c r="P1711" s="4">
        <v>5.0939999999999874E-3</v>
      </c>
      <c r="Q1711" s="4" t="s">
        <v>0</v>
      </c>
      <c r="R1711" s="4">
        <v>0.24115449999999999</v>
      </c>
      <c r="S1711" s="14">
        <v>0.15733149999999996</v>
      </c>
      <c r="T1711" s="4">
        <v>0.89319119999999996</v>
      </c>
    </row>
    <row r="1712" spans="1:20">
      <c r="A1712" s="10" t="s">
        <v>5143</v>
      </c>
      <c r="B1712" s="10" t="s">
        <v>5144</v>
      </c>
      <c r="C1712" s="11">
        <v>856431</v>
      </c>
      <c r="D1712" s="12">
        <v>8</v>
      </c>
      <c r="E1712" s="10" t="s">
        <v>5145</v>
      </c>
      <c r="F1712" s="13" t="s">
        <v>0</v>
      </c>
      <c r="G1712" s="4">
        <v>-0.29487169999999996</v>
      </c>
      <c r="H1712" s="4">
        <v>-7.9224999999999962E-2</v>
      </c>
      <c r="I1712" s="4">
        <v>0.28172550000000002</v>
      </c>
      <c r="J1712" s="4">
        <v>-4.4617000000000018E-2</v>
      </c>
      <c r="K1712" s="4">
        <v>0.91424620000000001</v>
      </c>
      <c r="L1712" s="4">
        <v>0.10235700000000003</v>
      </c>
      <c r="M1712" s="4">
        <v>-0.25083200000000005</v>
      </c>
      <c r="N1712" s="4">
        <v>-8.7066499999999991E-2</v>
      </c>
      <c r="O1712" s="4">
        <v>-0.77978010000000009</v>
      </c>
      <c r="P1712" s="4">
        <v>-0.35585200000000006</v>
      </c>
      <c r="Q1712" s="4">
        <v>0.24283499999999997</v>
      </c>
      <c r="R1712" s="4">
        <v>-0.40196100000000001</v>
      </c>
      <c r="S1712" s="14">
        <v>0.27544049999999998</v>
      </c>
      <c r="T1712" s="4">
        <v>0.91424620000000001</v>
      </c>
    </row>
    <row r="1713" spans="1:20">
      <c r="A1713" s="10" t="s">
        <v>5146</v>
      </c>
      <c r="B1713" s="10" t="s">
        <v>5147</v>
      </c>
      <c r="C1713" s="11">
        <v>856432</v>
      </c>
      <c r="D1713" s="12">
        <v>8</v>
      </c>
      <c r="E1713" s="10" t="s">
        <v>5148</v>
      </c>
      <c r="F1713" s="13" t="s">
        <v>0</v>
      </c>
      <c r="G1713" s="4">
        <v>-0.14286699999999999</v>
      </c>
      <c r="H1713" s="4">
        <v>0.49351</v>
      </c>
      <c r="I1713" s="4">
        <v>6.1314499999999994E-2</v>
      </c>
      <c r="J1713" s="4">
        <v>0.36759400000000003</v>
      </c>
      <c r="K1713" s="4">
        <v>0.95612619999999993</v>
      </c>
      <c r="L1713" s="4">
        <v>0.55788300000000002</v>
      </c>
      <c r="M1713" s="4">
        <v>0.2127809</v>
      </c>
      <c r="N1713" s="4">
        <v>0.31796849999999999</v>
      </c>
      <c r="O1713" s="4">
        <v>-0.3895711</v>
      </c>
      <c r="P1713" s="4">
        <v>0.44250800000000001</v>
      </c>
      <c r="Q1713" s="4">
        <v>2.5119999999999976E-2</v>
      </c>
      <c r="R1713" s="4">
        <v>0.53506399999999998</v>
      </c>
      <c r="S1713" s="14">
        <v>-7.618850000000002E-2</v>
      </c>
      <c r="T1713" s="4">
        <v>0.95612619999999993</v>
      </c>
    </row>
    <row r="1714" spans="1:20">
      <c r="A1714" s="10" t="s">
        <v>5149</v>
      </c>
      <c r="B1714" s="10" t="s">
        <v>5150</v>
      </c>
      <c r="C1714" s="11">
        <v>856433</v>
      </c>
      <c r="D1714" s="12">
        <v>8</v>
      </c>
      <c r="E1714" s="10" t="s">
        <v>5151</v>
      </c>
      <c r="F1714" s="13" t="s">
        <v>0</v>
      </c>
      <c r="G1714" s="4">
        <v>5.6254300000000007E-2</v>
      </c>
      <c r="H1714" s="4">
        <v>0.11373100000000001</v>
      </c>
      <c r="I1714" s="4">
        <v>7.0385000000000031E-3</v>
      </c>
      <c r="J1714" s="4">
        <v>-0.223829</v>
      </c>
      <c r="K1714" s="4">
        <v>1.0544332000000001</v>
      </c>
      <c r="L1714" s="4">
        <v>0.35197200000000006</v>
      </c>
      <c r="M1714" s="4">
        <v>-8.6685000000000012E-2</v>
      </c>
      <c r="N1714" s="4">
        <v>0.82276550000000004</v>
      </c>
      <c r="O1714" s="4">
        <v>-0.1122508</v>
      </c>
      <c r="P1714" s="4">
        <v>0.51532299999999998</v>
      </c>
      <c r="Q1714" s="4">
        <v>6.6102999999999967E-2</v>
      </c>
      <c r="R1714" s="4">
        <v>0.64650799999999997</v>
      </c>
      <c r="S1714" s="14">
        <v>0.22930449999999997</v>
      </c>
      <c r="T1714" s="4">
        <v>1.0544332000000001</v>
      </c>
    </row>
    <row r="1715" spans="1:20">
      <c r="A1715" s="10" t="s">
        <v>5152</v>
      </c>
      <c r="B1715" s="10" t="s">
        <v>5153</v>
      </c>
      <c r="C1715" s="11">
        <v>856434</v>
      </c>
      <c r="D1715" s="12">
        <v>8</v>
      </c>
      <c r="E1715" s="10" t="s">
        <v>5154</v>
      </c>
      <c r="F1715" s="13" t="s">
        <v>0</v>
      </c>
      <c r="G1715" s="4">
        <v>-0.12541449999999998</v>
      </c>
      <c r="H1715" s="4">
        <v>-0.14751099999999998</v>
      </c>
      <c r="I1715" s="4">
        <v>-0.36153849999999998</v>
      </c>
      <c r="J1715" s="4">
        <v>0.18487899999999996</v>
      </c>
      <c r="K1715" s="4">
        <v>1.1895431999999999</v>
      </c>
      <c r="L1715" s="4">
        <v>3.7575000000000025E-2</v>
      </c>
      <c r="M1715" s="4">
        <v>0.27255200000000002</v>
      </c>
      <c r="N1715" s="4">
        <v>9.1319500000000053E-2</v>
      </c>
      <c r="O1715" s="4">
        <v>0.86636189999999991</v>
      </c>
      <c r="P1715" s="4">
        <v>-0.559168</v>
      </c>
      <c r="Q1715" s="4">
        <v>0.10283700000000001</v>
      </c>
      <c r="R1715" s="4">
        <v>-4.0096999999999994E-2</v>
      </c>
      <c r="S1715" s="14">
        <v>-6.8769500000000039E-2</v>
      </c>
      <c r="T1715" s="4">
        <v>1.1895431999999999</v>
      </c>
    </row>
    <row r="1716" spans="1:20">
      <c r="A1716" s="10" t="s">
        <v>5155</v>
      </c>
      <c r="B1716" s="10" t="s">
        <v>5156</v>
      </c>
      <c r="C1716" s="11">
        <v>856435</v>
      </c>
      <c r="D1716" s="12">
        <v>8</v>
      </c>
      <c r="E1716" s="10" t="s">
        <v>5157</v>
      </c>
      <c r="F1716" s="13" t="s">
        <v>754</v>
      </c>
      <c r="G1716" s="4">
        <v>-1.8973999999999935E-3</v>
      </c>
      <c r="H1716" s="4">
        <v>-0.18837699999999999</v>
      </c>
      <c r="I1716" s="4">
        <v>-0.11575060000000001</v>
      </c>
      <c r="J1716" s="4">
        <v>-5.0539000000000001E-2</v>
      </c>
      <c r="K1716" s="4">
        <v>0.46997420000000001</v>
      </c>
      <c r="L1716" s="4">
        <v>-0.26603729999999998</v>
      </c>
      <c r="M1716" s="4">
        <v>-0.34521999999999997</v>
      </c>
      <c r="N1716" s="4">
        <v>-0.18229749999999997</v>
      </c>
      <c r="O1716" s="4">
        <v>0.15236089999999999</v>
      </c>
      <c r="P1716" s="4">
        <v>-0.53068400000000004</v>
      </c>
      <c r="Q1716" s="4">
        <v>2.5677999999999979E-2</v>
      </c>
      <c r="R1716" s="4">
        <v>-5.6734000000000007E-2</v>
      </c>
      <c r="S1716" s="14">
        <v>-4.5093500000000036E-2</v>
      </c>
      <c r="T1716" s="4">
        <v>0.46997420000000001</v>
      </c>
    </row>
    <row r="1717" spans="1:20">
      <c r="A1717" s="10" t="s">
        <v>5158</v>
      </c>
      <c r="B1717" s="10" t="s">
        <v>5159</v>
      </c>
      <c r="C1717" s="11">
        <v>856436</v>
      </c>
      <c r="D1717" s="12">
        <v>8</v>
      </c>
      <c r="E1717" s="10" t="s">
        <v>5160</v>
      </c>
      <c r="F1717" s="13" t="s">
        <v>0</v>
      </c>
      <c r="G1717" s="4">
        <v>-1.9731099999999994E-2</v>
      </c>
      <c r="H1717" s="4">
        <v>-0.19137799999999996</v>
      </c>
      <c r="I1717" s="4">
        <v>0.23533949999999998</v>
      </c>
      <c r="J1717" s="4">
        <v>7.4319999999999997E-2</v>
      </c>
      <c r="K1717" s="4">
        <v>1.0953332</v>
      </c>
      <c r="L1717" s="4">
        <v>8.6187000000000014E-2</v>
      </c>
      <c r="M1717" s="4">
        <v>0.30954700000000002</v>
      </c>
      <c r="N1717" s="4">
        <v>1.830550000000003E-2</v>
      </c>
      <c r="O1717" s="4">
        <v>0.1408789</v>
      </c>
      <c r="P1717" s="4">
        <v>0.2394944</v>
      </c>
      <c r="Q1717" s="4">
        <v>-0.27633950000000002</v>
      </c>
      <c r="R1717" s="4">
        <v>0.311886</v>
      </c>
      <c r="S1717" s="14">
        <v>3.1522499999999981E-2</v>
      </c>
      <c r="T1717" s="4">
        <v>1.0953332</v>
      </c>
    </row>
    <row r="1718" spans="1:20">
      <c r="A1718" s="10" t="s">
        <v>5161</v>
      </c>
      <c r="B1718" s="10" t="s">
        <v>5162</v>
      </c>
      <c r="C1718" s="11">
        <v>856437</v>
      </c>
      <c r="D1718" s="12">
        <v>8</v>
      </c>
      <c r="E1718" s="10" t="s">
        <v>5163</v>
      </c>
      <c r="F1718" s="13" t="s">
        <v>432</v>
      </c>
      <c r="G1718" s="4">
        <v>-9.2557799999999996E-2</v>
      </c>
      <c r="H1718" s="4">
        <v>-1.1762999999999996E-2</v>
      </c>
      <c r="I1718" s="4">
        <v>-2.7413500000000007E-2</v>
      </c>
      <c r="J1718" s="4">
        <v>-0.23975400000000002</v>
      </c>
      <c r="K1718" s="4">
        <v>0.50558519999999996</v>
      </c>
      <c r="L1718" s="4">
        <v>-0.26415299999999997</v>
      </c>
      <c r="M1718" s="4">
        <v>-9.6297000000000021E-2</v>
      </c>
      <c r="N1718" s="4">
        <v>-0.24434649999999997</v>
      </c>
      <c r="O1718" s="4">
        <v>-0.59858210000000001</v>
      </c>
      <c r="P1718" s="4">
        <v>-3.0399000000000009E-2</v>
      </c>
      <c r="Q1718" s="4">
        <v>-0.37505379999999999</v>
      </c>
      <c r="R1718" s="4">
        <v>-9.6024999999999999E-2</v>
      </c>
      <c r="S1718" s="14">
        <v>-4.4247500000000023E-2</v>
      </c>
      <c r="T1718" s="4">
        <v>0.50558519999999996</v>
      </c>
    </row>
    <row r="1719" spans="1:20">
      <c r="A1719" s="10" t="s">
        <v>5164</v>
      </c>
      <c r="B1719" s="10" t="s">
        <v>5165</v>
      </c>
      <c r="C1719" s="11">
        <v>856438</v>
      </c>
      <c r="D1719" s="12">
        <v>8</v>
      </c>
      <c r="E1719" s="10" t="s">
        <v>5166</v>
      </c>
      <c r="F1719" s="13" t="s">
        <v>0</v>
      </c>
      <c r="G1719" s="4">
        <v>-0.2333567</v>
      </c>
      <c r="H1719" s="4">
        <v>-3.8949999999999818E-3</v>
      </c>
      <c r="I1719" s="4">
        <v>-0.39700849999999999</v>
      </c>
      <c r="J1719" s="4">
        <v>-0.27546579999999998</v>
      </c>
      <c r="K1719" s="4">
        <v>1.1740632</v>
      </c>
      <c r="L1719" s="4">
        <v>9.5523999999999998E-2</v>
      </c>
      <c r="M1719" s="4">
        <v>0.26645999999999997</v>
      </c>
      <c r="N1719" s="4">
        <v>-0.22572549999999997</v>
      </c>
      <c r="O1719" s="4">
        <v>8.6399900000000002E-2</v>
      </c>
      <c r="P1719" s="4">
        <v>-0.35151299999999996</v>
      </c>
      <c r="Q1719" s="4">
        <v>-0.18748200000000001</v>
      </c>
      <c r="R1719" s="4">
        <v>-0.104297</v>
      </c>
      <c r="S1719" s="14">
        <v>-0.14351000000000003</v>
      </c>
      <c r="T1719" s="4">
        <v>1.1740632</v>
      </c>
    </row>
    <row r="1720" spans="1:20">
      <c r="A1720" s="10" t="s">
        <v>5167</v>
      </c>
      <c r="B1720" s="10" t="s">
        <v>5168</v>
      </c>
      <c r="C1720" s="11">
        <v>856439</v>
      </c>
      <c r="D1720" s="12">
        <v>8</v>
      </c>
      <c r="E1720" s="10" t="s">
        <v>5169</v>
      </c>
      <c r="F1720" s="13" t="s">
        <v>0</v>
      </c>
      <c r="G1720" s="4">
        <v>-0.22340779999999999</v>
      </c>
      <c r="H1720" s="4">
        <v>0.46622200000000003</v>
      </c>
      <c r="I1720" s="4">
        <v>-8.2326300000000005E-2</v>
      </c>
      <c r="J1720" s="4">
        <v>-9.9920000000000009E-2</v>
      </c>
      <c r="K1720" s="4">
        <v>1.8427332000000001</v>
      </c>
      <c r="L1720" s="4">
        <v>0.82899899999999993</v>
      </c>
      <c r="M1720" s="4">
        <v>0.13003099999999998</v>
      </c>
      <c r="N1720" s="4">
        <v>-0.36573049999999996</v>
      </c>
      <c r="O1720" s="4">
        <v>0.93384519999999993</v>
      </c>
      <c r="P1720" s="4">
        <v>0.79975600000000002</v>
      </c>
      <c r="Q1720" s="4">
        <v>-0.12797700000000001</v>
      </c>
      <c r="R1720" s="4">
        <v>0.28426299999999999</v>
      </c>
      <c r="S1720" s="14">
        <v>-0.24514660000000002</v>
      </c>
      <c r="T1720" s="4">
        <v>1.8427332000000001</v>
      </c>
    </row>
    <row r="1721" spans="1:20">
      <c r="A1721" s="10" t="s">
        <v>5170</v>
      </c>
      <c r="B1721" s="10" t="s">
        <v>5171</v>
      </c>
      <c r="C1721" s="11">
        <v>856440</v>
      </c>
      <c r="D1721" s="12">
        <v>8</v>
      </c>
      <c r="E1721" s="10" t="s">
        <v>5172</v>
      </c>
      <c r="F1721" s="13" t="s">
        <v>0</v>
      </c>
      <c r="G1721" s="4">
        <v>0.11077130000000002</v>
      </c>
      <c r="H1721" s="4">
        <v>0.46943400000000002</v>
      </c>
      <c r="I1721" s="4">
        <v>0.16447600000000001</v>
      </c>
      <c r="J1721" s="4">
        <v>-0.45128399999999996</v>
      </c>
      <c r="K1721" s="4">
        <v>1.7913173</v>
      </c>
      <c r="L1721" s="4">
        <v>0.84110050000000003</v>
      </c>
      <c r="M1721" s="4">
        <v>0.11366190000000001</v>
      </c>
      <c r="N1721" s="4">
        <v>-0.29721649999999999</v>
      </c>
      <c r="O1721" s="4">
        <v>0.93232160000000008</v>
      </c>
      <c r="P1721" s="4">
        <v>0.74374000000000007</v>
      </c>
      <c r="Q1721" s="4">
        <v>-3.7055000000000005E-2</v>
      </c>
      <c r="R1721" s="4">
        <v>0.42847649999999998</v>
      </c>
      <c r="S1721" s="14">
        <v>-0.15169050000000001</v>
      </c>
      <c r="T1721" s="4">
        <v>1.7913173</v>
      </c>
    </row>
    <row r="1722" spans="1:20">
      <c r="A1722" s="10" t="s">
        <v>5173</v>
      </c>
      <c r="B1722" s="10" t="s">
        <v>5173</v>
      </c>
      <c r="C1722" s="11">
        <v>856441</v>
      </c>
      <c r="D1722" s="12">
        <v>8</v>
      </c>
      <c r="E1722" s="10" t="s">
        <v>5174</v>
      </c>
      <c r="F1722" s="13" t="s">
        <v>0</v>
      </c>
      <c r="G1722" s="4">
        <v>0.1772503</v>
      </c>
      <c r="H1722" s="4">
        <v>-0.23195499999999999</v>
      </c>
      <c r="I1722" s="4">
        <v>-5.9725500000000001E-2</v>
      </c>
      <c r="J1722" s="4">
        <v>0.17617900000000003</v>
      </c>
      <c r="K1722" s="4">
        <v>0.88790219999999997</v>
      </c>
      <c r="L1722" s="4">
        <v>-5.2358999999999989E-2</v>
      </c>
      <c r="M1722" s="4">
        <v>0.12001319999999999</v>
      </c>
      <c r="N1722" s="4">
        <v>-0.11969849999999999</v>
      </c>
      <c r="O1722" s="4">
        <v>-0.17372209999999999</v>
      </c>
      <c r="P1722" s="4">
        <v>-2.4781999999999998E-2</v>
      </c>
      <c r="Q1722" s="4">
        <v>4.9369999999999969E-2</v>
      </c>
      <c r="R1722" s="4">
        <v>-0.117287</v>
      </c>
      <c r="S1722" s="14">
        <v>0.16010449999999998</v>
      </c>
      <c r="T1722" s="4">
        <v>0.88790219999999997</v>
      </c>
    </row>
    <row r="1723" spans="1:20">
      <c r="A1723" s="10" t="s">
        <v>5175</v>
      </c>
      <c r="B1723" s="10" t="s">
        <v>5176</v>
      </c>
      <c r="C1723" s="11">
        <v>856442</v>
      </c>
      <c r="D1723" s="12">
        <v>8</v>
      </c>
      <c r="E1723" s="10" t="s">
        <v>5177</v>
      </c>
      <c r="F1723" s="13" t="s">
        <v>0</v>
      </c>
      <c r="G1723" s="4">
        <v>0.12980530000000001</v>
      </c>
      <c r="H1723" s="4">
        <v>-6.8874999999999992E-2</v>
      </c>
      <c r="I1723" s="4">
        <v>-0.20018279999999999</v>
      </c>
      <c r="J1723" s="4">
        <v>-2.9042999999999985E-2</v>
      </c>
      <c r="K1723" s="4">
        <v>1.2672231999999999</v>
      </c>
      <c r="L1723" s="4">
        <v>-0.12381199999999998</v>
      </c>
      <c r="M1723" s="4">
        <v>-0.228683</v>
      </c>
      <c r="N1723" s="4">
        <v>-0.17753949999999996</v>
      </c>
      <c r="O1723" s="4">
        <v>0.91096289999999991</v>
      </c>
      <c r="P1723" s="4">
        <v>-0.89842300000000008</v>
      </c>
      <c r="Q1723" s="4">
        <v>-0.40382280000000004</v>
      </c>
      <c r="R1723" s="4">
        <v>-0.64326300000000003</v>
      </c>
      <c r="S1723" s="14">
        <v>-0.12386470000000002</v>
      </c>
      <c r="T1723" s="4">
        <v>1.2672231999999999</v>
      </c>
    </row>
    <row r="1724" spans="1:20">
      <c r="A1724" s="10" t="s">
        <v>5178</v>
      </c>
      <c r="B1724" s="10" t="s">
        <v>5179</v>
      </c>
      <c r="C1724" s="11">
        <v>856443</v>
      </c>
      <c r="D1724" s="12">
        <v>8</v>
      </c>
      <c r="E1724" s="10" t="s">
        <v>5180</v>
      </c>
      <c r="F1724" s="13" t="s">
        <v>0</v>
      </c>
      <c r="G1724" s="4">
        <v>0.16168930000000001</v>
      </c>
      <c r="H1724" s="4">
        <v>0.1666485</v>
      </c>
      <c r="I1724" s="4">
        <v>0.27216849999999998</v>
      </c>
      <c r="J1724" s="4">
        <v>0.20068199999999997</v>
      </c>
      <c r="K1724" s="4">
        <v>1.1091632</v>
      </c>
      <c r="L1724" s="4">
        <v>0.24629500000000004</v>
      </c>
      <c r="M1724" s="4">
        <v>-0.10832</v>
      </c>
      <c r="N1724" s="4">
        <v>0.61885750000000006</v>
      </c>
      <c r="O1724" s="4">
        <v>0.64838089999999993</v>
      </c>
      <c r="P1724" s="4">
        <v>-0.17230499999999999</v>
      </c>
      <c r="Q1724" s="4">
        <v>1.166928</v>
      </c>
      <c r="R1724" s="4">
        <v>0.20373180000000002</v>
      </c>
      <c r="S1724" s="14">
        <v>-0.25079480000000004</v>
      </c>
      <c r="T1724" s="4">
        <v>1.1091632</v>
      </c>
    </row>
    <row r="1725" spans="1:20">
      <c r="A1725" s="10" t="s">
        <v>5181</v>
      </c>
      <c r="B1725" s="10" t="s">
        <v>5182</v>
      </c>
      <c r="C1725" s="11">
        <v>856445</v>
      </c>
      <c r="D1725" s="12">
        <v>8</v>
      </c>
      <c r="E1725" s="10" t="s">
        <v>5183</v>
      </c>
      <c r="F1725" s="13" t="s">
        <v>0</v>
      </c>
      <c r="G1725" s="4">
        <v>-0.10349029999999999</v>
      </c>
      <c r="H1725" s="4">
        <v>-0.11721699999999999</v>
      </c>
      <c r="I1725" s="4">
        <v>-0.12602849999999999</v>
      </c>
      <c r="J1725" s="4">
        <v>-0.69710800000000006</v>
      </c>
      <c r="K1725" s="4">
        <v>1.1432332000000001</v>
      </c>
      <c r="L1725" s="4">
        <v>0.35641800000000001</v>
      </c>
      <c r="M1725" s="4">
        <v>-6.763000000000019E-3</v>
      </c>
      <c r="N1725" s="4">
        <v>5.8708500000000052E-2</v>
      </c>
      <c r="O1725" s="4">
        <v>-0.101108</v>
      </c>
      <c r="P1725" s="4">
        <v>-0.51843600000000001</v>
      </c>
      <c r="Q1725" s="4">
        <v>-0.50299499999999997</v>
      </c>
      <c r="R1725" s="4">
        <v>-1.007628</v>
      </c>
      <c r="S1725" s="14">
        <v>-8.8739500000000027E-2</v>
      </c>
      <c r="T1725" s="4">
        <v>1.1432332000000001</v>
      </c>
    </row>
    <row r="1726" spans="1:20">
      <c r="A1726" s="10" t="s">
        <v>5184</v>
      </c>
      <c r="B1726" s="10" t="s">
        <v>5185</v>
      </c>
      <c r="C1726" s="11">
        <v>856448</v>
      </c>
      <c r="D1726" s="12">
        <v>8</v>
      </c>
      <c r="E1726" s="10" t="s">
        <v>5186</v>
      </c>
      <c r="F1726" s="13" t="s">
        <v>8</v>
      </c>
      <c r="G1726" s="4">
        <v>2.4460200000000001E-2</v>
      </c>
      <c r="H1726" s="4">
        <v>0.528088</v>
      </c>
      <c r="I1726" s="4">
        <v>0.34201749999999997</v>
      </c>
      <c r="J1726" s="4">
        <v>-0.10895200000000002</v>
      </c>
      <c r="K1726" s="4">
        <v>0.43237519999999996</v>
      </c>
      <c r="L1726" s="4">
        <v>0.58356700000000006</v>
      </c>
      <c r="M1726" s="4">
        <v>-6.4013000000000014E-2</v>
      </c>
      <c r="N1726" s="4">
        <v>0.70741549999999997</v>
      </c>
      <c r="O1726" s="4">
        <v>-0.94421710000000003</v>
      </c>
      <c r="P1726" s="4">
        <v>0.27397719999999998</v>
      </c>
      <c r="Q1726" s="4">
        <v>-9.1376999999999986E-2</v>
      </c>
      <c r="R1726" s="4">
        <v>0.89557699999999996</v>
      </c>
      <c r="S1726" s="14">
        <v>-0.24471480000000001</v>
      </c>
      <c r="T1726" s="4">
        <v>0.43237519999999996</v>
      </c>
    </row>
    <row r="1727" spans="1:20">
      <c r="A1727" s="10" t="s">
        <v>5187</v>
      </c>
      <c r="B1727" s="10" t="s">
        <v>5188</v>
      </c>
      <c r="C1727" s="11">
        <v>856449</v>
      </c>
      <c r="D1727" s="12">
        <v>8</v>
      </c>
      <c r="E1727" s="10" t="s">
        <v>5189</v>
      </c>
      <c r="F1727" s="13" t="s">
        <v>0</v>
      </c>
      <c r="G1727" s="4">
        <v>7.1970300000000015E-2</v>
      </c>
      <c r="H1727" s="4">
        <v>-6.2194999999999973E-2</v>
      </c>
      <c r="I1727" s="4">
        <v>6.9050499999999987E-2</v>
      </c>
      <c r="J1727" s="4">
        <v>-2.2027000000000019E-2</v>
      </c>
      <c r="K1727" s="4">
        <v>0.96456019999999998</v>
      </c>
      <c r="L1727" s="4">
        <v>-2.1472999999999964E-2</v>
      </c>
      <c r="M1727" s="4">
        <v>-1.9651000000000002E-2</v>
      </c>
      <c r="N1727" s="4">
        <v>0.27852050000000006</v>
      </c>
      <c r="O1727" s="4">
        <v>0.1340479</v>
      </c>
      <c r="P1727" s="4">
        <v>2.2934999999999983E-2</v>
      </c>
      <c r="Q1727" s="4">
        <v>-8.5421999999999998E-2</v>
      </c>
      <c r="R1727" s="4">
        <v>-0.25446299999999999</v>
      </c>
      <c r="S1727" s="14">
        <v>0.11173649999999996</v>
      </c>
      <c r="T1727" s="4">
        <v>0.96456019999999998</v>
      </c>
    </row>
    <row r="1728" spans="1:20">
      <c r="A1728" s="10" t="s">
        <v>5190</v>
      </c>
      <c r="B1728" s="10" t="s">
        <v>5191</v>
      </c>
      <c r="C1728" s="11">
        <v>856450</v>
      </c>
      <c r="D1728" s="12">
        <v>8</v>
      </c>
      <c r="E1728" s="10" t="s">
        <v>5192</v>
      </c>
      <c r="F1728" s="13" t="s">
        <v>0</v>
      </c>
      <c r="G1728" s="4">
        <v>0.13768520000000001</v>
      </c>
      <c r="H1728" s="4" t="s">
        <v>0</v>
      </c>
      <c r="I1728" s="4">
        <v>-0.54344199999999998</v>
      </c>
      <c r="J1728" s="4">
        <v>0.83556900000000012</v>
      </c>
      <c r="K1728" s="4" t="s">
        <v>0</v>
      </c>
      <c r="L1728" s="4" t="s">
        <v>0</v>
      </c>
      <c r="M1728" s="4">
        <v>8.0927499999999999E-2</v>
      </c>
      <c r="N1728" s="4" t="s">
        <v>0</v>
      </c>
      <c r="O1728" s="4">
        <v>2.1662222</v>
      </c>
      <c r="P1728" s="4" t="s">
        <v>0</v>
      </c>
      <c r="Q1728" s="4">
        <v>-0.10878450000000001</v>
      </c>
      <c r="R1728" s="4" t="s">
        <v>0</v>
      </c>
      <c r="S1728" s="14">
        <v>-9.468349999999999E-2</v>
      </c>
      <c r="T1728" s="4" t="s">
        <v>0</v>
      </c>
    </row>
    <row r="1729" spans="1:20">
      <c r="A1729" s="10" t="s">
        <v>5193</v>
      </c>
      <c r="B1729" s="10" t="s">
        <v>5193</v>
      </c>
      <c r="C1729" s="11">
        <v>856451</v>
      </c>
      <c r="D1729" s="12">
        <v>8</v>
      </c>
      <c r="E1729" s="10" t="s">
        <v>1198</v>
      </c>
      <c r="F1729" s="13" t="s">
        <v>0</v>
      </c>
      <c r="G1729" s="4">
        <v>0.11249610000000002</v>
      </c>
      <c r="H1729" s="4">
        <v>-3.9879999999999999E-2</v>
      </c>
      <c r="I1729" s="4">
        <v>-0.34490500000000002</v>
      </c>
      <c r="J1729" s="4">
        <v>-0.14827199999999999</v>
      </c>
      <c r="K1729" s="4">
        <v>0.29613429999999996</v>
      </c>
      <c r="L1729" s="4">
        <v>-7.8059500000000004E-2</v>
      </c>
      <c r="M1729" s="4">
        <v>-0.1368375</v>
      </c>
      <c r="N1729" s="4" t="s">
        <v>0</v>
      </c>
      <c r="O1729" s="4">
        <v>0.1921776</v>
      </c>
      <c r="P1729" s="4">
        <v>0.13983050000000002</v>
      </c>
      <c r="Q1729" s="4">
        <v>0.319853</v>
      </c>
      <c r="R1729" s="4">
        <v>-0.5754205</v>
      </c>
      <c r="S1729" s="14">
        <v>-0.19903189999999998</v>
      </c>
      <c r="T1729" s="4">
        <v>0.29613429999999996</v>
      </c>
    </row>
    <row r="1730" spans="1:20">
      <c r="A1730" s="10" t="s">
        <v>5194</v>
      </c>
      <c r="B1730" s="10" t="s">
        <v>5195</v>
      </c>
      <c r="C1730" s="11">
        <v>856452</v>
      </c>
      <c r="D1730" s="12">
        <v>8</v>
      </c>
      <c r="E1730" s="10" t="s">
        <v>5192</v>
      </c>
      <c r="F1730" s="13" t="s">
        <v>0</v>
      </c>
      <c r="G1730" s="4">
        <v>0.13660310000000001</v>
      </c>
      <c r="H1730" s="4" t="s">
        <v>0</v>
      </c>
      <c r="I1730" s="4">
        <v>-0.53915899999999994</v>
      </c>
      <c r="J1730" s="4">
        <v>0.84076100000000009</v>
      </c>
      <c r="K1730" s="4" t="s">
        <v>0</v>
      </c>
      <c r="L1730" s="4" t="s">
        <v>0</v>
      </c>
      <c r="M1730" s="4">
        <v>8.2740500000000008E-2</v>
      </c>
      <c r="N1730" s="4" t="s">
        <v>0</v>
      </c>
      <c r="O1730" s="4">
        <v>2.1569436</v>
      </c>
      <c r="P1730" s="4" t="s">
        <v>0</v>
      </c>
      <c r="Q1730" s="4">
        <v>-0.11155199999999998</v>
      </c>
      <c r="R1730" s="4" t="s">
        <v>0</v>
      </c>
      <c r="S1730" s="14">
        <v>-0.1017665</v>
      </c>
      <c r="T1730" s="4" t="s">
        <v>0</v>
      </c>
    </row>
    <row r="1731" spans="1:20">
      <c r="A1731" s="10" t="s">
        <v>5196</v>
      </c>
      <c r="B1731" s="10" t="s">
        <v>5197</v>
      </c>
      <c r="C1731" s="11">
        <v>856453</v>
      </c>
      <c r="D1731" s="12">
        <v>8</v>
      </c>
      <c r="E1731" s="10" t="s">
        <v>5198</v>
      </c>
      <c r="F1731" s="13" t="s">
        <v>229</v>
      </c>
      <c r="G1731" s="4">
        <v>-3.4181799999999998E-2</v>
      </c>
      <c r="H1731" s="4">
        <v>4.0694000000000008E-2</v>
      </c>
      <c r="I1731" s="4">
        <v>3.8984999999999992E-3</v>
      </c>
      <c r="J1731" s="4">
        <v>6.9029000000000007E-2</v>
      </c>
      <c r="K1731" s="4">
        <v>0.45063419999999998</v>
      </c>
      <c r="L1731" s="4">
        <v>3.6590999999999985E-2</v>
      </c>
      <c r="M1731" s="4">
        <v>-9.685450000000001E-2</v>
      </c>
      <c r="N1731" s="4">
        <v>-0.28588669999999994</v>
      </c>
      <c r="O1731" s="4">
        <v>-0.34905809999999998</v>
      </c>
      <c r="P1731" s="4">
        <v>0.11095819999999999</v>
      </c>
      <c r="Q1731" s="4">
        <v>0.16787999999999997</v>
      </c>
      <c r="R1731" s="4">
        <v>-0.26739800000000002</v>
      </c>
      <c r="S1731" s="14">
        <v>0.25541049999999998</v>
      </c>
      <c r="T1731" s="4">
        <v>0.45063419999999998</v>
      </c>
    </row>
    <row r="1732" spans="1:20">
      <c r="A1732" s="10" t="s">
        <v>5199</v>
      </c>
      <c r="B1732" s="10" t="s">
        <v>5200</v>
      </c>
      <c r="C1732" s="11">
        <v>856454</v>
      </c>
      <c r="D1732" s="12">
        <v>8</v>
      </c>
      <c r="E1732" s="10" t="s">
        <v>1338</v>
      </c>
      <c r="F1732" s="13" t="s">
        <v>0</v>
      </c>
      <c r="G1732" s="4">
        <v>-0.16923569999999999</v>
      </c>
      <c r="H1732" s="4">
        <v>3.0849000000000015E-2</v>
      </c>
      <c r="I1732" s="4">
        <v>0.10708449999999997</v>
      </c>
      <c r="J1732" s="4">
        <v>-3.7229999999999985E-2</v>
      </c>
      <c r="K1732" s="4">
        <v>0.96099519999999994</v>
      </c>
      <c r="L1732" s="4">
        <v>0.70374900000000007</v>
      </c>
      <c r="M1732" s="4">
        <v>-0.34811199999999998</v>
      </c>
      <c r="N1732" s="4">
        <v>0.69478550000000006</v>
      </c>
      <c r="O1732" s="4">
        <v>0.31076389999999998</v>
      </c>
      <c r="P1732" s="4">
        <v>0.58244200000000002</v>
      </c>
      <c r="Q1732" s="4">
        <v>0.21267699999999995</v>
      </c>
      <c r="R1732" s="4">
        <v>0.87398999999999993</v>
      </c>
      <c r="S1732" s="14">
        <v>0.49175350000000001</v>
      </c>
      <c r="T1732" s="4">
        <v>0.96099519999999994</v>
      </c>
    </row>
    <row r="1733" spans="1:20">
      <c r="A1733" s="10" t="s">
        <v>5201</v>
      </c>
      <c r="B1733" s="10" t="s">
        <v>5202</v>
      </c>
      <c r="C1733" s="11">
        <v>856455</v>
      </c>
      <c r="D1733" s="12">
        <v>8</v>
      </c>
      <c r="E1733" s="10" t="s">
        <v>884</v>
      </c>
      <c r="F1733" s="13" t="s">
        <v>432</v>
      </c>
      <c r="G1733" s="4">
        <v>9.6288299999999993E-2</v>
      </c>
      <c r="H1733" s="4">
        <v>-6.9119000000000014E-2</v>
      </c>
      <c r="I1733" s="4">
        <v>0.2279215</v>
      </c>
      <c r="J1733" s="4">
        <v>3.5109999999999975E-2</v>
      </c>
      <c r="K1733" s="4">
        <v>0.40131819999999996</v>
      </c>
      <c r="L1733" s="4">
        <v>-0.17665999999999998</v>
      </c>
      <c r="M1733" s="4">
        <v>0.14884032</v>
      </c>
      <c r="N1733" s="4" t="s">
        <v>0</v>
      </c>
      <c r="O1733" s="4">
        <v>1.1586999999999993E-2</v>
      </c>
      <c r="P1733" s="4">
        <v>-5.0612000000000018E-2</v>
      </c>
      <c r="Q1733" s="4">
        <v>3.475499999999998E-2</v>
      </c>
      <c r="R1733" s="4">
        <v>0.15443950000000001</v>
      </c>
      <c r="S1733" s="14">
        <v>-9.0086500000000028E-2</v>
      </c>
      <c r="T1733" s="4">
        <v>0.40131819999999996</v>
      </c>
    </row>
    <row r="1734" spans="1:20">
      <c r="A1734" s="10" t="s">
        <v>5203</v>
      </c>
      <c r="B1734" s="10" t="s">
        <v>5204</v>
      </c>
      <c r="C1734" s="11">
        <v>856456</v>
      </c>
      <c r="D1734" s="12">
        <v>8</v>
      </c>
      <c r="E1734" s="10" t="s">
        <v>4772</v>
      </c>
      <c r="F1734" s="13" t="s">
        <v>0</v>
      </c>
      <c r="G1734" s="4">
        <v>-0.32013569999999997</v>
      </c>
      <c r="H1734" s="4">
        <v>0.16880350000000002</v>
      </c>
      <c r="I1734" s="4" t="s">
        <v>0</v>
      </c>
      <c r="J1734" s="4">
        <v>5.3099000000000007E-2</v>
      </c>
      <c r="K1734" s="4">
        <v>0.24437020000000001</v>
      </c>
      <c r="L1734" s="4">
        <v>0.51062700000000005</v>
      </c>
      <c r="M1734" s="4">
        <v>0.23308139999999999</v>
      </c>
      <c r="N1734" s="4">
        <v>0.6929955000000001</v>
      </c>
      <c r="O1734" s="4">
        <v>-0.48849609999999999</v>
      </c>
      <c r="P1734" s="4">
        <v>0.51744600000000007</v>
      </c>
      <c r="Q1734" s="4">
        <v>5.1460999999999979E-2</v>
      </c>
      <c r="R1734" s="4">
        <v>0.68927499999999997</v>
      </c>
      <c r="S1734" s="14">
        <v>-9.903950000000003E-2</v>
      </c>
      <c r="T1734" s="4">
        <v>0.24437020000000001</v>
      </c>
    </row>
    <row r="1735" spans="1:20">
      <c r="A1735" s="10" t="s">
        <v>5205</v>
      </c>
      <c r="B1735" s="10" t="s">
        <v>5206</v>
      </c>
      <c r="C1735" s="11">
        <v>856457</v>
      </c>
      <c r="D1735" s="12">
        <v>8</v>
      </c>
      <c r="E1735" s="10" t="s">
        <v>5207</v>
      </c>
      <c r="F1735" s="13" t="s">
        <v>5208</v>
      </c>
      <c r="G1735" s="4">
        <v>0.28176030000000002</v>
      </c>
      <c r="H1735" s="4">
        <v>-0.26345499999999999</v>
      </c>
      <c r="I1735" s="4">
        <v>6.6071500000000005E-2</v>
      </c>
      <c r="J1735" s="4">
        <v>-0.10287099999999999</v>
      </c>
      <c r="K1735" s="4">
        <v>1.1539732</v>
      </c>
      <c r="L1735" s="4">
        <v>-0.126468</v>
      </c>
      <c r="M1735" s="4">
        <v>-0.25621300000000002</v>
      </c>
      <c r="N1735" s="4">
        <v>0.38599450000000002</v>
      </c>
      <c r="O1735" s="4">
        <v>0.3542669</v>
      </c>
      <c r="P1735" s="4">
        <v>-0.11515999999999998</v>
      </c>
      <c r="Q1735" s="4">
        <v>-0.118536</v>
      </c>
      <c r="R1735" s="4">
        <v>0.2379165</v>
      </c>
      <c r="S1735" s="14">
        <v>0.10052549999999999</v>
      </c>
      <c r="T1735" s="4">
        <v>1.1539732</v>
      </c>
    </row>
    <row r="1736" spans="1:20">
      <c r="A1736" s="10" t="s">
        <v>5209</v>
      </c>
      <c r="B1736" s="10" t="s">
        <v>5210</v>
      </c>
      <c r="C1736" s="11">
        <v>856459</v>
      </c>
      <c r="D1736" s="12">
        <v>8</v>
      </c>
      <c r="E1736" s="10" t="s">
        <v>94</v>
      </c>
      <c r="F1736" s="13" t="s">
        <v>95</v>
      </c>
      <c r="G1736" s="4">
        <v>5.2003300000000002E-2</v>
      </c>
      <c r="H1736" s="4">
        <v>0.17509710000000001</v>
      </c>
      <c r="I1736" s="4">
        <v>3.9045499999999983E-2</v>
      </c>
      <c r="J1736" s="4">
        <v>0.13386300000000001</v>
      </c>
      <c r="K1736" s="4">
        <v>0.71884919999999997</v>
      </c>
      <c r="L1736" s="4">
        <v>2.9922000000000004E-2</v>
      </c>
      <c r="M1736" s="4">
        <v>5.8149999999999868E-3</v>
      </c>
      <c r="N1736" s="4">
        <v>0.11830550000000006</v>
      </c>
      <c r="O1736" s="4">
        <v>-0.29036210000000001</v>
      </c>
      <c r="P1736" s="4">
        <v>3.9140000000000008E-3</v>
      </c>
      <c r="Q1736" s="4">
        <v>-7.5313999999999992E-2</v>
      </c>
      <c r="R1736" s="4">
        <v>-5.9390999999999999E-2</v>
      </c>
      <c r="S1736" s="14">
        <v>1.1526499999999967E-2</v>
      </c>
      <c r="T1736" s="4">
        <v>0.71884919999999997</v>
      </c>
    </row>
    <row r="1737" spans="1:20">
      <c r="A1737" s="10" t="s">
        <v>5211</v>
      </c>
      <c r="B1737" s="10" t="s">
        <v>5212</v>
      </c>
      <c r="C1737" s="11">
        <v>856460</v>
      </c>
      <c r="D1737" s="12">
        <v>8</v>
      </c>
      <c r="E1737" s="10" t="s">
        <v>5213</v>
      </c>
      <c r="F1737" s="13" t="s">
        <v>0</v>
      </c>
      <c r="G1737" s="4">
        <v>0.2733583</v>
      </c>
      <c r="H1737" s="4">
        <v>-0.14535899999999999</v>
      </c>
      <c r="I1737" s="4">
        <v>-2.7940500000000007E-2</v>
      </c>
      <c r="J1737" s="4">
        <v>0.83136399999999999</v>
      </c>
      <c r="K1737" s="4">
        <v>0.88385519999999995</v>
      </c>
      <c r="L1737" s="4">
        <v>-0.21552899999999997</v>
      </c>
      <c r="M1737" s="4">
        <v>-7.796800000000001E-2</v>
      </c>
      <c r="N1737" s="4">
        <v>9.3438500000000035E-2</v>
      </c>
      <c r="O1737" s="4">
        <v>0.59703989999999996</v>
      </c>
      <c r="P1737" s="4">
        <v>-0.547929</v>
      </c>
      <c r="Q1737" s="4">
        <v>-9.6294000000000018E-2</v>
      </c>
      <c r="R1737" s="4">
        <v>-0.19600100000000001</v>
      </c>
      <c r="S1737" s="14">
        <v>-0.18701040000000002</v>
      </c>
      <c r="T1737" s="4">
        <v>0.88385519999999995</v>
      </c>
    </row>
    <row r="1738" spans="1:20">
      <c r="A1738" s="10" t="s">
        <v>5214</v>
      </c>
      <c r="B1738" s="10" t="s">
        <v>5215</v>
      </c>
      <c r="C1738" s="11">
        <v>856461</v>
      </c>
      <c r="D1738" s="12">
        <v>8</v>
      </c>
      <c r="E1738" s="10" t="s">
        <v>5216</v>
      </c>
      <c r="F1738" s="13" t="s">
        <v>4960</v>
      </c>
      <c r="G1738" s="4">
        <v>5.9669300000000008E-2</v>
      </c>
      <c r="H1738" s="4">
        <v>-0.298902</v>
      </c>
      <c r="I1738" s="4">
        <v>2.6374999999999871E-3</v>
      </c>
      <c r="J1738" s="4">
        <v>-3.5088000000000008E-2</v>
      </c>
      <c r="K1738" s="4">
        <v>1.0551632</v>
      </c>
      <c r="L1738" s="4">
        <v>-0.14468699999999998</v>
      </c>
      <c r="M1738" s="4">
        <v>-0.208842</v>
      </c>
      <c r="N1738" s="4">
        <v>-2.0875499999999991E-2</v>
      </c>
      <c r="O1738" s="4">
        <v>-1.1263599999999999E-2</v>
      </c>
      <c r="P1738" s="4">
        <v>-0.305371</v>
      </c>
      <c r="Q1738" s="4">
        <v>6.3948000000000005E-2</v>
      </c>
      <c r="R1738" s="4">
        <v>-0.39343899999999998</v>
      </c>
      <c r="S1738" s="14">
        <v>-7.9992500000000022E-2</v>
      </c>
      <c r="T1738" s="4">
        <v>1.0551632</v>
      </c>
    </row>
    <row r="1739" spans="1:20">
      <c r="A1739" s="10" t="s">
        <v>5217</v>
      </c>
      <c r="B1739" s="10" t="s">
        <v>5218</v>
      </c>
      <c r="C1739" s="11">
        <v>856462</v>
      </c>
      <c r="D1739" s="12">
        <v>8</v>
      </c>
      <c r="E1739" s="10" t="s">
        <v>5219</v>
      </c>
      <c r="F1739" s="13" t="s">
        <v>0</v>
      </c>
      <c r="G1739" s="4">
        <v>0.13460030000000001</v>
      </c>
      <c r="H1739" s="4">
        <v>-0.11610599999999996</v>
      </c>
      <c r="I1739" s="4">
        <v>0.14243549999999999</v>
      </c>
      <c r="J1739" s="4">
        <v>0.15916099999999994</v>
      </c>
      <c r="K1739" s="4">
        <v>0.89178919999999995</v>
      </c>
      <c r="L1739" s="4">
        <v>-0.18279299999999998</v>
      </c>
      <c r="M1739" s="4">
        <v>-0.11509700000000003</v>
      </c>
      <c r="N1739" s="4">
        <v>0.13519350000000008</v>
      </c>
      <c r="O1739" s="4">
        <v>0.10974690000000001</v>
      </c>
      <c r="P1739" s="4">
        <v>-0.14754</v>
      </c>
      <c r="Q1739" s="4">
        <v>1.4861999999999986E-2</v>
      </c>
      <c r="R1739" s="4">
        <v>-6.639000000000006E-3</v>
      </c>
      <c r="S1739" s="14">
        <v>-6.2723500000000015E-2</v>
      </c>
      <c r="T1739" s="4">
        <v>0.89178919999999995</v>
      </c>
    </row>
    <row r="1740" spans="1:20">
      <c r="A1740" s="10" t="s">
        <v>5220</v>
      </c>
      <c r="B1740" s="10" t="s">
        <v>5221</v>
      </c>
      <c r="C1740" s="11">
        <v>856463</v>
      </c>
      <c r="D1740" s="12">
        <v>8</v>
      </c>
      <c r="E1740" s="10" t="s">
        <v>5222</v>
      </c>
      <c r="F1740" s="13" t="s">
        <v>0</v>
      </c>
      <c r="G1740" s="4">
        <v>-2.1045999999999995E-2</v>
      </c>
      <c r="H1740" s="4">
        <v>-3.0321999999999988E-2</v>
      </c>
      <c r="I1740" s="4">
        <v>-0.1112448</v>
      </c>
      <c r="J1740" s="4">
        <v>-6.950999999999985E-3</v>
      </c>
      <c r="K1740" s="4">
        <v>0.97070619999999996</v>
      </c>
      <c r="L1740" s="4">
        <v>-9.9837999999999982E-2</v>
      </c>
      <c r="M1740" s="4">
        <v>0.24536819999999998</v>
      </c>
      <c r="N1740" s="4">
        <v>4.8655000000000226E-3</v>
      </c>
      <c r="O1740" s="4">
        <v>0.21296090000000001</v>
      </c>
      <c r="P1740" s="4">
        <v>-4.5067999999999997E-2</v>
      </c>
      <c r="Q1740" s="4">
        <v>-0.210982</v>
      </c>
      <c r="R1740" s="4">
        <v>-0.38113399999999997</v>
      </c>
      <c r="S1740" s="14">
        <v>-1.7606500000000025E-2</v>
      </c>
      <c r="T1740" s="4">
        <v>0.97070619999999996</v>
      </c>
    </row>
    <row r="1741" spans="1:20">
      <c r="A1741" s="10" t="s">
        <v>5223</v>
      </c>
      <c r="B1741" s="10" t="s">
        <v>5224</v>
      </c>
      <c r="C1741" s="11">
        <v>856464</v>
      </c>
      <c r="D1741" s="12">
        <v>8</v>
      </c>
      <c r="E1741" s="10" t="s">
        <v>5225</v>
      </c>
      <c r="F1741" s="13" t="s">
        <v>0</v>
      </c>
      <c r="G1741" s="4">
        <v>0.17829929999999999</v>
      </c>
      <c r="H1741" s="4">
        <v>5.5463000000000012E-2</v>
      </c>
      <c r="I1741" s="4">
        <v>-9.5362000000000002E-2</v>
      </c>
      <c r="J1741" s="4" t="s">
        <v>0</v>
      </c>
      <c r="K1741" s="4" t="s">
        <v>0</v>
      </c>
      <c r="L1741" s="4" t="s">
        <v>0</v>
      </c>
      <c r="M1741" s="4" t="s">
        <v>0</v>
      </c>
      <c r="N1741" s="4" t="s">
        <v>0</v>
      </c>
      <c r="O1741" s="4">
        <v>-0.100949</v>
      </c>
      <c r="P1741" s="4">
        <v>3.0029999999999779E-3</v>
      </c>
      <c r="Q1741" s="4">
        <v>-4.134199999999999E-2</v>
      </c>
      <c r="R1741" s="4">
        <v>0.55856000000000006</v>
      </c>
      <c r="S1741" s="14">
        <v>9.8044499999999979E-2</v>
      </c>
      <c r="T1741" s="4" t="s">
        <v>0</v>
      </c>
    </row>
    <row r="1742" spans="1:20">
      <c r="A1742" s="10" t="s">
        <v>5226</v>
      </c>
      <c r="B1742" s="10" t="s">
        <v>5227</v>
      </c>
      <c r="C1742" s="11">
        <v>856465</v>
      </c>
      <c r="D1742" s="12">
        <v>8</v>
      </c>
      <c r="E1742" s="10" t="s">
        <v>5228</v>
      </c>
      <c r="F1742" s="13" t="s">
        <v>0</v>
      </c>
      <c r="G1742" s="4">
        <v>5.8526300000000003E-2</v>
      </c>
      <c r="H1742" s="4">
        <v>-0.45061899999999999</v>
      </c>
      <c r="I1742" s="4">
        <v>1.8160499999999996E-2</v>
      </c>
      <c r="J1742" s="4">
        <v>-0.31183460000000002</v>
      </c>
      <c r="K1742" s="4">
        <v>1.0922232000000001</v>
      </c>
      <c r="L1742" s="4">
        <v>-0.3647513</v>
      </c>
      <c r="M1742" s="4">
        <v>-0.21675700000000001</v>
      </c>
      <c r="N1742" s="4">
        <v>-0.11531949999999996</v>
      </c>
      <c r="O1742" s="4">
        <v>-0.16175010000000001</v>
      </c>
      <c r="P1742" s="4">
        <v>-0.47446900000000003</v>
      </c>
      <c r="Q1742" s="4">
        <v>1.0668000000000011E-2</v>
      </c>
      <c r="R1742" s="4">
        <v>-0.60185100000000002</v>
      </c>
      <c r="S1742" s="14">
        <v>1.1044999999999805E-3</v>
      </c>
      <c r="T1742" s="4">
        <v>1.0922232000000001</v>
      </c>
    </row>
    <row r="1743" spans="1:20">
      <c r="A1743" s="10" t="s">
        <v>5229</v>
      </c>
      <c r="B1743" s="10" t="s">
        <v>5230</v>
      </c>
      <c r="C1743" s="11">
        <v>856466</v>
      </c>
      <c r="D1743" s="12">
        <v>8</v>
      </c>
      <c r="E1743" s="10" t="s">
        <v>5231</v>
      </c>
      <c r="F1743" s="13" t="s">
        <v>1283</v>
      </c>
      <c r="G1743" s="4">
        <v>-9.9699999999994238E-5</v>
      </c>
      <c r="H1743" s="4">
        <v>-5.7295000000000013E-2</v>
      </c>
      <c r="I1743" s="4">
        <v>-0.14698649999999999</v>
      </c>
      <c r="J1743" s="4">
        <v>0.10747899999999999</v>
      </c>
      <c r="K1743" s="4">
        <v>0.32311719999999999</v>
      </c>
      <c r="L1743" s="4">
        <v>-6.7910999999999999E-2</v>
      </c>
      <c r="M1743" s="4">
        <v>-2.3603000000000013E-2</v>
      </c>
      <c r="N1743" s="4">
        <v>3.9741500000000041E-2</v>
      </c>
      <c r="O1743" s="4">
        <v>2.8726800000000004E-2</v>
      </c>
      <c r="P1743" s="4">
        <v>7.0180999999999993E-2</v>
      </c>
      <c r="Q1743" s="4">
        <v>-0.31081409999999998</v>
      </c>
      <c r="R1743" s="4">
        <v>-2.4840000000000001E-2</v>
      </c>
      <c r="S1743" s="14">
        <v>8.7094499999999964E-2</v>
      </c>
      <c r="T1743" s="4">
        <v>0.32311719999999999</v>
      </c>
    </row>
    <row r="1744" spans="1:20">
      <c r="A1744" s="10" t="s">
        <v>5232</v>
      </c>
      <c r="B1744" s="10" t="s">
        <v>5233</v>
      </c>
      <c r="C1744" s="11">
        <v>856467</v>
      </c>
      <c r="D1744" s="12">
        <v>8</v>
      </c>
      <c r="E1744" s="10" t="s">
        <v>5234</v>
      </c>
      <c r="F1744" s="13" t="s">
        <v>0</v>
      </c>
      <c r="G1744" s="4">
        <v>9.8516300000000001E-2</v>
      </c>
      <c r="H1744" s="4">
        <v>1.0350000000000081E-3</v>
      </c>
      <c r="I1744" s="4">
        <v>-0.16999353</v>
      </c>
      <c r="J1744" s="4">
        <v>-0.13270200000000001</v>
      </c>
      <c r="K1744" s="4">
        <v>0.80136019999999997</v>
      </c>
      <c r="L1744" s="4">
        <v>-6.825500000000001E-2</v>
      </c>
      <c r="M1744" s="4">
        <v>-0.14276400000000003</v>
      </c>
      <c r="N1744" s="4">
        <v>-4.6676499999999954E-2</v>
      </c>
      <c r="O1744" s="4">
        <v>-7.4267600000000003E-2</v>
      </c>
      <c r="P1744" s="4">
        <v>-7.4649999999999994E-2</v>
      </c>
      <c r="Q1744" s="4">
        <v>-0.23152300000000001</v>
      </c>
      <c r="R1744" s="4">
        <v>-0.33059399999999994</v>
      </c>
      <c r="S1744" s="14">
        <v>-9.6332500000000029E-2</v>
      </c>
      <c r="T1744" s="4">
        <v>0.80136019999999997</v>
      </c>
    </row>
    <row r="1745" spans="1:20">
      <c r="A1745" s="10" t="s">
        <v>5235</v>
      </c>
      <c r="B1745" s="10" t="s">
        <v>5236</v>
      </c>
      <c r="C1745" s="11">
        <v>856470</v>
      </c>
      <c r="D1745" s="12">
        <v>8</v>
      </c>
      <c r="E1745" s="10" t="s">
        <v>5237</v>
      </c>
      <c r="F1745" s="13" t="s">
        <v>0</v>
      </c>
      <c r="G1745" s="4">
        <v>8.5616000000000025E-3</v>
      </c>
      <c r="H1745" s="4">
        <v>3.0647000000000008E-2</v>
      </c>
      <c r="I1745" s="4">
        <v>-0.144483</v>
      </c>
      <c r="J1745" s="4">
        <v>0.340555</v>
      </c>
      <c r="K1745" s="4">
        <v>1.1164731999999999</v>
      </c>
      <c r="L1745" s="4">
        <v>-9.6530999999999978E-2</v>
      </c>
      <c r="M1745" s="4">
        <v>-1.1493000000000003E-2</v>
      </c>
      <c r="N1745" s="4">
        <v>0.13967450000000003</v>
      </c>
      <c r="O1745" s="4">
        <v>0.2841959</v>
      </c>
      <c r="P1745" s="4">
        <v>-0.57540800000000003</v>
      </c>
      <c r="Q1745" s="4">
        <v>3.6180000000000101E-3</v>
      </c>
      <c r="R1745" s="4">
        <v>-0.15890800000000002</v>
      </c>
      <c r="S1745" s="14">
        <v>-5.2520500000000025E-2</v>
      </c>
      <c r="T1745" s="4">
        <v>1.1164731999999999</v>
      </c>
    </row>
    <row r="1746" spans="1:20">
      <c r="A1746" s="10" t="s">
        <v>5238</v>
      </c>
      <c r="B1746" s="10" t="s">
        <v>5239</v>
      </c>
      <c r="C1746" s="11">
        <v>856471</v>
      </c>
      <c r="D1746" s="12">
        <v>8</v>
      </c>
      <c r="E1746" s="10" t="s">
        <v>5240</v>
      </c>
      <c r="F1746" s="13" t="s">
        <v>0</v>
      </c>
      <c r="G1746" s="4">
        <v>1.3596300000000006E-2</v>
      </c>
      <c r="H1746" s="4">
        <v>2.5944000000000023E-2</v>
      </c>
      <c r="I1746" s="4">
        <v>2.8848499999999999E-2</v>
      </c>
      <c r="J1746" s="4">
        <v>-0.172043</v>
      </c>
      <c r="K1746" s="4">
        <v>1.0295100000000001E-2</v>
      </c>
      <c r="L1746" s="4">
        <v>-2.0189000000000012E-2</v>
      </c>
      <c r="M1746" s="4">
        <v>-6.6297000000000023E-2</v>
      </c>
      <c r="N1746" s="4">
        <v>0.17106450000000006</v>
      </c>
      <c r="O1746" s="4">
        <v>9.9341900000000011E-2</v>
      </c>
      <c r="P1746" s="4">
        <v>-0.13704700000000003</v>
      </c>
      <c r="Q1746" s="4">
        <v>0.12482399999999999</v>
      </c>
      <c r="R1746" s="4">
        <v>-0.23537</v>
      </c>
      <c r="S1746" s="14">
        <v>9.9949499999999969E-2</v>
      </c>
      <c r="T1746" s="4">
        <v>1.0295100000000001E-2</v>
      </c>
    </row>
    <row r="1747" spans="1:20">
      <c r="A1747" s="10" t="s">
        <v>5241</v>
      </c>
      <c r="B1747" s="10" t="s">
        <v>5242</v>
      </c>
      <c r="C1747" s="11">
        <v>856472</v>
      </c>
      <c r="D1747" s="12">
        <v>8</v>
      </c>
      <c r="E1747" s="10" t="s">
        <v>1435</v>
      </c>
      <c r="F1747" s="13" t="s">
        <v>0</v>
      </c>
      <c r="G1747" s="4">
        <v>7.6733300000000004E-2</v>
      </c>
      <c r="H1747" s="4">
        <v>-1.3700999999999991E-2</v>
      </c>
      <c r="I1747" s="4">
        <v>-3.7017500000000009E-2</v>
      </c>
      <c r="J1747" s="4">
        <v>3.5748000000000002E-2</v>
      </c>
      <c r="K1747" s="4">
        <v>0.92185819999999996</v>
      </c>
      <c r="L1747" s="4">
        <v>-4.5343999999999995E-2</v>
      </c>
      <c r="M1747" s="4">
        <v>0.19610469999999999</v>
      </c>
      <c r="N1747" s="4">
        <v>9.9722500000000047E-2</v>
      </c>
      <c r="O1747" s="4">
        <v>-0.1630211</v>
      </c>
      <c r="P1747" s="4">
        <v>-1.9988000000000006E-2</v>
      </c>
      <c r="Q1747" s="4">
        <v>-5.4794999999999983E-2</v>
      </c>
      <c r="R1747" s="4">
        <v>-0.11254</v>
      </c>
      <c r="S1747" s="14">
        <v>0.16584249999999995</v>
      </c>
      <c r="T1747" s="4">
        <v>0.92185819999999996</v>
      </c>
    </row>
    <row r="1748" spans="1:20">
      <c r="A1748" s="10" t="s">
        <v>5243</v>
      </c>
      <c r="B1748" s="10" t="s">
        <v>5244</v>
      </c>
      <c r="C1748" s="11">
        <v>856473</v>
      </c>
      <c r="D1748" s="12">
        <v>8</v>
      </c>
      <c r="E1748" s="10" t="s">
        <v>5245</v>
      </c>
      <c r="F1748" s="13" t="s">
        <v>0</v>
      </c>
      <c r="G1748" s="4">
        <v>3.849530000000001E-2</v>
      </c>
      <c r="H1748" s="4">
        <v>-0.18193899999999999</v>
      </c>
      <c r="I1748" s="4">
        <v>-0.10914650000000001</v>
      </c>
      <c r="J1748" s="4">
        <v>0.13391999999999998</v>
      </c>
      <c r="K1748" s="4">
        <v>0.88326919999999998</v>
      </c>
      <c r="L1748" s="4">
        <v>-6.9018999999999997E-2</v>
      </c>
      <c r="M1748" s="4">
        <v>2.8129999999999988E-2</v>
      </c>
      <c r="N1748" s="4">
        <v>-0.23977449999999997</v>
      </c>
      <c r="O1748" s="4">
        <v>-0.18323809999999999</v>
      </c>
      <c r="P1748" s="4">
        <v>-7.1400000000000019E-2</v>
      </c>
      <c r="Q1748" s="4">
        <v>2.887099999999998E-2</v>
      </c>
      <c r="R1748" s="4">
        <v>-0.16580900000000001</v>
      </c>
      <c r="S1748" s="14">
        <v>-0.10054850000000003</v>
      </c>
      <c r="T1748" s="4">
        <v>0.88326919999999998</v>
      </c>
    </row>
    <row r="1749" spans="1:20">
      <c r="A1749" s="10" t="s">
        <v>5246</v>
      </c>
      <c r="B1749" s="10" t="s">
        <v>5247</v>
      </c>
      <c r="C1749" s="11">
        <v>856474</v>
      </c>
      <c r="D1749" s="12">
        <v>8</v>
      </c>
      <c r="E1749" s="10" t="s">
        <v>5248</v>
      </c>
      <c r="F1749" s="13" t="s">
        <v>7</v>
      </c>
      <c r="G1749" s="4">
        <v>-0.52435070000000006</v>
      </c>
      <c r="H1749" s="4" t="s">
        <v>0</v>
      </c>
      <c r="I1749" s="4">
        <v>0.22736050000000002</v>
      </c>
      <c r="J1749" s="4">
        <v>-8.9554999999999996E-2</v>
      </c>
      <c r="K1749" s="4" t="s">
        <v>0</v>
      </c>
      <c r="L1749" s="4">
        <v>0.49123300000000003</v>
      </c>
      <c r="M1749" s="4" t="s">
        <v>0</v>
      </c>
      <c r="N1749" s="4" t="s">
        <v>0</v>
      </c>
      <c r="O1749" s="4">
        <v>0.46523790000000004</v>
      </c>
      <c r="P1749" s="4">
        <v>-8.3375000000000032E-2</v>
      </c>
      <c r="Q1749" s="4">
        <v>-2.8467999999999993E-2</v>
      </c>
      <c r="R1749" s="4">
        <v>0.42115599999999997</v>
      </c>
      <c r="S1749" s="14">
        <v>-8.7351500000000026E-2</v>
      </c>
      <c r="T1749" s="4" t="s">
        <v>0</v>
      </c>
    </row>
    <row r="1750" spans="1:20">
      <c r="A1750" s="10" t="s">
        <v>5249</v>
      </c>
      <c r="B1750" s="10" t="s">
        <v>5250</v>
      </c>
      <c r="C1750" s="11">
        <v>856475</v>
      </c>
      <c r="D1750" s="12">
        <v>8</v>
      </c>
      <c r="E1750" s="10" t="s">
        <v>5251</v>
      </c>
      <c r="F1750" s="13" t="s">
        <v>0</v>
      </c>
      <c r="G1750" s="4">
        <v>8.0818000000000001E-3</v>
      </c>
      <c r="H1750" s="4">
        <v>-5.9326999999999991E-2</v>
      </c>
      <c r="I1750" s="4">
        <v>-0.10077330000000001</v>
      </c>
      <c r="J1750" s="4">
        <v>0.20005299999999998</v>
      </c>
      <c r="K1750" s="4">
        <v>0.93061119999999997</v>
      </c>
      <c r="L1750" s="4">
        <v>5.7820000000000038E-2</v>
      </c>
      <c r="M1750" s="4">
        <v>-0.26055600000000001</v>
      </c>
      <c r="N1750" s="4">
        <v>-0.14599749999999997</v>
      </c>
      <c r="O1750" s="4">
        <v>-0.66936810000000002</v>
      </c>
      <c r="P1750" s="4">
        <v>3.9761999999999992E-2</v>
      </c>
      <c r="Q1750" s="4">
        <v>-8.7180000000000035E-2</v>
      </c>
      <c r="R1750" s="4">
        <v>7.96346E-2</v>
      </c>
      <c r="S1750" s="14">
        <v>-0.21020932000000003</v>
      </c>
      <c r="T1750" s="4">
        <v>0.93061119999999997</v>
      </c>
    </row>
    <row r="1751" spans="1:20">
      <c r="A1751" s="10" t="s">
        <v>5252</v>
      </c>
      <c r="B1751" s="10" t="s">
        <v>5253</v>
      </c>
      <c r="C1751" s="11">
        <v>856476</v>
      </c>
      <c r="D1751" s="12">
        <v>8</v>
      </c>
      <c r="E1751" s="10" t="s">
        <v>5254</v>
      </c>
      <c r="F1751" s="13" t="s">
        <v>4512</v>
      </c>
      <c r="G1751" s="4">
        <v>5.4936000000000013E-3</v>
      </c>
      <c r="H1751" s="4">
        <v>9.2097000000000012E-2</v>
      </c>
      <c r="I1751" s="4">
        <v>-0.15866731000000001</v>
      </c>
      <c r="J1751" s="4">
        <v>-0.10331299999999999</v>
      </c>
      <c r="K1751" s="4">
        <v>0.96570020000000001</v>
      </c>
      <c r="L1751" s="4">
        <v>3.9229999999999987E-2</v>
      </c>
      <c r="M1751" s="4">
        <v>-0.16711600000000001</v>
      </c>
      <c r="N1751" s="4">
        <v>5.6422500000000042E-2</v>
      </c>
      <c r="O1751" s="4">
        <v>0.49622490000000002</v>
      </c>
      <c r="P1751" s="4">
        <v>-0.303394</v>
      </c>
      <c r="Q1751" s="4">
        <v>-0.34290723000000001</v>
      </c>
      <c r="R1751" s="4">
        <v>-5.1794000000000007E-2</v>
      </c>
      <c r="S1751" s="14">
        <v>3.1691499999999984E-2</v>
      </c>
      <c r="T1751" s="4">
        <v>0.96570020000000001</v>
      </c>
    </row>
    <row r="1752" spans="1:20">
      <c r="A1752" s="10" t="s">
        <v>5255</v>
      </c>
      <c r="B1752" s="10" t="s">
        <v>5256</v>
      </c>
      <c r="C1752" s="11">
        <v>856478</v>
      </c>
      <c r="D1752" s="12">
        <v>8</v>
      </c>
      <c r="E1752" s="10" t="s">
        <v>5257</v>
      </c>
      <c r="F1752" s="13" t="s">
        <v>0</v>
      </c>
      <c r="G1752" s="4">
        <v>0.14684430000000001</v>
      </c>
      <c r="H1752" s="4">
        <v>0.35299900000000001</v>
      </c>
      <c r="I1752" s="4">
        <v>-0.55495050000000001</v>
      </c>
      <c r="J1752" s="4">
        <v>-0.48569099999999998</v>
      </c>
      <c r="K1752" s="4">
        <v>1.0586032000000001</v>
      </c>
      <c r="L1752" s="4">
        <v>0.156329</v>
      </c>
      <c r="M1752" s="4" t="s">
        <v>0</v>
      </c>
      <c r="N1752" s="4">
        <v>0.70487549999999999</v>
      </c>
      <c r="O1752" s="4">
        <v>0.50469889999999995</v>
      </c>
      <c r="P1752" s="4">
        <v>0.41788499999999995</v>
      </c>
      <c r="Q1752" s="4" t="s">
        <v>0</v>
      </c>
      <c r="R1752" s="4" t="s">
        <v>0</v>
      </c>
      <c r="S1752" s="14" t="s">
        <v>0</v>
      </c>
      <c r="T1752" s="4">
        <v>1.0586032000000001</v>
      </c>
    </row>
    <row r="1753" spans="1:20">
      <c r="A1753" s="10" t="s">
        <v>5258</v>
      </c>
      <c r="B1753" s="10" t="s">
        <v>5258</v>
      </c>
      <c r="C1753" s="11">
        <v>856480</v>
      </c>
      <c r="D1753" s="12">
        <v>8</v>
      </c>
      <c r="E1753" s="10" t="s">
        <v>5259</v>
      </c>
      <c r="F1753" s="13" t="s">
        <v>0</v>
      </c>
      <c r="G1753" s="4">
        <v>6.1335882999999995</v>
      </c>
      <c r="H1753" s="4">
        <v>0.50131899999999996</v>
      </c>
      <c r="I1753" s="4">
        <v>0.24992350000000002</v>
      </c>
      <c r="J1753" s="4">
        <v>-0.62165199999999998</v>
      </c>
      <c r="K1753" s="4" t="s">
        <v>0</v>
      </c>
      <c r="L1753" s="4">
        <v>8.3218000000000014E-2</v>
      </c>
      <c r="M1753" s="4" t="s">
        <v>0</v>
      </c>
      <c r="N1753" s="4" t="s">
        <v>0</v>
      </c>
      <c r="O1753" s="4" t="s">
        <v>0</v>
      </c>
      <c r="P1753" s="4">
        <v>0.24897029999999998</v>
      </c>
      <c r="Q1753" s="4">
        <v>-0.98312599999999994</v>
      </c>
      <c r="R1753" s="4" t="s">
        <v>0</v>
      </c>
      <c r="S1753" s="14">
        <v>0.33400950000000001</v>
      </c>
      <c r="T1753" s="4" t="s">
        <v>0</v>
      </c>
    </row>
    <row r="1754" spans="1:20">
      <c r="A1754" s="10" t="s">
        <v>5260</v>
      </c>
      <c r="B1754" s="10" t="s">
        <v>5261</v>
      </c>
      <c r="C1754" s="11">
        <v>856481</v>
      </c>
      <c r="D1754" s="12">
        <v>8</v>
      </c>
      <c r="E1754" s="10" t="s">
        <v>5262</v>
      </c>
      <c r="F1754" s="13" t="s">
        <v>5263</v>
      </c>
      <c r="G1754" s="4">
        <v>3.5716000000000012E-2</v>
      </c>
      <c r="H1754" s="4">
        <v>8.5403000000000007E-2</v>
      </c>
      <c r="I1754" s="4">
        <v>1.1511500000000008E-2</v>
      </c>
      <c r="J1754" s="4">
        <v>9.4750999999999974E-2</v>
      </c>
      <c r="K1754" s="4">
        <v>0.15318019999999999</v>
      </c>
      <c r="L1754" s="4">
        <v>-0.37447469999999999</v>
      </c>
      <c r="M1754" s="4">
        <v>1.9530999999999993E-2</v>
      </c>
      <c r="N1754" s="4">
        <v>-2.9211499999999946E-2</v>
      </c>
      <c r="O1754" s="4">
        <v>-0.11488960000000001</v>
      </c>
      <c r="P1754" s="4">
        <v>4.5598E-2</v>
      </c>
      <c r="Q1754" s="4">
        <v>7.6631000000000005E-2</v>
      </c>
      <c r="R1754" s="4">
        <v>0.46017799999999998</v>
      </c>
      <c r="S1754" s="14">
        <v>0.11211349999999998</v>
      </c>
      <c r="T1754" s="4">
        <v>0.15318019999999999</v>
      </c>
    </row>
    <row r="1755" spans="1:20">
      <c r="A1755" s="10" t="s">
        <v>5264</v>
      </c>
      <c r="B1755" s="10" t="s">
        <v>5265</v>
      </c>
      <c r="C1755" s="11">
        <v>856482</v>
      </c>
      <c r="D1755" s="12">
        <v>8</v>
      </c>
      <c r="E1755" s="10" t="s">
        <v>5266</v>
      </c>
      <c r="F1755" s="13" t="s">
        <v>0</v>
      </c>
      <c r="G1755" s="4">
        <v>-5.9215359999999995E-2</v>
      </c>
      <c r="H1755" s="4">
        <v>-0.230241</v>
      </c>
      <c r="I1755" s="4">
        <v>0.18337949999999997</v>
      </c>
      <c r="J1755" s="4">
        <v>0.53260700000000005</v>
      </c>
      <c r="K1755" s="4">
        <v>1.0482731999999999</v>
      </c>
      <c r="L1755" s="4">
        <v>-0.17641499999999999</v>
      </c>
      <c r="M1755" s="4">
        <v>-0.18410099999999999</v>
      </c>
      <c r="N1755" s="4">
        <v>-0.21570849999999997</v>
      </c>
      <c r="O1755" s="4">
        <v>-8.3315300000000009E-2</v>
      </c>
      <c r="P1755" s="4">
        <v>0.11918529999999999</v>
      </c>
      <c r="Q1755" s="4">
        <v>-0.29529139999999998</v>
      </c>
      <c r="R1755" s="4">
        <v>0.1124744</v>
      </c>
      <c r="S1755" s="14">
        <v>8.2454499999999986E-2</v>
      </c>
      <c r="T1755" s="4">
        <v>1.0482731999999999</v>
      </c>
    </row>
    <row r="1756" spans="1:20">
      <c r="A1756" s="10" t="s">
        <v>5267</v>
      </c>
      <c r="B1756" s="10" t="s">
        <v>5268</v>
      </c>
      <c r="C1756" s="11">
        <v>856484</v>
      </c>
      <c r="D1756" s="12">
        <v>8</v>
      </c>
      <c r="E1756" s="10" t="s">
        <v>5269</v>
      </c>
      <c r="F1756" s="13" t="s">
        <v>2921</v>
      </c>
      <c r="G1756" s="4">
        <v>-2.5149499999999991E-2</v>
      </c>
      <c r="H1756" s="4">
        <v>-1.8106999999999984E-2</v>
      </c>
      <c r="I1756" s="4">
        <v>-4.6571500000000002E-2</v>
      </c>
      <c r="J1756" s="4">
        <v>-5.9817000000000009E-2</v>
      </c>
      <c r="K1756" s="4">
        <v>0.29720520000000006</v>
      </c>
      <c r="L1756" s="4">
        <v>-0.21516599999999997</v>
      </c>
      <c r="M1756" s="4">
        <v>-0.336252</v>
      </c>
      <c r="N1756" s="4">
        <v>-4.565549999999996E-2</v>
      </c>
      <c r="O1756" s="4">
        <v>-0.30085709999999999</v>
      </c>
      <c r="P1756" s="4">
        <v>-0.175931</v>
      </c>
      <c r="Q1756" s="4">
        <v>0.37057699999999999</v>
      </c>
      <c r="R1756" s="4">
        <v>0.24803310000000001</v>
      </c>
      <c r="S1756" s="14">
        <v>0.15032949999999995</v>
      </c>
      <c r="T1756" s="4">
        <v>0.29720520000000006</v>
      </c>
    </row>
    <row r="1757" spans="1:20">
      <c r="A1757" s="10" t="s">
        <v>5270</v>
      </c>
      <c r="B1757" s="10" t="s">
        <v>5271</v>
      </c>
      <c r="C1757" s="11">
        <v>856485</v>
      </c>
      <c r="D1757" s="12">
        <v>8</v>
      </c>
      <c r="E1757" s="10" t="s">
        <v>5272</v>
      </c>
      <c r="F1757" s="13" t="s">
        <v>5273</v>
      </c>
      <c r="G1757" s="4">
        <v>-3.5067199999999993E-2</v>
      </c>
      <c r="H1757" s="4">
        <v>-2.4138999999999994E-2</v>
      </c>
      <c r="I1757" s="4">
        <v>-4.6799500000000008E-2</v>
      </c>
      <c r="J1757" s="4">
        <v>-2.090000000000003E-2</v>
      </c>
      <c r="K1757" s="4">
        <v>0.94305719999999993</v>
      </c>
      <c r="L1757" s="4">
        <v>-0.107236</v>
      </c>
      <c r="M1757" s="4">
        <v>0.10673089999999999</v>
      </c>
      <c r="N1757" s="4">
        <v>0.12523850000000003</v>
      </c>
      <c r="O1757" s="4">
        <v>0.1541109</v>
      </c>
      <c r="P1757" s="4">
        <v>5.9652999999999984E-2</v>
      </c>
      <c r="Q1757" s="4">
        <v>-0.26944380000000001</v>
      </c>
      <c r="R1757" s="4">
        <v>0.13265360000000001</v>
      </c>
      <c r="S1757" s="14">
        <v>-8.4810500000000039E-2</v>
      </c>
      <c r="T1757" s="4">
        <v>0.94305719999999993</v>
      </c>
    </row>
    <row r="1758" spans="1:20">
      <c r="A1758" s="10" t="s">
        <v>5274</v>
      </c>
      <c r="B1758" s="10" t="s">
        <v>5275</v>
      </c>
      <c r="C1758" s="11">
        <v>856486</v>
      </c>
      <c r="D1758" s="12">
        <v>8</v>
      </c>
      <c r="E1758" s="10" t="s">
        <v>5276</v>
      </c>
      <c r="F1758" s="13" t="s">
        <v>731</v>
      </c>
      <c r="G1758" s="4">
        <v>-6.9932509999999989E-2</v>
      </c>
      <c r="H1758" s="4">
        <v>0.2711153</v>
      </c>
      <c r="I1758" s="4">
        <v>-0.3068015</v>
      </c>
      <c r="J1758" s="4">
        <v>-0.208901</v>
      </c>
      <c r="K1758" s="4">
        <v>0.56136719999999996</v>
      </c>
      <c r="L1758" s="4">
        <v>-4.6653999999999973E-2</v>
      </c>
      <c r="M1758" s="4">
        <v>-0.357603</v>
      </c>
      <c r="N1758" s="4">
        <v>-1.0696499999999942E-2</v>
      </c>
      <c r="O1758" s="4">
        <v>-0.4297511</v>
      </c>
      <c r="P1758" s="4">
        <v>0.42853999999999998</v>
      </c>
      <c r="Q1758" s="4">
        <v>3.7246000000000001E-2</v>
      </c>
      <c r="R1758" s="4">
        <v>0.1802416</v>
      </c>
      <c r="S1758" s="14">
        <v>-4.9117500000000036E-2</v>
      </c>
      <c r="T1758" s="4">
        <v>0.56136719999999996</v>
      </c>
    </row>
    <row r="1759" spans="1:20">
      <c r="A1759" s="10" t="s">
        <v>5277</v>
      </c>
      <c r="B1759" s="10" t="s">
        <v>5278</v>
      </c>
      <c r="C1759" s="11">
        <v>856487</v>
      </c>
      <c r="D1759" s="12">
        <v>8</v>
      </c>
      <c r="E1759" s="10" t="s">
        <v>5279</v>
      </c>
      <c r="F1759" s="13" t="s">
        <v>0</v>
      </c>
      <c r="G1759" s="4">
        <v>-0.58869569999999993</v>
      </c>
      <c r="H1759" s="4">
        <v>1.0302039999999999</v>
      </c>
      <c r="I1759" s="4">
        <v>-0.66489450000000005</v>
      </c>
      <c r="J1759" s="4">
        <v>-1.9048860000000001</v>
      </c>
      <c r="K1759" s="4">
        <v>2.4874831999999998</v>
      </c>
      <c r="L1759" s="4">
        <v>2.030939</v>
      </c>
      <c r="M1759" s="4">
        <v>1.060125</v>
      </c>
      <c r="N1759" s="4">
        <v>-1.0123674999999999</v>
      </c>
      <c r="O1759" s="4">
        <v>1.3684779</v>
      </c>
      <c r="P1759" s="4">
        <v>2.6311770000000001</v>
      </c>
      <c r="Q1759" s="4">
        <v>-0.81304500000000002</v>
      </c>
      <c r="R1759" s="4">
        <v>0.28705000000000003</v>
      </c>
      <c r="S1759" s="14">
        <v>-1.3830865000000001</v>
      </c>
      <c r="T1759" s="4">
        <v>2.4874831999999998</v>
      </c>
    </row>
    <row r="1760" spans="1:20">
      <c r="A1760" s="10" t="s">
        <v>5280</v>
      </c>
      <c r="B1760" s="10" t="s">
        <v>5281</v>
      </c>
      <c r="C1760" s="11">
        <v>856488</v>
      </c>
      <c r="D1760" s="12">
        <v>8</v>
      </c>
      <c r="E1760" s="10" t="s">
        <v>5282</v>
      </c>
      <c r="F1760" s="13" t="s">
        <v>0</v>
      </c>
      <c r="G1760" s="4">
        <v>6.0034300000000013E-2</v>
      </c>
      <c r="H1760" s="4">
        <v>5.1097000000000004E-2</v>
      </c>
      <c r="I1760" s="4">
        <v>-0.1136757</v>
      </c>
      <c r="J1760" s="4">
        <v>8.7702999999999975E-2</v>
      </c>
      <c r="K1760" s="4">
        <v>0.85035019999999994</v>
      </c>
      <c r="L1760" s="4">
        <v>-0.150727</v>
      </c>
      <c r="M1760" s="4">
        <v>4.8323999999999992E-2</v>
      </c>
      <c r="N1760" s="4">
        <v>0.21818250000000006</v>
      </c>
      <c r="O1760" s="4">
        <v>-2.7973500000000002E-2</v>
      </c>
      <c r="P1760" s="4">
        <v>5.3481000000000001E-2</v>
      </c>
      <c r="Q1760" s="4">
        <v>-1.2493000000000032E-2</v>
      </c>
      <c r="R1760" s="4">
        <v>-0.34277500000000005</v>
      </c>
      <c r="S1760" s="14">
        <v>-1.4302500000000024E-2</v>
      </c>
      <c r="T1760" s="4">
        <v>0.85035019999999994</v>
      </c>
    </row>
    <row r="1761" spans="1:20">
      <c r="A1761" s="10" t="s">
        <v>5283</v>
      </c>
      <c r="B1761" s="10" t="s">
        <v>5284</v>
      </c>
      <c r="C1761" s="11">
        <v>856489</v>
      </c>
      <c r="D1761" s="12">
        <v>8</v>
      </c>
      <c r="E1761" s="10" t="s">
        <v>5285</v>
      </c>
      <c r="F1761" s="13" t="s">
        <v>0</v>
      </c>
      <c r="G1761" s="4">
        <v>-0.17375570000000001</v>
      </c>
      <c r="H1761" s="4">
        <v>-7.1799999999999642E-4</v>
      </c>
      <c r="I1761" s="4">
        <v>-0.12741130000000001</v>
      </c>
      <c r="J1761" s="4">
        <v>-0.14116700000000001</v>
      </c>
      <c r="K1761" s="4">
        <v>7.5870700000000013E-2</v>
      </c>
      <c r="L1761" s="4">
        <v>0.11128100000000002</v>
      </c>
      <c r="M1761" s="4">
        <v>0.13276289999999999</v>
      </c>
      <c r="N1761" s="4">
        <v>0.18569650000000004</v>
      </c>
      <c r="O1761" s="4">
        <v>4.7348900000000006E-2</v>
      </c>
      <c r="P1761" s="4">
        <v>4.8160999999999982E-2</v>
      </c>
      <c r="Q1761" s="4">
        <v>-0.34066498700000003</v>
      </c>
      <c r="R1761" s="4">
        <v>-0.35855400000000004</v>
      </c>
      <c r="S1761" s="14">
        <v>9.1087499999999988E-2</v>
      </c>
      <c r="T1761" s="4">
        <v>7.5870700000000013E-2</v>
      </c>
    </row>
    <row r="1762" spans="1:20">
      <c r="A1762" s="10" t="s">
        <v>5286</v>
      </c>
      <c r="B1762" s="10" t="s">
        <v>5287</v>
      </c>
      <c r="C1762" s="11">
        <v>856490</v>
      </c>
      <c r="D1762" s="12">
        <v>8</v>
      </c>
      <c r="E1762" s="10" t="s">
        <v>5288</v>
      </c>
      <c r="F1762" s="13" t="s">
        <v>2658</v>
      </c>
      <c r="G1762" s="4">
        <v>8.9386300000000002E-2</v>
      </c>
      <c r="H1762" s="4" t="s">
        <v>0</v>
      </c>
      <c r="I1762" s="4">
        <v>6.77865E-2</v>
      </c>
      <c r="J1762" s="4" t="s">
        <v>0</v>
      </c>
      <c r="K1762" s="4" t="s">
        <v>0</v>
      </c>
      <c r="L1762" s="4" t="s">
        <v>0</v>
      </c>
      <c r="M1762" s="4">
        <v>-8.4070000000000006E-2</v>
      </c>
      <c r="N1762" s="4">
        <v>1.419750000000003E-2</v>
      </c>
      <c r="O1762" s="4" t="s">
        <v>0</v>
      </c>
      <c r="P1762" s="4">
        <v>-5.7341000000000003E-2</v>
      </c>
      <c r="Q1762" s="4">
        <v>-2.4208999999999981E-2</v>
      </c>
      <c r="R1762" s="4">
        <v>0.14299890000000001</v>
      </c>
      <c r="S1762" s="14">
        <v>0.22756349999999997</v>
      </c>
      <c r="T1762" s="4" t="s">
        <v>0</v>
      </c>
    </row>
    <row r="1763" spans="1:20">
      <c r="A1763" s="10" t="s">
        <v>5289</v>
      </c>
      <c r="B1763" s="10" t="s">
        <v>5290</v>
      </c>
      <c r="C1763" s="11">
        <v>856491</v>
      </c>
      <c r="D1763" s="12">
        <v>8</v>
      </c>
      <c r="E1763" s="10" t="s">
        <v>5291</v>
      </c>
      <c r="F1763" s="13" t="s">
        <v>0</v>
      </c>
      <c r="G1763" s="4" t="s">
        <v>0</v>
      </c>
      <c r="H1763" s="4">
        <v>0.31237900000000002</v>
      </c>
      <c r="I1763" s="4">
        <v>-0.14598079999999999</v>
      </c>
      <c r="J1763" s="4">
        <v>4.3113999999999986E-2</v>
      </c>
      <c r="K1763" s="4">
        <v>1.3980531999999999</v>
      </c>
      <c r="L1763" s="4" t="s">
        <v>0</v>
      </c>
      <c r="M1763" s="4">
        <v>-0.27567799999999998</v>
      </c>
      <c r="N1763" s="4">
        <v>0.83498549999999994</v>
      </c>
      <c r="O1763" s="4">
        <v>-0.3669521</v>
      </c>
      <c r="P1763" s="4">
        <v>0.17786158999999999</v>
      </c>
      <c r="Q1763" s="4" t="s">
        <v>0</v>
      </c>
      <c r="R1763" s="4">
        <v>0.17464426</v>
      </c>
      <c r="S1763" s="14">
        <v>-0.52475650000000007</v>
      </c>
      <c r="T1763" s="4">
        <v>1.3980531999999999</v>
      </c>
    </row>
    <row r="1764" spans="1:20">
      <c r="A1764" s="10" t="s">
        <v>5292</v>
      </c>
      <c r="B1764" s="10" t="s">
        <v>5293</v>
      </c>
      <c r="C1764" s="11">
        <v>856492</v>
      </c>
      <c r="D1764" s="12">
        <v>8</v>
      </c>
      <c r="E1764" s="10" t="s">
        <v>5294</v>
      </c>
      <c r="F1764" s="13" t="s">
        <v>0</v>
      </c>
      <c r="G1764" s="4">
        <v>-0.30099969999999998</v>
      </c>
      <c r="H1764" s="4">
        <v>-0.13780499999999998</v>
      </c>
      <c r="I1764" s="4">
        <v>-0.90266749999999996</v>
      </c>
      <c r="J1764" s="4">
        <v>-1.043221</v>
      </c>
      <c r="K1764" s="4">
        <v>-0.34627079999999999</v>
      </c>
      <c r="L1764" s="4">
        <v>-0.26238469999999997</v>
      </c>
      <c r="M1764" s="4">
        <v>-0.86280100000000015</v>
      </c>
      <c r="N1764" s="4">
        <v>-1.1887354999999999</v>
      </c>
      <c r="O1764" s="4">
        <v>-7.1953099999999992E-2</v>
      </c>
      <c r="P1764" s="4">
        <v>0.13338999999999998</v>
      </c>
      <c r="Q1764" s="4" t="s">
        <v>0</v>
      </c>
      <c r="R1764" s="4">
        <v>-0.55148200000000003</v>
      </c>
      <c r="S1764" s="14">
        <v>1.6429935</v>
      </c>
      <c r="T1764" s="4">
        <v>-0.34627079999999999</v>
      </c>
    </row>
    <row r="1765" spans="1:20">
      <c r="A1765" s="10" t="s">
        <v>5295</v>
      </c>
      <c r="B1765" s="10" t="s">
        <v>5296</v>
      </c>
      <c r="C1765" s="11">
        <v>856494</v>
      </c>
      <c r="D1765" s="12">
        <v>8</v>
      </c>
      <c r="E1765" s="10" t="s">
        <v>5297</v>
      </c>
      <c r="F1765" s="13" t="s">
        <v>0</v>
      </c>
      <c r="G1765" s="4">
        <v>0.20804929999999999</v>
      </c>
      <c r="H1765" s="4">
        <v>-4.8710000000000003E-2</v>
      </c>
      <c r="I1765" s="4">
        <v>0.33589249999999998</v>
      </c>
      <c r="J1765" s="4">
        <v>-1.1121590000000001</v>
      </c>
      <c r="K1765" s="4">
        <v>0.76893219999999995</v>
      </c>
      <c r="L1765" s="4">
        <v>3.0564000000000036E-2</v>
      </c>
      <c r="M1765" s="4">
        <v>0.507637</v>
      </c>
      <c r="N1765" s="4">
        <v>0.60406750000000009</v>
      </c>
      <c r="O1765" s="4">
        <v>-1.0643421</v>
      </c>
      <c r="P1765" s="4">
        <v>-1.419403</v>
      </c>
      <c r="Q1765" s="4" t="s">
        <v>0</v>
      </c>
      <c r="R1765" s="4">
        <v>-4.4825179999999998</v>
      </c>
      <c r="S1765" s="14">
        <v>0.63028050000000002</v>
      </c>
      <c r="T1765" s="4">
        <v>0.76893219999999995</v>
      </c>
    </row>
    <row r="1766" spans="1:20">
      <c r="A1766" s="10" t="s">
        <v>5298</v>
      </c>
      <c r="B1766" s="10" t="s">
        <v>5299</v>
      </c>
      <c r="C1766" s="11">
        <v>856496</v>
      </c>
      <c r="D1766" s="12">
        <v>8</v>
      </c>
      <c r="E1766" s="10" t="s">
        <v>5300</v>
      </c>
      <c r="F1766" s="13" t="s">
        <v>0</v>
      </c>
      <c r="G1766" s="4">
        <v>-0.94136369999999991</v>
      </c>
      <c r="H1766" s="4">
        <v>2.602417</v>
      </c>
      <c r="I1766" s="4">
        <v>-0.21417520000000001</v>
      </c>
      <c r="J1766" s="4">
        <v>-2.4304359999999998</v>
      </c>
      <c r="K1766" s="4">
        <v>0.21135020000000002</v>
      </c>
      <c r="L1766" s="4" t="s">
        <v>0</v>
      </c>
      <c r="M1766" s="4" t="s">
        <v>0</v>
      </c>
      <c r="N1766" s="4" t="s">
        <v>0</v>
      </c>
      <c r="O1766" s="4">
        <v>0.80325289999999994</v>
      </c>
      <c r="P1766" s="4">
        <v>2.2537570000000002</v>
      </c>
      <c r="Q1766" s="4" t="s">
        <v>0</v>
      </c>
      <c r="R1766" s="4" t="s">
        <v>0</v>
      </c>
      <c r="S1766" s="14">
        <v>-3.8899764999999999</v>
      </c>
      <c r="T1766" s="4">
        <v>0.21135020000000002</v>
      </c>
    </row>
    <row r="1767" spans="1:20">
      <c r="A1767" s="10" t="s">
        <v>5301</v>
      </c>
      <c r="B1767" s="10" t="s">
        <v>5301</v>
      </c>
      <c r="C1767" s="11">
        <v>856497</v>
      </c>
      <c r="D1767" s="12">
        <v>8</v>
      </c>
      <c r="E1767" s="10" t="s">
        <v>5302</v>
      </c>
      <c r="F1767" s="13" t="s">
        <v>0</v>
      </c>
      <c r="G1767" s="4">
        <v>-0.11345729999999998</v>
      </c>
      <c r="H1767" s="4">
        <v>0.34916199999999997</v>
      </c>
      <c r="I1767" s="4">
        <v>6.5606499999999984E-2</v>
      </c>
      <c r="J1767" s="4">
        <v>-0.28141360000000004</v>
      </c>
      <c r="K1767" s="4">
        <v>1.4303231999999999</v>
      </c>
      <c r="L1767" s="4">
        <v>0.43135000000000001</v>
      </c>
      <c r="M1767" s="4">
        <v>0.38239499999999998</v>
      </c>
      <c r="N1767" s="4">
        <v>7.5042500000000012E-2</v>
      </c>
      <c r="O1767" s="4">
        <v>-0.30678109999999997</v>
      </c>
      <c r="P1767" s="4">
        <v>0.15701199999999998</v>
      </c>
      <c r="Q1767" s="4">
        <v>0.49646700000000005</v>
      </c>
      <c r="R1767" s="4">
        <v>1.3169120000000001</v>
      </c>
      <c r="S1767" s="14">
        <v>0.37999949999999999</v>
      </c>
      <c r="T1767" s="4">
        <v>1.4303231999999999</v>
      </c>
    </row>
    <row r="1768" spans="1:20">
      <c r="A1768" s="10" t="s">
        <v>5303</v>
      </c>
      <c r="B1768" s="10" t="s">
        <v>5304</v>
      </c>
      <c r="C1768" s="11">
        <v>856498</v>
      </c>
      <c r="D1768" s="12">
        <v>8</v>
      </c>
      <c r="E1768" s="10" t="s">
        <v>5305</v>
      </c>
      <c r="F1768" s="13" t="s">
        <v>5306</v>
      </c>
      <c r="G1768" s="4">
        <v>-2.3537699999999995E-2</v>
      </c>
      <c r="H1768" s="4">
        <v>-0.11249200000000001</v>
      </c>
      <c r="I1768" s="4">
        <v>-0.1125642</v>
      </c>
      <c r="J1768" s="4">
        <v>3.2204999999999984E-2</v>
      </c>
      <c r="K1768" s="4">
        <v>1.1310932</v>
      </c>
      <c r="L1768" s="4">
        <v>-0.119339</v>
      </c>
      <c r="M1768" s="4">
        <v>-3.8418000000000008E-2</v>
      </c>
      <c r="N1768" s="4">
        <v>-0.18181549999999996</v>
      </c>
      <c r="O1768" s="4">
        <v>0.27677790000000002</v>
      </c>
      <c r="P1768" s="4">
        <v>-0.19384200000000001</v>
      </c>
      <c r="Q1768" s="4">
        <v>-0.14260700000000001</v>
      </c>
      <c r="R1768" s="4">
        <v>-0.15077899999999997</v>
      </c>
      <c r="S1768" s="14">
        <v>-6.7840500000000026E-2</v>
      </c>
      <c r="T1768" s="4">
        <v>1.1310932</v>
      </c>
    </row>
    <row r="1769" spans="1:20">
      <c r="A1769" s="10" t="s">
        <v>5307</v>
      </c>
      <c r="B1769" s="10" t="s">
        <v>5308</v>
      </c>
      <c r="C1769" s="11">
        <v>856499</v>
      </c>
      <c r="D1769" s="12">
        <v>8</v>
      </c>
      <c r="E1769" s="10" t="s">
        <v>5309</v>
      </c>
      <c r="F1769" s="13" t="s">
        <v>5310</v>
      </c>
      <c r="G1769" s="4">
        <v>-6.0858189999999993E-2</v>
      </c>
      <c r="H1769" s="4">
        <v>7.6749000000000012E-2</v>
      </c>
      <c r="I1769" s="4">
        <v>-8.7121900000000002E-2</v>
      </c>
      <c r="J1769" s="4">
        <v>-5.6458999999999981E-2</v>
      </c>
      <c r="K1769" s="4">
        <v>0.77642619999999996</v>
      </c>
      <c r="L1769" s="4">
        <v>5.0346000000000002E-2</v>
      </c>
      <c r="M1769" s="4">
        <v>0.28093800000000002</v>
      </c>
      <c r="N1769" s="4">
        <v>-2.1205499999999988E-2</v>
      </c>
      <c r="O1769" s="4">
        <v>-2.1977000000000003E-2</v>
      </c>
      <c r="P1769" s="4">
        <v>-9.5874999999999988E-2</v>
      </c>
      <c r="Q1769" s="4">
        <v>2.9202000000000006E-2</v>
      </c>
      <c r="R1769" s="4">
        <v>-2.4346000000000007E-2</v>
      </c>
      <c r="S1769" s="14">
        <v>-1.0565500000000033E-2</v>
      </c>
      <c r="T1769" s="4">
        <v>0.77642619999999996</v>
      </c>
    </row>
    <row r="1770" spans="1:20">
      <c r="A1770" s="10" t="s">
        <v>5311</v>
      </c>
      <c r="B1770" s="10" t="s">
        <v>5312</v>
      </c>
      <c r="C1770" s="11">
        <v>856500</v>
      </c>
      <c r="D1770" s="12">
        <v>8</v>
      </c>
      <c r="E1770" s="10" t="s">
        <v>5313</v>
      </c>
      <c r="F1770" s="13" t="s">
        <v>0</v>
      </c>
      <c r="G1770" s="4">
        <v>1.9817400000000013E-2</v>
      </c>
      <c r="H1770" s="4">
        <v>0.13687570000000002</v>
      </c>
      <c r="I1770" s="4">
        <v>-0.14336070000000001</v>
      </c>
      <c r="J1770" s="4">
        <v>0.20826799999999995</v>
      </c>
      <c r="K1770" s="4">
        <v>0.99618519999999999</v>
      </c>
      <c r="L1770" s="4">
        <v>0.14840600000000004</v>
      </c>
      <c r="M1770" s="4">
        <v>-1.0825009999999999</v>
      </c>
      <c r="N1770" s="4">
        <v>0.1963085</v>
      </c>
      <c r="O1770" s="4">
        <v>-0.2845201</v>
      </c>
      <c r="P1770" s="4">
        <v>0.43471599999999999</v>
      </c>
      <c r="Q1770" s="4">
        <v>0.39647399999999994</v>
      </c>
      <c r="R1770" s="4">
        <v>0.12662890000000002</v>
      </c>
      <c r="S1770" s="14">
        <v>-0.46061450000000004</v>
      </c>
      <c r="T1770" s="4">
        <v>0.99618519999999999</v>
      </c>
    </row>
    <row r="1771" spans="1:20">
      <c r="A1771" s="10" t="s">
        <v>5314</v>
      </c>
      <c r="B1771" s="10" t="s">
        <v>5315</v>
      </c>
      <c r="C1771" s="11">
        <v>856501</v>
      </c>
      <c r="D1771" s="12">
        <v>8</v>
      </c>
      <c r="E1771" s="10" t="s">
        <v>5316</v>
      </c>
      <c r="F1771" s="13" t="s">
        <v>0</v>
      </c>
      <c r="G1771" s="4" t="s">
        <v>0</v>
      </c>
      <c r="H1771" s="4">
        <v>-0.11817599999999998</v>
      </c>
      <c r="I1771" s="4">
        <v>0.18697249999999999</v>
      </c>
      <c r="J1771" s="4" t="s">
        <v>0</v>
      </c>
      <c r="K1771" s="4" t="s">
        <v>0</v>
      </c>
      <c r="L1771" s="4">
        <v>0.13100300000000004</v>
      </c>
      <c r="M1771" s="4">
        <v>4.154999999999999E-2</v>
      </c>
      <c r="N1771" s="4">
        <v>0.37589250000000007</v>
      </c>
      <c r="O1771" s="4">
        <v>-2.2550899999999999E-2</v>
      </c>
      <c r="P1771" s="4">
        <v>-0.10973100000000002</v>
      </c>
      <c r="Q1771" s="4">
        <v>0.17322299999999996</v>
      </c>
      <c r="R1771" s="4">
        <v>-4.276000000000002E-3</v>
      </c>
      <c r="S1771" s="14" t="s">
        <v>0</v>
      </c>
      <c r="T1771" s="4" t="s">
        <v>0</v>
      </c>
    </row>
    <row r="1772" spans="1:20">
      <c r="A1772" s="10" t="s">
        <v>5317</v>
      </c>
      <c r="B1772" s="10" t="s">
        <v>5318</v>
      </c>
      <c r="C1772" s="11">
        <v>856502</v>
      </c>
      <c r="D1772" s="12">
        <v>8</v>
      </c>
      <c r="E1772" s="10" t="s">
        <v>5319</v>
      </c>
      <c r="F1772" s="13" t="s">
        <v>5320</v>
      </c>
      <c r="G1772" s="4">
        <v>-3.2910199999999994E-2</v>
      </c>
      <c r="H1772" s="4">
        <v>0.13375580000000001</v>
      </c>
      <c r="I1772" s="4">
        <v>0.12910149999999998</v>
      </c>
      <c r="J1772" s="4">
        <v>3.5490999999999995E-2</v>
      </c>
      <c r="K1772" s="4">
        <v>0.53823920000000003</v>
      </c>
      <c r="L1772" s="4">
        <v>8.7691999999999992E-2</v>
      </c>
      <c r="M1772" s="4">
        <v>6.7758699999999991E-2</v>
      </c>
      <c r="N1772" s="4">
        <v>-0.29851829999999996</v>
      </c>
      <c r="O1772" s="4">
        <v>-2.4060499999999999E-2</v>
      </c>
      <c r="P1772" s="4">
        <v>5.0354999999999983E-2</v>
      </c>
      <c r="Q1772" s="4">
        <v>-8.7257000000000029E-2</v>
      </c>
      <c r="R1772" s="4">
        <v>0.17098621</v>
      </c>
      <c r="S1772" s="14">
        <v>0.24759049999999999</v>
      </c>
      <c r="T1772" s="4">
        <v>0.53823920000000003</v>
      </c>
    </row>
    <row r="1773" spans="1:20">
      <c r="A1773" s="10" t="s">
        <v>5321</v>
      </c>
      <c r="B1773" s="10" t="s">
        <v>5322</v>
      </c>
      <c r="C1773" s="11">
        <v>856503</v>
      </c>
      <c r="D1773" s="12">
        <v>8</v>
      </c>
      <c r="E1773" s="10" t="s">
        <v>5323</v>
      </c>
      <c r="F1773" s="13" t="s">
        <v>0</v>
      </c>
      <c r="G1773" s="4">
        <v>-0.15971449999999998</v>
      </c>
      <c r="H1773" s="4">
        <v>3.0897000000000008E-2</v>
      </c>
      <c r="I1773" s="4">
        <v>-0.20916980000000002</v>
      </c>
      <c r="J1773" s="4">
        <v>0.24400399999999994</v>
      </c>
      <c r="K1773" s="4">
        <v>0.92707719999999993</v>
      </c>
      <c r="L1773" s="4">
        <v>2.9371000000000036E-2</v>
      </c>
      <c r="M1773" s="4">
        <v>-0.32665600000000006</v>
      </c>
      <c r="N1773" s="4">
        <v>1.778850000000004E-2</v>
      </c>
      <c r="O1773" s="4">
        <v>2.6932000000000005E-2</v>
      </c>
      <c r="P1773" s="4">
        <v>7.769899999999999E-2</v>
      </c>
      <c r="Q1773" s="4">
        <v>-0.16439400000000001</v>
      </c>
      <c r="R1773" s="4">
        <v>0.32084599999999996</v>
      </c>
      <c r="S1773" s="14">
        <v>-4.9439500000000025E-2</v>
      </c>
      <c r="T1773" s="4">
        <v>0.92707719999999993</v>
      </c>
    </row>
    <row r="1774" spans="1:20">
      <c r="A1774" s="10" t="s">
        <v>5324</v>
      </c>
      <c r="B1774" s="10" t="s">
        <v>5325</v>
      </c>
      <c r="C1774" s="11">
        <v>856504</v>
      </c>
      <c r="D1774" s="12">
        <v>8</v>
      </c>
      <c r="E1774" s="10" t="s">
        <v>5326</v>
      </c>
      <c r="F1774" s="13" t="s">
        <v>0</v>
      </c>
      <c r="G1774" s="4">
        <v>-0.3664097</v>
      </c>
      <c r="H1774" s="4">
        <v>0.75766900000000004</v>
      </c>
      <c r="I1774" s="4">
        <v>-0.31733749999999999</v>
      </c>
      <c r="J1774" s="4">
        <v>-0.63672799999999996</v>
      </c>
      <c r="K1774" s="4">
        <v>1.6419231999999999</v>
      </c>
      <c r="L1774" s="4">
        <v>0.764239</v>
      </c>
      <c r="M1774" s="4">
        <v>0.72589499999999996</v>
      </c>
      <c r="N1774" s="4">
        <v>-0.26063549999999996</v>
      </c>
      <c r="O1774" s="4">
        <v>0.46828189999999997</v>
      </c>
      <c r="P1774" s="4">
        <v>0.71725099999999997</v>
      </c>
      <c r="Q1774" s="4">
        <v>-0.18865400000000002</v>
      </c>
      <c r="R1774" s="4">
        <v>3.2843000000000011E-2</v>
      </c>
      <c r="S1774" s="14">
        <v>-0.49039150000000004</v>
      </c>
      <c r="T1774" s="4">
        <v>1.6419231999999999</v>
      </c>
    </row>
    <row r="1775" spans="1:20">
      <c r="A1775" s="10" t="s">
        <v>5327</v>
      </c>
      <c r="B1775" s="10" t="s">
        <v>5328</v>
      </c>
      <c r="C1775" s="11">
        <v>856506</v>
      </c>
      <c r="D1775" s="12">
        <v>8</v>
      </c>
      <c r="E1775" s="10" t="s">
        <v>5329</v>
      </c>
      <c r="F1775" s="13" t="s">
        <v>0</v>
      </c>
      <c r="G1775" s="4" t="s">
        <v>0</v>
      </c>
      <c r="H1775" s="4">
        <v>0.28881699999999999</v>
      </c>
      <c r="I1775" s="4">
        <v>0.14704849999999997</v>
      </c>
      <c r="J1775" s="4">
        <v>-0.29889779999999999</v>
      </c>
      <c r="K1775" s="4">
        <v>0.90491619999999995</v>
      </c>
      <c r="L1775" s="4" t="s">
        <v>0</v>
      </c>
      <c r="M1775" s="4" t="s">
        <v>0</v>
      </c>
      <c r="N1775" s="4">
        <v>-0.29942859999999993</v>
      </c>
      <c r="O1775" s="4">
        <v>-0.2212201</v>
      </c>
      <c r="P1775" s="4">
        <v>0.27022629999999997</v>
      </c>
      <c r="Q1775" s="4">
        <v>1.8368999999999969E-2</v>
      </c>
      <c r="R1775" s="4">
        <v>0.74440600000000001</v>
      </c>
      <c r="S1775" s="14">
        <v>-0.23533890000000002</v>
      </c>
      <c r="T1775" s="4">
        <v>0.90491619999999995</v>
      </c>
    </row>
    <row r="1776" spans="1:20">
      <c r="A1776" s="10" t="s">
        <v>5330</v>
      </c>
      <c r="B1776" s="10" t="s">
        <v>5331</v>
      </c>
      <c r="C1776" s="11">
        <v>856507</v>
      </c>
      <c r="D1776" s="12">
        <v>8</v>
      </c>
      <c r="E1776" s="10" t="s">
        <v>1227</v>
      </c>
      <c r="F1776" s="13" t="s">
        <v>0</v>
      </c>
      <c r="G1776" s="4">
        <v>2.86777E-2</v>
      </c>
      <c r="H1776" s="4">
        <v>-7.9692999999999986E-2</v>
      </c>
      <c r="I1776" s="4">
        <v>6.8575499999999984E-2</v>
      </c>
      <c r="J1776" s="4">
        <v>3.1795999999999991E-2</v>
      </c>
      <c r="K1776" s="4">
        <v>0.38936919999999997</v>
      </c>
      <c r="L1776" s="4">
        <v>-1.7156999999999978E-2</v>
      </c>
      <c r="M1776" s="4">
        <v>-0.167513</v>
      </c>
      <c r="N1776" s="4">
        <v>6.751950000000001E-2</v>
      </c>
      <c r="O1776" s="4">
        <v>0.16733390000000001</v>
      </c>
      <c r="P1776" s="4">
        <v>-9.591700000000003E-2</v>
      </c>
      <c r="Q1776" s="4">
        <v>-0.185143</v>
      </c>
      <c r="R1776" s="4">
        <v>-8.6977999999999972E-2</v>
      </c>
      <c r="S1776" s="14">
        <v>4.9456499999999959E-2</v>
      </c>
      <c r="T1776" s="4">
        <v>0.38936919999999997</v>
      </c>
    </row>
    <row r="1777" spans="1:20">
      <c r="A1777" s="10" t="s">
        <v>5332</v>
      </c>
      <c r="B1777" s="10" t="s">
        <v>5333</v>
      </c>
      <c r="C1777" s="11">
        <v>856508</v>
      </c>
      <c r="D1777" s="12">
        <v>8</v>
      </c>
      <c r="E1777" s="10" t="s">
        <v>5334</v>
      </c>
      <c r="F1777" s="13" t="s">
        <v>0</v>
      </c>
      <c r="G1777" s="4">
        <v>2.2277600000000009E-2</v>
      </c>
      <c r="H1777" s="4">
        <v>-0.10378999999999997</v>
      </c>
      <c r="I1777" s="4">
        <v>5.6245500000000004E-2</v>
      </c>
      <c r="J1777" s="4">
        <v>1.6751000000000016E-2</v>
      </c>
      <c r="K1777" s="4">
        <v>0.81331819999999999</v>
      </c>
      <c r="L1777" s="4">
        <v>-0.104709</v>
      </c>
      <c r="M1777" s="4">
        <v>-0.15828200000000001</v>
      </c>
      <c r="N1777" s="4">
        <v>-8.0106499999999969E-2</v>
      </c>
      <c r="O1777" s="4">
        <v>-0.18793609999999999</v>
      </c>
      <c r="P1777" s="4">
        <v>-7.1722000000000008E-2</v>
      </c>
      <c r="Q1777" s="4">
        <v>-0.14116900000000002</v>
      </c>
      <c r="R1777" s="4">
        <v>-0.10986100000000001</v>
      </c>
      <c r="S1777" s="14">
        <v>-1.5785500000000036E-2</v>
      </c>
      <c r="T1777" s="4">
        <v>0.81331819999999999</v>
      </c>
    </row>
    <row r="1778" spans="1:20">
      <c r="A1778" s="10" t="s">
        <v>5335</v>
      </c>
      <c r="B1778" s="10" t="s">
        <v>5336</v>
      </c>
      <c r="C1778" s="11">
        <v>856509</v>
      </c>
      <c r="D1778" s="12">
        <v>8</v>
      </c>
      <c r="E1778" s="10" t="s">
        <v>5337</v>
      </c>
      <c r="F1778" s="13" t="s">
        <v>0</v>
      </c>
      <c r="G1778" s="4">
        <v>4.1541300000000003E-2</v>
      </c>
      <c r="H1778" s="4">
        <v>-0.39267299999999994</v>
      </c>
      <c r="I1778" s="4">
        <v>4.2971499999999996E-2</v>
      </c>
      <c r="J1778" s="4" t="s">
        <v>0</v>
      </c>
      <c r="K1778" s="4">
        <v>0.90217720000000001</v>
      </c>
      <c r="L1778" s="4">
        <v>0.26823200000000003</v>
      </c>
      <c r="M1778" s="4" t="s">
        <v>0</v>
      </c>
      <c r="N1778" s="4" t="s">
        <v>0</v>
      </c>
      <c r="O1778" s="4">
        <v>0.3388389</v>
      </c>
      <c r="P1778" s="4">
        <v>0.37707499999999999</v>
      </c>
      <c r="Q1778" s="4" t="s">
        <v>0</v>
      </c>
      <c r="R1778" s="4">
        <v>-0.19873699999999997</v>
      </c>
      <c r="S1778" s="14" t="s">
        <v>0</v>
      </c>
      <c r="T1778" s="4">
        <v>0.90217720000000001</v>
      </c>
    </row>
    <row r="1779" spans="1:20">
      <c r="A1779" s="10" t="s">
        <v>5338</v>
      </c>
      <c r="B1779" s="10" t="s">
        <v>5339</v>
      </c>
      <c r="C1779" s="11">
        <v>856510</v>
      </c>
      <c r="D1779" s="12">
        <v>8</v>
      </c>
      <c r="E1779" s="10" t="s">
        <v>1432</v>
      </c>
      <c r="F1779" s="13" t="s">
        <v>0</v>
      </c>
      <c r="G1779" s="4">
        <v>-2.2866799999999993E-2</v>
      </c>
      <c r="H1779" s="4">
        <v>-1.5093729999999999</v>
      </c>
      <c r="I1779" s="4" t="s">
        <v>0</v>
      </c>
      <c r="J1779" s="4" t="s">
        <v>0</v>
      </c>
      <c r="K1779" s="4">
        <v>0.44046720000000006</v>
      </c>
      <c r="L1779" s="4">
        <v>0.52286500000000002</v>
      </c>
      <c r="M1779" s="4">
        <v>0.22471239999999998</v>
      </c>
      <c r="N1779" s="4" t="s">
        <v>0</v>
      </c>
      <c r="O1779" s="4">
        <v>-0.3514661</v>
      </c>
      <c r="P1779" s="4">
        <v>3.7659999999999916E-3</v>
      </c>
      <c r="Q1779" s="4" t="s">
        <v>0</v>
      </c>
      <c r="R1779" s="4">
        <v>0.16254194</v>
      </c>
      <c r="S1779" s="14" t="s">
        <v>0</v>
      </c>
      <c r="T1779" s="4">
        <v>0.44046720000000006</v>
      </c>
    </row>
    <row r="1780" spans="1:20">
      <c r="A1780" s="10" t="s">
        <v>5340</v>
      </c>
      <c r="B1780" s="10" t="s">
        <v>5341</v>
      </c>
      <c r="C1780" s="11">
        <v>856511</v>
      </c>
      <c r="D1780" s="12">
        <v>8</v>
      </c>
      <c r="E1780" s="10" t="s">
        <v>5342</v>
      </c>
      <c r="F1780" s="13" t="s">
        <v>0</v>
      </c>
      <c r="G1780" s="4">
        <v>1.02217E-2</v>
      </c>
      <c r="H1780" s="4">
        <v>-3.9085000000000009E-2</v>
      </c>
      <c r="I1780" s="4">
        <v>9.6018500000000007E-2</v>
      </c>
      <c r="J1780" s="4">
        <v>0.33754400000000001</v>
      </c>
      <c r="K1780" s="4">
        <v>1.0114852000000001</v>
      </c>
      <c r="L1780" s="4">
        <v>3.0588000000000004E-2</v>
      </c>
      <c r="M1780" s="4">
        <v>2.9552999999999982E-2</v>
      </c>
      <c r="N1780" s="4">
        <v>0.22792750000000006</v>
      </c>
      <c r="O1780" s="4">
        <v>-4.9672870000000001E-2</v>
      </c>
      <c r="P1780" s="4">
        <v>0.1332991</v>
      </c>
      <c r="Q1780" s="4">
        <v>-0.10441</v>
      </c>
      <c r="R1780" s="4">
        <v>-0.107289</v>
      </c>
      <c r="S1780" s="14">
        <v>0.11279749999999999</v>
      </c>
      <c r="T1780" s="4">
        <v>1.0114852000000001</v>
      </c>
    </row>
    <row r="1781" spans="1:20">
      <c r="A1781" s="10" t="s">
        <v>5343</v>
      </c>
      <c r="B1781" s="10" t="s">
        <v>5343</v>
      </c>
      <c r="C1781" s="11">
        <v>856512</v>
      </c>
      <c r="D1781" s="12">
        <v>8</v>
      </c>
      <c r="E1781" s="10" t="s">
        <v>4601</v>
      </c>
      <c r="F1781" s="13" t="s">
        <v>0</v>
      </c>
      <c r="G1781" s="4">
        <v>0.29790129999999998</v>
      </c>
      <c r="H1781" s="4">
        <v>0.52560700000000005</v>
      </c>
      <c r="I1781" s="4">
        <v>-2.2162500000000002E-2</v>
      </c>
      <c r="J1781" s="4">
        <v>7.517299999999999E-2</v>
      </c>
      <c r="K1781" s="4">
        <v>1.0534132</v>
      </c>
      <c r="L1781" s="4">
        <v>-6.1290999999999984E-2</v>
      </c>
      <c r="M1781" s="4">
        <v>-0.62470900000000007</v>
      </c>
      <c r="N1781" s="4">
        <v>-6.0342499999999966E-2</v>
      </c>
      <c r="O1781" s="4">
        <v>5.16719E-2</v>
      </c>
      <c r="P1781" s="4">
        <v>-0.28643600000000002</v>
      </c>
      <c r="Q1781" s="4">
        <v>-0.21104700000000001</v>
      </c>
      <c r="R1781" s="4">
        <v>0.1498438</v>
      </c>
      <c r="S1781" s="14">
        <v>-0.58739249999999998</v>
      </c>
      <c r="T1781" s="4">
        <v>1.0534132</v>
      </c>
    </row>
    <row r="1782" spans="1:20">
      <c r="A1782" s="10" t="s">
        <v>5344</v>
      </c>
      <c r="B1782" s="10" t="s">
        <v>5344</v>
      </c>
      <c r="C1782" s="11">
        <v>856513</v>
      </c>
      <c r="D1782" s="12">
        <v>8</v>
      </c>
      <c r="E1782" s="10" t="s">
        <v>5345</v>
      </c>
      <c r="F1782" s="13" t="s">
        <v>0</v>
      </c>
      <c r="G1782" s="4">
        <v>3.9806300000000003E-2</v>
      </c>
      <c r="H1782" s="4">
        <v>1.6683000000000003E-2</v>
      </c>
      <c r="I1782" s="4">
        <v>0.21009650000000002</v>
      </c>
      <c r="J1782" s="4">
        <v>-0.17789100000000002</v>
      </c>
      <c r="K1782" s="4">
        <v>0.86121019999999993</v>
      </c>
      <c r="L1782" s="4">
        <v>1.5169999999999906E-3</v>
      </c>
      <c r="M1782" s="4">
        <v>-4.9080000000000235E-3</v>
      </c>
      <c r="N1782" s="4">
        <v>-4.7367499999999951E-2</v>
      </c>
      <c r="O1782" s="4">
        <v>-0.33190809999999998</v>
      </c>
      <c r="P1782" s="4">
        <v>0.15958319999999998</v>
      </c>
      <c r="Q1782" s="4">
        <v>-0.28384779999999998</v>
      </c>
      <c r="R1782" s="4">
        <v>0.1176191</v>
      </c>
      <c r="S1782" s="14">
        <v>-4.6152500000000013E-2</v>
      </c>
      <c r="T1782" s="4">
        <v>0.86121019999999993</v>
      </c>
    </row>
    <row r="1783" spans="1:20">
      <c r="A1783" s="10" t="s">
        <v>5346</v>
      </c>
      <c r="B1783" s="10" t="s">
        <v>5347</v>
      </c>
      <c r="C1783" s="11">
        <v>856514</v>
      </c>
      <c r="D1783" s="12">
        <v>8</v>
      </c>
      <c r="E1783" s="10" t="s">
        <v>5348</v>
      </c>
      <c r="F1783" s="13" t="s">
        <v>0</v>
      </c>
      <c r="G1783" s="4">
        <v>-4.5843599999999998E-2</v>
      </c>
      <c r="H1783" s="4">
        <v>-4.3581000000000009E-2</v>
      </c>
      <c r="I1783" s="4">
        <v>-0.2539611</v>
      </c>
      <c r="J1783" s="4">
        <v>-4.5405000000000029E-2</v>
      </c>
      <c r="K1783" s="4">
        <v>1.0032192</v>
      </c>
      <c r="L1783" s="4">
        <v>-8.4440000000000071E-3</v>
      </c>
      <c r="M1783" s="4">
        <v>1.9005999999999995E-2</v>
      </c>
      <c r="N1783" s="4">
        <v>-0.26388749999999994</v>
      </c>
      <c r="O1783" s="4">
        <v>-6.4541299999999996E-2</v>
      </c>
      <c r="P1783" s="4">
        <v>-9.4150000000000067E-3</v>
      </c>
      <c r="Q1783" s="4">
        <v>0.35068300000000002</v>
      </c>
      <c r="R1783" s="4">
        <v>0.10264640000000001</v>
      </c>
      <c r="S1783" s="14">
        <v>-9.335350000000002E-2</v>
      </c>
      <c r="T1783" s="4">
        <v>1.0032192</v>
      </c>
    </row>
    <row r="1784" spans="1:20">
      <c r="A1784" s="10" t="s">
        <v>5349</v>
      </c>
      <c r="B1784" s="10" t="s">
        <v>5350</v>
      </c>
      <c r="C1784" s="11">
        <v>856515</v>
      </c>
      <c r="D1784" s="12">
        <v>8</v>
      </c>
      <c r="E1784" s="10" t="s">
        <v>5351</v>
      </c>
      <c r="F1784" s="13" t="s">
        <v>0</v>
      </c>
      <c r="G1784" s="4">
        <v>-5.1582599999999992E-2</v>
      </c>
      <c r="H1784" s="4">
        <v>0.12454050000000001</v>
      </c>
      <c r="I1784" s="4">
        <v>-5.2682500000000007E-2</v>
      </c>
      <c r="J1784" s="4">
        <v>0.34373599999999999</v>
      </c>
      <c r="K1784" s="4">
        <v>1.0236731999999999</v>
      </c>
      <c r="L1784" s="4">
        <v>-0.11052199999999998</v>
      </c>
      <c r="M1784" s="4">
        <v>9.0220299999999989E-2</v>
      </c>
      <c r="N1784" s="4">
        <v>-0.16175449999999997</v>
      </c>
      <c r="O1784" s="4">
        <v>-0.37727509999999997</v>
      </c>
      <c r="P1784" s="4">
        <v>0.13559009999999999</v>
      </c>
      <c r="Q1784" s="4" t="s">
        <v>0</v>
      </c>
      <c r="R1784" s="4">
        <v>-4.8341999999999996E-2</v>
      </c>
      <c r="S1784" s="14">
        <v>0.3735175</v>
      </c>
      <c r="T1784" s="4">
        <v>1.0236731999999999</v>
      </c>
    </row>
    <row r="1785" spans="1:20">
      <c r="A1785" s="10" t="s">
        <v>5352</v>
      </c>
      <c r="B1785" s="10" t="s">
        <v>5353</v>
      </c>
      <c r="C1785" s="11">
        <v>856516</v>
      </c>
      <c r="D1785" s="12">
        <v>8</v>
      </c>
      <c r="E1785" s="10" t="s">
        <v>5354</v>
      </c>
      <c r="F1785" s="13" t="s">
        <v>0</v>
      </c>
      <c r="G1785" s="4">
        <v>-0.14452189999999998</v>
      </c>
      <c r="H1785" s="4">
        <v>0.1575184</v>
      </c>
      <c r="I1785" s="4">
        <v>0.11520649999999999</v>
      </c>
      <c r="J1785" s="4">
        <v>7.8031000000000017E-2</v>
      </c>
      <c r="K1785" s="4">
        <v>1.1520632</v>
      </c>
      <c r="L1785" s="4">
        <v>0.824569</v>
      </c>
      <c r="M1785" s="4">
        <v>6.814379999999999E-2</v>
      </c>
      <c r="N1785" s="4">
        <v>1.3684855</v>
      </c>
      <c r="O1785" s="4">
        <v>-0.72870410000000008</v>
      </c>
      <c r="P1785" s="4">
        <v>1.001244</v>
      </c>
      <c r="Q1785" s="4">
        <v>0.44654199999999994</v>
      </c>
      <c r="R1785" s="4">
        <v>0.91451700000000002</v>
      </c>
      <c r="S1785" s="14">
        <v>-1.2651500000000038E-2</v>
      </c>
      <c r="T1785" s="4">
        <v>1.1520632</v>
      </c>
    </row>
    <row r="1786" spans="1:20">
      <c r="A1786" s="10" t="s">
        <v>5355</v>
      </c>
      <c r="B1786" s="10" t="s">
        <v>5356</v>
      </c>
      <c r="C1786" s="11">
        <v>856517</v>
      </c>
      <c r="D1786" s="12">
        <v>8</v>
      </c>
      <c r="E1786" s="10" t="s">
        <v>5357</v>
      </c>
      <c r="F1786" s="13" t="s">
        <v>0</v>
      </c>
      <c r="G1786" s="4">
        <v>6.0606300000000002E-2</v>
      </c>
      <c r="H1786" s="4">
        <v>8.5526000000000019E-2</v>
      </c>
      <c r="I1786" s="4">
        <v>6.1193499999999984E-2</v>
      </c>
      <c r="J1786" s="4">
        <v>9.4401000000000013E-2</v>
      </c>
      <c r="K1786" s="4">
        <v>0.89608120000000002</v>
      </c>
      <c r="L1786" s="4">
        <v>-6.7760000000000042E-3</v>
      </c>
      <c r="M1786" s="4">
        <v>0.10727099999999998</v>
      </c>
      <c r="N1786" s="4">
        <v>4.6544500000000044E-2</v>
      </c>
      <c r="O1786" s="4">
        <v>-0.49092809999999998</v>
      </c>
      <c r="P1786" s="4">
        <v>-0.19527900000000004</v>
      </c>
      <c r="Q1786" s="4">
        <v>5.5441000000000018E-2</v>
      </c>
      <c r="R1786" s="4">
        <v>9.9126800000000001E-2</v>
      </c>
      <c r="S1786" s="14">
        <v>-1.5965000000000285E-3</v>
      </c>
      <c r="T1786" s="4">
        <v>0.89608120000000002</v>
      </c>
    </row>
    <row r="1787" spans="1:20">
      <c r="A1787" s="10" t="s">
        <v>5358</v>
      </c>
      <c r="B1787" s="10" t="s">
        <v>5359</v>
      </c>
      <c r="C1787" s="11">
        <v>856518</v>
      </c>
      <c r="D1787" s="12">
        <v>8</v>
      </c>
      <c r="E1787" s="10" t="s">
        <v>5360</v>
      </c>
      <c r="F1787" s="13" t="s">
        <v>584</v>
      </c>
      <c r="G1787" s="4">
        <v>-0.95943770000000006</v>
      </c>
      <c r="H1787" s="4">
        <v>4.2305000000000009E-2</v>
      </c>
      <c r="I1787" s="4">
        <v>-3.5265000000000157E-3</v>
      </c>
      <c r="J1787" s="4">
        <v>0.18590500000000004</v>
      </c>
      <c r="K1787" s="4">
        <v>0.41336620000000002</v>
      </c>
      <c r="L1787" s="4">
        <v>-7.5728999999999991E-2</v>
      </c>
      <c r="M1787" s="4">
        <v>-0.13100999999999999</v>
      </c>
      <c r="N1787" s="4">
        <v>-0.10885749999999994</v>
      </c>
      <c r="O1787" s="4">
        <v>0.23434290000000002</v>
      </c>
      <c r="P1787" s="4">
        <v>0.10750269999999999</v>
      </c>
      <c r="Q1787" s="4">
        <v>0.173819</v>
      </c>
      <c r="R1787" s="4">
        <v>-0.18140599999999998</v>
      </c>
      <c r="S1787" s="14">
        <v>4.0744499999999961E-2</v>
      </c>
      <c r="T1787" s="4">
        <v>0.41336620000000002</v>
      </c>
    </row>
    <row r="1788" spans="1:20">
      <c r="A1788" s="10" t="s">
        <v>5361</v>
      </c>
      <c r="B1788" s="10" t="s">
        <v>5362</v>
      </c>
      <c r="C1788" s="11">
        <v>856519</v>
      </c>
      <c r="D1788" s="12">
        <v>8</v>
      </c>
      <c r="E1788" s="10" t="s">
        <v>5363</v>
      </c>
      <c r="F1788" s="13" t="s">
        <v>1029</v>
      </c>
      <c r="G1788" s="4">
        <v>2.7322800000000008E-2</v>
      </c>
      <c r="H1788" s="4">
        <v>-1.5272999999999981E-2</v>
      </c>
      <c r="I1788" s="4">
        <v>-0.22378019999999998</v>
      </c>
      <c r="J1788" s="4">
        <v>-0.56836299999999995</v>
      </c>
      <c r="K1788" s="4">
        <v>0.36948619999999999</v>
      </c>
      <c r="L1788" s="4">
        <v>-5.8312409999999995</v>
      </c>
      <c r="M1788" s="4">
        <v>0.12157219999999999</v>
      </c>
      <c r="N1788" s="4">
        <v>-3.3932499999999977E-2</v>
      </c>
      <c r="O1788" s="4">
        <v>-4.5882449999999998E-2</v>
      </c>
      <c r="P1788" s="4">
        <v>6.4763999999999988E-2</v>
      </c>
      <c r="Q1788" s="4">
        <v>-0.31244759999999999</v>
      </c>
      <c r="R1788" s="4">
        <v>-4.0190000000000003E-2</v>
      </c>
      <c r="S1788" s="14">
        <v>-0.14459720000000004</v>
      </c>
      <c r="T1788" s="4">
        <v>0.36948619999999999</v>
      </c>
    </row>
    <row r="1789" spans="1:20">
      <c r="A1789" s="10" t="s">
        <v>5364</v>
      </c>
      <c r="B1789" s="10" t="s">
        <v>5365</v>
      </c>
      <c r="C1789" s="11">
        <v>856520</v>
      </c>
      <c r="D1789" s="12">
        <v>8</v>
      </c>
      <c r="E1789" s="10" t="s">
        <v>5366</v>
      </c>
      <c r="F1789" s="13" t="s">
        <v>0</v>
      </c>
      <c r="G1789" s="4">
        <v>4.5287300000000003E-2</v>
      </c>
      <c r="H1789" s="4">
        <v>-9.5659999999999912E-3</v>
      </c>
      <c r="I1789" s="4">
        <v>2.0237499999999992E-2</v>
      </c>
      <c r="J1789" s="4">
        <v>-6.1120000000000008E-2</v>
      </c>
      <c r="K1789" s="4">
        <v>0.71015819999999996</v>
      </c>
      <c r="L1789" s="4">
        <v>9.9434999999999996E-2</v>
      </c>
      <c r="M1789" s="4">
        <v>-8.1664000000000014E-2</v>
      </c>
      <c r="N1789" s="4">
        <v>0.80151550000000005</v>
      </c>
      <c r="O1789" s="4">
        <v>-0.46895209999999998</v>
      </c>
      <c r="P1789" s="4">
        <v>2.9467999999999994E-2</v>
      </c>
      <c r="Q1789" s="4">
        <v>0.13100899999999999</v>
      </c>
      <c r="R1789" s="4">
        <v>8.2410800000000006E-2</v>
      </c>
      <c r="S1789" s="14">
        <v>0.13615849999999996</v>
      </c>
      <c r="T1789" s="4">
        <v>0.71015819999999996</v>
      </c>
    </row>
    <row r="1790" spans="1:20">
      <c r="A1790" s="10" t="s">
        <v>5367</v>
      </c>
      <c r="B1790" s="10" t="s">
        <v>5368</v>
      </c>
      <c r="C1790" s="11">
        <v>856521</v>
      </c>
      <c r="D1790" s="12">
        <v>8</v>
      </c>
      <c r="E1790" s="10" t="s">
        <v>5369</v>
      </c>
      <c r="F1790" s="13" t="s">
        <v>0</v>
      </c>
      <c r="G1790" s="4">
        <v>-1.9786299999999993E-2</v>
      </c>
      <c r="H1790" s="4">
        <v>-7.0856000000000002E-2</v>
      </c>
      <c r="I1790" s="4">
        <v>-7.7065400000000006E-2</v>
      </c>
      <c r="J1790" s="4">
        <v>3.922500000000001E-2</v>
      </c>
      <c r="K1790" s="4">
        <v>0.6788362</v>
      </c>
      <c r="L1790" s="4">
        <v>-8.5268999999999984E-2</v>
      </c>
      <c r="M1790" s="4">
        <v>-0.122752</v>
      </c>
      <c r="N1790" s="4">
        <v>-9.3549499999999952E-2</v>
      </c>
      <c r="O1790" s="4">
        <v>-0.36966009999999999</v>
      </c>
      <c r="P1790" s="4">
        <v>-8.7046999999999985E-2</v>
      </c>
      <c r="Q1790" s="4">
        <v>5.7429999999999981E-2</v>
      </c>
      <c r="R1790" s="4">
        <v>-3.4310000000000007E-2</v>
      </c>
      <c r="S1790" s="14">
        <v>8.4149999999996727E-4</v>
      </c>
      <c r="T1790" s="4">
        <v>0.6788362</v>
      </c>
    </row>
    <row r="1791" spans="1:20">
      <c r="A1791" s="10" t="s">
        <v>5370</v>
      </c>
      <c r="B1791" s="10" t="s">
        <v>5370</v>
      </c>
      <c r="C1791" s="11">
        <v>856522</v>
      </c>
      <c r="D1791" s="12">
        <v>8</v>
      </c>
      <c r="E1791" s="10" t="s">
        <v>5371</v>
      </c>
      <c r="F1791" s="13" t="s">
        <v>0</v>
      </c>
      <c r="G1791" s="4">
        <v>-0.28580070000000002</v>
      </c>
      <c r="H1791" s="4">
        <v>-2.7103999999999989E-2</v>
      </c>
      <c r="I1791" s="4">
        <v>7.5586500000000001E-2</v>
      </c>
      <c r="J1791" s="4">
        <v>0.10361100000000001</v>
      </c>
      <c r="K1791" s="4">
        <v>0.14122580000000001</v>
      </c>
      <c r="L1791" s="4">
        <v>0.72745899999999997</v>
      </c>
      <c r="M1791" s="4">
        <v>-9.9010000000000015E-2</v>
      </c>
      <c r="N1791" s="4">
        <v>-0.21300049999999995</v>
      </c>
      <c r="O1791" s="4">
        <v>-8.1254300000000002E-2</v>
      </c>
      <c r="P1791" s="4">
        <v>2.7959999999999985E-2</v>
      </c>
      <c r="Q1791" s="4">
        <v>-4.6267000000000003E-2</v>
      </c>
      <c r="R1791" s="4">
        <v>-0.100471</v>
      </c>
      <c r="S1791" s="14">
        <v>-0.15951380000000004</v>
      </c>
      <c r="T1791" s="4">
        <v>0.14122580000000001</v>
      </c>
    </row>
    <row r="1792" spans="1:20">
      <c r="A1792" s="10" t="s">
        <v>5372</v>
      </c>
      <c r="B1792" s="10" t="s">
        <v>5373</v>
      </c>
      <c r="C1792" s="11">
        <v>856523</v>
      </c>
      <c r="D1792" s="12">
        <v>8</v>
      </c>
      <c r="E1792" s="10" t="s">
        <v>5374</v>
      </c>
      <c r="F1792" s="13" t="s">
        <v>0</v>
      </c>
      <c r="G1792" s="4" t="s">
        <v>0</v>
      </c>
      <c r="H1792" s="4" t="s">
        <v>0</v>
      </c>
      <c r="I1792" s="4">
        <v>3.3429234999999999</v>
      </c>
      <c r="J1792" s="4" t="s">
        <v>0</v>
      </c>
      <c r="K1792" s="4" t="s">
        <v>0</v>
      </c>
      <c r="L1792" s="4">
        <v>-3.862981</v>
      </c>
      <c r="M1792" s="4">
        <v>0.15844026999999999</v>
      </c>
      <c r="N1792" s="4" t="s">
        <v>0</v>
      </c>
      <c r="O1792" s="4" t="s">
        <v>0</v>
      </c>
      <c r="P1792" s="4">
        <v>-0.22981600000000002</v>
      </c>
      <c r="Q1792" s="4">
        <v>2.459028</v>
      </c>
      <c r="R1792" s="4">
        <v>0.2303829</v>
      </c>
      <c r="S1792" s="14">
        <v>0.1160735</v>
      </c>
      <c r="T1792" s="4" t="s">
        <v>0</v>
      </c>
    </row>
    <row r="1793" spans="1:20">
      <c r="A1793" s="10" t="s">
        <v>5375</v>
      </c>
      <c r="B1793" s="10" t="s">
        <v>5375</v>
      </c>
      <c r="C1793" s="11">
        <v>856528</v>
      </c>
      <c r="D1793" s="12">
        <v>8</v>
      </c>
      <c r="E1793" s="10" t="s">
        <v>5376</v>
      </c>
      <c r="F1793" s="13" t="s">
        <v>0</v>
      </c>
      <c r="G1793" s="4">
        <v>-5.0180899999999994E-2</v>
      </c>
      <c r="H1793" s="4">
        <v>-0.11429199999999998</v>
      </c>
      <c r="I1793" s="4">
        <v>1.6496499999999997E-2</v>
      </c>
      <c r="J1793" s="4">
        <v>5.5192000000000019E-2</v>
      </c>
      <c r="K1793" s="4">
        <v>0.75875419999999993</v>
      </c>
      <c r="L1793" s="4">
        <v>-0.20147699999999999</v>
      </c>
      <c r="M1793" s="4">
        <v>-0.25620299999999996</v>
      </c>
      <c r="N1793" s="4">
        <v>-0.23824049999999997</v>
      </c>
      <c r="O1793" s="4">
        <v>-0.1100415</v>
      </c>
      <c r="P1793" s="4">
        <v>-0.13945099999999999</v>
      </c>
      <c r="Q1793" s="4">
        <v>-3.4851000000000021E-2</v>
      </c>
      <c r="R1793" s="4">
        <v>-0.21540200000000001</v>
      </c>
      <c r="S1793" s="14">
        <v>0.19546949999999996</v>
      </c>
      <c r="T1793" s="4">
        <v>0.75875419999999993</v>
      </c>
    </row>
    <row r="1794" spans="1:20">
      <c r="A1794" s="10" t="s">
        <v>5377</v>
      </c>
      <c r="B1794" s="10" t="s">
        <v>5378</v>
      </c>
      <c r="C1794" s="11">
        <v>856529</v>
      </c>
      <c r="D1794" s="12">
        <v>8</v>
      </c>
      <c r="E1794" s="10" t="s">
        <v>5379</v>
      </c>
      <c r="F1794" s="13" t="s">
        <v>0</v>
      </c>
      <c r="G1794" s="4">
        <v>0.10182330000000001</v>
      </c>
      <c r="H1794" s="4">
        <v>-0.24513699999999997</v>
      </c>
      <c r="I1794" s="4">
        <v>4.9669500000000005E-2</v>
      </c>
      <c r="J1794" s="4">
        <v>-0.65855200000000003</v>
      </c>
      <c r="K1794" s="4">
        <v>0.1062765</v>
      </c>
      <c r="L1794" s="4">
        <v>-0.20866299999999999</v>
      </c>
      <c r="M1794" s="4">
        <v>-6.6946000000000006E-2</v>
      </c>
      <c r="N1794" s="4">
        <v>-4.2594999999999716E-3</v>
      </c>
      <c r="O1794" s="4">
        <v>-0.43240410000000001</v>
      </c>
      <c r="P1794" s="4">
        <v>-0.41783999999999999</v>
      </c>
      <c r="Q1794" s="4">
        <v>-0.43715019999999999</v>
      </c>
      <c r="R1794" s="4">
        <v>-0.232766</v>
      </c>
      <c r="S1794" s="14">
        <v>-0.50513950000000007</v>
      </c>
      <c r="T1794" s="4">
        <v>0.1062765</v>
      </c>
    </row>
    <row r="1795" spans="1:20">
      <c r="A1795" s="10" t="s">
        <v>5380</v>
      </c>
      <c r="B1795" s="10" t="s">
        <v>5381</v>
      </c>
      <c r="C1795" s="11">
        <v>856533</v>
      </c>
      <c r="D1795" s="12">
        <v>8</v>
      </c>
      <c r="E1795" s="10" t="s">
        <v>5382</v>
      </c>
      <c r="F1795" s="13" t="s">
        <v>0</v>
      </c>
      <c r="G1795" s="4">
        <v>4.5083300000000007E-2</v>
      </c>
      <c r="H1795" s="4">
        <v>0.1636686</v>
      </c>
      <c r="I1795" s="4">
        <v>-7.9623200000000005E-2</v>
      </c>
      <c r="J1795" s="4">
        <v>0.28598300000000004</v>
      </c>
      <c r="K1795" s="4">
        <v>1.0056322</v>
      </c>
      <c r="L1795" s="4">
        <v>0.10247699999999998</v>
      </c>
      <c r="M1795" s="4">
        <v>-9.1509000000000007E-2</v>
      </c>
      <c r="N1795" s="4">
        <v>8.4949500000000011E-2</v>
      </c>
      <c r="O1795" s="4">
        <v>-0.13769290000000001</v>
      </c>
      <c r="P1795" s="4">
        <v>1.9949999999999996E-2</v>
      </c>
      <c r="Q1795" s="4">
        <v>0.20682600000000001</v>
      </c>
      <c r="R1795" s="4">
        <v>0.23759580000000002</v>
      </c>
      <c r="S1795" s="14">
        <v>-0.18583780000000003</v>
      </c>
      <c r="T1795" s="4">
        <v>1.0056322</v>
      </c>
    </row>
    <row r="1796" spans="1:20">
      <c r="A1796" s="10" t="s">
        <v>5383</v>
      </c>
      <c r="B1796" s="10" t="s">
        <v>5383</v>
      </c>
      <c r="C1796" s="11">
        <v>856534</v>
      </c>
      <c r="D1796" s="12">
        <v>8</v>
      </c>
      <c r="E1796" s="10" t="s">
        <v>5384</v>
      </c>
      <c r="F1796" s="13" t="s">
        <v>0</v>
      </c>
      <c r="G1796" s="4">
        <v>-0.11772359999999998</v>
      </c>
      <c r="H1796" s="4">
        <v>9.0814000000000006E-2</v>
      </c>
      <c r="I1796" s="4">
        <v>-0.23273070000000001</v>
      </c>
      <c r="J1796" s="4">
        <v>0.128189</v>
      </c>
      <c r="K1796" s="4">
        <v>1.0394422000000001</v>
      </c>
      <c r="L1796" s="4">
        <v>0.18602099999999999</v>
      </c>
      <c r="M1796" s="4">
        <v>0.1927825</v>
      </c>
      <c r="N1796" s="4" t="s">
        <v>0</v>
      </c>
      <c r="O1796" s="4">
        <v>0.1823169</v>
      </c>
      <c r="P1796" s="4" t="s">
        <v>0</v>
      </c>
      <c r="Q1796" s="4">
        <v>0.39001800000000003</v>
      </c>
      <c r="R1796" s="4">
        <v>0.36960700000000002</v>
      </c>
      <c r="S1796" s="14">
        <v>0.1390015</v>
      </c>
      <c r="T1796" s="4">
        <v>1.0394422000000001</v>
      </c>
    </row>
    <row r="1797" spans="1:20">
      <c r="A1797" s="10" t="s">
        <v>5385</v>
      </c>
      <c r="B1797" s="10" t="s">
        <v>5386</v>
      </c>
      <c r="C1797" s="11">
        <v>856535</v>
      </c>
      <c r="D1797" s="12">
        <v>8</v>
      </c>
      <c r="E1797" s="10" t="s">
        <v>5387</v>
      </c>
      <c r="F1797" s="13" t="s">
        <v>0</v>
      </c>
      <c r="G1797" s="4">
        <v>-6.148544999999999E-2</v>
      </c>
      <c r="H1797" s="4">
        <v>0.1762591</v>
      </c>
      <c r="I1797" s="4">
        <v>-0.25069620000000004</v>
      </c>
      <c r="J1797" s="4">
        <v>0.15837099999999998</v>
      </c>
      <c r="K1797" s="4">
        <v>1.0810131999999999</v>
      </c>
      <c r="L1797" s="4">
        <v>0.10571800000000003</v>
      </c>
      <c r="M1797" s="4">
        <v>0.39698899999999998</v>
      </c>
      <c r="N1797" s="4">
        <v>-1.8144999999999412E-3</v>
      </c>
      <c r="O1797" s="4">
        <v>6.5247899999999998E-2</v>
      </c>
      <c r="P1797" s="4">
        <v>0.2770878</v>
      </c>
      <c r="Q1797" s="4">
        <v>0.23064199999999996</v>
      </c>
      <c r="R1797" s="4">
        <v>-0.33200600000000002</v>
      </c>
      <c r="S1797" s="14">
        <v>-4.2509500000000033E-2</v>
      </c>
      <c r="T1797" s="4">
        <v>1.0810131999999999</v>
      </c>
    </row>
    <row r="1798" spans="1:20">
      <c r="A1798" s="10" t="s">
        <v>5388</v>
      </c>
      <c r="B1798" s="10" t="s">
        <v>5389</v>
      </c>
      <c r="C1798" s="11">
        <v>856537</v>
      </c>
      <c r="D1798" s="12">
        <v>8</v>
      </c>
      <c r="E1798" s="10" t="s">
        <v>5390</v>
      </c>
      <c r="F1798" s="13" t="s">
        <v>0</v>
      </c>
      <c r="G1798" s="4">
        <v>-3.5299599999999993E-2</v>
      </c>
      <c r="H1798" s="4">
        <v>2.9170000000000029E-3</v>
      </c>
      <c r="I1798" s="4">
        <v>-1.6863500000000003E-2</v>
      </c>
      <c r="J1798" s="4">
        <v>0.13780300000000001</v>
      </c>
      <c r="K1798" s="4">
        <v>0.71406219999999998</v>
      </c>
      <c r="L1798" s="4">
        <v>-1.766899999999999E-2</v>
      </c>
      <c r="M1798" s="4">
        <v>4.4915999999999984E-2</v>
      </c>
      <c r="N1798" s="4">
        <v>-0.31556029999999996</v>
      </c>
      <c r="O1798" s="4">
        <v>-0.13383349999999999</v>
      </c>
      <c r="P1798" s="4">
        <v>6.3856999999999997E-2</v>
      </c>
      <c r="Q1798" s="4">
        <v>-0.32513979999999998</v>
      </c>
      <c r="R1798" s="4">
        <v>-0.145653</v>
      </c>
      <c r="S1798" s="14">
        <v>8.9142499999999958E-2</v>
      </c>
      <c r="T1798" s="4">
        <v>0.71406219999999998</v>
      </c>
    </row>
    <row r="1799" spans="1:20">
      <c r="A1799" s="10" t="s">
        <v>5391</v>
      </c>
      <c r="B1799" s="10" t="s">
        <v>5392</v>
      </c>
      <c r="C1799" s="11">
        <v>856538</v>
      </c>
      <c r="D1799" s="12">
        <v>8</v>
      </c>
      <c r="E1799" s="10" t="s">
        <v>5393</v>
      </c>
      <c r="F1799" s="13" t="s">
        <v>0</v>
      </c>
      <c r="G1799" s="4">
        <v>-6.1141999999999995E-2</v>
      </c>
      <c r="H1799" s="4">
        <v>0.31666720000000004</v>
      </c>
      <c r="I1799" s="4">
        <v>-0.64952750000000004</v>
      </c>
      <c r="J1799" s="4">
        <v>-0.169965</v>
      </c>
      <c r="K1799" s="4">
        <v>0.2255422</v>
      </c>
      <c r="L1799" s="4">
        <v>-0.17634899999999998</v>
      </c>
      <c r="M1799" s="4">
        <v>0.14477936</v>
      </c>
      <c r="N1799" s="4">
        <v>0.29773650000000007</v>
      </c>
      <c r="O1799" s="4">
        <v>9.0364899999999998E-2</v>
      </c>
      <c r="P1799" s="4">
        <v>-2.2041029999999999</v>
      </c>
      <c r="Q1799" s="4">
        <v>-2.191592</v>
      </c>
      <c r="R1799" s="4">
        <v>-0.79894300000000007</v>
      </c>
      <c r="S1799" s="14">
        <v>-1.0318335000000001</v>
      </c>
      <c r="T1799" s="4">
        <v>0.2255422</v>
      </c>
    </row>
    <row r="1800" spans="1:20">
      <c r="A1800" s="10" t="s">
        <v>5394</v>
      </c>
      <c r="B1800" s="10" t="s">
        <v>5395</v>
      </c>
      <c r="C1800" s="11">
        <v>856539</v>
      </c>
      <c r="D1800" s="12">
        <v>8</v>
      </c>
      <c r="E1800" s="10" t="s">
        <v>5396</v>
      </c>
      <c r="F1800" s="13" t="s">
        <v>0</v>
      </c>
      <c r="G1800" s="4">
        <v>-0.39606969999999997</v>
      </c>
      <c r="H1800" s="4">
        <v>0.22523470000000001</v>
      </c>
      <c r="I1800" s="4">
        <v>1.3313234999999999</v>
      </c>
      <c r="J1800" s="4">
        <v>0.431529</v>
      </c>
      <c r="K1800" s="4" t="s">
        <v>0</v>
      </c>
      <c r="L1800" s="4">
        <v>0.373645</v>
      </c>
      <c r="M1800" s="4">
        <v>0.63374299999999995</v>
      </c>
      <c r="N1800" s="4" t="s">
        <v>0</v>
      </c>
      <c r="O1800" s="4">
        <v>0.43075390000000002</v>
      </c>
      <c r="P1800" s="4">
        <v>-0.32073600000000002</v>
      </c>
      <c r="Q1800" s="4">
        <v>0.48249700000000001</v>
      </c>
      <c r="R1800" s="4" t="s">
        <v>0</v>
      </c>
      <c r="S1800" s="14">
        <v>0.40799950000000001</v>
      </c>
      <c r="T1800" s="4" t="s">
        <v>0</v>
      </c>
    </row>
    <row r="1801" spans="1:20">
      <c r="A1801" s="10" t="s">
        <v>5397</v>
      </c>
      <c r="B1801" s="10" t="s">
        <v>5397</v>
      </c>
      <c r="C1801" s="11">
        <v>856540</v>
      </c>
      <c r="D1801" s="12">
        <v>8</v>
      </c>
      <c r="E1801" s="10" t="s">
        <v>5398</v>
      </c>
      <c r="F1801" s="13" t="s">
        <v>0</v>
      </c>
      <c r="G1801" s="4">
        <v>-0.30659170000000002</v>
      </c>
      <c r="H1801" s="4">
        <v>0.87503900000000001</v>
      </c>
      <c r="I1801" s="4">
        <v>0.1321775</v>
      </c>
      <c r="J1801" s="4">
        <v>-0.18128900000000001</v>
      </c>
      <c r="K1801" s="4">
        <v>2.0782031999999999</v>
      </c>
      <c r="L1801" s="4">
        <v>1.3669090000000002</v>
      </c>
      <c r="M1801" s="4">
        <v>0.55206699999999997</v>
      </c>
      <c r="N1801" s="4">
        <v>-0.16391849999999997</v>
      </c>
      <c r="O1801" s="4">
        <v>1.1146579000000001</v>
      </c>
      <c r="P1801" s="4">
        <v>0.85753400000000002</v>
      </c>
      <c r="Q1801" s="4">
        <v>0.75886799999999988</v>
      </c>
      <c r="R1801" s="4">
        <v>1.0504100000000001</v>
      </c>
      <c r="S1801" s="14">
        <v>0.47518449999999995</v>
      </c>
      <c r="T1801" s="4">
        <v>2.0782031999999999</v>
      </c>
    </row>
    <row r="1802" spans="1:20">
      <c r="A1802" s="10" t="s">
        <v>5399</v>
      </c>
      <c r="B1802" s="10" t="s">
        <v>5400</v>
      </c>
      <c r="C1802" s="11">
        <v>856544</v>
      </c>
      <c r="D1802" s="12">
        <v>8</v>
      </c>
      <c r="E1802" s="10" t="s">
        <v>5401</v>
      </c>
      <c r="F1802" s="13" t="s">
        <v>275</v>
      </c>
      <c r="G1802" s="4">
        <v>2.2887600000000008E-2</v>
      </c>
      <c r="H1802" s="4">
        <v>-5.3702999999999973E-2</v>
      </c>
      <c r="I1802" s="4">
        <v>-4.6956999999999999E-2</v>
      </c>
      <c r="J1802" s="4">
        <v>-0.27737579999999995</v>
      </c>
      <c r="K1802" s="4">
        <v>-1.25218E-2</v>
      </c>
      <c r="L1802" s="4">
        <v>-1.016149999999999E-2</v>
      </c>
      <c r="M1802" s="4">
        <v>4.8793500000000004E-2</v>
      </c>
      <c r="N1802" s="4">
        <v>0.14330799999999999</v>
      </c>
      <c r="O1802" s="4">
        <v>-1.8823899999999998E-2</v>
      </c>
      <c r="P1802" s="4">
        <v>-0.11066050000000002</v>
      </c>
      <c r="Q1802" s="4">
        <v>-0.27481330000000004</v>
      </c>
      <c r="R1802" s="4">
        <v>-0.38981850000000001</v>
      </c>
      <c r="S1802" s="14">
        <v>-0.20674635</v>
      </c>
      <c r="T1802" s="4">
        <v>-1.25218E-2</v>
      </c>
    </row>
    <row r="1803" spans="1:20">
      <c r="A1803" s="10" t="s">
        <v>5402</v>
      </c>
      <c r="B1803" s="10" t="s">
        <v>5403</v>
      </c>
      <c r="C1803" s="11">
        <v>856547</v>
      </c>
      <c r="D1803" s="12">
        <v>8</v>
      </c>
      <c r="E1803" s="10" t="s">
        <v>5404</v>
      </c>
      <c r="F1803" s="13" t="s">
        <v>811</v>
      </c>
      <c r="G1803" s="4">
        <v>6.1609300000000006E-2</v>
      </c>
      <c r="H1803" s="4">
        <v>5.2554000000000017E-2</v>
      </c>
      <c r="I1803" s="4">
        <v>-6.8735000000000046E-3</v>
      </c>
      <c r="J1803" s="4">
        <v>-6.7188000000000025E-2</v>
      </c>
      <c r="K1803" s="4">
        <v>0.41051020000000005</v>
      </c>
      <c r="L1803" s="4">
        <v>0.160862</v>
      </c>
      <c r="M1803" s="4">
        <v>6.680259999999999E-2</v>
      </c>
      <c r="N1803" s="4">
        <v>8.9758500000000019E-2</v>
      </c>
      <c r="O1803" s="4">
        <v>0.1238359</v>
      </c>
      <c r="P1803" s="4">
        <v>-0.13007299999999999</v>
      </c>
      <c r="Q1803" s="4">
        <v>0.19110999999999995</v>
      </c>
      <c r="R1803" s="4">
        <v>-5.1428000000000001E-2</v>
      </c>
      <c r="S1803" s="14">
        <v>0.1986965</v>
      </c>
      <c r="T1803" s="4">
        <v>0.41051020000000005</v>
      </c>
    </row>
    <row r="1804" spans="1:20">
      <c r="A1804" s="10" t="s">
        <v>5405</v>
      </c>
      <c r="B1804" s="10" t="s">
        <v>5406</v>
      </c>
      <c r="C1804" s="11">
        <v>856548</v>
      </c>
      <c r="D1804" s="12">
        <v>8</v>
      </c>
      <c r="E1804" s="10" t="s">
        <v>5407</v>
      </c>
      <c r="F1804" s="13" t="s">
        <v>0</v>
      </c>
      <c r="G1804" s="4">
        <v>0.1899323</v>
      </c>
      <c r="H1804" s="4">
        <v>-0.20395299999999997</v>
      </c>
      <c r="I1804" s="4">
        <v>0.50352750000000002</v>
      </c>
      <c r="J1804" s="4">
        <v>0.20916699999999994</v>
      </c>
      <c r="K1804" s="4">
        <v>1.1666032</v>
      </c>
      <c r="L1804" s="4">
        <v>-0.22823299999999999</v>
      </c>
      <c r="M1804" s="4">
        <v>-6.0340000000000005E-2</v>
      </c>
      <c r="N1804" s="4" t="s">
        <v>0</v>
      </c>
      <c r="O1804" s="4">
        <v>-4.6729000000000007E-3</v>
      </c>
      <c r="P1804" s="4">
        <v>-0.59099299999999999</v>
      </c>
      <c r="Q1804" s="4">
        <v>-8.6098999999999981E-2</v>
      </c>
      <c r="R1804" s="4">
        <v>0.749027</v>
      </c>
      <c r="S1804" s="14">
        <v>-0.35060350000000001</v>
      </c>
      <c r="T1804" s="4">
        <v>1.1666032</v>
      </c>
    </row>
    <row r="1805" spans="1:20">
      <c r="A1805" s="10" t="s">
        <v>5408</v>
      </c>
      <c r="B1805" s="10" t="s">
        <v>5409</v>
      </c>
      <c r="C1805" s="11">
        <v>856551</v>
      </c>
      <c r="D1805" s="12">
        <v>8</v>
      </c>
      <c r="E1805" s="10" t="s">
        <v>5410</v>
      </c>
      <c r="F1805" s="13" t="s">
        <v>0</v>
      </c>
      <c r="G1805" s="4">
        <v>1.7441000000000012E-2</v>
      </c>
      <c r="H1805" s="4">
        <v>-8.129699999999998E-2</v>
      </c>
      <c r="I1805" s="4">
        <v>-3.1203499999999995E-2</v>
      </c>
      <c r="J1805" s="4">
        <v>0.100412</v>
      </c>
      <c r="K1805" s="4">
        <v>1.2396232</v>
      </c>
      <c r="L1805" s="4">
        <v>1.2010000000000076E-3</v>
      </c>
      <c r="M1805" s="4">
        <v>-0.25885999999999998</v>
      </c>
      <c r="N1805" s="4">
        <v>-0.10529249999999996</v>
      </c>
      <c r="O1805" s="4">
        <v>4.1768300000000001E-2</v>
      </c>
      <c r="P1805" s="4">
        <v>-3.7452000000000013E-2</v>
      </c>
      <c r="Q1805" s="4">
        <v>0.41017299999999995</v>
      </c>
      <c r="R1805" s="4">
        <v>-0.14194300000000001</v>
      </c>
      <c r="S1805" s="14">
        <v>-6.3369500000000023E-2</v>
      </c>
      <c r="T1805" s="4">
        <v>1.2396232</v>
      </c>
    </row>
    <row r="1806" spans="1:20">
      <c r="A1806" s="10" t="s">
        <v>5411</v>
      </c>
      <c r="B1806" s="10" t="s">
        <v>5412</v>
      </c>
      <c r="C1806" s="11">
        <v>856552</v>
      </c>
      <c r="D1806" s="12">
        <v>8</v>
      </c>
      <c r="E1806" s="10" t="s">
        <v>307</v>
      </c>
      <c r="F1806" s="13" t="s">
        <v>308</v>
      </c>
      <c r="G1806" s="4">
        <v>-5.153279999999999E-2</v>
      </c>
      <c r="H1806" s="4">
        <v>0.1859575</v>
      </c>
      <c r="I1806" s="4">
        <v>0.17176649999999999</v>
      </c>
      <c r="J1806" s="4">
        <v>5.2931999999999979E-2</v>
      </c>
      <c r="K1806" s="4">
        <v>0.27574920000000003</v>
      </c>
      <c r="L1806" s="4">
        <v>0.41308800000000001</v>
      </c>
      <c r="M1806" s="4">
        <v>-7.9924000000000023E-2</v>
      </c>
      <c r="N1806" s="4">
        <v>0.92959550000000002</v>
      </c>
      <c r="O1806" s="4">
        <v>-0.55467010000000005</v>
      </c>
      <c r="P1806" s="4">
        <v>0.55457200000000006</v>
      </c>
      <c r="Q1806" s="4">
        <v>7.7630000000000199E-3</v>
      </c>
      <c r="R1806" s="4">
        <v>0.70815899999999998</v>
      </c>
      <c r="S1806" s="14">
        <v>-1.7350000000002086E-4</v>
      </c>
      <c r="T1806" s="4">
        <v>0.27574920000000003</v>
      </c>
    </row>
    <row r="1807" spans="1:20">
      <c r="A1807" s="10" t="s">
        <v>5413</v>
      </c>
      <c r="B1807" s="10" t="s">
        <v>5414</v>
      </c>
      <c r="C1807" s="11">
        <v>856553</v>
      </c>
      <c r="D1807" s="12">
        <v>8</v>
      </c>
      <c r="E1807" s="10" t="s">
        <v>5415</v>
      </c>
      <c r="F1807" s="13" t="s">
        <v>0</v>
      </c>
      <c r="G1807" s="4">
        <v>4.8039300000000007E-2</v>
      </c>
      <c r="H1807" s="4">
        <v>-4.7372999999999971E-2</v>
      </c>
      <c r="I1807" s="4">
        <v>-0.119476</v>
      </c>
      <c r="J1807" s="4">
        <v>6.6935999999999996E-2</v>
      </c>
      <c r="K1807" s="4">
        <v>0.25699519999999998</v>
      </c>
      <c r="L1807" s="4">
        <v>-0.16202599999999998</v>
      </c>
      <c r="M1807" s="4">
        <v>0.17240019999999998</v>
      </c>
      <c r="N1807" s="4">
        <v>0.29804550000000007</v>
      </c>
      <c r="O1807" s="4">
        <v>0.1305779</v>
      </c>
      <c r="P1807" s="4">
        <v>9.0253799999999995E-2</v>
      </c>
      <c r="Q1807" s="4">
        <v>1.8805000000000016E-2</v>
      </c>
      <c r="R1807" s="4">
        <v>-0.14371100000000001</v>
      </c>
      <c r="S1807" s="14">
        <v>4.9124999999999863E-3</v>
      </c>
      <c r="T1807" s="4">
        <v>0.25699519999999998</v>
      </c>
    </row>
    <row r="1808" spans="1:20">
      <c r="A1808" s="10" t="s">
        <v>5416</v>
      </c>
      <c r="B1808" s="10" t="s">
        <v>5417</v>
      </c>
      <c r="C1808" s="11">
        <v>856554</v>
      </c>
      <c r="D1808" s="12">
        <v>8</v>
      </c>
      <c r="E1808" s="10" t="s">
        <v>5418</v>
      </c>
      <c r="F1808" s="13" t="s">
        <v>0</v>
      </c>
      <c r="G1808" s="4">
        <v>7.2291000000000022E-3</v>
      </c>
      <c r="H1808" s="4">
        <v>-7.6694999999999985E-2</v>
      </c>
      <c r="I1808" s="4">
        <v>-0.2843445</v>
      </c>
      <c r="J1808" s="4">
        <v>-0.4522969</v>
      </c>
      <c r="K1808" s="4">
        <v>0.67614220000000003</v>
      </c>
      <c r="L1808" s="4">
        <v>-0.101627</v>
      </c>
      <c r="M1808" s="4">
        <v>3.0634999999999982E-2</v>
      </c>
      <c r="N1808" s="4">
        <v>-0.15465849999999998</v>
      </c>
      <c r="O1808" s="4">
        <v>-0.25182009999999999</v>
      </c>
      <c r="P1808" s="4">
        <v>-0.46511599999999997</v>
      </c>
      <c r="Q1808" s="4">
        <v>-0.33309652000000001</v>
      </c>
      <c r="R1808" s="4">
        <v>-9.7966999999999999E-2</v>
      </c>
      <c r="S1808" s="14">
        <v>0.18842149999999996</v>
      </c>
      <c r="T1808" s="4">
        <v>0.67614220000000003</v>
      </c>
    </row>
    <row r="1809" spans="1:20">
      <c r="A1809" s="10" t="s">
        <v>5419</v>
      </c>
      <c r="B1809" s="10" t="s">
        <v>5420</v>
      </c>
      <c r="C1809" s="11">
        <v>856557</v>
      </c>
      <c r="D1809" s="12">
        <v>8</v>
      </c>
      <c r="E1809" s="10" t="s">
        <v>5421</v>
      </c>
      <c r="F1809" s="13" t="s">
        <v>0</v>
      </c>
      <c r="G1809" s="4" t="s">
        <v>0</v>
      </c>
      <c r="H1809" s="4">
        <v>-0.26502300000000001</v>
      </c>
      <c r="I1809" s="4">
        <v>-0.19160640000000001</v>
      </c>
      <c r="J1809" s="4" t="s">
        <v>0</v>
      </c>
      <c r="K1809" s="4">
        <v>1.2177731999999999</v>
      </c>
      <c r="L1809" s="4">
        <v>-0.10374399999999998</v>
      </c>
      <c r="M1809" s="4">
        <v>-2.0352000000000009E-2</v>
      </c>
      <c r="N1809" s="4">
        <v>-0.24041849999999995</v>
      </c>
      <c r="O1809" s="4" t="s">
        <v>0</v>
      </c>
      <c r="P1809" s="4">
        <v>-0.64096500000000001</v>
      </c>
      <c r="Q1809" s="4">
        <v>8.2169999999999743E-3</v>
      </c>
      <c r="R1809" s="4">
        <v>0.61402199999999996</v>
      </c>
      <c r="S1809" s="14">
        <v>-0.41654250000000004</v>
      </c>
      <c r="T1809" s="4">
        <v>1.2177731999999999</v>
      </c>
    </row>
    <row r="1810" spans="1:20">
      <c r="A1810" s="10" t="s">
        <v>5422</v>
      </c>
      <c r="B1810" s="10" t="s">
        <v>5423</v>
      </c>
      <c r="C1810" s="11">
        <v>856559</v>
      </c>
      <c r="D1810" s="12">
        <v>8</v>
      </c>
      <c r="E1810" s="10" t="s">
        <v>5424</v>
      </c>
      <c r="F1810" s="13" t="s">
        <v>0</v>
      </c>
      <c r="G1810" s="4">
        <v>-4.1118599999999991E-2</v>
      </c>
      <c r="H1810" s="4">
        <v>-1.9784999999999997E-2</v>
      </c>
      <c r="I1810" s="4">
        <v>-0.13494539999999999</v>
      </c>
      <c r="J1810" s="4">
        <v>-6.0578999999999994E-2</v>
      </c>
      <c r="K1810" s="4">
        <v>0.70970820000000001</v>
      </c>
      <c r="L1810" s="4">
        <v>-1.0499999999996623E-4</v>
      </c>
      <c r="M1810" s="4">
        <v>-0.12752500000000003</v>
      </c>
      <c r="N1810" s="4">
        <v>-0.21149149999999997</v>
      </c>
      <c r="O1810" s="4">
        <v>-0.118399</v>
      </c>
      <c r="P1810" s="4">
        <v>-0.28748899999999999</v>
      </c>
      <c r="Q1810" s="4">
        <v>3.6812999999999985E-2</v>
      </c>
      <c r="R1810" s="4">
        <v>-0.34982500000000005</v>
      </c>
      <c r="S1810" s="14">
        <v>2.716449999999998E-2</v>
      </c>
      <c r="T1810" s="4">
        <v>0.70970820000000001</v>
      </c>
    </row>
    <row r="1811" spans="1:20">
      <c r="A1811" s="10" t="s">
        <v>5425</v>
      </c>
      <c r="B1811" s="10" t="s">
        <v>5426</v>
      </c>
      <c r="C1811" s="11">
        <v>856560</v>
      </c>
      <c r="D1811" s="12">
        <v>8</v>
      </c>
      <c r="E1811" s="10" t="s">
        <v>5427</v>
      </c>
      <c r="F1811" s="13" t="s">
        <v>0</v>
      </c>
      <c r="G1811" s="4">
        <v>-8.3364499999999994E-2</v>
      </c>
      <c r="H1811" s="4">
        <v>6.6500000000002668E-4</v>
      </c>
      <c r="I1811" s="4">
        <v>0.45663750000000003</v>
      </c>
      <c r="J1811" s="4" t="s">
        <v>0</v>
      </c>
      <c r="K1811" s="4">
        <v>0.69487319999999997</v>
      </c>
      <c r="L1811" s="4">
        <v>6.3721000000000028E-2</v>
      </c>
      <c r="M1811" s="4" t="s">
        <v>0</v>
      </c>
      <c r="N1811" s="4" t="s">
        <v>0</v>
      </c>
      <c r="O1811" s="4">
        <v>0.1691549</v>
      </c>
      <c r="P1811" s="4">
        <v>-0.42548900000000001</v>
      </c>
      <c r="Q1811" s="4">
        <v>0.17506899999999997</v>
      </c>
      <c r="R1811" s="4">
        <v>-8.0537999999999998E-2</v>
      </c>
      <c r="S1811" s="14">
        <v>0.28954849999999993</v>
      </c>
      <c r="T1811" s="4">
        <v>0.69487319999999997</v>
      </c>
    </row>
    <row r="1812" spans="1:20">
      <c r="A1812" s="10" t="s">
        <v>5428</v>
      </c>
      <c r="B1812" s="10" t="s">
        <v>5429</v>
      </c>
      <c r="C1812" s="11">
        <v>856561</v>
      </c>
      <c r="D1812" s="12">
        <v>8</v>
      </c>
      <c r="E1812" s="10" t="s">
        <v>5430</v>
      </c>
      <c r="F1812" s="13" t="s">
        <v>387</v>
      </c>
      <c r="G1812" s="4">
        <v>-0.13457469999999999</v>
      </c>
      <c r="H1812" s="4">
        <v>-0.20877999999999999</v>
      </c>
      <c r="I1812" s="4">
        <v>0.29088950000000002</v>
      </c>
      <c r="J1812" s="4">
        <v>-0.147012</v>
      </c>
      <c r="K1812" s="4">
        <v>1.2747231999999999</v>
      </c>
      <c r="L1812" s="4" t="s">
        <v>0</v>
      </c>
      <c r="M1812" s="4">
        <v>0.19932369999999999</v>
      </c>
      <c r="N1812" s="4" t="s">
        <v>0</v>
      </c>
      <c r="O1812" s="4">
        <v>-0.34952309999999998</v>
      </c>
      <c r="P1812" s="4">
        <v>-0.17002300000000004</v>
      </c>
      <c r="Q1812" s="4" t="s">
        <v>0</v>
      </c>
      <c r="R1812" s="4">
        <v>0.24090339999999999</v>
      </c>
      <c r="S1812" s="14">
        <v>-0.16885370000000002</v>
      </c>
      <c r="T1812" s="4">
        <v>1.2747231999999999</v>
      </c>
    </row>
    <row r="1813" spans="1:20">
      <c r="A1813" s="10" t="s">
        <v>5431</v>
      </c>
      <c r="B1813" s="10" t="s">
        <v>5432</v>
      </c>
      <c r="C1813" s="11">
        <v>856563</v>
      </c>
      <c r="D1813" s="12">
        <v>8</v>
      </c>
      <c r="E1813" s="10" t="s">
        <v>5433</v>
      </c>
      <c r="F1813" s="13" t="s">
        <v>4849</v>
      </c>
      <c r="G1813" s="4">
        <v>-4.6734799999999993E-2</v>
      </c>
      <c r="H1813" s="4">
        <v>2.296200000000001E-2</v>
      </c>
      <c r="I1813" s="4">
        <v>-0.19593169999999999</v>
      </c>
      <c r="J1813" s="4">
        <v>-7.9519000000000006E-2</v>
      </c>
      <c r="K1813" s="4">
        <v>0.77239819999999992</v>
      </c>
      <c r="L1813" s="4">
        <v>-0.13694499999999998</v>
      </c>
      <c r="M1813" s="4">
        <v>-0.12228700000000001</v>
      </c>
      <c r="N1813" s="4">
        <v>-0.17495349999999996</v>
      </c>
      <c r="O1813" s="4">
        <v>-0.19910609999999998</v>
      </c>
      <c r="P1813" s="4">
        <v>-9.5455000000000012E-2</v>
      </c>
      <c r="Q1813" s="4">
        <v>-1.0609000000000035E-2</v>
      </c>
      <c r="R1813" s="4">
        <v>-2.0955000000000001E-2</v>
      </c>
      <c r="S1813" s="14">
        <v>-5.2650500000000017E-2</v>
      </c>
      <c r="T1813" s="4">
        <v>0.77239819999999992</v>
      </c>
    </row>
    <row r="1814" spans="1:20">
      <c r="A1814" s="10" t="s">
        <v>5434</v>
      </c>
      <c r="B1814" s="10" t="s">
        <v>5434</v>
      </c>
      <c r="C1814" s="11">
        <v>856564</v>
      </c>
      <c r="D1814" s="12">
        <v>8</v>
      </c>
      <c r="E1814" s="10" t="s">
        <v>5435</v>
      </c>
      <c r="F1814" s="13" t="s">
        <v>0</v>
      </c>
      <c r="G1814" s="4">
        <v>-0.81560969999999999</v>
      </c>
      <c r="H1814" s="4">
        <v>-3.5341330000000002</v>
      </c>
      <c r="I1814" s="4">
        <v>0.18438450000000001</v>
      </c>
      <c r="J1814" s="4">
        <v>-5.2456000000000003E-2</v>
      </c>
      <c r="K1814" s="4">
        <v>-1.1091268000000001</v>
      </c>
      <c r="L1814" s="4" t="s">
        <v>0</v>
      </c>
      <c r="M1814" s="4">
        <v>-8.8148000000000004E-2</v>
      </c>
      <c r="N1814" s="4" t="s">
        <v>0</v>
      </c>
      <c r="O1814" s="4">
        <v>-9.3792199999999992E-2</v>
      </c>
      <c r="P1814" s="4">
        <v>0.14062449999999999</v>
      </c>
      <c r="Q1814" s="4">
        <v>-0.10556200000000002</v>
      </c>
      <c r="R1814" s="4">
        <v>0.37309800000000004</v>
      </c>
      <c r="S1814" s="14">
        <v>0.1027015</v>
      </c>
      <c r="T1814" s="4">
        <v>-1.1091268000000001</v>
      </c>
    </row>
    <row r="1815" spans="1:20">
      <c r="A1815" s="10" t="s">
        <v>5436</v>
      </c>
      <c r="B1815" s="10" t="s">
        <v>5437</v>
      </c>
      <c r="C1815" s="11">
        <v>856566</v>
      </c>
      <c r="D1815" s="12">
        <v>8</v>
      </c>
      <c r="E1815" s="10" t="s">
        <v>5438</v>
      </c>
      <c r="F1815" s="13" t="s">
        <v>0</v>
      </c>
      <c r="G1815" s="4">
        <v>-8.403799999999996E-3</v>
      </c>
      <c r="H1815" s="4">
        <v>0.33779400000000004</v>
      </c>
      <c r="I1815" s="4">
        <v>-9.5125100000000004E-2</v>
      </c>
      <c r="J1815" s="4">
        <v>-0.228154</v>
      </c>
      <c r="K1815" s="4">
        <v>0.9777112</v>
      </c>
      <c r="L1815" s="4">
        <v>-9.964099999999998E-2</v>
      </c>
      <c r="M1815" s="4">
        <v>4.2191999999999993E-2</v>
      </c>
      <c r="N1815" s="4">
        <v>-0.69139449999999991</v>
      </c>
      <c r="O1815" s="4">
        <v>8.5051900000000014E-2</v>
      </c>
      <c r="P1815" s="4">
        <v>0.11511639999999999</v>
      </c>
      <c r="Q1815" s="4">
        <v>5.2215000000000011E-2</v>
      </c>
      <c r="R1815" s="4">
        <v>-8.7777000000000022E-2</v>
      </c>
      <c r="S1815" s="14">
        <v>1.6294999999999782E-3</v>
      </c>
      <c r="T1815" s="4">
        <v>0.9777112</v>
      </c>
    </row>
    <row r="1816" spans="1:20">
      <c r="A1816" s="10" t="s">
        <v>5439</v>
      </c>
      <c r="B1816" s="10" t="s">
        <v>5440</v>
      </c>
      <c r="C1816" s="11">
        <v>856568</v>
      </c>
      <c r="D1816" s="12">
        <v>8</v>
      </c>
      <c r="E1816" s="10" t="s">
        <v>5441</v>
      </c>
      <c r="F1816" s="13" t="s">
        <v>0</v>
      </c>
      <c r="G1816" s="4">
        <v>-3.1986299999999995E-2</v>
      </c>
      <c r="H1816" s="4">
        <v>0.33024399999999998</v>
      </c>
      <c r="I1816" s="4">
        <v>0.3293335</v>
      </c>
      <c r="J1816" s="4">
        <v>-0.28193889999999999</v>
      </c>
      <c r="K1816" s="4">
        <v>0.78078119999999995</v>
      </c>
      <c r="L1816" s="4">
        <v>0.7625590000000001</v>
      </c>
      <c r="M1816" s="4">
        <v>3.2582999999999987E-2</v>
      </c>
      <c r="N1816" s="4">
        <v>0.10731550000000006</v>
      </c>
      <c r="O1816" s="4">
        <v>0.21624690000000002</v>
      </c>
      <c r="P1816" s="4">
        <v>0.56895600000000002</v>
      </c>
      <c r="Q1816" s="4">
        <v>5.5589999999999806E-3</v>
      </c>
      <c r="R1816" s="4">
        <v>0.54928600000000005</v>
      </c>
      <c r="S1816" s="14">
        <v>-0.58055849999999998</v>
      </c>
      <c r="T1816" s="4">
        <v>0.78078119999999995</v>
      </c>
    </row>
    <row r="1817" spans="1:20">
      <c r="A1817" s="10" t="s">
        <v>5442</v>
      </c>
      <c r="B1817" s="10" t="s">
        <v>5443</v>
      </c>
      <c r="C1817" s="11">
        <v>856569</v>
      </c>
      <c r="D1817" s="12">
        <v>8</v>
      </c>
      <c r="E1817" s="10" t="s">
        <v>5444</v>
      </c>
      <c r="F1817" s="13" t="s">
        <v>0</v>
      </c>
      <c r="G1817" s="4">
        <v>-8.27569999999999E-3</v>
      </c>
      <c r="H1817" s="4" t="s">
        <v>0</v>
      </c>
      <c r="I1817" s="4">
        <v>0.1550145</v>
      </c>
      <c r="J1817" s="4">
        <v>-5.4816000000000031E-2</v>
      </c>
      <c r="K1817" s="4" t="s">
        <v>0</v>
      </c>
      <c r="L1817" s="4">
        <v>0.65632299999999999</v>
      </c>
      <c r="M1817" s="4">
        <v>0.52452799999999999</v>
      </c>
      <c r="N1817" s="4" t="s">
        <v>0</v>
      </c>
      <c r="O1817" s="4">
        <v>0.20591389999999998</v>
      </c>
      <c r="P1817" s="4">
        <v>9.1508999999999993E-2</v>
      </c>
      <c r="Q1817" s="4" t="s">
        <v>0</v>
      </c>
      <c r="R1817" s="4">
        <v>0.19226280000000001</v>
      </c>
      <c r="S1817" s="14">
        <v>2.608149999999998E-2</v>
      </c>
      <c r="T1817" s="4" t="s">
        <v>0</v>
      </c>
    </row>
    <row r="1818" spans="1:20">
      <c r="A1818" s="10" t="s">
        <v>5445</v>
      </c>
      <c r="B1818" s="10" t="s">
        <v>5446</v>
      </c>
      <c r="C1818" s="11">
        <v>856570</v>
      </c>
      <c r="D1818" s="12">
        <v>8</v>
      </c>
      <c r="E1818" s="10" t="s">
        <v>5447</v>
      </c>
      <c r="F1818" s="13" t="s">
        <v>3594</v>
      </c>
      <c r="G1818" s="4">
        <v>0.12273030000000001</v>
      </c>
      <c r="H1818" s="4">
        <v>5.9805000000000025E-2</v>
      </c>
      <c r="I1818" s="4">
        <v>6.1867499999999992E-2</v>
      </c>
      <c r="J1818" s="4">
        <v>-6.3756000000000035E-2</v>
      </c>
      <c r="K1818" s="4">
        <v>0.47995920000000003</v>
      </c>
      <c r="L1818" s="4">
        <v>3.3370999999999984E-2</v>
      </c>
      <c r="M1818" s="4">
        <v>0.23464499999999999</v>
      </c>
      <c r="N1818" s="4">
        <v>-5.3105499999999972E-2</v>
      </c>
      <c r="O1818" s="4">
        <v>3.9994499999999995E-2</v>
      </c>
      <c r="P1818" s="4">
        <v>0.309531</v>
      </c>
      <c r="Q1818" s="4">
        <v>0.38721999999999995</v>
      </c>
      <c r="R1818" s="4">
        <v>-0.225021</v>
      </c>
      <c r="S1818" s="14">
        <v>9.4040499999999971E-2</v>
      </c>
      <c r="T1818" s="4">
        <v>0.47995920000000003</v>
      </c>
    </row>
    <row r="1819" spans="1:20">
      <c r="A1819" s="10" t="s">
        <v>5448</v>
      </c>
      <c r="B1819" s="10" t="s">
        <v>5449</v>
      </c>
      <c r="C1819" s="11">
        <v>856571</v>
      </c>
      <c r="D1819" s="12">
        <v>8</v>
      </c>
      <c r="E1819" s="10" t="s">
        <v>407</v>
      </c>
      <c r="F1819" s="13" t="s">
        <v>408</v>
      </c>
      <c r="G1819" s="4">
        <v>-0.17927070000000001</v>
      </c>
      <c r="H1819" s="4">
        <v>6.1197000000000001E-2</v>
      </c>
      <c r="I1819" s="4">
        <v>-0.25678990000000002</v>
      </c>
      <c r="J1819" s="4">
        <v>0.19018799999999997</v>
      </c>
      <c r="K1819" s="4" t="s">
        <v>0</v>
      </c>
      <c r="L1819" s="4" t="s">
        <v>0</v>
      </c>
      <c r="M1819" s="4">
        <v>0.40807499999999997</v>
      </c>
      <c r="N1819" s="4" t="s">
        <v>0</v>
      </c>
      <c r="O1819" s="4">
        <v>-1.5904421</v>
      </c>
      <c r="P1819" s="4" t="s">
        <v>0</v>
      </c>
      <c r="Q1819" s="4">
        <v>0.19214599999999998</v>
      </c>
      <c r="R1819" s="4">
        <v>0.33668799999999999</v>
      </c>
      <c r="S1819" s="14" t="s">
        <v>0</v>
      </c>
      <c r="T1819" s="4" t="s">
        <v>0</v>
      </c>
    </row>
    <row r="1820" spans="1:20">
      <c r="A1820" s="10" t="s">
        <v>5450</v>
      </c>
      <c r="B1820" s="10" t="s">
        <v>5451</v>
      </c>
      <c r="C1820" s="11">
        <v>856572</v>
      </c>
      <c r="D1820" s="12">
        <v>8</v>
      </c>
      <c r="E1820" s="10" t="s">
        <v>5452</v>
      </c>
      <c r="F1820" s="13" t="s">
        <v>5453</v>
      </c>
      <c r="G1820" s="4">
        <v>4.0107300000000012E-2</v>
      </c>
      <c r="H1820" s="4">
        <v>3.4786000000000011E-2</v>
      </c>
      <c r="I1820" s="4">
        <v>-0.3735155</v>
      </c>
      <c r="J1820" s="4">
        <v>0.21348099999999998</v>
      </c>
      <c r="K1820" s="4">
        <v>0.75194819999999996</v>
      </c>
      <c r="L1820" s="4">
        <v>4.0997000000000006E-2</v>
      </c>
      <c r="M1820" s="4">
        <v>-0.15881400000000004</v>
      </c>
      <c r="N1820" s="4">
        <v>-9.9265499999999951E-2</v>
      </c>
      <c r="O1820" s="4">
        <v>0.23806389999999999</v>
      </c>
      <c r="P1820" s="4">
        <v>0.14028429999999997</v>
      </c>
      <c r="Q1820" s="4">
        <v>0.27150199999999997</v>
      </c>
      <c r="R1820" s="4">
        <v>-5.3296999999999983E-2</v>
      </c>
      <c r="S1820" s="14">
        <v>8.2546499999999967E-2</v>
      </c>
      <c r="T1820" s="4">
        <v>0.75194819999999996</v>
      </c>
    </row>
    <row r="1821" spans="1:20">
      <c r="A1821" s="10" t="s">
        <v>5454</v>
      </c>
      <c r="B1821" s="10" t="s">
        <v>5455</v>
      </c>
      <c r="C1821" s="11">
        <v>856574</v>
      </c>
      <c r="D1821" s="12">
        <v>8</v>
      </c>
      <c r="E1821" s="10" t="s">
        <v>5456</v>
      </c>
      <c r="F1821" s="13" t="s">
        <v>0</v>
      </c>
      <c r="G1821" s="4">
        <v>5.5887300000000001E-2</v>
      </c>
      <c r="H1821" s="4">
        <v>8.7818000000000007E-2</v>
      </c>
      <c r="I1821" s="4">
        <v>2.6065499999999991E-2</v>
      </c>
      <c r="J1821" s="4">
        <v>0.10372500000000001</v>
      </c>
      <c r="K1821" s="4">
        <v>1.0916332</v>
      </c>
      <c r="L1821" s="4">
        <v>0.26060800000000006</v>
      </c>
      <c r="M1821" s="4">
        <v>0.20059929999999998</v>
      </c>
      <c r="N1821" s="4">
        <v>0.30273850000000002</v>
      </c>
      <c r="O1821" s="4">
        <v>-1.1430099999999999E-2</v>
      </c>
      <c r="P1821" s="4">
        <v>0.14544089999999998</v>
      </c>
      <c r="Q1821" s="4">
        <v>-0.22450100000000001</v>
      </c>
      <c r="R1821" s="4">
        <v>-0.175071</v>
      </c>
      <c r="S1821" s="14">
        <v>-7.9715500000000022E-2</v>
      </c>
      <c r="T1821" s="4">
        <v>1.0916332</v>
      </c>
    </row>
    <row r="1822" spans="1:20">
      <c r="A1822" s="10" t="s">
        <v>5457</v>
      </c>
      <c r="B1822" s="10" t="s">
        <v>5458</v>
      </c>
      <c r="C1822" s="11">
        <v>856575</v>
      </c>
      <c r="D1822" s="12">
        <v>8</v>
      </c>
      <c r="E1822" s="10" t="s">
        <v>5459</v>
      </c>
      <c r="F1822" s="13" t="s">
        <v>0</v>
      </c>
      <c r="G1822" s="4">
        <v>6.4041299999999995E-2</v>
      </c>
      <c r="H1822" s="4">
        <v>-3.4813000000000011E-2</v>
      </c>
      <c r="I1822" s="4">
        <v>-2.3299500000000001E-2</v>
      </c>
      <c r="J1822" s="4">
        <v>-6.1854999999999993E-2</v>
      </c>
      <c r="K1822" s="4">
        <v>1.0755032</v>
      </c>
      <c r="L1822" s="4">
        <v>-2.6401000000000008E-2</v>
      </c>
      <c r="M1822" s="4">
        <v>0.10428899999999999</v>
      </c>
      <c r="N1822" s="4">
        <v>2.6892500000000041E-2</v>
      </c>
      <c r="O1822" s="4">
        <v>-1.76802E-2</v>
      </c>
      <c r="P1822" s="4">
        <v>0.13311689999999998</v>
      </c>
      <c r="Q1822" s="4">
        <v>-0.34990930000000003</v>
      </c>
      <c r="R1822" s="4">
        <v>-0.38170400000000004</v>
      </c>
      <c r="S1822" s="14">
        <v>2.939249999999996E-2</v>
      </c>
      <c r="T1822" s="4">
        <v>1.0755032</v>
      </c>
    </row>
    <row r="1823" spans="1:20">
      <c r="A1823" s="10" t="s">
        <v>5460</v>
      </c>
      <c r="B1823" s="10" t="s">
        <v>5461</v>
      </c>
      <c r="C1823" s="11">
        <v>856576</v>
      </c>
      <c r="D1823" s="12">
        <v>8</v>
      </c>
      <c r="E1823" s="10" t="s">
        <v>5462</v>
      </c>
      <c r="F1823" s="13" t="s">
        <v>0</v>
      </c>
      <c r="G1823" s="4">
        <v>7.6308299999999996E-2</v>
      </c>
      <c r="H1823" s="4">
        <v>0.2888656</v>
      </c>
      <c r="I1823" s="4">
        <v>-2.0015499999999992E-2</v>
      </c>
      <c r="J1823" s="4">
        <v>-0.48399700000000001</v>
      </c>
      <c r="K1823" s="4">
        <v>1.3986631999999999</v>
      </c>
      <c r="L1823" s="4">
        <v>6.0188000000000019E-2</v>
      </c>
      <c r="M1823" s="4">
        <v>0.1388818</v>
      </c>
      <c r="N1823" s="4">
        <v>-0.44886389999999998</v>
      </c>
      <c r="O1823" s="4">
        <v>8.9521900000000015E-2</v>
      </c>
      <c r="P1823" s="4">
        <v>0.35761100000000001</v>
      </c>
      <c r="Q1823" s="4">
        <v>-0.16945499999999999</v>
      </c>
      <c r="R1823" s="4">
        <v>0.537215</v>
      </c>
      <c r="S1823" s="14">
        <v>-6.0292500000000027E-2</v>
      </c>
      <c r="T1823" s="4">
        <v>1.3986631999999999</v>
      </c>
    </row>
    <row r="1824" spans="1:20">
      <c r="A1824" s="10" t="s">
        <v>5463</v>
      </c>
      <c r="B1824" s="10" t="s">
        <v>5464</v>
      </c>
      <c r="C1824" s="11">
        <v>856577</v>
      </c>
      <c r="D1824" s="12">
        <v>8</v>
      </c>
      <c r="E1824" s="10" t="s">
        <v>5465</v>
      </c>
      <c r="F1824" s="13" t="s">
        <v>5466</v>
      </c>
      <c r="G1824" s="4">
        <v>1.1997900000000006E-2</v>
      </c>
      <c r="H1824" s="4">
        <v>0.43053799999999998</v>
      </c>
      <c r="I1824" s="4">
        <v>8.5974500000000009E-2</v>
      </c>
      <c r="J1824" s="4">
        <v>3.6335000000000006E-2</v>
      </c>
      <c r="K1824" s="4">
        <v>0.69828619999999997</v>
      </c>
      <c r="L1824" s="4">
        <v>-0.13565999999999998</v>
      </c>
      <c r="M1824" s="4">
        <v>-3.5437000000000024E-2</v>
      </c>
      <c r="N1824" s="4">
        <v>4.5393500000000031E-2</v>
      </c>
      <c r="O1824" s="4">
        <v>-0.34244009999999997</v>
      </c>
      <c r="P1824" s="4">
        <v>-5.6883000000000017E-2</v>
      </c>
      <c r="Q1824" s="4">
        <v>0.13260699999999997</v>
      </c>
      <c r="R1824" s="4">
        <v>-0.155</v>
      </c>
      <c r="S1824" s="14">
        <v>3.2784499999999966E-2</v>
      </c>
      <c r="T1824" s="4">
        <v>0.69828619999999997</v>
      </c>
    </row>
    <row r="1825" spans="1:20">
      <c r="A1825" s="10" t="s">
        <v>5467</v>
      </c>
      <c r="B1825" s="10" t="s">
        <v>5468</v>
      </c>
      <c r="C1825" s="11">
        <v>856579</v>
      </c>
      <c r="D1825" s="12">
        <v>8</v>
      </c>
      <c r="E1825" s="10" t="s">
        <v>5469</v>
      </c>
      <c r="F1825" s="13" t="s">
        <v>0</v>
      </c>
      <c r="G1825" s="4">
        <v>2.5596000000000008E-2</v>
      </c>
      <c r="H1825" s="4">
        <v>-0.30511299999999997</v>
      </c>
      <c r="I1825" s="4">
        <v>-0.1363605</v>
      </c>
      <c r="J1825" s="4">
        <v>-0.3311924</v>
      </c>
      <c r="K1825" s="4">
        <v>1.0753531999999999</v>
      </c>
      <c r="L1825" s="4">
        <v>-0.30929309999999999</v>
      </c>
      <c r="M1825" s="4">
        <v>-0.21407600000000002</v>
      </c>
      <c r="N1825" s="4">
        <v>-0.14009749999999996</v>
      </c>
      <c r="O1825" s="4">
        <v>-0.149367</v>
      </c>
      <c r="P1825" s="4">
        <v>-0.55319399999999996</v>
      </c>
      <c r="Q1825" s="4">
        <v>3.9985999999999966E-2</v>
      </c>
      <c r="R1825" s="4">
        <v>-0.62356</v>
      </c>
      <c r="S1825" s="14">
        <v>-0.10064650000000003</v>
      </c>
      <c r="T1825" s="4">
        <v>1.0753531999999999</v>
      </c>
    </row>
    <row r="1826" spans="1:20">
      <c r="A1826" s="10" t="s">
        <v>5470</v>
      </c>
      <c r="B1826" s="10" t="s">
        <v>5471</v>
      </c>
      <c r="C1826" s="11">
        <v>856583</v>
      </c>
      <c r="D1826" s="12">
        <v>8</v>
      </c>
      <c r="E1826" s="10" t="s">
        <v>5472</v>
      </c>
      <c r="F1826" s="13" t="s">
        <v>0</v>
      </c>
      <c r="G1826" s="4" t="s">
        <v>0</v>
      </c>
      <c r="H1826" s="4">
        <v>-0.17404600000000001</v>
      </c>
      <c r="I1826" s="4">
        <v>4.5458499999999985E-2</v>
      </c>
      <c r="J1826" s="4">
        <v>0.23988899999999996</v>
      </c>
      <c r="K1826" s="4">
        <v>0.10789580000000001</v>
      </c>
      <c r="L1826" s="4">
        <v>-0.173569</v>
      </c>
      <c r="M1826" s="4" t="s">
        <v>0</v>
      </c>
      <c r="N1826" s="4" t="s">
        <v>0</v>
      </c>
      <c r="O1826" s="4">
        <v>-0.1237859</v>
      </c>
      <c r="P1826" s="4">
        <v>-0.53291900000000003</v>
      </c>
      <c r="Q1826" s="4" t="s">
        <v>0</v>
      </c>
      <c r="R1826" s="4" t="s">
        <v>0</v>
      </c>
      <c r="S1826" s="14" t="s">
        <v>0</v>
      </c>
      <c r="T1826" s="4">
        <v>0.10789580000000001</v>
      </c>
    </row>
    <row r="1827" spans="1:20">
      <c r="A1827" s="10" t="s">
        <v>5473</v>
      </c>
      <c r="B1827" s="10" t="s">
        <v>5474</v>
      </c>
      <c r="C1827" s="11">
        <v>856584</v>
      </c>
      <c r="D1827" s="12">
        <v>8</v>
      </c>
      <c r="E1827" s="10" t="s">
        <v>5475</v>
      </c>
      <c r="F1827" s="13" t="s">
        <v>0</v>
      </c>
      <c r="G1827" s="4">
        <v>1.7618000000000078E-3</v>
      </c>
      <c r="H1827" s="4">
        <v>-0.11973500000000001</v>
      </c>
      <c r="I1827" s="4">
        <v>-0.37346849999999998</v>
      </c>
      <c r="J1827" s="4">
        <v>-5.2273999999999987E-2</v>
      </c>
      <c r="K1827" s="4">
        <v>1.3909132</v>
      </c>
      <c r="L1827" s="4">
        <v>-8.6441999999999991E-2</v>
      </c>
      <c r="M1827" s="4">
        <v>-0.318824</v>
      </c>
      <c r="N1827" s="4">
        <v>-0.30329639999999997</v>
      </c>
      <c r="O1827" s="4">
        <v>0.91644189999999992</v>
      </c>
      <c r="P1827" s="4">
        <v>-9.5413000000000026E-2</v>
      </c>
      <c r="Q1827" s="4">
        <v>0.34396299999999996</v>
      </c>
      <c r="R1827" s="4">
        <v>-0.53435299999999997</v>
      </c>
      <c r="S1827" s="14">
        <v>-0.36563450000000003</v>
      </c>
      <c r="T1827" s="4">
        <v>1.3909132</v>
      </c>
    </row>
    <row r="1828" spans="1:20">
      <c r="A1828" s="10" t="s">
        <v>5476</v>
      </c>
      <c r="B1828" s="10" t="s">
        <v>5476</v>
      </c>
      <c r="C1828" s="11">
        <v>856588</v>
      </c>
      <c r="D1828" s="12">
        <v>8</v>
      </c>
      <c r="E1828" s="10" t="s">
        <v>5477</v>
      </c>
      <c r="F1828" s="13" t="s">
        <v>0</v>
      </c>
      <c r="G1828" s="4">
        <v>8.6820300000000017E-2</v>
      </c>
      <c r="H1828" s="4">
        <v>5.6814000000000003E-2</v>
      </c>
      <c r="I1828" s="4">
        <v>6.3815499999999997E-2</v>
      </c>
      <c r="J1828" s="4" t="s">
        <v>0</v>
      </c>
      <c r="K1828" s="4" t="s">
        <v>0</v>
      </c>
      <c r="L1828" s="4">
        <v>-0.112956</v>
      </c>
      <c r="M1828" s="4">
        <v>0.14432451999999998</v>
      </c>
      <c r="N1828" s="4" t="s">
        <v>0</v>
      </c>
      <c r="O1828" s="4">
        <v>0.44712590000000002</v>
      </c>
      <c r="P1828" s="4">
        <v>8.0152999999999988E-2</v>
      </c>
      <c r="Q1828" s="4">
        <v>-2.486272</v>
      </c>
      <c r="R1828" s="4">
        <v>8.099060000000001E-2</v>
      </c>
      <c r="S1828" s="14">
        <v>0.22487049999999997</v>
      </c>
      <c r="T1828" s="4" t="s">
        <v>0</v>
      </c>
    </row>
    <row r="1829" spans="1:20">
      <c r="A1829" s="10" t="s">
        <v>5478</v>
      </c>
      <c r="B1829" s="10" t="s">
        <v>5479</v>
      </c>
      <c r="C1829" s="11">
        <v>856589</v>
      </c>
      <c r="D1829" s="12">
        <v>8</v>
      </c>
      <c r="E1829" s="10" t="s">
        <v>5480</v>
      </c>
      <c r="F1829" s="13" t="s">
        <v>0</v>
      </c>
      <c r="G1829" s="4">
        <v>-0.11293349999999999</v>
      </c>
      <c r="H1829" s="4">
        <v>2.559800000000001E-2</v>
      </c>
      <c r="I1829" s="4">
        <v>0.24635750000000001</v>
      </c>
      <c r="J1829" s="4">
        <v>-3.7084000000000006E-2</v>
      </c>
      <c r="K1829" s="4">
        <v>0.53134320000000002</v>
      </c>
      <c r="L1829" s="4">
        <v>4.6119000000000021E-2</v>
      </c>
      <c r="M1829" s="4">
        <v>-0.28628900000000002</v>
      </c>
      <c r="N1829" s="4">
        <v>0.17337350000000007</v>
      </c>
      <c r="O1829" s="4">
        <v>-0.52230209999999999</v>
      </c>
      <c r="P1829" s="4">
        <v>-0.25379000000000002</v>
      </c>
      <c r="Q1829" s="4">
        <v>-1.023099999999999E-2</v>
      </c>
      <c r="R1829" s="4">
        <v>4.1704000000000019E-2</v>
      </c>
      <c r="S1829" s="14">
        <v>-0.34154950000000006</v>
      </c>
      <c r="T1829" s="4">
        <v>0.53134320000000002</v>
      </c>
    </row>
    <row r="1830" spans="1:20">
      <c r="A1830" s="10" t="s">
        <v>5481</v>
      </c>
      <c r="B1830" s="10" t="s">
        <v>5482</v>
      </c>
      <c r="C1830" s="11">
        <v>856593</v>
      </c>
      <c r="D1830" s="12">
        <v>8</v>
      </c>
      <c r="E1830" s="10" t="s">
        <v>5483</v>
      </c>
      <c r="F1830" s="13" t="s">
        <v>5484</v>
      </c>
      <c r="G1830" s="4">
        <v>6.5540299999999996E-2</v>
      </c>
      <c r="H1830" s="4">
        <v>0.10930700000000002</v>
      </c>
      <c r="I1830" s="4">
        <v>8.1813499999999983E-2</v>
      </c>
      <c r="J1830" s="4">
        <v>5.0255999999999967E-2</v>
      </c>
      <c r="K1830" s="4">
        <v>0.38311220000000001</v>
      </c>
      <c r="L1830" s="4">
        <v>0.140565</v>
      </c>
      <c r="M1830" s="4">
        <v>0.12449239999999999</v>
      </c>
      <c r="N1830" s="4">
        <v>9.8142500000000021E-2</v>
      </c>
      <c r="O1830" s="4">
        <v>-9.5317100000000002E-2</v>
      </c>
      <c r="P1830" s="4">
        <v>7.3032999999999987E-2</v>
      </c>
      <c r="Q1830" s="4">
        <v>-0.122449</v>
      </c>
      <c r="R1830" s="4">
        <v>-3.5275000000000001E-2</v>
      </c>
      <c r="S1830" s="14">
        <v>0.16356849999999995</v>
      </c>
      <c r="T1830" s="4">
        <v>0.38311220000000001</v>
      </c>
    </row>
    <row r="1831" spans="1:20">
      <c r="A1831" s="10" t="s">
        <v>5485</v>
      </c>
      <c r="B1831" s="10" t="s">
        <v>5486</v>
      </c>
      <c r="C1831" s="11">
        <v>856594</v>
      </c>
      <c r="D1831" s="12">
        <v>8</v>
      </c>
      <c r="E1831" s="10" t="s">
        <v>5487</v>
      </c>
      <c r="F1831" s="13" t="s">
        <v>4782</v>
      </c>
      <c r="G1831" s="4" t="s">
        <v>0</v>
      </c>
      <c r="H1831" s="4">
        <v>-0.29534099999999996</v>
      </c>
      <c r="I1831" s="4" t="s">
        <v>0</v>
      </c>
      <c r="J1831" s="4">
        <v>-0.15287200000000001</v>
      </c>
      <c r="K1831" s="4">
        <v>-1.0729468</v>
      </c>
      <c r="L1831" s="4">
        <v>3.8814999999999988E-2</v>
      </c>
      <c r="M1831" s="4" t="s">
        <v>0</v>
      </c>
      <c r="N1831" s="4">
        <v>-0.11219849999999998</v>
      </c>
      <c r="O1831" s="4">
        <v>-0.117005</v>
      </c>
      <c r="P1831" s="4">
        <v>1.2973999999999986E-2</v>
      </c>
      <c r="Q1831" s="4" t="s">
        <v>0</v>
      </c>
      <c r="R1831" s="4">
        <v>0.33924300000000002</v>
      </c>
      <c r="S1831" s="14">
        <v>1.7040499999999986E-2</v>
      </c>
      <c r="T1831" s="4">
        <v>-1.0729468</v>
      </c>
    </row>
    <row r="1832" spans="1:20">
      <c r="A1832" s="10" t="s">
        <v>5488</v>
      </c>
      <c r="B1832" s="10" t="s">
        <v>5489</v>
      </c>
      <c r="C1832" s="11">
        <v>856595</v>
      </c>
      <c r="D1832" s="12">
        <v>8</v>
      </c>
      <c r="E1832" s="10" t="s">
        <v>5490</v>
      </c>
      <c r="F1832" s="13" t="s">
        <v>2600</v>
      </c>
      <c r="G1832" s="4">
        <v>-2.4698299999999992E-2</v>
      </c>
      <c r="H1832" s="4">
        <v>-0.116034</v>
      </c>
      <c r="I1832" s="4">
        <v>-4.551150000000001E-2</v>
      </c>
      <c r="J1832" s="4">
        <v>5.0640000000000018E-2</v>
      </c>
      <c r="K1832" s="4">
        <v>0.39483520000000005</v>
      </c>
      <c r="L1832" s="4">
        <v>-0.10226399999999999</v>
      </c>
      <c r="M1832" s="4">
        <v>0.22398439999999997</v>
      </c>
      <c r="N1832" s="4">
        <v>-0.29972189999999999</v>
      </c>
      <c r="O1832" s="4">
        <v>-0.1028724</v>
      </c>
      <c r="P1832" s="4">
        <v>9.3554599999999988E-2</v>
      </c>
      <c r="Q1832" s="4">
        <v>-4.9799999999999844E-4</v>
      </c>
      <c r="R1832" s="4">
        <v>-6.4347999999999989E-2</v>
      </c>
      <c r="S1832" s="14">
        <v>1.1749999999996485E-4</v>
      </c>
      <c r="T1832" s="4">
        <v>0.39483520000000005</v>
      </c>
    </row>
    <row r="1833" spans="1:20">
      <c r="A1833" s="10" t="s">
        <v>5491</v>
      </c>
      <c r="B1833" s="10" t="s">
        <v>5492</v>
      </c>
      <c r="C1833" s="11">
        <v>856597</v>
      </c>
      <c r="D1833" s="12">
        <v>8</v>
      </c>
      <c r="E1833" s="10" t="s">
        <v>5493</v>
      </c>
      <c r="F1833" s="13" t="s">
        <v>0</v>
      </c>
      <c r="G1833" s="4">
        <v>-4.6233899999999994E-2</v>
      </c>
      <c r="H1833" s="4">
        <v>-2.9129999999999989E-2</v>
      </c>
      <c r="I1833" s="4">
        <v>1.2129499999999988E-2</v>
      </c>
      <c r="J1833" s="4">
        <v>7.4565999999999966E-2</v>
      </c>
      <c r="K1833" s="4">
        <v>0.96756319999999996</v>
      </c>
      <c r="L1833" s="4">
        <v>0.17122799999999999</v>
      </c>
      <c r="M1833" s="4">
        <v>-7.264000000000001E-2</v>
      </c>
      <c r="N1833" s="4">
        <v>-3.5463499999999981E-2</v>
      </c>
      <c r="O1833" s="4">
        <v>0.23417789999999999</v>
      </c>
      <c r="P1833" s="4">
        <v>4.1506999999999988E-2</v>
      </c>
      <c r="Q1833" s="4">
        <v>-0.15629700000000002</v>
      </c>
      <c r="R1833" s="4">
        <v>-0.10998699999999997</v>
      </c>
      <c r="S1833" s="14">
        <v>-8.2440500000000028E-2</v>
      </c>
      <c r="T1833" s="4">
        <v>0.96756319999999996</v>
      </c>
    </row>
    <row r="1834" spans="1:20">
      <c r="A1834" s="10" t="s">
        <v>5494</v>
      </c>
      <c r="B1834" s="10" t="s">
        <v>5495</v>
      </c>
      <c r="C1834" s="11">
        <v>856598</v>
      </c>
      <c r="D1834" s="12">
        <v>8</v>
      </c>
      <c r="E1834" s="10" t="s">
        <v>5496</v>
      </c>
      <c r="F1834" s="13" t="s">
        <v>1129</v>
      </c>
      <c r="G1834" s="4">
        <v>-6.2001369999999993E-2</v>
      </c>
      <c r="H1834" s="4">
        <v>0.33544800000000002</v>
      </c>
      <c r="I1834" s="4">
        <v>3.4843499999999999E-2</v>
      </c>
      <c r="J1834" s="4" t="s">
        <v>0</v>
      </c>
      <c r="K1834" s="4" t="s">
        <v>0</v>
      </c>
      <c r="L1834" s="4" t="s">
        <v>0</v>
      </c>
      <c r="M1834" s="4">
        <v>-7.1506000000000014E-2</v>
      </c>
      <c r="N1834" s="4" t="s">
        <v>0</v>
      </c>
      <c r="O1834" s="4">
        <v>-0.19673109999999999</v>
      </c>
      <c r="P1834" s="4">
        <v>0.144762</v>
      </c>
      <c r="Q1834" s="4" t="s">
        <v>0</v>
      </c>
      <c r="R1834" s="4">
        <v>0.47788900000000001</v>
      </c>
      <c r="S1834" s="14">
        <v>-0.10875350000000003</v>
      </c>
      <c r="T1834" s="4" t="s">
        <v>0</v>
      </c>
    </row>
    <row r="1835" spans="1:20">
      <c r="A1835" s="10" t="s">
        <v>5497</v>
      </c>
      <c r="B1835" s="10" t="s">
        <v>5497</v>
      </c>
      <c r="C1835" s="11">
        <v>856599</v>
      </c>
      <c r="D1835" s="12">
        <v>8</v>
      </c>
      <c r="E1835" s="10" t="s">
        <v>5498</v>
      </c>
      <c r="F1835" s="13" t="s">
        <v>0</v>
      </c>
      <c r="G1835" s="4">
        <v>-1.0028599999999992E-2</v>
      </c>
      <c r="H1835" s="4">
        <v>2.6860000000000023E-2</v>
      </c>
      <c r="I1835" s="4">
        <v>-0.40922250000000004</v>
      </c>
      <c r="J1835" s="4">
        <v>9.8209999999999964E-2</v>
      </c>
      <c r="K1835" s="4">
        <v>1.3501631999999999</v>
      </c>
      <c r="L1835" s="4">
        <v>-7.1214999999999973E-2</v>
      </c>
      <c r="M1835" s="4">
        <v>8.9498299999999989E-2</v>
      </c>
      <c r="N1835" s="4">
        <v>-7.2008499999999975E-2</v>
      </c>
      <c r="O1835" s="4">
        <v>9.3523899999999993E-2</v>
      </c>
      <c r="P1835" s="4">
        <v>-0.24604100000000001</v>
      </c>
      <c r="Q1835" s="4">
        <v>0.20872399999999997</v>
      </c>
      <c r="R1835" s="4">
        <v>0.10493040000000001</v>
      </c>
      <c r="S1835" s="14">
        <v>0.25263549999999996</v>
      </c>
      <c r="T1835" s="4">
        <v>1.3501631999999999</v>
      </c>
    </row>
    <row r="1836" spans="1:20">
      <c r="A1836" s="10" t="s">
        <v>5499</v>
      </c>
      <c r="B1836" s="10" t="s">
        <v>5500</v>
      </c>
      <c r="C1836" s="11">
        <v>856600</v>
      </c>
      <c r="D1836" s="12">
        <v>8</v>
      </c>
      <c r="E1836" s="10" t="s">
        <v>5501</v>
      </c>
      <c r="F1836" s="13" t="s">
        <v>2438</v>
      </c>
      <c r="G1836" s="4">
        <v>2.9706800000000005E-2</v>
      </c>
      <c r="H1836" s="4">
        <v>-0.16772799999999996</v>
      </c>
      <c r="I1836" s="4">
        <v>-3.7345500000000004E-2</v>
      </c>
      <c r="J1836" s="4">
        <v>-0.46954299999999999</v>
      </c>
      <c r="K1836" s="4">
        <v>0.14503300000000002</v>
      </c>
      <c r="L1836" s="4">
        <v>-0.33897919999999998</v>
      </c>
      <c r="M1836" s="4">
        <v>-0.27298500000000003</v>
      </c>
      <c r="N1836" s="4">
        <v>-3.3455499999999971E-2</v>
      </c>
      <c r="O1836" s="4">
        <v>3.5202599999999994E-2</v>
      </c>
      <c r="P1836" s="4">
        <v>-0.34615700000000005</v>
      </c>
      <c r="Q1836" s="4">
        <v>-0.2995275</v>
      </c>
      <c r="R1836" s="4">
        <v>-0.25092700000000001</v>
      </c>
      <c r="S1836" s="14">
        <v>0.45673649999999993</v>
      </c>
      <c r="T1836" s="4">
        <v>0.14503300000000002</v>
      </c>
    </row>
    <row r="1837" spans="1:20">
      <c r="A1837" s="10" t="s">
        <v>5502</v>
      </c>
      <c r="B1837" s="10" t="s">
        <v>5503</v>
      </c>
      <c r="C1837" s="11">
        <v>856602</v>
      </c>
      <c r="D1837" s="12">
        <v>8</v>
      </c>
      <c r="E1837" s="10" t="s">
        <v>5504</v>
      </c>
      <c r="F1837" s="13" t="s">
        <v>207</v>
      </c>
      <c r="G1837" s="4">
        <v>-0.12217219999999999</v>
      </c>
      <c r="H1837" s="4">
        <v>7.3381000000000002E-2</v>
      </c>
      <c r="I1837" s="4">
        <v>0.54461249999999994</v>
      </c>
      <c r="J1837" s="4">
        <v>-2.0417000000000018E-2</v>
      </c>
      <c r="K1837" s="4">
        <v>0.68803320000000001</v>
      </c>
      <c r="L1837" s="4">
        <v>-0.18710599999999999</v>
      </c>
      <c r="M1837" s="4">
        <v>-9.0975E-2</v>
      </c>
      <c r="N1837" s="4">
        <v>-7.9735499999999959E-2</v>
      </c>
      <c r="O1837" s="4">
        <v>0.2377379</v>
      </c>
      <c r="P1837" s="4">
        <v>-1.4280000000000015E-2</v>
      </c>
      <c r="Q1837" s="4" t="s">
        <v>0</v>
      </c>
      <c r="R1837" s="4">
        <v>0.23203470000000001</v>
      </c>
      <c r="S1837" s="14">
        <v>-4.4885500000000023E-2</v>
      </c>
      <c r="T1837" s="4">
        <v>0.68803320000000001</v>
      </c>
    </row>
    <row r="1838" spans="1:20">
      <c r="A1838" s="10" t="s">
        <v>5505</v>
      </c>
      <c r="B1838" s="10" t="s">
        <v>5506</v>
      </c>
      <c r="C1838" s="11">
        <v>856603</v>
      </c>
      <c r="D1838" s="12">
        <v>8</v>
      </c>
      <c r="E1838" s="10" t="s">
        <v>2844</v>
      </c>
      <c r="F1838" s="13" t="s">
        <v>2581</v>
      </c>
      <c r="G1838" s="4">
        <v>3.0583200000000005E-2</v>
      </c>
      <c r="H1838" s="4">
        <v>1.4596000000000026E-2</v>
      </c>
      <c r="I1838" s="4">
        <v>5.8435500000000001E-2</v>
      </c>
      <c r="J1838" s="4">
        <v>-1.4066999999999996E-2</v>
      </c>
      <c r="K1838" s="4">
        <v>0.99539219999999995</v>
      </c>
      <c r="L1838" s="4">
        <v>-2.8619999999999979E-2</v>
      </c>
      <c r="M1838" s="4">
        <v>-8.6859999999999993E-3</v>
      </c>
      <c r="N1838" s="4">
        <v>1.3079500000000022E-2</v>
      </c>
      <c r="O1838" s="4">
        <v>0.27910590000000002</v>
      </c>
      <c r="P1838" s="4">
        <v>2.6945999999999998E-2</v>
      </c>
      <c r="Q1838" s="4">
        <v>-0.10960700000000001</v>
      </c>
      <c r="R1838" s="4">
        <v>-0.15712400000000001</v>
      </c>
      <c r="S1838" s="14">
        <v>6.3319499999999973E-2</v>
      </c>
      <c r="T1838" s="4">
        <v>0.99539219999999995</v>
      </c>
    </row>
    <row r="1839" spans="1:20">
      <c r="A1839" s="10" t="s">
        <v>5507</v>
      </c>
      <c r="B1839" s="10" t="s">
        <v>5508</v>
      </c>
      <c r="C1839" s="11">
        <v>856604</v>
      </c>
      <c r="D1839" s="12">
        <v>8</v>
      </c>
      <c r="E1839" s="10" t="s">
        <v>5509</v>
      </c>
      <c r="F1839" s="13" t="s">
        <v>5273</v>
      </c>
      <c r="G1839" s="4">
        <v>4.0412300000000012E-2</v>
      </c>
      <c r="H1839" s="4">
        <v>-8.9477999999999974E-2</v>
      </c>
      <c r="I1839" s="4">
        <v>-4.7987500000000002E-2</v>
      </c>
      <c r="J1839" s="4">
        <v>0.1169</v>
      </c>
      <c r="K1839" s="4">
        <v>0.47873719999999997</v>
      </c>
      <c r="L1839" s="4">
        <v>0.10336200000000001</v>
      </c>
      <c r="M1839" s="4">
        <v>0.16980729999999999</v>
      </c>
      <c r="N1839" s="4">
        <v>-2.9043499999999944E-2</v>
      </c>
      <c r="O1839" s="4">
        <v>0.17346590000000001</v>
      </c>
      <c r="P1839" s="4">
        <v>1.9986999999999977E-2</v>
      </c>
      <c r="Q1839" s="4">
        <v>0.42046</v>
      </c>
      <c r="R1839" s="4">
        <v>-0.31031200000000003</v>
      </c>
      <c r="S1839" s="14">
        <v>2.4224999999999663E-3</v>
      </c>
      <c r="T1839" s="4">
        <v>0.47873719999999997</v>
      </c>
    </row>
    <row r="1840" spans="1:20">
      <c r="A1840" s="10" t="s">
        <v>5510</v>
      </c>
      <c r="B1840" s="10" t="s">
        <v>5511</v>
      </c>
      <c r="C1840" s="11">
        <v>856605</v>
      </c>
      <c r="D1840" s="12">
        <v>8</v>
      </c>
      <c r="E1840" s="10" t="s">
        <v>3385</v>
      </c>
      <c r="F1840" s="13" t="s">
        <v>0</v>
      </c>
      <c r="G1840" s="4">
        <v>-0.15145599999999998</v>
      </c>
      <c r="H1840" s="4">
        <v>0.36443999999999999</v>
      </c>
      <c r="I1840" s="4">
        <v>-6.3389600000000004E-2</v>
      </c>
      <c r="J1840" s="4">
        <v>6.4441999999999999E-2</v>
      </c>
      <c r="K1840" s="4">
        <v>0.54499019999999998</v>
      </c>
      <c r="L1840" s="4">
        <v>0.55212099999999997</v>
      </c>
      <c r="M1840" s="4">
        <v>-0.12590100000000001</v>
      </c>
      <c r="N1840" s="4">
        <v>0.29575850000000004</v>
      </c>
      <c r="O1840" s="4">
        <v>-0.59707410000000005</v>
      </c>
      <c r="P1840" s="4">
        <v>0.62790000000000001</v>
      </c>
      <c r="Q1840" s="4">
        <v>-0.22633200000000001</v>
      </c>
      <c r="R1840" s="4">
        <v>0.46257300000000001</v>
      </c>
      <c r="S1840" s="14">
        <v>0.10018549999999998</v>
      </c>
      <c r="T1840" s="4">
        <v>0.54499019999999998</v>
      </c>
    </row>
    <row r="1841" spans="1:20">
      <c r="A1841" s="10" t="s">
        <v>5512</v>
      </c>
      <c r="B1841" s="10" t="s">
        <v>5513</v>
      </c>
      <c r="C1841" s="11">
        <v>856606</v>
      </c>
      <c r="D1841" s="12">
        <v>8</v>
      </c>
      <c r="E1841" s="10" t="s">
        <v>3385</v>
      </c>
      <c r="F1841" s="13" t="s">
        <v>0</v>
      </c>
      <c r="G1841" s="4">
        <v>-0.19757469999999999</v>
      </c>
      <c r="H1841" s="4">
        <v>3.1416000000000027E-2</v>
      </c>
      <c r="I1841" s="4">
        <v>-0.19852649999999999</v>
      </c>
      <c r="J1841" s="4">
        <v>0.22062799999999999</v>
      </c>
      <c r="K1841" s="4">
        <v>0.78673419999999994</v>
      </c>
      <c r="L1841" s="4">
        <v>0.16744600000000004</v>
      </c>
      <c r="M1841" s="4">
        <v>-2.0522000000000012E-2</v>
      </c>
      <c r="N1841" s="4">
        <v>-0.54272750000000003</v>
      </c>
      <c r="O1841" s="4">
        <v>1.9130299999999996E-2</v>
      </c>
      <c r="P1841" s="4">
        <v>0.284333</v>
      </c>
      <c r="Q1841" s="4">
        <v>4.2127999999999999E-2</v>
      </c>
      <c r="R1841" s="4">
        <v>-0.52265899999999998</v>
      </c>
      <c r="S1841" s="14">
        <v>-0.17584940000000002</v>
      </c>
      <c r="T1841" s="4">
        <v>0.78673419999999994</v>
      </c>
    </row>
    <row r="1842" spans="1:20">
      <c r="A1842" s="10" t="s">
        <v>5514</v>
      </c>
      <c r="B1842" s="10" t="s">
        <v>5515</v>
      </c>
      <c r="C1842" s="11">
        <v>856607</v>
      </c>
      <c r="D1842" s="12">
        <v>8</v>
      </c>
      <c r="E1842" s="10" t="s">
        <v>5516</v>
      </c>
      <c r="F1842" s="13" t="s">
        <v>1415</v>
      </c>
      <c r="G1842" s="4">
        <v>-0.1928347</v>
      </c>
      <c r="H1842" s="4">
        <v>-9.8915000000000003E-2</v>
      </c>
      <c r="I1842" s="4">
        <v>0.33475349999999998</v>
      </c>
      <c r="J1842" s="4">
        <v>8.9710000000000067E-3</v>
      </c>
      <c r="K1842" s="4">
        <v>0.91061219999999998</v>
      </c>
      <c r="L1842" s="4">
        <v>-0.151834</v>
      </c>
      <c r="M1842" s="4">
        <v>0.14758160999999997</v>
      </c>
      <c r="N1842" s="4">
        <v>-1.2287499999999951E-2</v>
      </c>
      <c r="O1842" s="4">
        <v>0.1513999</v>
      </c>
      <c r="P1842" s="4">
        <v>0.11750209999999998</v>
      </c>
      <c r="Q1842" s="4">
        <v>0.15353</v>
      </c>
      <c r="R1842" s="4">
        <v>-6.6679999999999989E-2</v>
      </c>
      <c r="S1842" s="14">
        <v>0.13401649999999998</v>
      </c>
      <c r="T1842" s="4">
        <v>0.91061219999999998</v>
      </c>
    </row>
    <row r="1843" spans="1:20">
      <c r="A1843" s="10" t="s">
        <v>5517</v>
      </c>
      <c r="B1843" s="10" t="s">
        <v>5518</v>
      </c>
      <c r="C1843" s="11">
        <v>856608</v>
      </c>
      <c r="D1843" s="12">
        <v>8</v>
      </c>
      <c r="E1843" s="10" t="s">
        <v>5519</v>
      </c>
      <c r="F1843" s="13" t="s">
        <v>0</v>
      </c>
      <c r="G1843" s="4">
        <v>-7.430199999999991E-3</v>
      </c>
      <c r="H1843" s="4">
        <v>-2.1142999999999995E-2</v>
      </c>
      <c r="I1843" s="4">
        <v>-1.9420500000000007E-2</v>
      </c>
      <c r="J1843" s="4">
        <v>-0.11444300000000002</v>
      </c>
      <c r="K1843" s="4">
        <v>0.94060619999999995</v>
      </c>
      <c r="L1843" s="4">
        <v>1.3326000000000005E-2</v>
      </c>
      <c r="M1843" s="4">
        <v>-2.0366000000000023E-2</v>
      </c>
      <c r="N1843" s="4">
        <v>-0.20990149999999996</v>
      </c>
      <c r="O1843" s="4">
        <v>6.5819899999999987E-2</v>
      </c>
      <c r="P1843" s="4">
        <v>7.7660999999999994E-2</v>
      </c>
      <c r="Q1843" s="4">
        <v>0.31536199999999998</v>
      </c>
      <c r="R1843" s="4">
        <v>-0.11835399999999999</v>
      </c>
      <c r="S1843" s="14">
        <v>-5.396850000000003E-2</v>
      </c>
      <c r="T1843" s="4">
        <v>0.94060619999999995</v>
      </c>
    </row>
    <row r="1844" spans="1:20">
      <c r="A1844" s="10" t="s">
        <v>5520</v>
      </c>
      <c r="B1844" s="10" t="s">
        <v>5520</v>
      </c>
      <c r="C1844" s="11">
        <v>856609</v>
      </c>
      <c r="D1844" s="12">
        <v>8</v>
      </c>
      <c r="E1844" s="10" t="s">
        <v>5521</v>
      </c>
      <c r="F1844" s="13" t="s">
        <v>0</v>
      </c>
      <c r="G1844" s="4" t="s">
        <v>0</v>
      </c>
      <c r="H1844" s="4">
        <v>4.3690000000000007E-2</v>
      </c>
      <c r="I1844" s="4" t="s">
        <v>0</v>
      </c>
      <c r="J1844" s="4">
        <v>0.29090699999999997</v>
      </c>
      <c r="K1844" s="4" t="s">
        <v>0</v>
      </c>
      <c r="L1844" s="4" t="s">
        <v>0</v>
      </c>
      <c r="M1844" s="4">
        <v>-0.24107400000000004</v>
      </c>
      <c r="N1844" s="4" t="s">
        <v>0</v>
      </c>
      <c r="O1844" s="4" t="s">
        <v>0</v>
      </c>
      <c r="P1844" s="4">
        <v>0.455208</v>
      </c>
      <c r="Q1844" s="4" t="s">
        <v>0</v>
      </c>
      <c r="R1844" s="4">
        <v>0.38362200000000002</v>
      </c>
      <c r="S1844" s="14">
        <v>-0.24399670000000001</v>
      </c>
      <c r="T1844" s="4" t="s">
        <v>0</v>
      </c>
    </row>
    <row r="1845" spans="1:20">
      <c r="A1845" s="10" t="s">
        <v>5522</v>
      </c>
      <c r="B1845" s="10" t="s">
        <v>5523</v>
      </c>
      <c r="C1845" s="11">
        <v>856610</v>
      </c>
      <c r="D1845" s="12">
        <v>8</v>
      </c>
      <c r="E1845" s="10" t="s">
        <v>5524</v>
      </c>
      <c r="F1845" s="13" t="s">
        <v>383</v>
      </c>
      <c r="G1845" s="4">
        <v>5.4816000000000031E-3</v>
      </c>
      <c r="H1845" s="4">
        <v>-4.6695999999999988E-2</v>
      </c>
      <c r="I1845" s="4">
        <v>-2.9871000000000009E-2</v>
      </c>
      <c r="J1845" s="4">
        <v>-0.28278529999999996</v>
      </c>
      <c r="K1845" s="4">
        <v>1.80932E-2</v>
      </c>
      <c r="L1845" s="4">
        <v>-7.8351499999999991E-2</v>
      </c>
      <c r="M1845" s="4">
        <v>0.11459330000000001</v>
      </c>
      <c r="N1845" s="4">
        <v>-0.95259400000000005</v>
      </c>
      <c r="O1845" s="4">
        <v>-2.9530899999999999E-2</v>
      </c>
      <c r="P1845" s="4">
        <v>-0.11420650000000002</v>
      </c>
      <c r="Q1845" s="4">
        <v>-0.26965060000000002</v>
      </c>
      <c r="R1845" s="4">
        <v>-0.42599950000000003</v>
      </c>
      <c r="S1845" s="14">
        <v>-0.1456884</v>
      </c>
      <c r="T1845" s="4">
        <v>1.80932E-2</v>
      </c>
    </row>
    <row r="1846" spans="1:20">
      <c r="A1846" s="10" t="s">
        <v>5525</v>
      </c>
      <c r="B1846" s="10" t="s">
        <v>5526</v>
      </c>
      <c r="C1846" s="11">
        <v>856612</v>
      </c>
      <c r="D1846" s="12">
        <v>8</v>
      </c>
      <c r="E1846" s="10" t="s">
        <v>5527</v>
      </c>
      <c r="F1846" s="13" t="s">
        <v>0</v>
      </c>
      <c r="G1846" s="4">
        <v>-9.0118999999999963E-3</v>
      </c>
      <c r="H1846" s="4">
        <v>0.11007100000000002</v>
      </c>
      <c r="I1846" s="4">
        <v>8.1053500000000001E-2</v>
      </c>
      <c r="J1846" s="4">
        <v>-0.2659009</v>
      </c>
      <c r="K1846" s="4">
        <v>0.96706019999999993</v>
      </c>
      <c r="L1846" s="4">
        <v>-7.9669999999999991E-2</v>
      </c>
      <c r="M1846" s="4">
        <v>4.3385999999999994E-2</v>
      </c>
      <c r="N1846" s="4">
        <v>-5.6178499999999965E-2</v>
      </c>
      <c r="O1846" s="4">
        <v>0.18177690000000002</v>
      </c>
      <c r="P1846" s="4">
        <v>2.0900000000000002E-2</v>
      </c>
      <c r="Q1846" s="4">
        <v>-0.20163800000000001</v>
      </c>
      <c r="R1846" s="4">
        <v>-3.9158999999999999E-2</v>
      </c>
      <c r="S1846" s="14">
        <v>-0.22464900000000002</v>
      </c>
      <c r="T1846" s="4">
        <v>0.96706019999999993</v>
      </c>
    </row>
    <row r="1847" spans="1:20">
      <c r="A1847" s="10" t="s">
        <v>5528</v>
      </c>
      <c r="B1847" s="10" t="s">
        <v>5529</v>
      </c>
      <c r="C1847" s="11">
        <v>856613</v>
      </c>
      <c r="D1847" s="12">
        <v>8</v>
      </c>
      <c r="E1847" s="10" t="s">
        <v>5530</v>
      </c>
      <c r="F1847" s="13" t="s">
        <v>0</v>
      </c>
      <c r="G1847" s="4">
        <v>4.4358300000000003E-2</v>
      </c>
      <c r="H1847" s="4">
        <v>9.6580000000000013E-2</v>
      </c>
      <c r="I1847" s="4">
        <v>1.3953500000000008E-2</v>
      </c>
      <c r="J1847" s="4">
        <v>7.4116000000000015E-2</v>
      </c>
      <c r="K1847" s="4">
        <v>0.87670720000000002</v>
      </c>
      <c r="L1847" s="4">
        <v>6.0132999999999992E-2</v>
      </c>
      <c r="M1847" s="4">
        <v>0.15009937999999998</v>
      </c>
      <c r="N1847" s="4">
        <v>-1.616149999999994E-2</v>
      </c>
      <c r="O1847" s="4">
        <v>-9.3510000000000121E-4</v>
      </c>
      <c r="P1847" s="4">
        <v>0.17065559999999999</v>
      </c>
      <c r="Q1847" s="4">
        <v>-8.3409000000000011E-2</v>
      </c>
      <c r="R1847" s="4">
        <v>-8.8310000000000055E-3</v>
      </c>
      <c r="S1847" s="14">
        <v>-2.6955000000000173E-3</v>
      </c>
      <c r="T1847" s="4">
        <v>0.87670720000000002</v>
      </c>
    </row>
    <row r="1848" spans="1:20">
      <c r="A1848" s="10" t="s">
        <v>5531</v>
      </c>
      <c r="B1848" s="10" t="s">
        <v>5532</v>
      </c>
      <c r="C1848" s="11">
        <v>856614</v>
      </c>
      <c r="D1848" s="12">
        <v>8</v>
      </c>
      <c r="E1848" s="10" t="s">
        <v>5533</v>
      </c>
      <c r="F1848" s="13" t="s">
        <v>0</v>
      </c>
      <c r="G1848" s="4">
        <v>0.2091113</v>
      </c>
      <c r="H1848" s="4">
        <v>-1.9227999999999995E-2</v>
      </c>
      <c r="I1848" s="4">
        <v>-0.28544950000000002</v>
      </c>
      <c r="J1848" s="4">
        <v>0.13620300000000002</v>
      </c>
      <c r="K1848" s="4">
        <v>0.95278220000000002</v>
      </c>
      <c r="L1848" s="4">
        <v>-0.28982189999999997</v>
      </c>
      <c r="M1848" s="4">
        <v>-0.28160799999999997</v>
      </c>
      <c r="N1848" s="4">
        <v>-9.0834999999999666E-3</v>
      </c>
      <c r="O1848" s="4">
        <v>0.46504689999999999</v>
      </c>
      <c r="P1848" s="4">
        <v>-0.45489999999999997</v>
      </c>
      <c r="Q1848" s="4">
        <v>-0.36967329999999998</v>
      </c>
      <c r="R1848" s="4">
        <v>-0.33921500000000004</v>
      </c>
      <c r="S1848" s="14">
        <v>-0.10461250000000002</v>
      </c>
      <c r="T1848" s="4">
        <v>0.95278220000000002</v>
      </c>
    </row>
    <row r="1849" spans="1:20">
      <c r="A1849" s="10" t="s">
        <v>5534</v>
      </c>
      <c r="B1849" s="10" t="s">
        <v>5535</v>
      </c>
      <c r="C1849" s="11">
        <v>856615</v>
      </c>
      <c r="D1849" s="12">
        <v>8</v>
      </c>
      <c r="E1849" s="10" t="s">
        <v>5536</v>
      </c>
      <c r="F1849" s="13" t="s">
        <v>0</v>
      </c>
      <c r="G1849" s="4">
        <v>0.63090730000000006</v>
      </c>
      <c r="H1849" s="4">
        <v>-6.226000000000001E-2</v>
      </c>
      <c r="I1849" s="4">
        <v>-8.0377799999999999E-2</v>
      </c>
      <c r="J1849" s="4">
        <v>0.44922199999999995</v>
      </c>
      <c r="K1849" s="4">
        <v>0.70085819999999999</v>
      </c>
      <c r="L1849" s="4">
        <v>-0.42126530000000001</v>
      </c>
      <c r="M1849" s="4">
        <v>-0.51978200000000008</v>
      </c>
      <c r="N1849" s="4">
        <v>0.40052150000000009</v>
      </c>
      <c r="O1849" s="4">
        <v>-1.1388500000000003E-2</v>
      </c>
      <c r="P1849" s="4">
        <v>-0.69640500000000005</v>
      </c>
      <c r="Q1849" s="4">
        <v>-0.17669000000000001</v>
      </c>
      <c r="R1849" s="4">
        <v>-0.28037000000000001</v>
      </c>
      <c r="S1849" s="14">
        <v>-0.30653859999999999</v>
      </c>
      <c r="T1849" s="4">
        <v>0.70085819999999999</v>
      </c>
    </row>
    <row r="1850" spans="1:20">
      <c r="A1850" s="10" t="s">
        <v>5537</v>
      </c>
      <c r="B1850" s="10" t="s">
        <v>5538</v>
      </c>
      <c r="C1850" s="11">
        <v>856616</v>
      </c>
      <c r="D1850" s="12">
        <v>8</v>
      </c>
      <c r="E1850" s="10" t="s">
        <v>5539</v>
      </c>
      <c r="F1850" s="13" t="s">
        <v>0</v>
      </c>
      <c r="G1850" s="4">
        <v>-4.3726799999999996E-2</v>
      </c>
      <c r="H1850" s="4">
        <v>0.65995899999999996</v>
      </c>
      <c r="I1850" s="4">
        <v>-0.2244254</v>
      </c>
      <c r="J1850" s="4">
        <v>-0.36657158000000001</v>
      </c>
      <c r="K1850" s="4">
        <v>1.9689832</v>
      </c>
      <c r="L1850" s="4">
        <v>1.4044690000000002</v>
      </c>
      <c r="M1850" s="4">
        <v>0.95490999999999993</v>
      </c>
      <c r="N1850" s="4">
        <v>0.71625549999999993</v>
      </c>
      <c r="O1850" s="4">
        <v>1.6343179000000001</v>
      </c>
      <c r="P1850" s="4">
        <v>0.19652449999999999</v>
      </c>
      <c r="Q1850" s="4">
        <v>-0.32721500000000003</v>
      </c>
      <c r="R1850" s="4">
        <v>1.441152</v>
      </c>
      <c r="S1850" s="14">
        <v>0.41214250000000002</v>
      </c>
      <c r="T1850" s="4">
        <v>1.9689832</v>
      </c>
    </row>
    <row r="1851" spans="1:20">
      <c r="A1851" s="10" t="s">
        <v>5540</v>
      </c>
      <c r="B1851" s="10" t="s">
        <v>5541</v>
      </c>
      <c r="C1851" s="11">
        <v>856625</v>
      </c>
      <c r="D1851" s="12">
        <v>8</v>
      </c>
      <c r="E1851" s="10" t="s">
        <v>5542</v>
      </c>
      <c r="F1851" s="13" t="s">
        <v>0</v>
      </c>
      <c r="G1851" s="4">
        <v>0.40559610000000001</v>
      </c>
      <c r="H1851" s="4">
        <v>0.47756100000000001</v>
      </c>
      <c r="I1851" s="4">
        <v>-0.20392729999999998</v>
      </c>
      <c r="J1851" s="4">
        <v>-0.40304589999999996</v>
      </c>
      <c r="K1851" s="4">
        <v>1.0072283</v>
      </c>
      <c r="L1851" s="4">
        <v>-0.91814449999999992</v>
      </c>
      <c r="M1851" s="4">
        <v>-0.42469650000000003</v>
      </c>
      <c r="N1851" s="4">
        <v>0.33844850000000004</v>
      </c>
      <c r="O1851" s="4">
        <v>0.7175686</v>
      </c>
      <c r="P1851" s="4">
        <v>-3.277704</v>
      </c>
      <c r="Q1851" s="4">
        <v>-1.9026160000000001</v>
      </c>
      <c r="R1851" s="4">
        <v>-1.2644234999999999</v>
      </c>
      <c r="S1851" s="14">
        <v>-1.2956695</v>
      </c>
      <c r="T1851" s="4">
        <v>1.0072283</v>
      </c>
    </row>
    <row r="1852" spans="1:20">
      <c r="A1852" s="10" t="s">
        <v>5543</v>
      </c>
      <c r="B1852" s="10" t="s">
        <v>5544</v>
      </c>
      <c r="C1852" s="11">
        <v>856626</v>
      </c>
      <c r="D1852" s="12">
        <v>8</v>
      </c>
      <c r="E1852" s="10" t="s">
        <v>5545</v>
      </c>
      <c r="F1852" s="13" t="s">
        <v>0</v>
      </c>
      <c r="G1852" s="4">
        <v>0.4448783</v>
      </c>
      <c r="H1852" s="4">
        <v>0.34867000000000004</v>
      </c>
      <c r="I1852" s="4">
        <v>-0.55789149999999998</v>
      </c>
      <c r="J1852" s="4">
        <v>-0.75010500000000002</v>
      </c>
      <c r="K1852" s="4">
        <v>-0.63412380000000002</v>
      </c>
      <c r="L1852" s="4">
        <v>-0.54699399999999998</v>
      </c>
      <c r="M1852" s="4">
        <v>-0.78783200000000009</v>
      </c>
      <c r="N1852" s="4">
        <v>-7.7722499999999972E-2</v>
      </c>
      <c r="O1852" s="4">
        <v>-1.3644620999999999</v>
      </c>
      <c r="P1852" s="4">
        <v>-1.9407129999999997</v>
      </c>
      <c r="Q1852" s="4">
        <v>0.54208400000000001</v>
      </c>
      <c r="R1852" s="4">
        <v>-0.50955899999999998</v>
      </c>
      <c r="S1852" s="14">
        <v>-0.74060649999999995</v>
      </c>
      <c r="T1852" s="4">
        <v>-0.63412380000000002</v>
      </c>
    </row>
    <row r="1853" spans="1:20">
      <c r="A1853" s="10" t="s">
        <v>5546</v>
      </c>
      <c r="B1853" s="10" t="s">
        <v>5546</v>
      </c>
      <c r="C1853" s="11">
        <v>856628</v>
      </c>
      <c r="D1853" s="12">
        <v>8</v>
      </c>
      <c r="E1853" s="10" t="s">
        <v>460</v>
      </c>
      <c r="F1853" s="13" t="s">
        <v>0</v>
      </c>
      <c r="G1853" s="4">
        <v>0.1647381</v>
      </c>
      <c r="H1853" s="4">
        <v>2.0553999999999989E-2</v>
      </c>
      <c r="I1853" s="4">
        <v>1.5721000000000013E-2</v>
      </c>
      <c r="J1853" s="4">
        <v>-0.96518099999999996</v>
      </c>
      <c r="K1853" s="4" t="s">
        <v>0</v>
      </c>
      <c r="L1853" s="4">
        <v>8.6045499999999997E-2</v>
      </c>
      <c r="M1853" s="4">
        <v>-0.44961549999999995</v>
      </c>
      <c r="N1853" s="4">
        <v>0.25078650000000002</v>
      </c>
      <c r="O1853" s="4">
        <v>0.40569359999999999</v>
      </c>
      <c r="P1853" s="4">
        <v>-0.360541</v>
      </c>
      <c r="Q1853" s="4">
        <v>0.44367200000000001</v>
      </c>
      <c r="R1853" s="4">
        <v>-2.7929499999999996E-2</v>
      </c>
      <c r="S1853" s="14">
        <v>0.26674150000000002</v>
      </c>
      <c r="T1853" s="4" t="s">
        <v>0</v>
      </c>
    </row>
    <row r="1854" spans="1:20">
      <c r="A1854" s="10" t="s">
        <v>5547</v>
      </c>
      <c r="B1854" s="10" t="s">
        <v>5547</v>
      </c>
      <c r="C1854" s="11" t="s">
        <v>0</v>
      </c>
      <c r="D1854" s="12">
        <v>8</v>
      </c>
      <c r="E1854" s="10" t="s">
        <v>5548</v>
      </c>
      <c r="F1854" s="13" t="s">
        <v>0</v>
      </c>
      <c r="G1854" s="4" t="s">
        <v>0</v>
      </c>
      <c r="H1854" s="4" t="s">
        <v>0</v>
      </c>
      <c r="I1854" s="4" t="s">
        <v>0</v>
      </c>
      <c r="J1854" s="4" t="s">
        <v>0</v>
      </c>
      <c r="K1854" s="4" t="s">
        <v>0</v>
      </c>
      <c r="L1854" s="4" t="s">
        <v>0</v>
      </c>
      <c r="M1854" s="4" t="s">
        <v>0</v>
      </c>
      <c r="N1854" s="4" t="s">
        <v>0</v>
      </c>
      <c r="O1854" s="4" t="s">
        <v>0</v>
      </c>
      <c r="P1854" s="4" t="s">
        <v>0</v>
      </c>
      <c r="Q1854" s="4" t="s">
        <v>0</v>
      </c>
      <c r="R1854" s="4">
        <v>0.2372813</v>
      </c>
      <c r="S1854" s="14" t="s">
        <v>0</v>
      </c>
      <c r="T1854" s="4" t="s">
        <v>0</v>
      </c>
    </row>
    <row r="1855" spans="1:20">
      <c r="A1855" s="10" t="s">
        <v>5549</v>
      </c>
      <c r="B1855" s="10" t="s">
        <v>5549</v>
      </c>
      <c r="C1855" s="11">
        <v>856629</v>
      </c>
      <c r="D1855" s="12">
        <v>8</v>
      </c>
      <c r="E1855" s="10" t="s">
        <v>5550</v>
      </c>
      <c r="F1855" s="13" t="s">
        <v>0</v>
      </c>
      <c r="G1855" s="4">
        <v>-1.3095899999999994E-2</v>
      </c>
      <c r="H1855" s="4">
        <v>0.10643799999999999</v>
      </c>
      <c r="I1855" s="4">
        <v>-8.4855999999999987E-2</v>
      </c>
      <c r="J1855" s="4">
        <v>-0.79391</v>
      </c>
      <c r="K1855" s="4">
        <v>3.06483E-2</v>
      </c>
      <c r="L1855" s="4">
        <v>-3.5007500000000025E-2</v>
      </c>
      <c r="M1855" s="4">
        <v>-2.7571499999999999E-2</v>
      </c>
      <c r="N1855" s="4">
        <v>0.22636749999999994</v>
      </c>
      <c r="O1855" s="4">
        <v>6.1610600000000001E-2</v>
      </c>
      <c r="P1855" s="4">
        <v>-0.351302</v>
      </c>
      <c r="Q1855" s="4">
        <v>0.78767399999999999</v>
      </c>
      <c r="R1855" s="4">
        <v>0.19278139999999999</v>
      </c>
      <c r="S1855" s="14">
        <v>0.63844650000000003</v>
      </c>
      <c r="T1855" s="4">
        <v>3.06483E-2</v>
      </c>
    </row>
    <row r="1856" spans="1:20">
      <c r="A1856" s="10" t="s">
        <v>5551</v>
      </c>
      <c r="B1856" s="10" t="s">
        <v>5552</v>
      </c>
      <c r="C1856" s="11">
        <v>854815</v>
      </c>
      <c r="D1856" s="12">
        <v>9</v>
      </c>
      <c r="E1856" s="10" t="s">
        <v>5553</v>
      </c>
      <c r="F1856" s="13" t="s">
        <v>0</v>
      </c>
      <c r="G1856" s="4">
        <v>1.4414100000000013E-2</v>
      </c>
      <c r="H1856" s="4">
        <v>-0.20358099999999998</v>
      </c>
      <c r="I1856" s="4">
        <v>1.2719499999999995E-2</v>
      </c>
      <c r="J1856" s="4">
        <v>-0.44241570000000002</v>
      </c>
      <c r="K1856" s="4">
        <v>-0.23728679999999999</v>
      </c>
      <c r="L1856" s="4">
        <v>0.83520899999999998</v>
      </c>
      <c r="M1856" s="4">
        <v>0.32245800000000002</v>
      </c>
      <c r="N1856" s="4" t="s">
        <v>0</v>
      </c>
      <c r="O1856" s="4">
        <v>-0.4097171</v>
      </c>
      <c r="P1856" s="4">
        <v>3.1411070000000003</v>
      </c>
      <c r="Q1856" s="4" t="s">
        <v>0</v>
      </c>
      <c r="R1856" s="4">
        <v>-0.37562200000000001</v>
      </c>
      <c r="S1856" s="14">
        <v>7.6900499999999983E-2</v>
      </c>
      <c r="T1856" s="4">
        <v>0.83520899999999998</v>
      </c>
    </row>
    <row r="1857" spans="1:20">
      <c r="A1857" s="10" t="s">
        <v>5554</v>
      </c>
      <c r="B1857" s="10" t="s">
        <v>5554</v>
      </c>
      <c r="C1857" s="11">
        <v>1466493</v>
      </c>
      <c r="D1857" s="12">
        <v>9</v>
      </c>
      <c r="E1857" s="10" t="s">
        <v>5555</v>
      </c>
      <c r="F1857" s="13" t="s">
        <v>0</v>
      </c>
      <c r="G1857" s="4">
        <v>0.36101529999999998</v>
      </c>
      <c r="H1857" s="4">
        <v>7.1667000000000008E-2</v>
      </c>
      <c r="I1857" s="4">
        <v>0.29737950000000002</v>
      </c>
      <c r="J1857" s="4">
        <v>0.68639399999999995</v>
      </c>
      <c r="K1857" s="4">
        <v>-0.15330479999999999</v>
      </c>
      <c r="L1857" s="4">
        <v>0.95358899999999991</v>
      </c>
      <c r="M1857" s="4">
        <v>-0.22056200000000001</v>
      </c>
      <c r="N1857" s="4">
        <v>0.41282050000000003</v>
      </c>
      <c r="O1857" s="4">
        <v>-0.63583410000000007</v>
      </c>
      <c r="P1857" s="4">
        <v>-0.15731499999999998</v>
      </c>
      <c r="Q1857" s="4">
        <v>-0.187995</v>
      </c>
      <c r="R1857" s="4">
        <v>0.16711913689999999</v>
      </c>
      <c r="S1857" s="14">
        <v>0.12513649999999998</v>
      </c>
      <c r="T1857" s="4">
        <v>0.95358899999999991</v>
      </c>
    </row>
    <row r="1858" spans="1:20">
      <c r="A1858" s="10" t="s">
        <v>5556</v>
      </c>
      <c r="B1858" s="10" t="s">
        <v>5557</v>
      </c>
      <c r="C1858" s="11">
        <v>854814</v>
      </c>
      <c r="D1858" s="12">
        <v>9</v>
      </c>
      <c r="E1858" s="10" t="s">
        <v>5558</v>
      </c>
      <c r="F1858" s="13" t="s">
        <v>0</v>
      </c>
      <c r="G1858" s="4">
        <v>0.10543730000000001</v>
      </c>
      <c r="H1858" s="4">
        <v>2.3740000000000011E-2</v>
      </c>
      <c r="I1858" s="4">
        <v>8.112649999999999E-2</v>
      </c>
      <c r="J1858" s="4">
        <v>0.61552000000000007</v>
      </c>
      <c r="K1858" s="4">
        <v>-0.44212779999999996</v>
      </c>
      <c r="L1858" s="4">
        <v>0.64122299999999999</v>
      </c>
      <c r="M1858" s="4">
        <v>-0.77059100000000003</v>
      </c>
      <c r="N1858" s="4">
        <v>-6.1730499999999966E-2</v>
      </c>
      <c r="O1858" s="4">
        <v>-0.83812110000000006</v>
      </c>
      <c r="P1858" s="4" t="s">
        <v>0</v>
      </c>
      <c r="Q1858" s="4">
        <v>0.877108</v>
      </c>
      <c r="R1858" s="4">
        <v>-0.77083299999999999</v>
      </c>
      <c r="S1858" s="14" t="s">
        <v>0</v>
      </c>
      <c r="T1858" s="4">
        <v>0.64122299999999999</v>
      </c>
    </row>
    <row r="1859" spans="1:20">
      <c r="A1859" s="10" t="s">
        <v>5559</v>
      </c>
      <c r="B1859" s="10" t="s">
        <v>5560</v>
      </c>
      <c r="C1859" s="11">
        <v>854813</v>
      </c>
      <c r="D1859" s="12">
        <v>9</v>
      </c>
      <c r="E1859" s="10" t="s">
        <v>5561</v>
      </c>
      <c r="F1859" s="13" t="s">
        <v>0</v>
      </c>
      <c r="G1859" s="4">
        <v>6.3128000000000073E-3</v>
      </c>
      <c r="H1859" s="4">
        <v>6.1536000000000007E-2</v>
      </c>
      <c r="I1859" s="4">
        <v>0.2449865</v>
      </c>
      <c r="J1859" s="4">
        <v>0.28523000000000004</v>
      </c>
      <c r="K1859" s="4" t="s">
        <v>0</v>
      </c>
      <c r="L1859" s="4">
        <v>1.294889</v>
      </c>
      <c r="M1859" s="4">
        <v>0.16075615999999998</v>
      </c>
      <c r="N1859" s="4">
        <v>0.38621550000000004</v>
      </c>
      <c r="O1859" s="4">
        <v>6.8970900000000002E-2</v>
      </c>
      <c r="P1859" s="4">
        <v>-0.30287900000000001</v>
      </c>
      <c r="Q1859" s="4">
        <v>0.27712100000000001</v>
      </c>
      <c r="R1859" s="4">
        <v>0.413024</v>
      </c>
      <c r="S1859" s="14">
        <v>0.43911549999999994</v>
      </c>
      <c r="T1859" s="4">
        <v>1.294889</v>
      </c>
    </row>
    <row r="1860" spans="1:20">
      <c r="A1860" s="10" t="s">
        <v>5562</v>
      </c>
      <c r="B1860" s="10" t="s">
        <v>5563</v>
      </c>
      <c r="C1860" s="11">
        <v>854812</v>
      </c>
      <c r="D1860" s="12">
        <v>9</v>
      </c>
      <c r="E1860" s="10" t="s">
        <v>5564</v>
      </c>
      <c r="F1860" s="13" t="s">
        <v>0</v>
      </c>
      <c r="G1860" s="4">
        <v>-8.152899999999999E-2</v>
      </c>
      <c r="H1860" s="4">
        <v>9.4472E-2</v>
      </c>
      <c r="I1860" s="4">
        <v>-0.29970750000000002</v>
      </c>
      <c r="J1860" s="4">
        <v>1.303399999999999E-2</v>
      </c>
      <c r="K1860" s="4">
        <v>2.4057000000000005E-2</v>
      </c>
      <c r="L1860" s="4">
        <v>1.1655890000000002</v>
      </c>
      <c r="M1860" s="4">
        <v>3.3069999999999988E-2</v>
      </c>
      <c r="N1860" s="4">
        <v>7.3475000000000623E-3</v>
      </c>
      <c r="O1860" s="4">
        <v>-0.36682710000000002</v>
      </c>
      <c r="P1860" s="4">
        <v>-1.9317000000000001E-2</v>
      </c>
      <c r="Q1860" s="4">
        <v>1.2401999999999969E-2</v>
      </c>
      <c r="R1860" s="4">
        <v>0.20488790000000001</v>
      </c>
      <c r="S1860" s="14">
        <v>-7.2875500000000037E-2</v>
      </c>
      <c r="T1860" s="4">
        <v>1.1655890000000002</v>
      </c>
    </row>
    <row r="1861" spans="1:20">
      <c r="A1861" s="10" t="s">
        <v>5565</v>
      </c>
      <c r="B1861" s="10" t="s">
        <v>5566</v>
      </c>
      <c r="C1861" s="11">
        <v>854810</v>
      </c>
      <c r="D1861" s="12">
        <v>9</v>
      </c>
      <c r="E1861" s="10" t="s">
        <v>5567</v>
      </c>
      <c r="F1861" s="13" t="s">
        <v>0</v>
      </c>
      <c r="G1861" s="4">
        <v>-0.20749869999999998</v>
      </c>
      <c r="H1861" s="4">
        <v>-2.9391999999999974E-2</v>
      </c>
      <c r="I1861" s="4">
        <v>0.14111649999999998</v>
      </c>
      <c r="J1861" s="4">
        <v>9.0264999999999984E-2</v>
      </c>
      <c r="K1861" s="4">
        <v>-8.105099999999997E-3</v>
      </c>
      <c r="L1861" s="4">
        <v>0.89363899999999996</v>
      </c>
      <c r="M1861" s="4">
        <v>-8.5225000000000023E-2</v>
      </c>
      <c r="N1861" s="4">
        <v>-0.17152149999999997</v>
      </c>
      <c r="O1861" s="4">
        <v>0.39155590000000001</v>
      </c>
      <c r="P1861" s="4">
        <v>7.0453999999999989E-2</v>
      </c>
      <c r="Q1861" s="4">
        <v>-0.27509700000000004</v>
      </c>
      <c r="R1861" s="4">
        <v>0.38434800000000002</v>
      </c>
      <c r="S1861" s="14">
        <v>0.15962549999999998</v>
      </c>
      <c r="T1861" s="4">
        <v>0.89363899999999996</v>
      </c>
    </row>
    <row r="1862" spans="1:20">
      <c r="A1862" s="10" t="s">
        <v>5568</v>
      </c>
      <c r="B1862" s="10" t="s">
        <v>5569</v>
      </c>
      <c r="C1862" s="11">
        <v>854808</v>
      </c>
      <c r="D1862" s="12">
        <v>9</v>
      </c>
      <c r="E1862" s="10" t="s">
        <v>5570</v>
      </c>
      <c r="F1862" s="13" t="s">
        <v>0</v>
      </c>
      <c r="G1862" s="4">
        <v>0.12771830000000001</v>
      </c>
      <c r="H1862" s="4">
        <v>7.9490000000000116E-3</v>
      </c>
      <c r="I1862" s="4">
        <v>-0.24790420000000002</v>
      </c>
      <c r="J1862" s="4">
        <v>-0.45479630000000004</v>
      </c>
      <c r="K1862" s="4">
        <v>-0.14883879999999999</v>
      </c>
      <c r="L1862" s="4">
        <v>0.75092900000000007</v>
      </c>
      <c r="M1862" s="4">
        <v>0.37487700000000002</v>
      </c>
      <c r="N1862" s="4">
        <v>-0.40059989999999995</v>
      </c>
      <c r="O1862" s="4">
        <v>-0.26062810000000003</v>
      </c>
      <c r="P1862" s="4">
        <v>-0.61163999999999996</v>
      </c>
      <c r="Q1862" s="4">
        <v>-0.23750099999999999</v>
      </c>
      <c r="R1862" s="4">
        <v>-1.1307780000000001</v>
      </c>
      <c r="S1862" s="14">
        <v>-0.89019150000000002</v>
      </c>
      <c r="T1862" s="4">
        <v>0.75092900000000007</v>
      </c>
    </row>
    <row r="1863" spans="1:20">
      <c r="A1863" s="10" t="s">
        <v>5571</v>
      </c>
      <c r="B1863" s="10" t="s">
        <v>5572</v>
      </c>
      <c r="C1863" s="11">
        <v>854805</v>
      </c>
      <c r="D1863" s="12">
        <v>9</v>
      </c>
      <c r="E1863" s="10" t="s">
        <v>5573</v>
      </c>
      <c r="F1863" s="13" t="s">
        <v>0</v>
      </c>
      <c r="G1863" s="4">
        <v>-6.0487669999999993E-2</v>
      </c>
      <c r="H1863" s="4">
        <v>-4.4529999999999986E-2</v>
      </c>
      <c r="I1863" s="4">
        <v>0.10800749999999998</v>
      </c>
      <c r="J1863" s="4">
        <v>0.36466700000000002</v>
      </c>
      <c r="K1863" s="4">
        <v>-5.0814299999999993E-2</v>
      </c>
      <c r="L1863" s="4">
        <v>1.1882090000000001</v>
      </c>
      <c r="M1863" s="4">
        <v>-4.8114000000000018E-2</v>
      </c>
      <c r="N1863" s="4">
        <v>5.4732500000000017E-2</v>
      </c>
      <c r="O1863" s="4">
        <v>-0.20962210000000001</v>
      </c>
      <c r="P1863" s="4">
        <v>-6.4085000000000003E-2</v>
      </c>
      <c r="Q1863" s="4">
        <v>0.13120199999999999</v>
      </c>
      <c r="R1863" s="4">
        <v>0.55835100000000004</v>
      </c>
      <c r="S1863" s="14">
        <v>0.26958249999999995</v>
      </c>
      <c r="T1863" s="4">
        <v>1.1882090000000001</v>
      </c>
    </row>
    <row r="1864" spans="1:20">
      <c r="A1864" s="10" t="s">
        <v>5574</v>
      </c>
      <c r="B1864" s="10" t="s">
        <v>5575</v>
      </c>
      <c r="C1864" s="11">
        <v>854801</v>
      </c>
      <c r="D1864" s="12">
        <v>9</v>
      </c>
      <c r="E1864" s="10" t="s">
        <v>5576</v>
      </c>
      <c r="F1864" s="13" t="s">
        <v>0</v>
      </c>
      <c r="G1864" s="4">
        <v>-7.2770779999999993E-2</v>
      </c>
      <c r="H1864" s="4">
        <v>-9.3660999999999967E-2</v>
      </c>
      <c r="I1864" s="4">
        <v>0.19777050000000002</v>
      </c>
      <c r="J1864" s="4">
        <v>-0.31455379999999999</v>
      </c>
      <c r="K1864" s="4">
        <v>-1.2112999999999985E-3</v>
      </c>
      <c r="L1864" s="4">
        <v>1.0142790000000002</v>
      </c>
      <c r="M1864" s="4">
        <v>-0.23464500000000002</v>
      </c>
      <c r="N1864" s="4" t="s">
        <v>0</v>
      </c>
      <c r="O1864" s="4">
        <v>-0.51160810000000001</v>
      </c>
      <c r="P1864" s="4">
        <v>-0.21090000000000003</v>
      </c>
      <c r="Q1864" s="4">
        <v>-0.87525300000000006</v>
      </c>
      <c r="R1864" s="4">
        <v>0.2637755</v>
      </c>
      <c r="S1864" s="14">
        <v>-0.57488050000000002</v>
      </c>
      <c r="T1864" s="4">
        <v>1.0142790000000002</v>
      </c>
    </row>
    <row r="1865" spans="1:20">
      <c r="A1865" s="10" t="s">
        <v>5577</v>
      </c>
      <c r="B1865" s="10" t="s">
        <v>5578</v>
      </c>
      <c r="C1865" s="11">
        <v>854797</v>
      </c>
      <c r="D1865" s="12">
        <v>9</v>
      </c>
      <c r="E1865" s="10" t="s">
        <v>5579</v>
      </c>
      <c r="F1865" s="13" t="s">
        <v>0</v>
      </c>
      <c r="G1865" s="4">
        <v>0.34318029999999999</v>
      </c>
      <c r="H1865" s="4" t="s">
        <v>0</v>
      </c>
      <c r="I1865" s="4">
        <v>-0.47231850000000003</v>
      </c>
      <c r="J1865" s="4">
        <v>-0.41750350000000003</v>
      </c>
      <c r="K1865" s="4" t="s">
        <v>0</v>
      </c>
      <c r="L1865" s="4">
        <v>-0.19603999999999999</v>
      </c>
      <c r="M1865" s="4">
        <v>-0.39435400000000009</v>
      </c>
      <c r="N1865" s="4">
        <v>-0.28217749999999997</v>
      </c>
      <c r="O1865" s="4" t="s">
        <v>0</v>
      </c>
      <c r="P1865" s="4">
        <v>-2.003533</v>
      </c>
      <c r="Q1865" s="4" t="s">
        <v>0</v>
      </c>
      <c r="R1865" s="4">
        <v>1.7779719999999999</v>
      </c>
      <c r="S1865" s="14">
        <v>-0.89437549999999999</v>
      </c>
      <c r="T1865" s="4">
        <v>-0.19603999999999999</v>
      </c>
    </row>
    <row r="1866" spans="1:20">
      <c r="A1866" s="10" t="s">
        <v>5580</v>
      </c>
      <c r="B1866" s="10" t="s">
        <v>5581</v>
      </c>
      <c r="C1866" s="11">
        <v>854796</v>
      </c>
      <c r="D1866" s="12">
        <v>9</v>
      </c>
      <c r="E1866" s="10" t="s">
        <v>5582</v>
      </c>
      <c r="F1866" s="13" t="s">
        <v>0</v>
      </c>
      <c r="G1866" s="4">
        <v>1.7859900000000012E-2</v>
      </c>
      <c r="H1866" s="4">
        <v>-0.35888500000000001</v>
      </c>
      <c r="I1866" s="4">
        <v>0.19907849999999999</v>
      </c>
      <c r="J1866" s="4">
        <v>9.1549999999999687E-3</v>
      </c>
      <c r="K1866" s="4">
        <v>-0.11370279999999999</v>
      </c>
      <c r="L1866" s="4">
        <v>1.004969</v>
      </c>
      <c r="M1866" s="4">
        <v>0.1371539</v>
      </c>
      <c r="N1866" s="4">
        <v>-0.15180449999999995</v>
      </c>
      <c r="O1866" s="4">
        <v>-0.18332109999999999</v>
      </c>
      <c r="P1866" s="4">
        <v>0.45722999999999997</v>
      </c>
      <c r="Q1866" s="4">
        <v>-0.22639200000000001</v>
      </c>
      <c r="R1866" s="4">
        <v>-0.65517300000000001</v>
      </c>
      <c r="S1866" s="14">
        <v>0.43861349999999993</v>
      </c>
      <c r="T1866" s="4">
        <v>1.004969</v>
      </c>
    </row>
    <row r="1867" spans="1:20">
      <c r="A1867" s="10" t="s">
        <v>5583</v>
      </c>
      <c r="B1867" s="10" t="s">
        <v>5584</v>
      </c>
      <c r="C1867" s="11">
        <v>854795</v>
      </c>
      <c r="D1867" s="12">
        <v>9</v>
      </c>
      <c r="E1867" s="10" t="s">
        <v>5585</v>
      </c>
      <c r="F1867" s="13" t="s">
        <v>1183</v>
      </c>
      <c r="G1867" s="4">
        <v>-0.1038714</v>
      </c>
      <c r="H1867" s="4" t="s">
        <v>0</v>
      </c>
      <c r="I1867" s="4" t="s">
        <v>0</v>
      </c>
      <c r="J1867" s="4">
        <v>9.9819999999999909E-3</v>
      </c>
      <c r="K1867" s="4" t="s">
        <v>0</v>
      </c>
      <c r="L1867" s="4">
        <v>1.0439690000000001</v>
      </c>
      <c r="M1867" s="4" t="s">
        <v>0</v>
      </c>
      <c r="N1867" s="4" t="s">
        <v>0</v>
      </c>
      <c r="O1867" s="4">
        <v>-0.13338710000000001</v>
      </c>
      <c r="P1867" s="4" t="s">
        <v>0</v>
      </c>
      <c r="Q1867" s="4" t="s">
        <v>0</v>
      </c>
      <c r="R1867" s="4" t="s">
        <v>0</v>
      </c>
      <c r="S1867" s="14">
        <v>-0.17126120000000003</v>
      </c>
      <c r="T1867" s="4">
        <v>1.0439690000000001</v>
      </c>
    </row>
    <row r="1868" spans="1:20">
      <c r="A1868" s="10" t="s">
        <v>5586</v>
      </c>
      <c r="B1868" s="10" t="s">
        <v>5587</v>
      </c>
      <c r="C1868" s="11">
        <v>854794</v>
      </c>
      <c r="D1868" s="12">
        <v>9</v>
      </c>
      <c r="E1868" s="10" t="s">
        <v>5588</v>
      </c>
      <c r="F1868" s="13" t="s">
        <v>275</v>
      </c>
      <c r="G1868" s="4">
        <v>3.35318E-2</v>
      </c>
      <c r="H1868" s="4">
        <v>-3.7929000000000018E-2</v>
      </c>
      <c r="I1868" s="4">
        <v>1.3977000000000017E-2</v>
      </c>
      <c r="J1868" s="4">
        <v>-0.20989699999999997</v>
      </c>
      <c r="K1868" s="4">
        <v>-7.2269700000000006E-2</v>
      </c>
      <c r="L1868" s="4">
        <v>-4.9814499999999984E-2</v>
      </c>
      <c r="M1868" s="4">
        <v>9.0205000000000146E-3</v>
      </c>
      <c r="N1868" s="4">
        <v>0.13675950000000003</v>
      </c>
      <c r="O1868" s="4">
        <v>-7.9874399999999998E-2</v>
      </c>
      <c r="P1868" s="4">
        <v>-0.129194</v>
      </c>
      <c r="Q1868" s="4">
        <v>-0.24026999999999998</v>
      </c>
      <c r="R1868" s="4">
        <v>-0.38868349999999996</v>
      </c>
      <c r="S1868" s="14">
        <v>-0.15731799999999999</v>
      </c>
      <c r="T1868" s="4">
        <v>-4.9814499999999984E-2</v>
      </c>
    </row>
    <row r="1869" spans="1:20">
      <c r="A1869" s="10" t="s">
        <v>5589</v>
      </c>
      <c r="B1869" s="10" t="s">
        <v>5590</v>
      </c>
      <c r="C1869" s="11">
        <v>854793</v>
      </c>
      <c r="D1869" s="12">
        <v>9</v>
      </c>
      <c r="E1869" s="10" t="s">
        <v>5591</v>
      </c>
      <c r="F1869" s="13" t="s">
        <v>0</v>
      </c>
      <c r="G1869" s="4">
        <v>0.11983930000000001</v>
      </c>
      <c r="H1869" s="4">
        <v>-0.23077499999999998</v>
      </c>
      <c r="I1869" s="4">
        <v>-0.68926549999999998</v>
      </c>
      <c r="J1869" s="4">
        <v>3.9592999999999989E-2</v>
      </c>
      <c r="K1869" s="4">
        <v>-0.25346579999999996</v>
      </c>
      <c r="L1869" s="4">
        <v>0.58815200000000001</v>
      </c>
      <c r="M1869" s="4">
        <v>-3.4375000000000017E-2</v>
      </c>
      <c r="N1869" s="4" t="s">
        <v>0</v>
      </c>
      <c r="O1869" s="4">
        <v>0.11924790000000002</v>
      </c>
      <c r="P1869" s="4">
        <v>-2.6450000000000085E-3</v>
      </c>
      <c r="Q1869" s="4">
        <v>7.1460999999999997E-2</v>
      </c>
      <c r="R1869" s="4">
        <v>-0.41844700000000001</v>
      </c>
      <c r="S1869" s="14">
        <v>0.14569149999999997</v>
      </c>
      <c r="T1869" s="4">
        <v>0.58815200000000001</v>
      </c>
    </row>
    <row r="1870" spans="1:20">
      <c r="A1870" s="10" t="s">
        <v>5592</v>
      </c>
      <c r="B1870" s="10" t="s">
        <v>5593</v>
      </c>
      <c r="C1870" s="11">
        <v>854792</v>
      </c>
      <c r="D1870" s="12">
        <v>9</v>
      </c>
      <c r="E1870" s="10" t="s">
        <v>5594</v>
      </c>
      <c r="F1870" s="13" t="s">
        <v>0</v>
      </c>
      <c r="G1870" s="4">
        <v>3.8843000000000072E-3</v>
      </c>
      <c r="H1870" s="4">
        <v>-0.13807800000000001</v>
      </c>
      <c r="I1870" s="4">
        <v>-0.2329821</v>
      </c>
      <c r="J1870" s="4">
        <v>0.24956399999999995</v>
      </c>
      <c r="K1870" s="4">
        <v>-0.1607278</v>
      </c>
      <c r="L1870" s="4">
        <v>1.264119</v>
      </c>
      <c r="M1870" s="4">
        <v>-3.1801000000000024E-2</v>
      </c>
      <c r="N1870" s="4">
        <v>-6.3423499999999966E-2</v>
      </c>
      <c r="O1870" s="4">
        <v>7.43529E-2</v>
      </c>
      <c r="P1870" s="4">
        <v>0.28700799999999999</v>
      </c>
      <c r="Q1870" s="4">
        <v>-0.49815900000000002</v>
      </c>
      <c r="R1870" s="4">
        <v>-0.30032400000000004</v>
      </c>
      <c r="S1870" s="14">
        <v>-6.2817500000000026E-2</v>
      </c>
      <c r="T1870" s="4">
        <v>1.264119</v>
      </c>
    </row>
    <row r="1871" spans="1:20">
      <c r="A1871" s="10" t="s">
        <v>5595</v>
      </c>
      <c r="B1871" s="10" t="s">
        <v>5596</v>
      </c>
      <c r="C1871" s="11">
        <v>854791</v>
      </c>
      <c r="D1871" s="12">
        <v>9</v>
      </c>
      <c r="E1871" s="10" t="s">
        <v>5597</v>
      </c>
      <c r="F1871" s="13" t="s">
        <v>1698</v>
      </c>
      <c r="G1871" s="4">
        <v>6.4951300000000017E-2</v>
      </c>
      <c r="H1871" s="4">
        <v>-0.10206000000000001</v>
      </c>
      <c r="I1871" s="4">
        <v>-9.3106900000000006E-2</v>
      </c>
      <c r="J1871" s="4">
        <v>-1.6556000000000015E-2</v>
      </c>
      <c r="K1871" s="4">
        <v>-0.11420179999999999</v>
      </c>
      <c r="L1871" s="4">
        <v>0.57626900000000003</v>
      </c>
      <c r="M1871" s="4">
        <v>-0.216172</v>
      </c>
      <c r="N1871" s="4">
        <v>-0.15571749999999995</v>
      </c>
      <c r="O1871" s="4">
        <v>8.8900900000000005E-2</v>
      </c>
      <c r="P1871" s="4">
        <v>-0.12359999999999999</v>
      </c>
      <c r="Q1871" s="4">
        <v>6.4807999999999977E-2</v>
      </c>
      <c r="R1871" s="4">
        <v>-0.11131299999999997</v>
      </c>
      <c r="S1871" s="14">
        <v>1.1456499999999981E-2</v>
      </c>
      <c r="T1871" s="4">
        <v>0.57626900000000003</v>
      </c>
    </row>
    <row r="1872" spans="1:20">
      <c r="A1872" s="10" t="s">
        <v>5598</v>
      </c>
      <c r="B1872" s="10" t="s">
        <v>5599</v>
      </c>
      <c r="C1872" s="11">
        <v>854790</v>
      </c>
      <c r="D1872" s="12">
        <v>9</v>
      </c>
      <c r="E1872" s="10" t="s">
        <v>5600</v>
      </c>
      <c r="F1872" s="13" t="s">
        <v>5601</v>
      </c>
      <c r="G1872" s="4">
        <v>4.4707300000000005E-2</v>
      </c>
      <c r="H1872" s="4">
        <v>0.11591900000000001</v>
      </c>
      <c r="I1872" s="4">
        <v>6.4908500000000008E-2</v>
      </c>
      <c r="J1872" s="4">
        <v>0.17276299999999994</v>
      </c>
      <c r="K1872" s="4">
        <v>-4.1457399999999991E-2</v>
      </c>
      <c r="L1872" s="4">
        <v>1.250629</v>
      </c>
      <c r="M1872" s="4">
        <v>7.5309999999999822E-3</v>
      </c>
      <c r="N1872" s="4">
        <v>0.48312949999999999</v>
      </c>
      <c r="O1872" s="4">
        <v>-0.23477409999999999</v>
      </c>
      <c r="P1872" s="4">
        <v>0.15342419999999998</v>
      </c>
      <c r="Q1872" s="4">
        <v>6.2253000000000003E-2</v>
      </c>
      <c r="R1872" s="4">
        <v>0.29665200000000003</v>
      </c>
      <c r="S1872" s="14">
        <v>4.2302499999999965E-2</v>
      </c>
      <c r="T1872" s="4">
        <v>1.250629</v>
      </c>
    </row>
    <row r="1873" spans="1:20">
      <c r="A1873" s="10" t="s">
        <v>5602</v>
      </c>
      <c r="B1873" s="10" t="s">
        <v>5603</v>
      </c>
      <c r="C1873" s="11">
        <v>854786</v>
      </c>
      <c r="D1873" s="12">
        <v>9</v>
      </c>
      <c r="E1873" s="10" t="s">
        <v>5604</v>
      </c>
      <c r="F1873" s="13" t="s">
        <v>1403</v>
      </c>
      <c r="G1873" s="4">
        <v>-4.5774899999999993E-2</v>
      </c>
      <c r="H1873" s="4">
        <v>-0.13219499999999998</v>
      </c>
      <c r="I1873" s="4">
        <v>0.1196335</v>
      </c>
      <c r="J1873" s="4">
        <v>-5.2649000000000001E-2</v>
      </c>
      <c r="K1873" s="4">
        <v>-0.11180779999999998</v>
      </c>
      <c r="L1873" s="4">
        <v>0.866429</v>
      </c>
      <c r="M1873" s="4">
        <v>5.2828199999999992E-2</v>
      </c>
      <c r="N1873" s="4">
        <v>-0.17509749999999996</v>
      </c>
      <c r="O1873" s="4">
        <v>8.8061999999999932E-3</v>
      </c>
      <c r="P1873" s="4">
        <v>-5.2559000000000022E-2</v>
      </c>
      <c r="Q1873" s="4">
        <v>-0.31121369999999998</v>
      </c>
      <c r="R1873" s="4">
        <v>8.6907200000000004E-2</v>
      </c>
      <c r="S1873" s="14">
        <v>-0.14038650000000003</v>
      </c>
      <c r="T1873" s="4">
        <v>0.866429</v>
      </c>
    </row>
    <row r="1874" spans="1:20">
      <c r="A1874" s="10" t="s">
        <v>5605</v>
      </c>
      <c r="B1874" s="10" t="s">
        <v>5606</v>
      </c>
      <c r="C1874" s="11">
        <v>854785</v>
      </c>
      <c r="D1874" s="12">
        <v>9</v>
      </c>
      <c r="E1874" s="10" t="s">
        <v>5607</v>
      </c>
      <c r="F1874" s="13" t="s">
        <v>0</v>
      </c>
      <c r="G1874" s="4">
        <v>-1.6026499999999992E-2</v>
      </c>
      <c r="H1874" s="4">
        <v>-0.212531</v>
      </c>
      <c r="I1874" s="4">
        <v>-4.50295E-2</v>
      </c>
      <c r="J1874" s="4">
        <v>-3.3052999999999999E-2</v>
      </c>
      <c r="K1874" s="4">
        <v>-9.7673999999999955E-3</v>
      </c>
      <c r="L1874" s="4">
        <v>0.44430100000000006</v>
      </c>
      <c r="M1874" s="4">
        <v>0.1862818</v>
      </c>
      <c r="N1874" s="4">
        <v>-5.2652499999999991E-2</v>
      </c>
      <c r="O1874" s="4">
        <v>7.731490000000002E-2</v>
      </c>
      <c r="P1874" s="4">
        <v>-3.7400000000001321E-4</v>
      </c>
      <c r="Q1874" s="4">
        <v>-0.16085000000000002</v>
      </c>
      <c r="R1874" s="4">
        <v>-0.201736</v>
      </c>
      <c r="S1874" s="14">
        <v>6.0850499999999974E-2</v>
      </c>
      <c r="T1874" s="4">
        <v>0.44430100000000006</v>
      </c>
    </row>
    <row r="1875" spans="1:20">
      <c r="A1875" s="10" t="s">
        <v>5608</v>
      </c>
      <c r="B1875" s="10" t="s">
        <v>5609</v>
      </c>
      <c r="C1875" s="11">
        <v>854781</v>
      </c>
      <c r="D1875" s="12">
        <v>9</v>
      </c>
      <c r="E1875" s="10" t="s">
        <v>5610</v>
      </c>
      <c r="F1875" s="13" t="s">
        <v>0</v>
      </c>
      <c r="G1875" s="4">
        <v>6.0221300000000005E-2</v>
      </c>
      <c r="H1875" s="4">
        <v>-7.6580000000000009E-2</v>
      </c>
      <c r="I1875" s="4">
        <v>0.20682149999999999</v>
      </c>
      <c r="J1875" s="4">
        <v>0.14269499999999996</v>
      </c>
      <c r="K1875" s="4">
        <v>1.2584700000000004E-2</v>
      </c>
      <c r="L1875" s="4">
        <v>1.1428389999999999</v>
      </c>
      <c r="M1875" s="4">
        <v>0.40841899999999998</v>
      </c>
      <c r="N1875" s="4">
        <v>0.13370150000000003</v>
      </c>
      <c r="O1875" s="4">
        <v>0.24629689999999999</v>
      </c>
      <c r="P1875" s="4">
        <v>0.10978529999999999</v>
      </c>
      <c r="Q1875" s="4">
        <v>0.12871199999999999</v>
      </c>
      <c r="R1875" s="4">
        <v>-0.18210600000000002</v>
      </c>
      <c r="S1875" s="14">
        <v>-8.8515000000000399E-3</v>
      </c>
      <c r="T1875" s="4">
        <v>1.1428389999999999</v>
      </c>
    </row>
    <row r="1876" spans="1:20">
      <c r="A1876" s="10" t="s">
        <v>5611</v>
      </c>
      <c r="B1876" s="10" t="s">
        <v>5612</v>
      </c>
      <c r="C1876" s="11">
        <v>854780</v>
      </c>
      <c r="D1876" s="12">
        <v>9</v>
      </c>
      <c r="E1876" s="10" t="s">
        <v>5613</v>
      </c>
      <c r="F1876" s="13" t="s">
        <v>0</v>
      </c>
      <c r="G1876" s="4">
        <v>-0.33258270000000001</v>
      </c>
      <c r="H1876" s="4" t="s">
        <v>0</v>
      </c>
      <c r="I1876" s="4">
        <v>3.7182500000000007E-2</v>
      </c>
      <c r="J1876" s="4">
        <v>0.19435799999999998</v>
      </c>
      <c r="K1876" s="4" t="s">
        <v>0</v>
      </c>
      <c r="L1876" s="4">
        <v>-1.0571790000000001</v>
      </c>
      <c r="M1876" s="4">
        <v>1.2710589999999999</v>
      </c>
      <c r="N1876" s="4" t="s">
        <v>0</v>
      </c>
      <c r="O1876" s="4">
        <v>-0.17554310000000001</v>
      </c>
      <c r="P1876" s="4">
        <v>0.60875199999999996</v>
      </c>
      <c r="Q1876" s="4">
        <v>-9.5905000000000018E-2</v>
      </c>
      <c r="R1876" s="4" t="s">
        <v>0</v>
      </c>
      <c r="S1876" s="14" t="s">
        <v>0</v>
      </c>
      <c r="T1876" s="4">
        <v>-1.0571790000000001</v>
      </c>
    </row>
    <row r="1877" spans="1:20">
      <c r="A1877" s="10" t="s">
        <v>5614</v>
      </c>
      <c r="B1877" s="10" t="s">
        <v>5615</v>
      </c>
      <c r="C1877" s="11">
        <v>854778</v>
      </c>
      <c r="D1877" s="12">
        <v>9</v>
      </c>
      <c r="E1877" s="10" t="s">
        <v>5616</v>
      </c>
      <c r="F1877" s="13" t="s">
        <v>5617</v>
      </c>
      <c r="G1877" s="4">
        <v>-0.18737670000000001</v>
      </c>
      <c r="H1877" s="4">
        <v>0.27624720000000003</v>
      </c>
      <c r="I1877" s="4">
        <v>7.7234499999999984E-2</v>
      </c>
      <c r="J1877" s="4">
        <v>-0.16018500000000002</v>
      </c>
      <c r="K1877" s="4">
        <v>0.2257142</v>
      </c>
      <c r="L1877" s="4">
        <v>1.3092489999999999</v>
      </c>
      <c r="M1877" s="4">
        <v>3.4818999999999989E-2</v>
      </c>
      <c r="N1877" s="4">
        <v>-2.4566499999999991E-2</v>
      </c>
      <c r="O1877" s="4">
        <v>0.1198949</v>
      </c>
      <c r="P1877" s="4">
        <v>0.36449100000000001</v>
      </c>
      <c r="Q1877" s="4">
        <v>-7.6803999999999983E-2</v>
      </c>
      <c r="R1877" s="4">
        <v>0.360433</v>
      </c>
      <c r="S1877" s="14">
        <v>-9.0728500000000031E-2</v>
      </c>
      <c r="T1877" s="4">
        <v>1.3092489999999999</v>
      </c>
    </row>
    <row r="1878" spans="1:20">
      <c r="A1878" s="10" t="s">
        <v>5618</v>
      </c>
      <c r="B1878" s="10" t="s">
        <v>5619</v>
      </c>
      <c r="C1878" s="11">
        <v>854777</v>
      </c>
      <c r="D1878" s="12">
        <v>9</v>
      </c>
      <c r="E1878" s="10" t="s">
        <v>5620</v>
      </c>
      <c r="F1878" s="13" t="s">
        <v>0</v>
      </c>
      <c r="G1878" s="4">
        <v>-0.11423159999999999</v>
      </c>
      <c r="H1878" s="4">
        <v>-5.6926000000000004E-2</v>
      </c>
      <c r="I1878" s="4">
        <v>-1.8943500000000002E-2</v>
      </c>
      <c r="J1878" s="4">
        <v>0.15575599999999995</v>
      </c>
      <c r="K1878" s="4">
        <v>-0.11878279999999999</v>
      </c>
      <c r="L1878" s="4">
        <v>0.48099999999999998</v>
      </c>
      <c r="M1878" s="4">
        <v>-0.25556299999999998</v>
      </c>
      <c r="N1878" s="4">
        <v>-0.21949949999999996</v>
      </c>
      <c r="O1878" s="4">
        <v>-0.15908310000000001</v>
      </c>
      <c r="P1878" s="4">
        <v>-0.10856500000000002</v>
      </c>
      <c r="Q1878" s="4">
        <v>1.0529000000000011E-2</v>
      </c>
      <c r="R1878" s="4">
        <v>0.25493330000000003</v>
      </c>
      <c r="S1878" s="14">
        <v>8.8016499999999998E-2</v>
      </c>
      <c r="T1878" s="4">
        <v>0.48099999999999998</v>
      </c>
    </row>
    <row r="1879" spans="1:20">
      <c r="A1879" s="10" t="s">
        <v>5621</v>
      </c>
      <c r="B1879" s="10" t="s">
        <v>5622</v>
      </c>
      <c r="C1879" s="11">
        <v>854776</v>
      </c>
      <c r="D1879" s="12">
        <v>9</v>
      </c>
      <c r="E1879" s="10" t="s">
        <v>5623</v>
      </c>
      <c r="F1879" s="13" t="s">
        <v>3921</v>
      </c>
      <c r="G1879" s="4">
        <v>2.1251200000000012E-2</v>
      </c>
      <c r="H1879" s="4">
        <v>-3.6370999999999959E-2</v>
      </c>
      <c r="I1879" s="4">
        <v>-0.15260872</v>
      </c>
      <c r="J1879" s="4">
        <v>7.5774000000000008E-2</v>
      </c>
      <c r="K1879" s="4">
        <v>0.32406920000000006</v>
      </c>
      <c r="L1879" s="4">
        <v>0.97979899999999998</v>
      </c>
      <c r="M1879" s="4">
        <v>-0.13941400000000001</v>
      </c>
      <c r="N1879" s="4">
        <v>-1.3298499999999991E-2</v>
      </c>
      <c r="O1879" s="4">
        <v>0.12965290000000002</v>
      </c>
      <c r="P1879" s="4">
        <v>-8.3996000000000015E-2</v>
      </c>
      <c r="Q1879" s="4">
        <v>-3.7623999999999991E-2</v>
      </c>
      <c r="R1879" s="4">
        <v>-9.0921999999999975E-2</v>
      </c>
      <c r="S1879" s="14">
        <v>1.613649999999997E-2</v>
      </c>
      <c r="T1879" s="4">
        <v>0.97979899999999998</v>
      </c>
    </row>
    <row r="1880" spans="1:20">
      <c r="A1880" s="10" t="s">
        <v>5624</v>
      </c>
      <c r="B1880" s="10" t="s">
        <v>5625</v>
      </c>
      <c r="C1880" s="11">
        <v>854775</v>
      </c>
      <c r="D1880" s="12">
        <v>9</v>
      </c>
      <c r="E1880" s="10" t="s">
        <v>5626</v>
      </c>
      <c r="F1880" s="13" t="s">
        <v>0</v>
      </c>
      <c r="G1880" s="4">
        <v>6.2138300000000007E-2</v>
      </c>
      <c r="H1880" s="4">
        <v>6.2696000000000002E-2</v>
      </c>
      <c r="I1880" s="4">
        <v>1.3970499999999997E-2</v>
      </c>
      <c r="J1880" s="4">
        <v>0.17341599999999996</v>
      </c>
      <c r="K1880" s="4">
        <v>-0.40916980000000003</v>
      </c>
      <c r="L1880" s="4">
        <v>1.0126789999999999</v>
      </c>
      <c r="M1880" s="4">
        <v>-0.32942899999999997</v>
      </c>
      <c r="N1880" s="4">
        <v>-4.7728499999999952E-2</v>
      </c>
      <c r="O1880" s="4">
        <v>-6.8093399999999998E-2</v>
      </c>
      <c r="P1880" s="4">
        <v>-8.2099000000000033E-2</v>
      </c>
      <c r="Q1880" s="4">
        <v>0.28947700000000004</v>
      </c>
      <c r="R1880" s="4">
        <v>0.18689549999999999</v>
      </c>
      <c r="S1880" s="14">
        <v>-2.1454500000000015E-2</v>
      </c>
      <c r="T1880" s="4">
        <v>1.0126789999999999</v>
      </c>
    </row>
    <row r="1881" spans="1:20">
      <c r="A1881" s="10" t="s">
        <v>5627</v>
      </c>
      <c r="B1881" s="10" t="s">
        <v>5628</v>
      </c>
      <c r="C1881" s="11">
        <v>854773</v>
      </c>
      <c r="D1881" s="12">
        <v>9</v>
      </c>
      <c r="E1881" s="10" t="s">
        <v>5629</v>
      </c>
      <c r="F1881" s="13" t="s">
        <v>1382</v>
      </c>
      <c r="G1881" s="4">
        <v>-2.454899999999996E-3</v>
      </c>
      <c r="H1881" s="4">
        <v>7.2280000000000122E-3</v>
      </c>
      <c r="I1881" s="4">
        <v>-6.2447200000000008E-2</v>
      </c>
      <c r="J1881" s="4">
        <v>-2.7554000000000023E-2</v>
      </c>
      <c r="K1881" s="4">
        <v>-0.20245579999999999</v>
      </c>
      <c r="L1881" s="4">
        <v>0.35898799999999997</v>
      </c>
      <c r="M1881" s="4">
        <v>-5.322300000000002E-2</v>
      </c>
      <c r="N1881" s="4">
        <v>-0.15816449999999996</v>
      </c>
      <c r="O1881" s="4">
        <v>-6.5603599999999998E-2</v>
      </c>
      <c r="P1881" s="4">
        <v>-4.4127E-2</v>
      </c>
      <c r="Q1881" s="4">
        <v>4.3731999999999993E-2</v>
      </c>
      <c r="R1881" s="4">
        <v>-9.7189999999999971E-2</v>
      </c>
      <c r="S1881" s="14">
        <v>-2.6475000000000248E-3</v>
      </c>
      <c r="T1881" s="4">
        <v>0.35898799999999997</v>
      </c>
    </row>
    <row r="1882" spans="1:20">
      <c r="A1882" s="10" t="s">
        <v>5630</v>
      </c>
      <c r="B1882" s="10" t="s">
        <v>5631</v>
      </c>
      <c r="C1882" s="11">
        <v>854772</v>
      </c>
      <c r="D1882" s="12">
        <v>9</v>
      </c>
      <c r="E1882" s="10" t="s">
        <v>5632</v>
      </c>
      <c r="F1882" s="13" t="s">
        <v>0</v>
      </c>
      <c r="G1882" s="4">
        <v>1.8643700000000013E-2</v>
      </c>
      <c r="H1882" s="4">
        <v>-3.0415999999999971E-2</v>
      </c>
      <c r="I1882" s="4">
        <v>-3.4819500000000003E-2</v>
      </c>
      <c r="J1882" s="4">
        <v>-6.8105000000000027E-2</v>
      </c>
      <c r="K1882" s="4">
        <v>6.287100000000001E-2</v>
      </c>
      <c r="L1882" s="4">
        <v>1.206229</v>
      </c>
      <c r="M1882" s="4">
        <v>0.38593899999999998</v>
      </c>
      <c r="N1882" s="4">
        <v>-8.7210499999999969E-2</v>
      </c>
      <c r="O1882" s="4">
        <v>5.0411900000000003E-2</v>
      </c>
      <c r="P1882" s="4">
        <v>6.1148999999999995E-2</v>
      </c>
      <c r="Q1882" s="4">
        <v>0.14235199999999998</v>
      </c>
      <c r="R1882" s="4">
        <v>-2.1504999999999996E-2</v>
      </c>
      <c r="S1882" s="14">
        <v>1.9784999999999664E-3</v>
      </c>
      <c r="T1882" s="4">
        <v>1.206229</v>
      </c>
    </row>
    <row r="1883" spans="1:20">
      <c r="A1883" s="10" t="s">
        <v>5633</v>
      </c>
      <c r="B1883" s="10" t="s">
        <v>5634</v>
      </c>
      <c r="C1883" s="11">
        <v>854770</v>
      </c>
      <c r="D1883" s="12">
        <v>9</v>
      </c>
      <c r="E1883" s="10" t="s">
        <v>5635</v>
      </c>
      <c r="F1883" s="13" t="s">
        <v>0</v>
      </c>
      <c r="G1883" s="4">
        <v>3.2761200000000004E-2</v>
      </c>
      <c r="H1883" s="4">
        <v>-7.1866999999999986E-2</v>
      </c>
      <c r="I1883" s="4">
        <v>0.12389050000000001</v>
      </c>
      <c r="J1883" s="4">
        <v>0.14046500000000001</v>
      </c>
      <c r="K1883" s="4">
        <v>-3.7226099999999998E-2</v>
      </c>
      <c r="L1883" s="4">
        <v>1.0406590000000002</v>
      </c>
      <c r="M1883" s="4">
        <v>-0.188829</v>
      </c>
      <c r="N1883" s="4">
        <v>1.9624500000000045E-2</v>
      </c>
      <c r="O1883" s="4">
        <v>-0.24351709999999999</v>
      </c>
      <c r="P1883" s="4">
        <v>6.0267999999999988E-2</v>
      </c>
      <c r="Q1883" s="4">
        <v>-4.9453000000000025E-2</v>
      </c>
      <c r="R1883" s="4">
        <v>1.0454000000000019E-2</v>
      </c>
      <c r="S1883" s="14">
        <v>8.7277499999999952E-2</v>
      </c>
      <c r="T1883" s="4">
        <v>1.0406590000000002</v>
      </c>
    </row>
    <row r="1884" spans="1:20">
      <c r="A1884" s="10" t="s">
        <v>5636</v>
      </c>
      <c r="B1884" s="10" t="s">
        <v>5637</v>
      </c>
      <c r="C1884" s="11">
        <v>854769</v>
      </c>
      <c r="D1884" s="12">
        <v>9</v>
      </c>
      <c r="E1884" s="10" t="s">
        <v>5638</v>
      </c>
      <c r="F1884" s="13" t="s">
        <v>944</v>
      </c>
      <c r="G1884" s="4">
        <v>5.4626300000000003E-2</v>
      </c>
      <c r="H1884" s="4">
        <v>0.54170399999999996</v>
      </c>
      <c r="I1884" s="4">
        <v>-2.7483499999999994E-2</v>
      </c>
      <c r="J1884" s="4">
        <v>0.29925399999999996</v>
      </c>
      <c r="K1884" s="4" t="s">
        <v>0</v>
      </c>
      <c r="L1884" s="4">
        <v>1.0323690000000001</v>
      </c>
      <c r="M1884" s="4" t="s">
        <v>0</v>
      </c>
      <c r="N1884" s="4" t="s">
        <v>0</v>
      </c>
      <c r="O1884" s="4">
        <v>-0.1918581</v>
      </c>
      <c r="P1884" s="4" t="s">
        <v>0</v>
      </c>
      <c r="Q1884" s="4" t="s">
        <v>0</v>
      </c>
      <c r="R1884" s="4">
        <v>0.72773299999999996</v>
      </c>
      <c r="S1884" s="14">
        <v>-8.7513500000000022E-2</v>
      </c>
      <c r="T1884" s="4">
        <v>1.0323690000000001</v>
      </c>
    </row>
    <row r="1885" spans="1:20">
      <c r="A1885" s="10" t="s">
        <v>5639</v>
      </c>
      <c r="B1885" s="10" t="s">
        <v>5640</v>
      </c>
      <c r="C1885" s="11">
        <v>854768</v>
      </c>
      <c r="D1885" s="12">
        <v>9</v>
      </c>
      <c r="E1885" s="10" t="s">
        <v>5641</v>
      </c>
      <c r="F1885" s="13" t="s">
        <v>0</v>
      </c>
      <c r="G1885" s="4">
        <v>1.7431000000000002E-2</v>
      </c>
      <c r="H1885" s="4">
        <v>-0.21413299999999999</v>
      </c>
      <c r="I1885" s="4">
        <v>-6.1726400000000001E-2</v>
      </c>
      <c r="J1885" s="4">
        <v>-0.116808</v>
      </c>
      <c r="K1885" s="4">
        <v>-4.1698799999999994E-2</v>
      </c>
      <c r="L1885" s="4">
        <v>0.9127090000000001</v>
      </c>
      <c r="M1885" s="4">
        <v>1.6940999999999984E-2</v>
      </c>
      <c r="N1885" s="4">
        <v>-8.2496499999999973E-2</v>
      </c>
      <c r="O1885" s="4">
        <v>-0.31337409999999999</v>
      </c>
      <c r="P1885" s="4">
        <v>-0.30030699999999999</v>
      </c>
      <c r="Q1885" s="4">
        <v>-0.17702700000000002</v>
      </c>
      <c r="R1885" s="4">
        <v>-0.260405</v>
      </c>
      <c r="S1885" s="14">
        <v>8.9854499999999948E-2</v>
      </c>
      <c r="T1885" s="4">
        <v>0.9127090000000001</v>
      </c>
    </row>
    <row r="1886" spans="1:20">
      <c r="A1886" s="10" t="s">
        <v>5642</v>
      </c>
      <c r="B1886" s="10" t="s">
        <v>5643</v>
      </c>
      <c r="C1886" s="11">
        <v>854767</v>
      </c>
      <c r="D1886" s="12">
        <v>9</v>
      </c>
      <c r="E1886" s="10" t="s">
        <v>5644</v>
      </c>
      <c r="F1886" s="13" t="s">
        <v>0</v>
      </c>
      <c r="G1886" s="4">
        <v>0.1506883</v>
      </c>
      <c r="H1886" s="4">
        <v>-0.12202099999999996</v>
      </c>
      <c r="I1886" s="4">
        <v>0.12541750000000002</v>
      </c>
      <c r="J1886" s="4">
        <v>0.39517600000000003</v>
      </c>
      <c r="K1886" s="4">
        <v>-0.21540780000000001</v>
      </c>
      <c r="L1886" s="4">
        <v>0.76485900000000007</v>
      </c>
      <c r="M1886" s="4">
        <v>-0.2044</v>
      </c>
      <c r="N1886" s="4">
        <v>0.10327550000000002</v>
      </c>
      <c r="O1886" s="4">
        <v>-0.16317110000000001</v>
      </c>
      <c r="P1886" s="4">
        <v>-0.121836</v>
      </c>
      <c r="Q1886" s="4">
        <v>9.2293999999999987E-2</v>
      </c>
      <c r="R1886" s="4">
        <v>3.4199000000000007E-2</v>
      </c>
      <c r="S1886" s="14">
        <v>0.16002749999999999</v>
      </c>
      <c r="T1886" s="4">
        <v>0.76485900000000007</v>
      </c>
    </row>
    <row r="1887" spans="1:20">
      <c r="A1887" s="10" t="s">
        <v>5645</v>
      </c>
      <c r="B1887" s="10" t="s">
        <v>5646</v>
      </c>
      <c r="C1887" s="11">
        <v>854766</v>
      </c>
      <c r="D1887" s="12">
        <v>9</v>
      </c>
      <c r="E1887" s="10" t="s">
        <v>5647</v>
      </c>
      <c r="F1887" s="13" t="s">
        <v>0</v>
      </c>
      <c r="G1887" s="4">
        <v>-0.138208</v>
      </c>
      <c r="H1887" s="4">
        <v>0.336918</v>
      </c>
      <c r="I1887" s="4">
        <v>-0.15747032999999999</v>
      </c>
      <c r="J1887" s="4">
        <v>-1.13598</v>
      </c>
      <c r="K1887" s="4">
        <v>0.78392519999999999</v>
      </c>
      <c r="L1887" s="4">
        <v>1.691449</v>
      </c>
      <c r="M1887" s="4">
        <v>0.13000509999999998</v>
      </c>
      <c r="N1887" s="4" t="s">
        <v>0</v>
      </c>
      <c r="O1887" s="4">
        <v>7.6601900000000001E-2</v>
      </c>
      <c r="P1887" s="4">
        <v>0.78766099999999994</v>
      </c>
      <c r="Q1887" s="4">
        <v>0.27302900000000002</v>
      </c>
      <c r="R1887" s="4">
        <v>-0.32721599999999995</v>
      </c>
      <c r="S1887" s="14">
        <v>-0.46529750000000003</v>
      </c>
      <c r="T1887" s="4">
        <v>1.691449</v>
      </c>
    </row>
    <row r="1888" spans="1:20">
      <c r="A1888" s="10" t="s">
        <v>5648</v>
      </c>
      <c r="B1888" s="10" t="s">
        <v>5649</v>
      </c>
      <c r="C1888" s="11">
        <v>854765</v>
      </c>
      <c r="D1888" s="12">
        <v>9</v>
      </c>
      <c r="E1888" s="10" t="s">
        <v>5650</v>
      </c>
      <c r="F1888" s="13" t="s">
        <v>0</v>
      </c>
      <c r="G1888" s="4">
        <v>0.31615530000000003</v>
      </c>
      <c r="H1888" s="4">
        <v>0.26089010000000001</v>
      </c>
      <c r="I1888" s="4">
        <v>-0.13893549999999999</v>
      </c>
      <c r="J1888" s="4">
        <v>-0.11046500000000001</v>
      </c>
      <c r="K1888" s="4" t="s">
        <v>0</v>
      </c>
      <c r="L1888" s="4">
        <v>0.87068899999999994</v>
      </c>
      <c r="M1888" s="4">
        <v>0.16740579999999999</v>
      </c>
      <c r="N1888" s="4">
        <v>4.6683500000000044E-2</v>
      </c>
      <c r="O1888" s="4">
        <v>-0.52319510000000002</v>
      </c>
      <c r="P1888" s="4">
        <v>0.38295199999999996</v>
      </c>
      <c r="Q1888" s="4">
        <v>-0.469636</v>
      </c>
      <c r="R1888" s="4">
        <v>6.3033000000000006E-2</v>
      </c>
      <c r="S1888" s="14">
        <v>-0.34314350000000005</v>
      </c>
      <c r="T1888" s="4">
        <v>0.87068899999999994</v>
      </c>
    </row>
    <row r="1889" spans="1:20">
      <c r="A1889" s="10" t="s">
        <v>5651</v>
      </c>
      <c r="B1889" s="10" t="s">
        <v>5652</v>
      </c>
      <c r="C1889" s="11">
        <v>854764</v>
      </c>
      <c r="D1889" s="12">
        <v>9</v>
      </c>
      <c r="E1889" s="10" t="s">
        <v>5653</v>
      </c>
      <c r="F1889" s="13" t="s">
        <v>0</v>
      </c>
      <c r="G1889" s="4">
        <v>-0.15140329999999999</v>
      </c>
      <c r="H1889" s="4">
        <v>0.11746100000000001</v>
      </c>
      <c r="I1889" s="4">
        <v>-0.11078</v>
      </c>
      <c r="J1889" s="4">
        <v>0.28280699999999998</v>
      </c>
      <c r="K1889" s="4">
        <v>-6.7225800000000002E-2</v>
      </c>
      <c r="L1889" s="4">
        <v>0.98631900000000006</v>
      </c>
      <c r="M1889" s="4">
        <v>0.18933039999999998</v>
      </c>
      <c r="N1889" s="4">
        <v>-0.18206949999999997</v>
      </c>
      <c r="O1889" s="4">
        <v>-0.19653609999999999</v>
      </c>
      <c r="P1889" s="4">
        <v>-7.555400000000001E-2</v>
      </c>
      <c r="Q1889" s="4">
        <v>-0.22372700000000001</v>
      </c>
      <c r="R1889" s="4">
        <v>-0.28116399999999997</v>
      </c>
      <c r="S1889" s="14">
        <v>0.36664649999999993</v>
      </c>
      <c r="T1889" s="4">
        <v>0.98631900000000006</v>
      </c>
    </row>
    <row r="1890" spans="1:20">
      <c r="A1890" s="10" t="s">
        <v>5654</v>
      </c>
      <c r="B1890" s="10" t="s">
        <v>5655</v>
      </c>
      <c r="C1890" s="11">
        <v>854763</v>
      </c>
      <c r="D1890" s="12">
        <v>9</v>
      </c>
      <c r="E1890" s="10" t="s">
        <v>5656</v>
      </c>
      <c r="F1890" s="13" t="s">
        <v>0</v>
      </c>
      <c r="G1890" s="4">
        <v>1.3872200000000001E-2</v>
      </c>
      <c r="H1890" s="4">
        <v>8.4887000000000018E-2</v>
      </c>
      <c r="I1890" s="4">
        <v>-8.3705200000000007E-2</v>
      </c>
      <c r="J1890" s="4">
        <v>-6.2041000000000013E-2</v>
      </c>
      <c r="K1890" s="4">
        <v>-0.11436579999999999</v>
      </c>
      <c r="L1890" s="4">
        <v>0.96190900000000001</v>
      </c>
      <c r="M1890" s="4">
        <v>0.31658699999999995</v>
      </c>
      <c r="N1890" s="4">
        <v>-6.5308499999999992E-2</v>
      </c>
      <c r="O1890" s="4">
        <v>0.13039390000000001</v>
      </c>
      <c r="P1890" s="4">
        <v>-6.4610000000000223E-3</v>
      </c>
      <c r="Q1890" s="4">
        <v>-4.5665999999999984E-2</v>
      </c>
      <c r="R1890" s="4">
        <v>-0.11082699999999998</v>
      </c>
      <c r="S1890" s="14">
        <v>4.1823499999999958E-2</v>
      </c>
      <c r="T1890" s="4">
        <v>0.96190900000000001</v>
      </c>
    </row>
    <row r="1891" spans="1:20">
      <c r="A1891" s="10" t="s">
        <v>5657</v>
      </c>
      <c r="B1891" s="10" t="s">
        <v>5658</v>
      </c>
      <c r="C1891" s="11">
        <v>854760</v>
      </c>
      <c r="D1891" s="12">
        <v>9</v>
      </c>
      <c r="E1891" s="10" t="s">
        <v>5659</v>
      </c>
      <c r="F1891" s="13" t="s">
        <v>0</v>
      </c>
      <c r="G1891" s="4">
        <v>0.2402203</v>
      </c>
      <c r="H1891" s="4">
        <v>-0.14365700000000001</v>
      </c>
      <c r="I1891" s="4">
        <v>-0.32642150000000003</v>
      </c>
      <c r="J1891" s="4">
        <v>-0.10116999999999998</v>
      </c>
      <c r="K1891" s="4">
        <v>-0.42633180000000004</v>
      </c>
      <c r="L1891" s="4">
        <v>0.63188500000000003</v>
      </c>
      <c r="M1891" s="4">
        <v>-0.38585900000000006</v>
      </c>
      <c r="N1891" s="4">
        <v>-4.8969499999999944E-2</v>
      </c>
      <c r="O1891" s="4">
        <v>-4.0088399999999996E-2</v>
      </c>
      <c r="P1891" s="4">
        <v>-0.64488199999999996</v>
      </c>
      <c r="Q1891" s="4">
        <v>-0.153833</v>
      </c>
      <c r="R1891" s="4">
        <v>0.1522647</v>
      </c>
      <c r="S1891" s="14">
        <v>-0.43570450000000005</v>
      </c>
      <c r="T1891" s="4">
        <v>0.63188500000000003</v>
      </c>
    </row>
    <row r="1892" spans="1:20">
      <c r="A1892" s="10" t="s">
        <v>5660</v>
      </c>
      <c r="B1892" s="10" t="s">
        <v>5661</v>
      </c>
      <c r="C1892" s="11">
        <v>854759</v>
      </c>
      <c r="D1892" s="12">
        <v>9</v>
      </c>
      <c r="E1892" s="10" t="s">
        <v>5662</v>
      </c>
      <c r="F1892" s="13" t="s">
        <v>275</v>
      </c>
      <c r="G1892" s="4">
        <v>3.6297600000000013E-2</v>
      </c>
      <c r="H1892" s="4">
        <v>-0.13955199999999998</v>
      </c>
      <c r="I1892" s="4">
        <v>-6.1430200000000004E-2</v>
      </c>
      <c r="J1892" s="4">
        <v>-1.044141</v>
      </c>
      <c r="K1892" s="4">
        <v>-5.3415099999999993E-2</v>
      </c>
      <c r="L1892" s="4">
        <v>0.26193100000000002</v>
      </c>
      <c r="M1892" s="4">
        <v>-2.7473499999999984E-2</v>
      </c>
      <c r="N1892" s="4">
        <v>-0.99060149999999991</v>
      </c>
      <c r="O1892" s="4">
        <v>5.5660900000000006E-2</v>
      </c>
      <c r="P1892" s="4">
        <v>-0.15345600000000004</v>
      </c>
      <c r="Q1892" s="4">
        <v>-0.24995470000000003</v>
      </c>
      <c r="R1892" s="4">
        <v>-0.45042599999999999</v>
      </c>
      <c r="S1892" s="14">
        <v>-0.16465840000000004</v>
      </c>
      <c r="T1892" s="4">
        <v>0.26193100000000002</v>
      </c>
    </row>
    <row r="1893" spans="1:20">
      <c r="A1893" s="10" t="s">
        <v>5663</v>
      </c>
      <c r="B1893" s="10" t="s">
        <v>5664</v>
      </c>
      <c r="C1893" s="11">
        <v>854758</v>
      </c>
      <c r="D1893" s="12">
        <v>9</v>
      </c>
      <c r="E1893" s="10" t="s">
        <v>5665</v>
      </c>
      <c r="F1893" s="13" t="s">
        <v>0</v>
      </c>
      <c r="G1893" s="4">
        <v>0.14534630000000001</v>
      </c>
      <c r="H1893" s="4">
        <v>-0.26886299999999996</v>
      </c>
      <c r="I1893" s="4">
        <v>-0.27977849999999999</v>
      </c>
      <c r="J1893" s="4">
        <v>-0.73281400000000008</v>
      </c>
      <c r="K1893" s="4">
        <v>0.10056770000000001</v>
      </c>
      <c r="L1893" s="4">
        <v>0.96865900000000005</v>
      </c>
      <c r="M1893" s="4">
        <v>-0.42957500000000004</v>
      </c>
      <c r="N1893" s="4">
        <v>-0.32933449999999997</v>
      </c>
      <c r="O1893" s="4">
        <v>0.71408189999999994</v>
      </c>
      <c r="P1893" s="4">
        <v>0.13317889999999999</v>
      </c>
      <c r="Q1893" s="4">
        <v>-0.117506</v>
      </c>
      <c r="R1893" s="4">
        <v>-1.157818</v>
      </c>
      <c r="S1893" s="14">
        <v>-0.68466150000000003</v>
      </c>
      <c r="T1893" s="4">
        <v>0.96865900000000005</v>
      </c>
    </row>
    <row r="1894" spans="1:20">
      <c r="A1894" s="10" t="s">
        <v>5666</v>
      </c>
      <c r="B1894" s="10" t="s">
        <v>5666</v>
      </c>
      <c r="C1894" s="11">
        <v>854756</v>
      </c>
      <c r="D1894" s="12">
        <v>9</v>
      </c>
      <c r="E1894" s="10" t="s">
        <v>1198</v>
      </c>
      <c r="F1894" s="13" t="s">
        <v>0</v>
      </c>
      <c r="G1894" s="4">
        <v>-0.4107807</v>
      </c>
      <c r="H1894" s="4" t="s">
        <v>0</v>
      </c>
      <c r="I1894" s="4">
        <v>0.38039350000000005</v>
      </c>
      <c r="J1894" s="4">
        <v>-0.74154200000000003</v>
      </c>
      <c r="K1894" s="4" t="s">
        <v>0</v>
      </c>
      <c r="L1894" s="4">
        <v>1.5800190000000001</v>
      </c>
      <c r="M1894" s="4" t="s">
        <v>0</v>
      </c>
      <c r="N1894" s="4">
        <v>-0.75167450000000002</v>
      </c>
      <c r="O1894" s="4">
        <v>-3.7149000000000001E-2</v>
      </c>
      <c r="P1894" s="4">
        <v>1.113432</v>
      </c>
      <c r="Q1894" s="4" t="s">
        <v>0</v>
      </c>
      <c r="R1894" s="4">
        <v>0.644702</v>
      </c>
      <c r="S1894" s="14">
        <v>0.63020849999999995</v>
      </c>
      <c r="T1894" s="4">
        <v>1.5800190000000001</v>
      </c>
    </row>
    <row r="1895" spans="1:20">
      <c r="A1895" s="10" t="s">
        <v>5667</v>
      </c>
      <c r="B1895" s="10" t="s">
        <v>5668</v>
      </c>
      <c r="C1895" s="11">
        <v>854755</v>
      </c>
      <c r="D1895" s="12">
        <v>9</v>
      </c>
      <c r="E1895" s="10" t="s">
        <v>5669</v>
      </c>
      <c r="F1895" s="13" t="s">
        <v>0</v>
      </c>
      <c r="G1895" s="4">
        <v>0.39602930000000003</v>
      </c>
      <c r="H1895" s="4">
        <v>0.22589613</v>
      </c>
      <c r="I1895" s="4">
        <v>6.3135499999999983E-2</v>
      </c>
      <c r="J1895" s="4">
        <v>4.831599999999997E-2</v>
      </c>
      <c r="K1895" s="4">
        <v>-0.41443379999999996</v>
      </c>
      <c r="L1895" s="4">
        <v>0.90405900000000006</v>
      </c>
      <c r="M1895" s="4">
        <v>-0.499058</v>
      </c>
      <c r="N1895" s="4">
        <v>0.58808050000000001</v>
      </c>
      <c r="O1895" s="4">
        <v>-0.4521771</v>
      </c>
      <c r="P1895" s="4">
        <v>-0.28232099999999999</v>
      </c>
      <c r="Q1895" s="4">
        <v>0.72732799999999997</v>
      </c>
      <c r="R1895" s="4">
        <v>-0.81593199999999999</v>
      </c>
      <c r="S1895" s="14">
        <v>-0.61704749999999997</v>
      </c>
      <c r="T1895" s="4">
        <v>0.90405900000000006</v>
      </c>
    </row>
    <row r="1896" spans="1:20">
      <c r="A1896" s="10" t="s">
        <v>5670</v>
      </c>
      <c r="B1896" s="10" t="s">
        <v>5671</v>
      </c>
      <c r="C1896" s="11">
        <v>854749</v>
      </c>
      <c r="D1896" s="12">
        <v>9</v>
      </c>
      <c r="E1896" s="10" t="s">
        <v>5672</v>
      </c>
      <c r="F1896" s="13" t="s">
        <v>731</v>
      </c>
      <c r="G1896" s="4">
        <v>-0.26359569999999999</v>
      </c>
      <c r="H1896" s="4">
        <v>-0.140794</v>
      </c>
      <c r="I1896" s="4">
        <v>-0.1980442</v>
      </c>
      <c r="J1896" s="4">
        <v>0.14423499999999995</v>
      </c>
      <c r="K1896" s="4" t="s">
        <v>0</v>
      </c>
      <c r="L1896" s="4">
        <v>-2.6129999999999987E-2</v>
      </c>
      <c r="M1896" s="4">
        <v>-0.50707800000000003</v>
      </c>
      <c r="N1896" s="4" t="s">
        <v>0</v>
      </c>
      <c r="O1896" s="4">
        <v>-3.9756E-2</v>
      </c>
      <c r="P1896" s="4">
        <v>-0.127917</v>
      </c>
      <c r="Q1896" s="4">
        <v>0.67648799999999998</v>
      </c>
      <c r="R1896" s="4">
        <v>-5.8600000000000041E-3</v>
      </c>
      <c r="S1896" s="14">
        <v>0.20059849999999996</v>
      </c>
      <c r="T1896" s="4">
        <v>-2.6129999999999987E-2</v>
      </c>
    </row>
    <row r="1897" spans="1:20">
      <c r="A1897" s="10" t="s">
        <v>5673</v>
      </c>
      <c r="B1897" s="10" t="s">
        <v>5674</v>
      </c>
      <c r="C1897" s="11">
        <v>854748</v>
      </c>
      <c r="D1897" s="12">
        <v>9</v>
      </c>
      <c r="E1897" s="10" t="s">
        <v>5675</v>
      </c>
      <c r="F1897" s="13" t="s">
        <v>976</v>
      </c>
      <c r="G1897" s="4">
        <v>-4.9394099999999996E-2</v>
      </c>
      <c r="H1897" s="4">
        <v>-4.8901999999999973E-2</v>
      </c>
      <c r="I1897" s="4">
        <v>-2.9919500000000016E-2</v>
      </c>
      <c r="J1897" s="4">
        <v>0.28998399999999996</v>
      </c>
      <c r="K1897" s="4">
        <v>-0.1500388</v>
      </c>
      <c r="L1897" s="4">
        <v>0.351688</v>
      </c>
      <c r="M1897" s="4">
        <v>-7.6336000000000015E-2</v>
      </c>
      <c r="N1897" s="4">
        <v>-7.9533499999999979E-2</v>
      </c>
      <c r="O1897" s="4">
        <v>1.8856999999999971E-3</v>
      </c>
      <c r="P1897" s="4">
        <v>2.1869E-2</v>
      </c>
      <c r="Q1897" s="4">
        <v>0.240118</v>
      </c>
      <c r="R1897" s="4">
        <v>0.34641</v>
      </c>
      <c r="S1897" s="14">
        <v>0.14566849999999998</v>
      </c>
      <c r="T1897" s="4">
        <v>0.351688</v>
      </c>
    </row>
    <row r="1898" spans="1:20">
      <c r="A1898" s="10" t="s">
        <v>5676</v>
      </c>
      <c r="B1898" s="10" t="s">
        <v>5677</v>
      </c>
      <c r="C1898" s="11">
        <v>854747</v>
      </c>
      <c r="D1898" s="12">
        <v>9</v>
      </c>
      <c r="E1898" s="10" t="s">
        <v>5678</v>
      </c>
      <c r="F1898" s="13" t="s">
        <v>0</v>
      </c>
      <c r="G1898" s="4">
        <v>2.1642800000000004E-2</v>
      </c>
      <c r="H1898" s="4">
        <v>-4.4786999999999993E-2</v>
      </c>
      <c r="I1898" s="4">
        <v>-8.4094200000000008E-2</v>
      </c>
      <c r="J1898" s="4">
        <v>-0.141899</v>
      </c>
      <c r="K1898" s="4">
        <v>-0.1907498</v>
      </c>
      <c r="L1898" s="4">
        <v>0.90657899999999991</v>
      </c>
      <c r="M1898" s="4">
        <v>-0.18546199999999999</v>
      </c>
      <c r="N1898" s="4">
        <v>-0.14688149999999997</v>
      </c>
      <c r="O1898" s="4">
        <v>0.19609690000000002</v>
      </c>
      <c r="P1898" s="4">
        <v>-0.231682</v>
      </c>
      <c r="Q1898" s="4">
        <v>6.6280999999999979E-2</v>
      </c>
      <c r="R1898" s="4">
        <v>-3.4813999999999984E-2</v>
      </c>
      <c r="S1898" s="14">
        <v>4.8265499999999961E-2</v>
      </c>
      <c r="T1898" s="4">
        <v>0.90657899999999991</v>
      </c>
    </row>
    <row r="1899" spans="1:20">
      <c r="A1899" s="10" t="s">
        <v>5679</v>
      </c>
      <c r="B1899" s="10" t="s">
        <v>5680</v>
      </c>
      <c r="C1899" s="11">
        <v>854746</v>
      </c>
      <c r="D1899" s="12">
        <v>9</v>
      </c>
      <c r="E1899" s="10" t="s">
        <v>5681</v>
      </c>
      <c r="F1899" s="13" t="s">
        <v>0</v>
      </c>
      <c r="G1899" s="4">
        <v>2.9987100000000003E-2</v>
      </c>
      <c r="H1899" s="4">
        <v>0.11056100000000002</v>
      </c>
      <c r="I1899" s="4">
        <v>2.7411500000000005E-2</v>
      </c>
      <c r="J1899" s="4">
        <v>-7.6201999999999992E-2</v>
      </c>
      <c r="K1899" s="4">
        <v>4.6360460000000006E-2</v>
      </c>
      <c r="L1899" s="4">
        <v>1.251179</v>
      </c>
      <c r="M1899" s="4">
        <v>0.86771100000000001</v>
      </c>
      <c r="N1899" s="4">
        <v>0.36768750000000006</v>
      </c>
      <c r="O1899" s="4">
        <v>2.6219299999999994E-2</v>
      </c>
      <c r="P1899" s="4">
        <v>7.5844999999999996E-2</v>
      </c>
      <c r="Q1899" s="4">
        <v>-1.3227249999999999</v>
      </c>
      <c r="R1899" s="4">
        <v>-0.11145000000000002</v>
      </c>
      <c r="S1899" s="14">
        <v>-0.40329750000000003</v>
      </c>
      <c r="T1899" s="4">
        <v>1.251179</v>
      </c>
    </row>
    <row r="1900" spans="1:20">
      <c r="A1900" s="10" t="s">
        <v>5682</v>
      </c>
      <c r="B1900" s="10" t="s">
        <v>5683</v>
      </c>
      <c r="C1900" s="11">
        <v>854745</v>
      </c>
      <c r="D1900" s="12">
        <v>9</v>
      </c>
      <c r="E1900" s="10" t="s">
        <v>5684</v>
      </c>
      <c r="F1900" s="13" t="s">
        <v>0</v>
      </c>
      <c r="G1900" s="4">
        <v>-0.20006369999999998</v>
      </c>
      <c r="H1900" s="4">
        <v>8.791400000000002E-2</v>
      </c>
      <c r="I1900" s="4">
        <v>0.12354850000000001</v>
      </c>
      <c r="J1900" s="4">
        <v>0.20006099999999999</v>
      </c>
      <c r="K1900" s="4" t="s">
        <v>0</v>
      </c>
      <c r="L1900" s="4">
        <v>1.4771190000000001</v>
      </c>
      <c r="M1900" s="4">
        <v>0.28627000000000002</v>
      </c>
      <c r="N1900" s="4">
        <v>0.4087845</v>
      </c>
      <c r="O1900" s="4">
        <v>0.28701090000000001</v>
      </c>
      <c r="P1900" s="4">
        <v>0.44821499999999997</v>
      </c>
      <c r="Q1900" s="4">
        <v>-0.117308</v>
      </c>
      <c r="R1900" s="4">
        <v>0.85786299999999993</v>
      </c>
      <c r="S1900" s="14">
        <v>-4.7684500000000019E-2</v>
      </c>
      <c r="T1900" s="4">
        <v>1.4771190000000001</v>
      </c>
    </row>
    <row r="1901" spans="1:20">
      <c r="A1901" s="10" t="s">
        <v>5685</v>
      </c>
      <c r="B1901" s="10" t="s">
        <v>5686</v>
      </c>
      <c r="C1901" s="11">
        <v>854744</v>
      </c>
      <c r="D1901" s="12">
        <v>9</v>
      </c>
      <c r="E1901" s="10" t="s">
        <v>5687</v>
      </c>
      <c r="F1901" s="13" t="s">
        <v>0</v>
      </c>
      <c r="G1901" s="4">
        <v>-5.301199999999999E-2</v>
      </c>
      <c r="H1901" s="4">
        <v>0.17617359999999999</v>
      </c>
      <c r="I1901" s="4">
        <v>0.25785449999999999</v>
      </c>
      <c r="J1901" s="4">
        <v>-0.13436600000000001</v>
      </c>
      <c r="K1901" s="4">
        <v>-0.11890870000000001</v>
      </c>
      <c r="L1901" s="4">
        <v>1.0857589999999999</v>
      </c>
      <c r="M1901" s="4">
        <v>-5.5897499999999989E-2</v>
      </c>
      <c r="N1901" s="4">
        <v>6.2223499999999987E-2</v>
      </c>
      <c r="O1901" s="4">
        <v>0.36294389999999999</v>
      </c>
      <c r="P1901" s="4">
        <v>1.8815999999999999E-2</v>
      </c>
      <c r="Q1901" s="4">
        <v>-0.211063</v>
      </c>
      <c r="R1901" s="4">
        <v>-0.15968850000000001</v>
      </c>
      <c r="S1901" s="14">
        <v>-0.19784160000000001</v>
      </c>
      <c r="T1901" s="4">
        <v>1.0857589999999999</v>
      </c>
    </row>
    <row r="1902" spans="1:20">
      <c r="A1902" s="10" t="s">
        <v>5688</v>
      </c>
      <c r="B1902" s="10" t="s">
        <v>5689</v>
      </c>
      <c r="C1902" s="11">
        <v>854742</v>
      </c>
      <c r="D1902" s="12">
        <v>9</v>
      </c>
      <c r="E1902" s="10" t="s">
        <v>5690</v>
      </c>
      <c r="F1902" s="13" t="s">
        <v>688</v>
      </c>
      <c r="G1902" s="4">
        <v>-7.6561299999999999E-2</v>
      </c>
      <c r="H1902" s="4">
        <v>-3.3703000000000011E-2</v>
      </c>
      <c r="I1902" s="4">
        <v>0.2058275</v>
      </c>
      <c r="J1902" s="4">
        <v>0.12589600000000001</v>
      </c>
      <c r="K1902" s="4">
        <v>-7.21078E-2</v>
      </c>
      <c r="L1902" s="4">
        <v>0.82590900000000012</v>
      </c>
      <c r="M1902" s="4">
        <v>1.8895690000000001</v>
      </c>
      <c r="N1902" s="4">
        <v>-0.33507229999999999</v>
      </c>
      <c r="O1902" s="4">
        <v>-0.1969301</v>
      </c>
      <c r="P1902" s="4">
        <v>-0.10508499999999998</v>
      </c>
      <c r="Q1902" s="4">
        <v>0.133127</v>
      </c>
      <c r="R1902" s="4">
        <v>-0.13689599999999999</v>
      </c>
      <c r="S1902" s="14">
        <v>-0.19594440000000002</v>
      </c>
      <c r="T1902" s="4">
        <v>0.82590900000000012</v>
      </c>
    </row>
    <row r="1903" spans="1:20">
      <c r="A1903" s="10" t="s">
        <v>5691</v>
      </c>
      <c r="B1903" s="10" t="s">
        <v>5692</v>
      </c>
      <c r="C1903" s="11">
        <v>854741</v>
      </c>
      <c r="D1903" s="12">
        <v>9</v>
      </c>
      <c r="E1903" s="10" t="s">
        <v>5693</v>
      </c>
      <c r="F1903" s="13" t="s">
        <v>383</v>
      </c>
      <c r="G1903" s="4">
        <v>5.1135000000000069E-3</v>
      </c>
      <c r="H1903" s="4">
        <v>-5.5619000000000002E-2</v>
      </c>
      <c r="I1903" s="4">
        <v>7.9120000000000024E-3</v>
      </c>
      <c r="J1903" s="4">
        <v>-0.23734399999999997</v>
      </c>
      <c r="K1903" s="4">
        <v>-3.2667200000000007E-2</v>
      </c>
      <c r="L1903" s="4">
        <v>-5.1787499999999986E-2</v>
      </c>
      <c r="M1903" s="4">
        <v>0.1018792</v>
      </c>
      <c r="N1903" s="4">
        <v>0.10247049999999996</v>
      </c>
      <c r="O1903" s="4">
        <v>-2.6515799999999992E-2</v>
      </c>
      <c r="P1903" s="4">
        <v>-0.14669499999999999</v>
      </c>
      <c r="Q1903" s="4">
        <v>-0.21932499999999999</v>
      </c>
      <c r="R1903" s="4">
        <v>-0.2935605</v>
      </c>
      <c r="S1903" s="14">
        <v>-0.14898289999999997</v>
      </c>
      <c r="T1903" s="4">
        <v>-5.1787499999999986E-2</v>
      </c>
    </row>
    <row r="1904" spans="1:20">
      <c r="A1904" s="10" t="s">
        <v>5694</v>
      </c>
      <c r="B1904" s="10" t="s">
        <v>5695</v>
      </c>
      <c r="C1904" s="11">
        <v>854740</v>
      </c>
      <c r="D1904" s="12">
        <v>9</v>
      </c>
      <c r="E1904" s="10" t="s">
        <v>5696</v>
      </c>
      <c r="F1904" s="13" t="s">
        <v>0</v>
      </c>
      <c r="G1904" s="4">
        <v>-4.7368699999999993E-2</v>
      </c>
      <c r="H1904" s="4">
        <v>0.18252750000000001</v>
      </c>
      <c r="I1904" s="4">
        <v>0.27167049999999998</v>
      </c>
      <c r="J1904" s="4">
        <v>8.4861999999999993E-2</v>
      </c>
      <c r="K1904" s="4">
        <v>9.4187900000000005E-2</v>
      </c>
      <c r="L1904" s="4">
        <v>1.537709</v>
      </c>
      <c r="M1904" s="4">
        <v>-0.35008300000000003</v>
      </c>
      <c r="N1904" s="4">
        <v>1.0035355000000001</v>
      </c>
      <c r="O1904" s="4">
        <v>-0.6819771</v>
      </c>
      <c r="P1904" s="4">
        <v>0.43708799999999998</v>
      </c>
      <c r="Q1904" s="4">
        <v>0.30463500000000004</v>
      </c>
      <c r="R1904" s="4">
        <v>0.73737600000000003</v>
      </c>
      <c r="S1904" s="14">
        <v>3.5612499999999964E-2</v>
      </c>
      <c r="T1904" s="4">
        <v>1.537709</v>
      </c>
    </row>
    <row r="1905" spans="1:20">
      <c r="A1905" s="10" t="s">
        <v>5697</v>
      </c>
      <c r="B1905" s="10" t="s">
        <v>5698</v>
      </c>
      <c r="C1905" s="11">
        <v>854736</v>
      </c>
      <c r="D1905" s="12">
        <v>9</v>
      </c>
      <c r="E1905" s="10" t="s">
        <v>5699</v>
      </c>
      <c r="F1905" s="13" t="s">
        <v>0</v>
      </c>
      <c r="G1905" s="4">
        <v>0.48248830000000004</v>
      </c>
      <c r="H1905" s="4">
        <v>-0.373533</v>
      </c>
      <c r="I1905" s="4">
        <v>-4.26565E-2</v>
      </c>
      <c r="J1905" s="4">
        <v>0.92780399999999985</v>
      </c>
      <c r="K1905" s="4">
        <v>-0.1354708</v>
      </c>
      <c r="L1905" s="4">
        <v>0.74033899999999997</v>
      </c>
      <c r="M1905" s="4">
        <v>-0.63890600000000008</v>
      </c>
      <c r="N1905" s="4">
        <v>0.43083850000000001</v>
      </c>
      <c r="O1905" s="4">
        <v>-0.4464611</v>
      </c>
      <c r="P1905" s="4">
        <v>-0.44964000000000004</v>
      </c>
      <c r="Q1905" s="4">
        <v>-0.12221400000000002</v>
      </c>
      <c r="R1905" s="4">
        <v>0.2206061</v>
      </c>
      <c r="S1905" s="14">
        <v>-0.51690150000000001</v>
      </c>
      <c r="T1905" s="4">
        <v>0.74033899999999997</v>
      </c>
    </row>
    <row r="1906" spans="1:20">
      <c r="A1906" s="10" t="s">
        <v>5700</v>
      </c>
      <c r="B1906" s="10" t="s">
        <v>5701</v>
      </c>
      <c r="C1906" s="11">
        <v>854735</v>
      </c>
      <c r="D1906" s="12">
        <v>9</v>
      </c>
      <c r="E1906" s="10" t="s">
        <v>5702</v>
      </c>
      <c r="F1906" s="13" t="s">
        <v>1415</v>
      </c>
      <c r="G1906" s="4">
        <v>-2.7108199999999992E-2</v>
      </c>
      <c r="H1906" s="4">
        <v>-1.2769999999999726E-3</v>
      </c>
      <c r="I1906" s="4">
        <v>0.18886750000000002</v>
      </c>
      <c r="J1906" s="4">
        <v>2.2878000000000009E-2</v>
      </c>
      <c r="K1906" s="4">
        <v>0.1855562</v>
      </c>
      <c r="L1906" s="4">
        <v>0.7516489999999999</v>
      </c>
      <c r="M1906" s="4">
        <v>0.22527900000000001</v>
      </c>
      <c r="N1906" s="4">
        <v>-1.5022499999999939E-2</v>
      </c>
      <c r="O1906" s="4">
        <v>0.21366089999999999</v>
      </c>
      <c r="P1906" s="4">
        <v>0.12190879999999998</v>
      </c>
      <c r="Q1906" s="4">
        <v>0.22664699999999999</v>
      </c>
      <c r="R1906" s="4">
        <v>0.1002551</v>
      </c>
      <c r="S1906" s="14">
        <v>5.5402499999999966E-2</v>
      </c>
      <c r="T1906" s="4">
        <v>0.7516489999999999</v>
      </c>
    </row>
    <row r="1907" spans="1:20">
      <c r="A1907" s="10" t="s">
        <v>5703</v>
      </c>
      <c r="B1907" s="10" t="s">
        <v>5704</v>
      </c>
      <c r="C1907" s="11">
        <v>854734</v>
      </c>
      <c r="D1907" s="12">
        <v>9</v>
      </c>
      <c r="E1907" s="10" t="s">
        <v>5705</v>
      </c>
      <c r="F1907" s="13" t="s">
        <v>1710</v>
      </c>
      <c r="G1907" s="4">
        <v>-4.713669999999999E-2</v>
      </c>
      <c r="H1907" s="4">
        <v>-8.4355999999999959E-2</v>
      </c>
      <c r="I1907" s="4">
        <v>-8.2717899999999997E-2</v>
      </c>
      <c r="J1907" s="4">
        <v>-9.6063999999999983E-2</v>
      </c>
      <c r="K1907" s="4">
        <v>5.5614700000000003E-2</v>
      </c>
      <c r="L1907" s="4">
        <v>0.482603</v>
      </c>
      <c r="M1907" s="4">
        <v>-3.2676000000000011E-2</v>
      </c>
      <c r="N1907" s="4">
        <v>-0.26986949999999998</v>
      </c>
      <c r="O1907" s="4">
        <v>4.4017499999999994E-2</v>
      </c>
      <c r="P1907" s="4">
        <v>-4.1563000000000017E-2</v>
      </c>
      <c r="Q1907" s="4">
        <v>-2.000200000000002E-2</v>
      </c>
      <c r="R1907" s="4">
        <v>-0.14320399999999997</v>
      </c>
      <c r="S1907" s="14">
        <v>-5.9208500000000025E-2</v>
      </c>
      <c r="T1907" s="4">
        <v>0.482603</v>
      </c>
    </row>
    <row r="1908" spans="1:20">
      <c r="A1908" s="10" t="s">
        <v>5706</v>
      </c>
      <c r="B1908" s="10" t="s">
        <v>5706</v>
      </c>
      <c r="C1908" s="11">
        <v>854733</v>
      </c>
      <c r="D1908" s="12">
        <v>9</v>
      </c>
      <c r="E1908" s="10" t="s">
        <v>5707</v>
      </c>
      <c r="F1908" s="13" t="s">
        <v>0</v>
      </c>
      <c r="G1908" s="4">
        <v>3.6600300000000002E-2</v>
      </c>
      <c r="H1908" s="4" t="s">
        <v>0</v>
      </c>
      <c r="I1908" s="4">
        <v>-0.1227278</v>
      </c>
      <c r="J1908" s="4" t="s">
        <v>0</v>
      </c>
      <c r="K1908" s="4" t="s">
        <v>0</v>
      </c>
      <c r="L1908" s="4">
        <v>0.93305899999999997</v>
      </c>
      <c r="M1908" s="4" t="s">
        <v>0</v>
      </c>
      <c r="N1908" s="4" t="s">
        <v>0</v>
      </c>
      <c r="O1908" s="4">
        <v>-0.88524210000000003</v>
      </c>
      <c r="P1908" s="4">
        <v>0.89620900000000003</v>
      </c>
      <c r="Q1908" s="4">
        <v>-0.76712800000000003</v>
      </c>
      <c r="R1908" s="4">
        <v>0.64309099999999997</v>
      </c>
      <c r="S1908" s="14">
        <v>0.17592149999999995</v>
      </c>
      <c r="T1908" s="4">
        <v>0.93305899999999997</v>
      </c>
    </row>
    <row r="1909" spans="1:20">
      <c r="A1909" s="10" t="s">
        <v>5708</v>
      </c>
      <c r="B1909" s="10" t="s">
        <v>5709</v>
      </c>
      <c r="C1909" s="11">
        <v>854732</v>
      </c>
      <c r="D1909" s="12">
        <v>9</v>
      </c>
      <c r="E1909" s="10" t="s">
        <v>5710</v>
      </c>
      <c r="F1909" s="13" t="s">
        <v>0</v>
      </c>
      <c r="G1909" s="4">
        <v>0.1402853</v>
      </c>
      <c r="H1909" s="4">
        <v>-0.10327899999999998</v>
      </c>
      <c r="I1909" s="4">
        <v>-9.2323500000000003E-2</v>
      </c>
      <c r="J1909" s="4">
        <v>0.18615799999999999</v>
      </c>
      <c r="K1909" s="4">
        <v>-4.1099899999999995E-2</v>
      </c>
      <c r="L1909" s="4">
        <v>0.8932190000000001</v>
      </c>
      <c r="M1909" s="4">
        <v>-7.8345999999999999E-2</v>
      </c>
      <c r="N1909" s="4">
        <v>0.13086350000000002</v>
      </c>
      <c r="O1909" s="4">
        <v>0.33607389999999998</v>
      </c>
      <c r="P1909" s="4">
        <v>-0.19514700000000001</v>
      </c>
      <c r="Q1909" s="4">
        <v>0.168715</v>
      </c>
      <c r="R1909" s="4">
        <v>-0.33175299999999996</v>
      </c>
      <c r="S1909" s="14">
        <v>-5.5591500000000016E-2</v>
      </c>
      <c r="T1909" s="4">
        <v>0.8932190000000001</v>
      </c>
    </row>
    <row r="1910" spans="1:20">
      <c r="A1910" s="10" t="s">
        <v>5711</v>
      </c>
      <c r="B1910" s="10" t="s">
        <v>5712</v>
      </c>
      <c r="C1910" s="11">
        <v>854731</v>
      </c>
      <c r="D1910" s="12">
        <v>9</v>
      </c>
      <c r="E1910" s="10" t="s">
        <v>5713</v>
      </c>
      <c r="F1910" s="13" t="s">
        <v>5714</v>
      </c>
      <c r="G1910" s="4">
        <v>3.717730000000001E-2</v>
      </c>
      <c r="H1910" s="4">
        <v>-1.5107999999999983E-2</v>
      </c>
      <c r="I1910" s="4">
        <v>-6.1605300000000002E-2</v>
      </c>
      <c r="J1910" s="4">
        <v>-0.13037900000000002</v>
      </c>
      <c r="K1910" s="4">
        <v>5.7500100000000005E-2</v>
      </c>
      <c r="L1910" s="4">
        <v>0.32361799999999996</v>
      </c>
      <c r="M1910" s="4">
        <v>0.1756441</v>
      </c>
      <c r="N1910" s="4">
        <v>2.1702500000000013E-2</v>
      </c>
      <c r="O1910" s="4">
        <v>-0.103256</v>
      </c>
      <c r="P1910" s="4">
        <v>-0.11846899999999999</v>
      </c>
      <c r="Q1910" s="4">
        <v>-3.6970000000000003E-2</v>
      </c>
      <c r="R1910" s="4">
        <v>-0.37512100000000004</v>
      </c>
      <c r="S1910" s="14">
        <v>8.9928499999999967E-2</v>
      </c>
      <c r="T1910" s="4">
        <v>0.32361799999999996</v>
      </c>
    </row>
    <row r="1911" spans="1:20">
      <c r="A1911" s="10" t="s">
        <v>5715</v>
      </c>
      <c r="B1911" s="10" t="s">
        <v>5716</v>
      </c>
      <c r="C1911" s="11">
        <v>854726</v>
      </c>
      <c r="D1911" s="12">
        <v>9</v>
      </c>
      <c r="E1911" s="10" t="s">
        <v>5717</v>
      </c>
      <c r="F1911" s="13" t="s">
        <v>0</v>
      </c>
      <c r="G1911" s="4">
        <v>7.6485300000000006E-2</v>
      </c>
      <c r="H1911" s="4">
        <v>-0.25838799999999995</v>
      </c>
      <c r="I1911" s="4">
        <v>-2.4278500000000008E-2</v>
      </c>
      <c r="J1911" s="4">
        <v>0.17853599999999997</v>
      </c>
      <c r="K1911" s="4">
        <v>0.26551520000000001</v>
      </c>
      <c r="L1911" s="4">
        <v>0.91669900000000004</v>
      </c>
      <c r="M1911" s="4">
        <v>6.0856099999999982E-2</v>
      </c>
      <c r="N1911" s="4">
        <v>-0.31395309999999998</v>
      </c>
      <c r="O1911" s="4">
        <v>0.42036489999999999</v>
      </c>
      <c r="P1911" s="4">
        <v>-0.323125</v>
      </c>
      <c r="Q1911" s="4">
        <v>-0.12046300000000001</v>
      </c>
      <c r="R1911" s="4">
        <v>-0.23053399999999999</v>
      </c>
      <c r="S1911" s="14">
        <v>-0.16351210000000002</v>
      </c>
      <c r="T1911" s="4">
        <v>0.91669900000000004</v>
      </c>
    </row>
    <row r="1912" spans="1:20">
      <c r="A1912" s="10" t="s">
        <v>5718</v>
      </c>
      <c r="B1912" s="10" t="s">
        <v>5719</v>
      </c>
      <c r="C1912" s="11">
        <v>854725</v>
      </c>
      <c r="D1912" s="12">
        <v>9</v>
      </c>
      <c r="E1912" s="10" t="s">
        <v>5720</v>
      </c>
      <c r="F1912" s="13" t="s">
        <v>44</v>
      </c>
      <c r="G1912" s="4">
        <v>4.9114300000000014E-2</v>
      </c>
      <c r="H1912" s="4">
        <v>0.17357920000000002</v>
      </c>
      <c r="I1912" s="4">
        <v>7.257849999999999E-2</v>
      </c>
      <c r="J1912" s="4">
        <v>-0.40449030000000002</v>
      </c>
      <c r="K1912" s="4">
        <v>-2.7611999999999998E-2</v>
      </c>
      <c r="L1912" s="4">
        <v>0.35356500000000002</v>
      </c>
      <c r="M1912" s="4">
        <v>-9.9182999999999993E-2</v>
      </c>
      <c r="N1912" s="4">
        <v>5.5246500000000032E-2</v>
      </c>
      <c r="O1912" s="4">
        <v>-6.2999239999999998E-2</v>
      </c>
      <c r="P1912" s="4">
        <v>-0.17301800000000001</v>
      </c>
      <c r="Q1912" s="4">
        <v>-0.210011</v>
      </c>
      <c r="R1912" s="4">
        <v>0.21685100000000002</v>
      </c>
      <c r="S1912" s="14">
        <v>-5.903650000000002E-2</v>
      </c>
      <c r="T1912" s="4">
        <v>0.35356500000000002</v>
      </c>
    </row>
    <row r="1913" spans="1:20">
      <c r="A1913" s="10" t="s">
        <v>5721</v>
      </c>
      <c r="B1913" s="10" t="s">
        <v>5722</v>
      </c>
      <c r="C1913" s="11">
        <v>854724</v>
      </c>
      <c r="D1913" s="12">
        <v>9</v>
      </c>
      <c r="E1913" s="10" t="s">
        <v>903</v>
      </c>
      <c r="F1913" s="13" t="s">
        <v>0</v>
      </c>
      <c r="G1913" s="4">
        <v>1.549360000000001E-2</v>
      </c>
      <c r="H1913" s="4">
        <v>0.16742240000000003</v>
      </c>
      <c r="I1913" s="4">
        <v>-0.37482749999999998</v>
      </c>
      <c r="J1913" s="4">
        <v>4.351999999999967E-3</v>
      </c>
      <c r="K1913" s="4">
        <v>1.1537300000000007E-2</v>
      </c>
      <c r="L1913" s="4">
        <v>1.098859</v>
      </c>
      <c r="M1913" s="4">
        <v>0.34497499999999998</v>
      </c>
      <c r="N1913" s="4">
        <v>-0.17912849999999997</v>
      </c>
      <c r="O1913" s="4">
        <v>0.2072949</v>
      </c>
      <c r="P1913" s="4">
        <v>-0.28073300000000001</v>
      </c>
      <c r="Q1913" s="4">
        <v>0.36367900000000003</v>
      </c>
      <c r="R1913" s="4">
        <v>-0.43817000000000006</v>
      </c>
      <c r="S1913" s="14">
        <v>0.28258949999999999</v>
      </c>
      <c r="T1913" s="4">
        <v>1.098859</v>
      </c>
    </row>
    <row r="1914" spans="1:20">
      <c r="A1914" s="10" t="s">
        <v>5723</v>
      </c>
      <c r="B1914" s="10" t="s">
        <v>5724</v>
      </c>
      <c r="C1914" s="11">
        <v>854718</v>
      </c>
      <c r="D1914" s="12">
        <v>9</v>
      </c>
      <c r="E1914" s="10" t="s">
        <v>5725</v>
      </c>
      <c r="F1914" s="13" t="s">
        <v>0</v>
      </c>
      <c r="G1914" s="4">
        <v>-2.1195999999999993E-2</v>
      </c>
      <c r="H1914" s="4" t="s">
        <v>0</v>
      </c>
      <c r="I1914" s="4">
        <v>4.3452500000000005E-2</v>
      </c>
      <c r="J1914" s="4">
        <v>-7.0898000000000017E-2</v>
      </c>
      <c r="K1914" s="4">
        <v>8.523800000000005E-3</v>
      </c>
      <c r="L1914" s="4">
        <v>1.1938089999999999</v>
      </c>
      <c r="M1914" s="4">
        <v>0.273839</v>
      </c>
      <c r="N1914" s="4">
        <v>-6.3144499999999937E-2</v>
      </c>
      <c r="O1914" s="4">
        <v>0.1847819</v>
      </c>
      <c r="P1914" s="4">
        <v>0.34332399999999996</v>
      </c>
      <c r="Q1914" s="4" t="s">
        <v>0</v>
      </c>
      <c r="R1914" s="4">
        <v>0.18667410000000001</v>
      </c>
      <c r="S1914" s="14">
        <v>-1.735150000000002E-2</v>
      </c>
      <c r="T1914" s="4">
        <v>1.1938089999999999</v>
      </c>
    </row>
    <row r="1915" spans="1:20">
      <c r="A1915" s="10" t="s">
        <v>5726</v>
      </c>
      <c r="B1915" s="10" t="s">
        <v>5726</v>
      </c>
      <c r="C1915" s="11">
        <v>854717</v>
      </c>
      <c r="D1915" s="12">
        <v>9</v>
      </c>
      <c r="E1915" s="10" t="s">
        <v>5727</v>
      </c>
      <c r="F1915" s="13" t="s">
        <v>0</v>
      </c>
      <c r="G1915" s="4">
        <v>2.0908900000000008E-2</v>
      </c>
      <c r="H1915" s="4">
        <v>-2.5291999999999981E-2</v>
      </c>
      <c r="I1915" s="4">
        <v>3.1972499999999987E-2</v>
      </c>
      <c r="J1915" s="4">
        <v>-5.0096000000000029E-2</v>
      </c>
      <c r="K1915" s="4">
        <v>0.1496962</v>
      </c>
      <c r="L1915" s="4">
        <v>1.082449</v>
      </c>
      <c r="M1915" s="4">
        <v>0.19513019999999998</v>
      </c>
      <c r="N1915" s="4">
        <v>-2.7301499999999979E-2</v>
      </c>
      <c r="O1915" s="4">
        <v>0.2609049</v>
      </c>
      <c r="P1915" s="4">
        <v>0.13754179999999999</v>
      </c>
      <c r="Q1915" s="4">
        <v>-0.102053</v>
      </c>
      <c r="R1915" s="4">
        <v>-0.194879</v>
      </c>
      <c r="S1915" s="14">
        <v>3.6139499999999963E-2</v>
      </c>
      <c r="T1915" s="4">
        <v>1.082449</v>
      </c>
    </row>
    <row r="1916" spans="1:20">
      <c r="A1916" s="10" t="s">
        <v>5728</v>
      </c>
      <c r="B1916" s="10" t="s">
        <v>5729</v>
      </c>
      <c r="C1916" s="11">
        <v>854715</v>
      </c>
      <c r="D1916" s="12">
        <v>9</v>
      </c>
      <c r="E1916" s="10" t="s">
        <v>793</v>
      </c>
      <c r="F1916" s="13" t="s">
        <v>7</v>
      </c>
      <c r="G1916" s="4">
        <v>-0.1116984</v>
      </c>
      <c r="H1916" s="4">
        <v>0.19229020000000002</v>
      </c>
      <c r="I1916" s="4">
        <v>0.1302065</v>
      </c>
      <c r="J1916" s="4">
        <v>0.19852799999999998</v>
      </c>
      <c r="K1916" s="4">
        <v>7.1192000000000061E-3</v>
      </c>
      <c r="L1916" s="4">
        <v>0.65258700000000003</v>
      </c>
      <c r="M1916" s="4">
        <v>-0.13047100000000003</v>
      </c>
      <c r="N1916" s="4">
        <v>0.74492550000000013</v>
      </c>
      <c r="O1916" s="4">
        <v>-0.40834510000000002</v>
      </c>
      <c r="P1916" s="4">
        <v>0.45941100000000001</v>
      </c>
      <c r="Q1916" s="4">
        <v>3.3700999999999981E-2</v>
      </c>
      <c r="R1916" s="4">
        <v>0.55291999999999997</v>
      </c>
      <c r="S1916" s="14">
        <v>2.7400499999999967E-2</v>
      </c>
      <c r="T1916" s="4">
        <v>0.65258700000000003</v>
      </c>
    </row>
    <row r="1917" spans="1:20">
      <c r="A1917" s="10" t="s">
        <v>5730</v>
      </c>
      <c r="B1917" s="10" t="s">
        <v>5731</v>
      </c>
      <c r="C1917" s="11">
        <v>854714</v>
      </c>
      <c r="D1917" s="12">
        <v>9</v>
      </c>
      <c r="E1917" s="10" t="s">
        <v>5732</v>
      </c>
      <c r="F1917" s="13" t="s">
        <v>0</v>
      </c>
      <c r="G1917" s="4">
        <v>0.13616230000000001</v>
      </c>
      <c r="H1917" s="4">
        <v>-4.1162000000000004E-2</v>
      </c>
      <c r="I1917" s="4">
        <v>-0.15964634</v>
      </c>
      <c r="J1917" s="4">
        <v>0.60380199999999995</v>
      </c>
      <c r="K1917" s="4">
        <v>8.2267000000000007E-2</v>
      </c>
      <c r="L1917" s="4">
        <v>0.97674899999999998</v>
      </c>
      <c r="M1917" s="4">
        <v>-6.2959000000000015E-2</v>
      </c>
      <c r="N1917" s="4">
        <v>0.1375075</v>
      </c>
      <c r="O1917" s="4">
        <v>0.31167790000000001</v>
      </c>
      <c r="P1917" s="4">
        <v>-0.58332600000000001</v>
      </c>
      <c r="Q1917" s="4">
        <v>0.10516199999999998</v>
      </c>
      <c r="R1917" s="4">
        <v>-0.58326100000000003</v>
      </c>
      <c r="S1917" s="14">
        <v>-0.46726850000000003</v>
      </c>
      <c r="T1917" s="4">
        <v>0.97674899999999998</v>
      </c>
    </row>
    <row r="1918" spans="1:20">
      <c r="A1918" s="10" t="s">
        <v>5733</v>
      </c>
      <c r="B1918" s="10" t="s">
        <v>5734</v>
      </c>
      <c r="C1918" s="11">
        <v>854713</v>
      </c>
      <c r="D1918" s="12">
        <v>9</v>
      </c>
      <c r="E1918" s="10" t="s">
        <v>5735</v>
      </c>
      <c r="F1918" s="13" t="s">
        <v>0</v>
      </c>
      <c r="G1918" s="4">
        <v>0.1062053</v>
      </c>
      <c r="H1918" s="4">
        <v>0.39550800000000003</v>
      </c>
      <c r="I1918" s="4">
        <v>-0.1161893</v>
      </c>
      <c r="J1918" s="4">
        <v>9.1316000000000008E-2</v>
      </c>
      <c r="K1918" s="4">
        <v>-8.8849800000000007E-2</v>
      </c>
      <c r="L1918" s="4">
        <v>1.029989</v>
      </c>
      <c r="M1918" s="4">
        <v>-3.2189999999999996E-3</v>
      </c>
      <c r="N1918" s="4">
        <v>3.0052500000000038E-2</v>
      </c>
      <c r="O1918" s="4">
        <v>4.6651900000000003E-2</v>
      </c>
      <c r="P1918" s="4">
        <v>-7.3033000000000015E-2</v>
      </c>
      <c r="Q1918" s="4">
        <v>0.31349299999999997</v>
      </c>
      <c r="R1918" s="4">
        <v>0.1902161</v>
      </c>
      <c r="S1918" s="14">
        <v>0.21800449999999999</v>
      </c>
      <c r="T1918" s="4">
        <v>1.029989</v>
      </c>
    </row>
    <row r="1919" spans="1:20">
      <c r="A1919" s="10" t="s">
        <v>5736</v>
      </c>
      <c r="B1919" s="10" t="s">
        <v>5736</v>
      </c>
      <c r="C1919" s="11">
        <v>854711</v>
      </c>
      <c r="D1919" s="12">
        <v>9</v>
      </c>
      <c r="E1919" s="10" t="s">
        <v>5737</v>
      </c>
      <c r="F1919" s="13" t="s">
        <v>0</v>
      </c>
      <c r="G1919" s="4">
        <v>5.6982000000000005E-3</v>
      </c>
      <c r="H1919" s="4">
        <v>-0.29715999999999998</v>
      </c>
      <c r="I1919" s="4">
        <v>-5.1350500000000007E-2</v>
      </c>
      <c r="J1919" s="4">
        <v>-4.3822000000000028E-2</v>
      </c>
      <c r="K1919" s="4">
        <v>0.1152408</v>
      </c>
      <c r="L1919" s="4">
        <v>0.99127899999999991</v>
      </c>
      <c r="M1919" s="4">
        <v>0.40196399999999999</v>
      </c>
      <c r="N1919" s="4">
        <v>0.35182849999999999</v>
      </c>
      <c r="O1919" s="4">
        <v>3.3814500000000004E-2</v>
      </c>
      <c r="P1919" s="4">
        <v>-0.10856300000000002</v>
      </c>
      <c r="Q1919" s="4">
        <v>-8.1602000000000008E-2</v>
      </c>
      <c r="R1919" s="4">
        <v>-0.22613999999999998</v>
      </c>
      <c r="S1919" s="14">
        <v>-0.12600540000000005</v>
      </c>
      <c r="T1919" s="4">
        <v>0.99127899999999991</v>
      </c>
    </row>
    <row r="1920" spans="1:20">
      <c r="A1920" s="10" t="s">
        <v>5738</v>
      </c>
      <c r="B1920" s="10" t="s">
        <v>5739</v>
      </c>
      <c r="C1920" s="11">
        <v>854710</v>
      </c>
      <c r="D1920" s="12">
        <v>9</v>
      </c>
      <c r="E1920" s="10" t="s">
        <v>5740</v>
      </c>
      <c r="F1920" s="13" t="s">
        <v>1183</v>
      </c>
      <c r="G1920" s="4">
        <v>-0.20161969999999999</v>
      </c>
      <c r="H1920" s="4">
        <v>9.3017000000000016E-2</v>
      </c>
      <c r="I1920" s="4">
        <v>0.1652535</v>
      </c>
      <c r="J1920" s="4">
        <v>-5.9912000000000021E-2</v>
      </c>
      <c r="K1920" s="4">
        <v>0.1890452</v>
      </c>
      <c r="L1920" s="4">
        <v>0.74469900000000011</v>
      </c>
      <c r="M1920" s="4">
        <v>0.15191536</v>
      </c>
      <c r="N1920" s="4">
        <v>0.21524949999999998</v>
      </c>
      <c r="O1920" s="4">
        <v>-0.11388039999999999</v>
      </c>
      <c r="P1920" s="4">
        <v>0.392623</v>
      </c>
      <c r="Q1920" s="4">
        <v>-8.2714999999999983E-2</v>
      </c>
      <c r="R1920" s="4">
        <v>0.25655620000000001</v>
      </c>
      <c r="S1920" s="14">
        <v>0.11547249999999998</v>
      </c>
      <c r="T1920" s="4">
        <v>0.74469900000000011</v>
      </c>
    </row>
    <row r="1921" spans="1:20">
      <c r="A1921" s="10" t="s">
        <v>5741</v>
      </c>
      <c r="B1921" s="10" t="s">
        <v>5742</v>
      </c>
      <c r="C1921" s="11">
        <v>854709</v>
      </c>
      <c r="D1921" s="12">
        <v>9</v>
      </c>
      <c r="E1921" s="10" t="s">
        <v>5743</v>
      </c>
      <c r="F1921" s="13" t="s">
        <v>0</v>
      </c>
      <c r="G1921" s="4">
        <v>-3.0048499999999992E-2</v>
      </c>
      <c r="H1921" s="4">
        <v>0.13406850000000001</v>
      </c>
      <c r="I1921" s="4">
        <v>0.49196450000000003</v>
      </c>
      <c r="J1921" s="4">
        <v>0.30034100000000002</v>
      </c>
      <c r="K1921" s="4">
        <v>-5.5831800000000001E-2</v>
      </c>
      <c r="L1921" s="4">
        <v>1.029379</v>
      </c>
      <c r="M1921" s="4">
        <v>-5.1060000000000022E-2</v>
      </c>
      <c r="N1921" s="4">
        <v>0.94372549999999999</v>
      </c>
      <c r="O1921" s="4">
        <v>-1.2394421</v>
      </c>
      <c r="P1921" s="4">
        <v>0.35292899999999999</v>
      </c>
      <c r="Q1921" s="4">
        <v>0.23115999999999998</v>
      </c>
      <c r="R1921" s="4">
        <v>0.832202</v>
      </c>
      <c r="S1921" s="14">
        <v>6.0370499999999994E-2</v>
      </c>
      <c r="T1921" s="4">
        <v>1.029379</v>
      </c>
    </row>
    <row r="1922" spans="1:20">
      <c r="A1922" s="10" t="s">
        <v>5744</v>
      </c>
      <c r="B1922" s="10" t="s">
        <v>5745</v>
      </c>
      <c r="C1922" s="11">
        <v>854703</v>
      </c>
      <c r="D1922" s="12">
        <v>9</v>
      </c>
      <c r="E1922" s="10" t="s">
        <v>5746</v>
      </c>
      <c r="F1922" s="13" t="s">
        <v>0</v>
      </c>
      <c r="G1922" s="4">
        <v>5.822730000000001E-2</v>
      </c>
      <c r="H1922" s="4">
        <v>-0.11666799999999997</v>
      </c>
      <c r="I1922" s="4">
        <v>-0.12483470000000001</v>
      </c>
      <c r="J1922" s="4">
        <v>2.0667999999999964E-2</v>
      </c>
      <c r="K1922" s="4">
        <v>-2.7311699999999994E-2</v>
      </c>
      <c r="L1922" s="4">
        <v>0.55553799999999998</v>
      </c>
      <c r="M1922" s="4">
        <v>6.7225899999999991E-2</v>
      </c>
      <c r="N1922" s="4">
        <v>9.057650000000006E-2</v>
      </c>
      <c r="O1922" s="4">
        <v>-0.2196631</v>
      </c>
      <c r="P1922" s="4">
        <v>0.10863799999999998</v>
      </c>
      <c r="Q1922" s="4">
        <v>-0.28692020000000001</v>
      </c>
      <c r="R1922" s="4">
        <v>-4.7397999999999996E-2</v>
      </c>
      <c r="S1922" s="14">
        <v>-1.0178500000000035E-2</v>
      </c>
      <c r="T1922" s="4">
        <v>0.55553799999999998</v>
      </c>
    </row>
    <row r="1923" spans="1:20">
      <c r="A1923" s="10" t="s">
        <v>5747</v>
      </c>
      <c r="B1923" s="10" t="s">
        <v>5748</v>
      </c>
      <c r="C1923" s="11">
        <v>854702</v>
      </c>
      <c r="D1923" s="12">
        <v>9</v>
      </c>
      <c r="E1923" s="10" t="s">
        <v>5749</v>
      </c>
      <c r="F1923" s="13" t="s">
        <v>5750</v>
      </c>
      <c r="G1923" s="4">
        <v>8.4313300000000008E-2</v>
      </c>
      <c r="H1923" s="4">
        <v>-6.7765999999999965E-2</v>
      </c>
      <c r="I1923" s="4">
        <v>-0.20510519999999999</v>
      </c>
      <c r="J1923" s="4">
        <v>-6.1723000000000028E-2</v>
      </c>
      <c r="K1923" s="4">
        <v>-4.2120599999999994E-2</v>
      </c>
      <c r="L1923" s="4">
        <v>0.92208900000000005</v>
      </c>
      <c r="M1923" s="4">
        <v>-0.117951</v>
      </c>
      <c r="N1923" s="4">
        <v>0.11690650000000002</v>
      </c>
      <c r="O1923" s="4">
        <v>0.15626590000000001</v>
      </c>
      <c r="P1923" s="4">
        <v>0.12768350000000001</v>
      </c>
      <c r="Q1923" s="4">
        <v>-5.1306999999999992E-2</v>
      </c>
      <c r="R1923" s="4">
        <v>-0.124891</v>
      </c>
      <c r="S1923" s="14">
        <v>-1.8391500000000033E-2</v>
      </c>
      <c r="T1923" s="4">
        <v>0.92208900000000005</v>
      </c>
    </row>
    <row r="1924" spans="1:20">
      <c r="A1924" s="10" t="s">
        <v>5751</v>
      </c>
      <c r="B1924" s="10" t="s">
        <v>5752</v>
      </c>
      <c r="C1924" s="11">
        <v>854701</v>
      </c>
      <c r="D1924" s="12">
        <v>9</v>
      </c>
      <c r="E1924" s="10" t="s">
        <v>5753</v>
      </c>
      <c r="F1924" s="13" t="s">
        <v>3423</v>
      </c>
      <c r="G1924" s="4">
        <v>-9.1083299999999992E-2</v>
      </c>
      <c r="H1924" s="4">
        <v>0.21469501000000002</v>
      </c>
      <c r="I1924" s="4">
        <v>-0.1388799</v>
      </c>
      <c r="J1924" s="4">
        <v>0.11624400000000001</v>
      </c>
      <c r="K1924" s="4">
        <v>0.12549090000000002</v>
      </c>
      <c r="L1924" s="4">
        <v>1.1265890000000001</v>
      </c>
      <c r="M1924" s="4">
        <v>0.10533919999999999</v>
      </c>
      <c r="N1924" s="4">
        <v>-0.33935469999999995</v>
      </c>
      <c r="O1924" s="4">
        <v>-0.20816609999999999</v>
      </c>
      <c r="P1924" s="4">
        <v>0.25947939999999997</v>
      </c>
      <c r="Q1924" s="4">
        <v>-0.14281199999999999</v>
      </c>
      <c r="R1924" s="4">
        <v>-2.6355999999999991E-2</v>
      </c>
      <c r="S1924" s="14">
        <v>0.14687349999999999</v>
      </c>
      <c r="T1924" s="4">
        <v>1.1265890000000001</v>
      </c>
    </row>
    <row r="1925" spans="1:20">
      <c r="A1925" s="10" t="s">
        <v>5754</v>
      </c>
      <c r="B1925" s="10" t="s">
        <v>5755</v>
      </c>
      <c r="C1925" s="11">
        <v>854700</v>
      </c>
      <c r="D1925" s="12">
        <v>9</v>
      </c>
      <c r="E1925" s="10" t="s">
        <v>5756</v>
      </c>
      <c r="F1925" s="13" t="s">
        <v>4560</v>
      </c>
      <c r="G1925" s="4">
        <v>-0.12268289999999998</v>
      </c>
      <c r="H1925" s="4">
        <v>0.18693410000000002</v>
      </c>
      <c r="I1925" s="4">
        <v>-6.0944600000000002E-2</v>
      </c>
      <c r="J1925" s="4">
        <v>0.213343</v>
      </c>
      <c r="K1925" s="4">
        <v>-0.16969979999999998</v>
      </c>
      <c r="L1925" s="4">
        <v>0.76702900000000007</v>
      </c>
      <c r="M1925" s="4">
        <v>-7.0873000000000019E-2</v>
      </c>
      <c r="N1925" s="4">
        <v>-5.9314499999999937E-2</v>
      </c>
      <c r="O1925" s="4">
        <v>5.4264899999999998E-2</v>
      </c>
      <c r="P1925" s="4">
        <v>-0.187388</v>
      </c>
      <c r="Q1925" s="4">
        <v>-0.11168500000000001</v>
      </c>
      <c r="R1925" s="4">
        <v>0.29417300000000002</v>
      </c>
      <c r="S1925" s="14">
        <v>-1.9335000000000324E-3</v>
      </c>
      <c r="T1925" s="4">
        <v>0.76702900000000007</v>
      </c>
    </row>
    <row r="1926" spans="1:20">
      <c r="A1926" s="10" t="s">
        <v>5757</v>
      </c>
      <c r="B1926" s="10" t="s">
        <v>5758</v>
      </c>
      <c r="C1926" s="11">
        <v>854699</v>
      </c>
      <c r="D1926" s="12">
        <v>9</v>
      </c>
      <c r="E1926" s="10" t="s">
        <v>5759</v>
      </c>
      <c r="F1926" s="13" t="s">
        <v>0</v>
      </c>
      <c r="G1926" s="4">
        <v>-0.36622870000000002</v>
      </c>
      <c r="H1926" s="4">
        <v>0.37268900000000005</v>
      </c>
      <c r="I1926" s="4">
        <v>-8.0953800000000006E-2</v>
      </c>
      <c r="J1926" s="4">
        <v>-0.62716100000000008</v>
      </c>
      <c r="K1926" s="4">
        <v>0.38918719999999996</v>
      </c>
      <c r="L1926" s="4">
        <v>1.7627790000000001</v>
      </c>
      <c r="M1926" s="4">
        <v>0.266343</v>
      </c>
      <c r="N1926" s="4">
        <v>-7.8685499999999964E-2</v>
      </c>
      <c r="O1926" s="4">
        <v>1.0119479</v>
      </c>
      <c r="P1926" s="4">
        <v>0.59520700000000004</v>
      </c>
      <c r="Q1926" s="4">
        <v>8.719999999999839E-4</v>
      </c>
      <c r="R1926" s="4">
        <v>0.63802499999999995</v>
      </c>
      <c r="S1926" s="14">
        <v>-9.229950000000002E-2</v>
      </c>
      <c r="T1926" s="4">
        <v>1.7627790000000001</v>
      </c>
    </row>
    <row r="1927" spans="1:20">
      <c r="A1927" s="10" t="s">
        <v>5760</v>
      </c>
      <c r="B1927" s="10" t="s">
        <v>5760</v>
      </c>
      <c r="C1927" s="11">
        <v>854698</v>
      </c>
      <c r="D1927" s="12">
        <v>9</v>
      </c>
      <c r="E1927" s="10" t="s">
        <v>606</v>
      </c>
      <c r="F1927" s="13" t="s">
        <v>0</v>
      </c>
      <c r="G1927" s="4">
        <v>-0.21353569999999999</v>
      </c>
      <c r="H1927" s="4">
        <v>0.26113520000000001</v>
      </c>
      <c r="I1927" s="4">
        <v>-0.2190734</v>
      </c>
      <c r="J1927" s="4">
        <v>-0.136545</v>
      </c>
      <c r="K1927" s="4">
        <v>0.4548352</v>
      </c>
      <c r="L1927" s="4">
        <v>1.567399</v>
      </c>
      <c r="M1927" s="4">
        <v>0.37339100000000003</v>
      </c>
      <c r="N1927" s="4">
        <v>1.9701500000000038E-2</v>
      </c>
      <c r="O1927" s="4">
        <v>0.82672789999999996</v>
      </c>
      <c r="P1927" s="4">
        <v>7.1050000000000002E-3</v>
      </c>
      <c r="Q1927" s="4">
        <v>-0.33517612000000002</v>
      </c>
      <c r="R1927" s="4">
        <v>0.1398827</v>
      </c>
      <c r="S1927" s="14">
        <v>1.2763499999999983E-2</v>
      </c>
      <c r="T1927" s="4">
        <v>1.567399</v>
      </c>
    </row>
    <row r="1928" spans="1:20">
      <c r="A1928" s="10" t="s">
        <v>5761</v>
      </c>
      <c r="B1928" s="10" t="s">
        <v>5762</v>
      </c>
      <c r="C1928" s="11">
        <v>854697</v>
      </c>
      <c r="D1928" s="12">
        <v>9</v>
      </c>
      <c r="E1928" s="10" t="s">
        <v>5763</v>
      </c>
      <c r="F1928" s="13" t="s">
        <v>29</v>
      </c>
      <c r="G1928" s="4">
        <v>-0.11081149999999999</v>
      </c>
      <c r="H1928" s="4">
        <v>2.1412000000000014E-2</v>
      </c>
      <c r="I1928" s="4">
        <v>9.7915000000000085E-3</v>
      </c>
      <c r="J1928" s="4">
        <v>-4.4627000000000028E-2</v>
      </c>
      <c r="K1928" s="4">
        <v>1.1237600000000007E-2</v>
      </c>
      <c r="L1928" s="4">
        <v>1.0099589999999998</v>
      </c>
      <c r="M1928" s="4">
        <v>-2.4425000000000002E-2</v>
      </c>
      <c r="N1928" s="4">
        <v>-0.17753149999999995</v>
      </c>
      <c r="O1928" s="4">
        <v>-1.9259900000000003E-2</v>
      </c>
      <c r="P1928" s="4">
        <v>-2.0737000000000005E-2</v>
      </c>
      <c r="Q1928" s="4">
        <v>-0.199799</v>
      </c>
      <c r="R1928" s="4">
        <v>-0.16971299999999997</v>
      </c>
      <c r="S1928" s="14">
        <v>-7.4275000000000313E-3</v>
      </c>
      <c r="T1928" s="4">
        <v>1.0099589999999998</v>
      </c>
    </row>
    <row r="1929" spans="1:20">
      <c r="A1929" s="10" t="s">
        <v>5764</v>
      </c>
      <c r="B1929" s="10" t="s">
        <v>5765</v>
      </c>
      <c r="C1929" s="11">
        <v>854696</v>
      </c>
      <c r="D1929" s="12">
        <v>9</v>
      </c>
      <c r="E1929" s="10" t="s">
        <v>5766</v>
      </c>
      <c r="F1929" s="13" t="s">
        <v>0</v>
      </c>
      <c r="G1929" s="4">
        <v>6.0190300000000002E-2</v>
      </c>
      <c r="H1929" s="4">
        <v>2.4283000000000027E-2</v>
      </c>
      <c r="I1929" s="4">
        <v>6.7580499999999988E-2</v>
      </c>
      <c r="J1929" s="4">
        <v>-0.37710460000000001</v>
      </c>
      <c r="K1929" s="4">
        <v>-4.5932000000000001E-2</v>
      </c>
      <c r="L1929" s="4">
        <v>1.062249</v>
      </c>
      <c r="M1929" s="4">
        <v>-2.1698000000000023E-2</v>
      </c>
      <c r="N1929" s="4">
        <v>3.0026500000000012E-2</v>
      </c>
      <c r="O1929" s="4">
        <v>9.1767900000000013E-2</v>
      </c>
      <c r="P1929" s="4">
        <v>-9.1096999999999984E-2</v>
      </c>
      <c r="Q1929" s="4">
        <v>-0.32881589999999999</v>
      </c>
      <c r="R1929" s="4">
        <v>-0.113347</v>
      </c>
      <c r="S1929" s="14">
        <v>-0.12680530000000001</v>
      </c>
      <c r="T1929" s="4">
        <v>1.062249</v>
      </c>
    </row>
    <row r="1930" spans="1:20">
      <c r="A1930" s="10" t="s">
        <v>5767</v>
      </c>
      <c r="B1930" s="10" t="s">
        <v>5768</v>
      </c>
      <c r="C1930" s="11">
        <v>854695</v>
      </c>
      <c r="D1930" s="12">
        <v>9</v>
      </c>
      <c r="E1930" s="10" t="s">
        <v>5769</v>
      </c>
      <c r="F1930" s="13" t="s">
        <v>0</v>
      </c>
      <c r="G1930" s="4">
        <v>-7.0453389999999991E-2</v>
      </c>
      <c r="H1930" s="4">
        <v>7.5333000000000011E-2</v>
      </c>
      <c r="I1930" s="4">
        <v>-0.49275849999999999</v>
      </c>
      <c r="J1930" s="4">
        <v>0.22550399999999998</v>
      </c>
      <c r="K1930" s="4">
        <v>-0.55171680000000001</v>
      </c>
      <c r="L1930" s="4">
        <v>1.2111589999999999</v>
      </c>
      <c r="M1930" s="4">
        <v>-0.69328500000000004</v>
      </c>
      <c r="N1930" s="4">
        <v>0.37586950000000008</v>
      </c>
      <c r="O1930" s="4">
        <v>8.9332899999999993E-2</v>
      </c>
      <c r="P1930" s="4">
        <v>-0.64395800000000003</v>
      </c>
      <c r="Q1930" s="4">
        <v>-0.29292020000000002</v>
      </c>
      <c r="R1930" s="4">
        <v>0.36226000000000003</v>
      </c>
      <c r="S1930" s="14">
        <v>-1.2179565000000001</v>
      </c>
      <c r="T1930" s="4">
        <v>1.2111589999999999</v>
      </c>
    </row>
    <row r="1931" spans="1:20">
      <c r="A1931" s="10" t="s">
        <v>5770</v>
      </c>
      <c r="B1931" s="10" t="s">
        <v>5771</v>
      </c>
      <c r="C1931" s="11">
        <v>854694</v>
      </c>
      <c r="D1931" s="12">
        <v>9</v>
      </c>
      <c r="E1931" s="10" t="s">
        <v>5772</v>
      </c>
      <c r="F1931" s="13" t="s">
        <v>692</v>
      </c>
      <c r="G1931" s="4">
        <v>-0.121695</v>
      </c>
      <c r="H1931" s="4">
        <v>0.13670360000000001</v>
      </c>
      <c r="I1931" s="4">
        <v>-4.7178499999999998E-2</v>
      </c>
      <c r="J1931" s="4">
        <v>0.30116400000000004</v>
      </c>
      <c r="K1931" s="4">
        <v>-0.34046779999999999</v>
      </c>
      <c r="L1931" s="4">
        <v>0.32324300000000006</v>
      </c>
      <c r="M1931" s="4">
        <v>0.45586899999999997</v>
      </c>
      <c r="N1931" s="4">
        <v>-0.26151049999999998</v>
      </c>
      <c r="O1931" s="4">
        <v>0.45469690000000001</v>
      </c>
      <c r="P1931" s="4">
        <v>0.33980699999999997</v>
      </c>
      <c r="Q1931" s="4">
        <v>-9.1847000000000012E-2</v>
      </c>
      <c r="R1931" s="4">
        <v>-6.1930000000000041E-3</v>
      </c>
      <c r="S1931" s="14">
        <v>-8.2362500000000033E-2</v>
      </c>
      <c r="T1931" s="4">
        <v>0.32324300000000006</v>
      </c>
    </row>
    <row r="1932" spans="1:20">
      <c r="A1932" s="10" t="s">
        <v>5773</v>
      </c>
      <c r="B1932" s="10" t="s">
        <v>5774</v>
      </c>
      <c r="C1932" s="11">
        <v>854691</v>
      </c>
      <c r="D1932" s="12">
        <v>9</v>
      </c>
      <c r="E1932" s="10" t="s">
        <v>5775</v>
      </c>
      <c r="F1932" s="13" t="s">
        <v>1829</v>
      </c>
      <c r="G1932" s="4">
        <v>1.9054000000000015E-3</v>
      </c>
      <c r="H1932" s="4">
        <v>7.0711000000000024E-2</v>
      </c>
      <c r="I1932" s="4">
        <v>-5.2365500000000009E-2</v>
      </c>
      <c r="J1932" s="4">
        <v>-0.146763</v>
      </c>
      <c r="K1932" s="4">
        <v>-2.1459999999999951E-3</v>
      </c>
      <c r="L1932" s="4">
        <v>0.41504700000000005</v>
      </c>
      <c r="M1932" s="4">
        <v>0.1717477</v>
      </c>
      <c r="N1932" s="4">
        <v>-2.1425499999999986E-2</v>
      </c>
      <c r="O1932" s="4">
        <v>1.7217000000000003E-2</v>
      </c>
      <c r="P1932" s="4">
        <v>-6.4654000000000017E-2</v>
      </c>
      <c r="Q1932" s="4">
        <v>-8.7567000000000006E-2</v>
      </c>
      <c r="R1932" s="4">
        <v>9.8926800000000009E-2</v>
      </c>
      <c r="S1932" s="14">
        <v>-2.4729500000000015E-2</v>
      </c>
      <c r="T1932" s="4">
        <v>0.41504700000000005</v>
      </c>
    </row>
    <row r="1933" spans="1:20">
      <c r="A1933" s="10" t="s">
        <v>5776</v>
      </c>
      <c r="B1933" s="10" t="s">
        <v>5777</v>
      </c>
      <c r="C1933" s="11">
        <v>854690</v>
      </c>
      <c r="D1933" s="12">
        <v>9</v>
      </c>
      <c r="E1933" s="10" t="s">
        <v>5778</v>
      </c>
      <c r="F1933" s="13" t="s">
        <v>0</v>
      </c>
      <c r="G1933" s="4">
        <v>0.37377830000000001</v>
      </c>
      <c r="H1933" s="4">
        <v>-0.23418700000000001</v>
      </c>
      <c r="I1933" s="4">
        <v>-0.20209299999999999</v>
      </c>
      <c r="J1933" s="4">
        <v>0.74966399999999989</v>
      </c>
      <c r="K1933" s="4">
        <v>-0.74542980000000003</v>
      </c>
      <c r="L1933" s="4">
        <v>0.72067899999999996</v>
      </c>
      <c r="M1933" s="4">
        <v>-0.81698000000000004</v>
      </c>
      <c r="N1933" s="4">
        <v>0.27620050000000007</v>
      </c>
      <c r="O1933" s="4">
        <v>0.2689259</v>
      </c>
      <c r="P1933" s="4">
        <v>-1.049423</v>
      </c>
      <c r="Q1933" s="4">
        <v>0.92037799999999992</v>
      </c>
      <c r="R1933" s="4">
        <v>-1.195308</v>
      </c>
      <c r="S1933" s="14">
        <v>-0.60896950000000005</v>
      </c>
      <c r="T1933" s="4">
        <v>0.72067899999999996</v>
      </c>
    </row>
    <row r="1934" spans="1:20">
      <c r="A1934" s="10" t="s">
        <v>5779</v>
      </c>
      <c r="B1934" s="10" t="s">
        <v>5780</v>
      </c>
      <c r="C1934" s="11">
        <v>854689</v>
      </c>
      <c r="D1934" s="12">
        <v>9</v>
      </c>
      <c r="E1934" s="10" t="s">
        <v>5781</v>
      </c>
      <c r="F1934" s="13" t="s">
        <v>0</v>
      </c>
      <c r="G1934" s="4">
        <v>-0.27920970000000001</v>
      </c>
      <c r="H1934" s="4">
        <v>0.34875200000000001</v>
      </c>
      <c r="I1934" s="4">
        <v>-7.8366699999999997E-2</v>
      </c>
      <c r="J1934" s="4" t="s">
        <v>0</v>
      </c>
      <c r="K1934" s="4" t="s">
        <v>0</v>
      </c>
      <c r="L1934" s="4">
        <v>2.1381290000000002</v>
      </c>
      <c r="M1934" s="4">
        <v>0.97766299999999995</v>
      </c>
      <c r="N1934" s="4">
        <v>0.64202550000000014</v>
      </c>
      <c r="O1934" s="4">
        <v>2.0198378999999997</v>
      </c>
      <c r="P1934" s="4">
        <v>-1.074103</v>
      </c>
      <c r="Q1934" s="4">
        <v>0.98590800000000001</v>
      </c>
      <c r="R1934" s="4">
        <v>1.514812</v>
      </c>
      <c r="S1934" s="14">
        <v>0.77290449999999988</v>
      </c>
      <c r="T1934" s="4">
        <v>2.1381290000000002</v>
      </c>
    </row>
    <row r="1935" spans="1:20">
      <c r="A1935" s="10" t="s">
        <v>5782</v>
      </c>
      <c r="B1935" s="10" t="s">
        <v>5783</v>
      </c>
      <c r="C1935" s="11">
        <v>854688</v>
      </c>
      <c r="D1935" s="12">
        <v>9</v>
      </c>
      <c r="E1935" s="10" t="s">
        <v>5784</v>
      </c>
      <c r="F1935" s="13" t="s">
        <v>0</v>
      </c>
      <c r="G1935" s="4">
        <v>3.5615500000000008E-2</v>
      </c>
      <c r="H1935" s="4">
        <v>7.7197000000000016E-2</v>
      </c>
      <c r="I1935" s="4">
        <v>3.302499999999986E-3</v>
      </c>
      <c r="J1935" s="4">
        <v>0.16023899999999996</v>
      </c>
      <c r="K1935" s="4">
        <v>-0.17009879999999999</v>
      </c>
      <c r="L1935" s="4">
        <v>0.97294899999999995</v>
      </c>
      <c r="M1935" s="4">
        <v>-0.30180200000000001</v>
      </c>
      <c r="N1935" s="4">
        <v>-0.10470249999999998</v>
      </c>
      <c r="O1935" s="4">
        <v>-3.9328000000000002E-3</v>
      </c>
      <c r="P1935" s="4">
        <v>-8.9241999999999988E-2</v>
      </c>
      <c r="Q1935" s="4">
        <v>3.8883999999999974E-2</v>
      </c>
      <c r="R1935" s="4">
        <v>-0.39889700000000006</v>
      </c>
      <c r="S1935" s="14">
        <v>6.5254499999999993E-2</v>
      </c>
      <c r="T1935" s="4">
        <v>0.97294899999999995</v>
      </c>
    </row>
    <row r="1936" spans="1:20">
      <c r="A1936" s="10" t="s">
        <v>5785</v>
      </c>
      <c r="B1936" s="10" t="s">
        <v>5786</v>
      </c>
      <c r="C1936" s="11">
        <v>854687</v>
      </c>
      <c r="D1936" s="12">
        <v>9</v>
      </c>
      <c r="E1936" s="10" t="s">
        <v>5787</v>
      </c>
      <c r="F1936" s="13" t="s">
        <v>0</v>
      </c>
      <c r="G1936" s="4" t="s">
        <v>0</v>
      </c>
      <c r="H1936" s="4" t="s">
        <v>0</v>
      </c>
      <c r="I1936" s="4" t="s">
        <v>0</v>
      </c>
      <c r="J1936" s="4" t="s">
        <v>0</v>
      </c>
      <c r="K1936" s="4" t="s">
        <v>0</v>
      </c>
      <c r="L1936" s="4" t="s">
        <v>0</v>
      </c>
      <c r="M1936" s="4">
        <v>-0.35347400000000007</v>
      </c>
      <c r="N1936" s="4" t="s">
        <v>0</v>
      </c>
      <c r="O1936" s="4">
        <v>0.20764490000000002</v>
      </c>
      <c r="P1936" s="4">
        <v>-0.17557899999999999</v>
      </c>
      <c r="Q1936" s="4" t="s">
        <v>0</v>
      </c>
      <c r="R1936" s="4" t="s">
        <v>0</v>
      </c>
      <c r="S1936" s="14">
        <v>-8.658150000000002E-2</v>
      </c>
      <c r="T1936" s="4" t="s">
        <v>0</v>
      </c>
    </row>
    <row r="1937" spans="1:20">
      <c r="A1937" s="10" t="s">
        <v>5788</v>
      </c>
      <c r="B1937" s="10" t="s">
        <v>5789</v>
      </c>
      <c r="C1937" s="11">
        <v>854685</v>
      </c>
      <c r="D1937" s="12">
        <v>9</v>
      </c>
      <c r="E1937" s="10" t="s">
        <v>5790</v>
      </c>
      <c r="F1937" s="13" t="s">
        <v>0</v>
      </c>
      <c r="G1937" s="4">
        <v>0.51273530000000012</v>
      </c>
      <c r="H1937" s="4">
        <v>-1.2858999999999982E-2</v>
      </c>
      <c r="I1937" s="4">
        <v>-1.3608864999999999</v>
      </c>
      <c r="J1937" s="4">
        <v>-0.110208</v>
      </c>
      <c r="K1937" s="4">
        <v>-0.34090880000000001</v>
      </c>
      <c r="L1937" s="4">
        <v>-0.67938999999999994</v>
      </c>
      <c r="M1937" s="4">
        <v>-0.79514000000000007</v>
      </c>
      <c r="N1937" s="4" t="s">
        <v>0</v>
      </c>
      <c r="O1937" s="4">
        <v>1.8892299999999994E-2</v>
      </c>
      <c r="P1937" s="4">
        <v>-0.64712999999999998</v>
      </c>
      <c r="Q1937" s="4">
        <v>0.77860799999999997</v>
      </c>
      <c r="R1937" s="4">
        <v>0.91181400000000001</v>
      </c>
      <c r="S1937" s="14">
        <v>0.78786749999999994</v>
      </c>
      <c r="T1937" s="4">
        <v>-0.67938999999999994</v>
      </c>
    </row>
    <row r="1938" spans="1:20">
      <c r="A1938" s="10" t="s">
        <v>5791</v>
      </c>
      <c r="B1938" s="10" t="s">
        <v>5792</v>
      </c>
      <c r="C1938" s="11">
        <v>854683</v>
      </c>
      <c r="D1938" s="12">
        <v>9</v>
      </c>
      <c r="E1938" s="10" t="s">
        <v>5793</v>
      </c>
      <c r="F1938" s="13" t="s">
        <v>0</v>
      </c>
      <c r="G1938" s="4">
        <v>-0.12361539999999999</v>
      </c>
      <c r="H1938" s="4">
        <v>-6.2148000000000009E-2</v>
      </c>
      <c r="I1938" s="4">
        <v>0.15500550000000002</v>
      </c>
      <c r="J1938" s="4">
        <v>-6.2321999999999989E-2</v>
      </c>
      <c r="K1938" s="4">
        <v>0.30368320000000004</v>
      </c>
      <c r="L1938" s="4">
        <v>1.0034190000000001</v>
      </c>
      <c r="M1938" s="4">
        <v>0.15055676999999998</v>
      </c>
      <c r="N1938" s="4">
        <v>0.11186150000000006</v>
      </c>
      <c r="O1938" s="4">
        <v>0.76972689999999999</v>
      </c>
      <c r="P1938" s="4">
        <v>-0.64103600000000005</v>
      </c>
      <c r="Q1938" s="4">
        <v>0.74312800000000001</v>
      </c>
      <c r="R1938" s="4">
        <v>0.69564499999999996</v>
      </c>
      <c r="S1938" s="14">
        <v>0.33086449999999995</v>
      </c>
      <c r="T1938" s="4">
        <v>1.0034190000000001</v>
      </c>
    </row>
    <row r="1939" spans="1:20">
      <c r="A1939" s="10" t="s">
        <v>5794</v>
      </c>
      <c r="B1939" s="10" t="s">
        <v>5795</v>
      </c>
      <c r="C1939" s="11">
        <v>854682</v>
      </c>
      <c r="D1939" s="12">
        <v>9</v>
      </c>
      <c r="E1939" s="10" t="s">
        <v>5796</v>
      </c>
      <c r="F1939" s="13" t="s">
        <v>0</v>
      </c>
      <c r="G1939" s="4">
        <v>-2.993309999999999E-2</v>
      </c>
      <c r="H1939" s="4">
        <v>-4.2075999999999975E-2</v>
      </c>
      <c r="I1939" s="4">
        <v>0.1546865</v>
      </c>
      <c r="J1939" s="4">
        <v>-4.6582999999999986E-2</v>
      </c>
      <c r="K1939" s="4">
        <v>2.7405000000000006E-2</v>
      </c>
      <c r="L1939" s="4">
        <v>1.3394189999999999</v>
      </c>
      <c r="M1939" s="4">
        <v>-0.36404700000000001</v>
      </c>
      <c r="N1939" s="4">
        <v>-3.807149999999998E-2</v>
      </c>
      <c r="O1939" s="4">
        <v>-0.1821961</v>
      </c>
      <c r="P1939" s="4">
        <v>0.17051949999999999</v>
      </c>
      <c r="Q1939" s="4">
        <v>0.11415999999999998</v>
      </c>
      <c r="R1939" s="4">
        <v>-5.4025999999999991E-2</v>
      </c>
      <c r="S1939" s="14">
        <v>0.16569849999999997</v>
      </c>
      <c r="T1939" s="4">
        <v>1.3394189999999999</v>
      </c>
    </row>
    <row r="1940" spans="1:20">
      <c r="A1940" s="10" t="s">
        <v>5797</v>
      </c>
      <c r="B1940" s="10" t="s">
        <v>5798</v>
      </c>
      <c r="C1940" s="11">
        <v>854681</v>
      </c>
      <c r="D1940" s="12">
        <v>9</v>
      </c>
      <c r="E1940" s="10" t="s">
        <v>5799</v>
      </c>
      <c r="F1940" s="13" t="s">
        <v>2192</v>
      </c>
      <c r="G1940" s="4">
        <v>-3.0685699999999996E-2</v>
      </c>
      <c r="H1940" s="4">
        <v>0.45370500000000002</v>
      </c>
      <c r="I1940" s="4">
        <v>8.1435499999999994E-2</v>
      </c>
      <c r="J1940" s="4">
        <v>-7.2377000000000025E-2</v>
      </c>
      <c r="K1940" s="4">
        <v>9.7738000000000061E-3</v>
      </c>
      <c r="L1940" s="4">
        <v>1.315779</v>
      </c>
      <c r="M1940" s="4">
        <v>0.18136669999999999</v>
      </c>
      <c r="N1940" s="4">
        <v>0.21448050000000007</v>
      </c>
      <c r="O1940" s="4">
        <v>-0.27115610000000001</v>
      </c>
      <c r="P1940" s="4">
        <v>0.37163000000000002</v>
      </c>
      <c r="Q1940" s="4">
        <v>4.8962999999999979E-2</v>
      </c>
      <c r="R1940" s="4">
        <v>0.41733600000000004</v>
      </c>
      <c r="S1940" s="14">
        <v>-0.23097950000000003</v>
      </c>
      <c r="T1940" s="4">
        <v>1.315779</v>
      </c>
    </row>
    <row r="1941" spans="1:20">
      <c r="A1941" s="10" t="s">
        <v>5800</v>
      </c>
      <c r="B1941" s="10" t="s">
        <v>5801</v>
      </c>
      <c r="C1941" s="11">
        <v>854680</v>
      </c>
      <c r="D1941" s="12">
        <v>9</v>
      </c>
      <c r="E1941" s="10" t="s">
        <v>5802</v>
      </c>
      <c r="F1941" s="13" t="s">
        <v>229</v>
      </c>
      <c r="G1941" s="4">
        <v>-8.0199999999999924E-3</v>
      </c>
      <c r="H1941" s="4">
        <v>7.8525000000000011E-2</v>
      </c>
      <c r="I1941" s="4">
        <v>-6.79313E-2</v>
      </c>
      <c r="J1941" s="4">
        <v>-0.10029100000000002</v>
      </c>
      <c r="K1941" s="4">
        <v>-0.13032079999999999</v>
      </c>
      <c r="L1941" s="4">
        <v>0.38053300000000001</v>
      </c>
      <c r="M1941" s="4">
        <v>5.7892599999999989E-2</v>
      </c>
      <c r="N1941" s="4">
        <v>-0.25855549999999994</v>
      </c>
      <c r="O1941" s="4">
        <v>-0.17247709999999999</v>
      </c>
      <c r="P1941" s="4">
        <v>-4.7940000000000205E-3</v>
      </c>
      <c r="Q1941" s="4">
        <v>7.8560000000000019E-2</v>
      </c>
      <c r="R1941" s="4">
        <v>-0.31524399999999997</v>
      </c>
      <c r="S1941" s="14">
        <v>0.10027549999999996</v>
      </c>
      <c r="T1941" s="4">
        <v>0.38053300000000001</v>
      </c>
    </row>
    <row r="1942" spans="1:20">
      <c r="A1942" s="10" t="s">
        <v>5803</v>
      </c>
      <c r="B1942" s="10" t="s">
        <v>5804</v>
      </c>
      <c r="C1942" s="11">
        <v>854679</v>
      </c>
      <c r="D1942" s="12">
        <v>9</v>
      </c>
      <c r="E1942" s="10" t="s">
        <v>5805</v>
      </c>
      <c r="F1942" s="13" t="s">
        <v>0</v>
      </c>
      <c r="G1942" s="4">
        <v>7.7901300000000007E-2</v>
      </c>
      <c r="H1942" s="4">
        <v>1.1341000000000018E-2</v>
      </c>
      <c r="I1942" s="4">
        <v>-1.8982865000000002</v>
      </c>
      <c r="J1942" s="4">
        <v>-0.30249590000000004</v>
      </c>
      <c r="K1942" s="4" t="s">
        <v>0</v>
      </c>
      <c r="L1942" s="4">
        <v>0.39615200000000006</v>
      </c>
      <c r="M1942" s="4">
        <v>4.5211999999999988E-2</v>
      </c>
      <c r="N1942" s="4" t="s">
        <v>0</v>
      </c>
      <c r="O1942" s="4">
        <v>0.54424689999999998</v>
      </c>
      <c r="P1942" s="4">
        <v>0.17271709999999998</v>
      </c>
      <c r="Q1942" s="4">
        <v>-0.388374</v>
      </c>
      <c r="R1942" s="4">
        <v>-1.6861079999999999</v>
      </c>
      <c r="S1942" s="14">
        <v>-0.38026350000000003</v>
      </c>
      <c r="T1942" s="4">
        <v>0.39615200000000006</v>
      </c>
    </row>
    <row r="1943" spans="1:20">
      <c r="A1943" s="10" t="s">
        <v>5806</v>
      </c>
      <c r="B1943" s="10" t="s">
        <v>5807</v>
      </c>
      <c r="C1943" s="11">
        <v>854678</v>
      </c>
      <c r="D1943" s="12">
        <v>9</v>
      </c>
      <c r="E1943" s="10" t="s">
        <v>5808</v>
      </c>
      <c r="F1943" s="13" t="s">
        <v>0</v>
      </c>
      <c r="G1943" s="4">
        <v>-5.2373299999999991E-2</v>
      </c>
      <c r="H1943" s="4">
        <v>-0.10005299999999998</v>
      </c>
      <c r="I1943" s="4">
        <v>5.6915500000000008E-2</v>
      </c>
      <c r="J1943" s="4">
        <v>0.23186699999999999</v>
      </c>
      <c r="K1943" s="4">
        <v>-0.26576579999999994</v>
      </c>
      <c r="L1943" s="4">
        <v>0.84718900000000008</v>
      </c>
      <c r="M1943" s="4">
        <v>-0.15732900000000002</v>
      </c>
      <c r="N1943" s="4">
        <v>-9.4976499999999964E-2</v>
      </c>
      <c r="O1943" s="4">
        <v>-0.11421539999999999</v>
      </c>
      <c r="P1943" s="4">
        <v>-4.3421000000000015E-2</v>
      </c>
      <c r="Q1943" s="4">
        <v>-2.7403999999999984E-2</v>
      </c>
      <c r="R1943" s="4">
        <v>-0.21895099999999998</v>
      </c>
      <c r="S1943" s="14">
        <v>-0.14362630000000004</v>
      </c>
      <c r="T1943" s="4">
        <v>0.84718900000000008</v>
      </c>
    </row>
    <row r="1944" spans="1:20">
      <c r="A1944" s="10" t="s">
        <v>5809</v>
      </c>
      <c r="B1944" s="10" t="s">
        <v>5810</v>
      </c>
      <c r="C1944" s="11">
        <v>854677</v>
      </c>
      <c r="D1944" s="12">
        <v>9</v>
      </c>
      <c r="E1944" s="10" t="s">
        <v>5811</v>
      </c>
      <c r="F1944" s="13" t="s">
        <v>0</v>
      </c>
      <c r="G1944" s="4">
        <v>-0.11385099999999999</v>
      </c>
      <c r="H1944" s="4">
        <v>-3.0002000000000001E-2</v>
      </c>
      <c r="I1944" s="4">
        <v>-2.6279500000000011E-2</v>
      </c>
      <c r="J1944" s="4">
        <v>-6.7715999999999998E-2</v>
      </c>
      <c r="K1944" s="4">
        <v>0.15283820000000001</v>
      </c>
      <c r="L1944" s="4">
        <v>1.1155189999999999</v>
      </c>
      <c r="M1944" s="4">
        <v>0.14591119999999999</v>
      </c>
      <c r="N1944" s="4">
        <v>0.12285350000000006</v>
      </c>
      <c r="O1944" s="4">
        <v>-1.32725E-2</v>
      </c>
      <c r="P1944" s="4">
        <v>0.18441814199999998</v>
      </c>
      <c r="Q1944" s="4">
        <v>8.865099999999998E-2</v>
      </c>
      <c r="R1944" s="4">
        <v>-5.1351999999999981E-2</v>
      </c>
      <c r="S1944" s="14">
        <v>-0.17934070000000002</v>
      </c>
      <c r="T1944" s="4">
        <v>1.1155189999999999</v>
      </c>
    </row>
    <row r="1945" spans="1:20">
      <c r="A1945" s="10" t="s">
        <v>5812</v>
      </c>
      <c r="B1945" s="10" t="s">
        <v>5813</v>
      </c>
      <c r="C1945" s="11">
        <v>854676</v>
      </c>
      <c r="D1945" s="12">
        <v>9</v>
      </c>
      <c r="E1945" s="10" t="s">
        <v>5814</v>
      </c>
      <c r="F1945" s="13" t="s">
        <v>0</v>
      </c>
      <c r="G1945" s="4">
        <v>0.16253629999999999</v>
      </c>
      <c r="H1945" s="4">
        <v>0.1251447</v>
      </c>
      <c r="I1945" s="4">
        <v>-9.2307200000000006E-2</v>
      </c>
      <c r="J1945" s="4">
        <v>4.7899999999999998E-2</v>
      </c>
      <c r="K1945" s="4">
        <v>-0.56253980000000003</v>
      </c>
      <c r="L1945" s="4">
        <v>1.0058189999999998</v>
      </c>
      <c r="M1945" s="4">
        <v>-0.172843</v>
      </c>
      <c r="N1945" s="4">
        <v>1.1435000000000195E-3</v>
      </c>
      <c r="O1945" s="4">
        <v>-0.3103841</v>
      </c>
      <c r="P1945" s="4">
        <v>2.9666999999999999E-2</v>
      </c>
      <c r="Q1945" s="4">
        <v>-5.7945999999999998E-2</v>
      </c>
      <c r="R1945" s="4">
        <v>-0.28676500000000005</v>
      </c>
      <c r="S1945" s="14">
        <v>-0.35559550000000006</v>
      </c>
      <c r="T1945" s="4">
        <v>1.0058189999999998</v>
      </c>
    </row>
    <row r="1946" spans="1:20">
      <c r="A1946" s="10" t="s">
        <v>5815</v>
      </c>
      <c r="B1946" s="10" t="s">
        <v>5816</v>
      </c>
      <c r="C1946" s="11">
        <v>854675</v>
      </c>
      <c r="D1946" s="12">
        <v>9</v>
      </c>
      <c r="E1946" s="10" t="s">
        <v>5817</v>
      </c>
      <c r="F1946" s="13" t="s">
        <v>0</v>
      </c>
      <c r="G1946" s="4">
        <v>2.0768200000000001E-2</v>
      </c>
      <c r="H1946" s="4">
        <v>-0.18140399999999998</v>
      </c>
      <c r="I1946" s="4">
        <v>0.22408450000000002</v>
      </c>
      <c r="J1946" s="4">
        <v>-0.27471780000000001</v>
      </c>
      <c r="K1946" s="4">
        <v>-0.24721380000000001</v>
      </c>
      <c r="L1946" s="4">
        <v>0.55325199999999997</v>
      </c>
      <c r="M1946" s="4">
        <v>0.11921449999999999</v>
      </c>
      <c r="N1946" s="4">
        <v>-0.17419349999999997</v>
      </c>
      <c r="O1946" s="4">
        <v>-0.38886709999999997</v>
      </c>
      <c r="P1946" s="4">
        <v>0.2344502</v>
      </c>
      <c r="Q1946" s="4">
        <v>-0.33928405</v>
      </c>
      <c r="R1946" s="4">
        <v>-0.23712799999999998</v>
      </c>
      <c r="S1946" s="14">
        <v>-0.10882150000000003</v>
      </c>
      <c r="T1946" s="4">
        <v>0.55325199999999997</v>
      </c>
    </row>
    <row r="1947" spans="1:20">
      <c r="A1947" s="10" t="s">
        <v>5818</v>
      </c>
      <c r="B1947" s="10" t="s">
        <v>5819</v>
      </c>
      <c r="C1947" s="11">
        <v>854673</v>
      </c>
      <c r="D1947" s="12">
        <v>9</v>
      </c>
      <c r="E1947" s="10" t="s">
        <v>5820</v>
      </c>
      <c r="F1947" s="13" t="s">
        <v>275</v>
      </c>
      <c r="G1947" s="4">
        <v>-2.3283299999999993E-2</v>
      </c>
      <c r="H1947" s="4">
        <v>-7.2059999999999902E-3</v>
      </c>
      <c r="I1947" s="4">
        <v>-6.6245300000000007E-2</v>
      </c>
      <c r="J1947" s="4">
        <v>-0.3289318</v>
      </c>
      <c r="K1947" s="4">
        <v>-7.469279999999999E-2</v>
      </c>
      <c r="L1947" s="4">
        <v>0.59609500000000004</v>
      </c>
      <c r="M1947" s="4">
        <v>-7.6845000000000024E-2</v>
      </c>
      <c r="N1947" s="4">
        <v>0.12520850000000006</v>
      </c>
      <c r="O1947" s="4">
        <v>-4.9358440000000003E-2</v>
      </c>
      <c r="P1947" s="4">
        <v>-0.13765100000000002</v>
      </c>
      <c r="Q1947" s="4">
        <v>-0.78934300000000002</v>
      </c>
      <c r="R1947" s="4">
        <v>-0.51954200000000006</v>
      </c>
      <c r="S1947" s="14">
        <v>-0.21403478000000004</v>
      </c>
      <c r="T1947" s="4">
        <v>0.59609500000000004</v>
      </c>
    </row>
    <row r="1948" spans="1:20">
      <c r="A1948" s="10" t="s">
        <v>5821</v>
      </c>
      <c r="B1948" s="10" t="s">
        <v>5822</v>
      </c>
      <c r="C1948" s="11">
        <v>854671</v>
      </c>
      <c r="D1948" s="12">
        <v>9</v>
      </c>
      <c r="E1948" s="10" t="s">
        <v>5823</v>
      </c>
      <c r="F1948" s="13" t="s">
        <v>0</v>
      </c>
      <c r="G1948" s="4">
        <v>-8.3749999999999991E-2</v>
      </c>
      <c r="H1948" s="4">
        <v>-9.3112999999999974E-2</v>
      </c>
      <c r="I1948" s="4">
        <v>-4.28645E-2</v>
      </c>
      <c r="J1948" s="4">
        <v>0.11539699999999997</v>
      </c>
      <c r="K1948" s="4">
        <v>-0.12643279999999998</v>
      </c>
      <c r="L1948" s="4">
        <v>0.93833899999999992</v>
      </c>
      <c r="M1948" s="4">
        <v>7.4270499999999989E-2</v>
      </c>
      <c r="N1948" s="4">
        <v>-0.29957469999999997</v>
      </c>
      <c r="O1948" s="4">
        <v>-0.1498678</v>
      </c>
      <c r="P1948" s="4">
        <v>-9.5179000000000014E-2</v>
      </c>
      <c r="Q1948" s="4">
        <v>8.5488000000000008E-2</v>
      </c>
      <c r="R1948" s="4">
        <v>-0.33693400000000007</v>
      </c>
      <c r="S1948" s="14">
        <v>4.5914999999999706E-3</v>
      </c>
      <c r="T1948" s="4">
        <v>0.93833899999999992</v>
      </c>
    </row>
    <row r="1949" spans="1:20">
      <c r="A1949" s="10" t="s">
        <v>5824</v>
      </c>
      <c r="B1949" s="10" t="s">
        <v>5825</v>
      </c>
      <c r="C1949" s="11">
        <v>854670</v>
      </c>
      <c r="D1949" s="12">
        <v>9</v>
      </c>
      <c r="E1949" s="10" t="s">
        <v>5826</v>
      </c>
      <c r="F1949" s="13" t="s">
        <v>0</v>
      </c>
      <c r="G1949" s="4">
        <v>-1.0545256999999999</v>
      </c>
      <c r="H1949" s="4">
        <v>2.0028169999999998</v>
      </c>
      <c r="I1949" s="4">
        <v>-0.63213150000000007</v>
      </c>
      <c r="J1949" s="4">
        <v>-1.331124</v>
      </c>
      <c r="K1949" s="4">
        <v>0.97669419999999996</v>
      </c>
      <c r="L1949" s="4">
        <v>2.7077390000000001</v>
      </c>
      <c r="M1949" s="4">
        <v>1.5534189999999999</v>
      </c>
      <c r="N1949" s="4">
        <v>-0.20622449999999998</v>
      </c>
      <c r="O1949" s="4">
        <v>0.93237490000000001</v>
      </c>
      <c r="P1949" s="4">
        <v>2.0174370000000001</v>
      </c>
      <c r="Q1949" s="4">
        <v>-0.96591800000000005</v>
      </c>
      <c r="R1949" s="4">
        <v>0.65690000000000004</v>
      </c>
      <c r="S1949" s="14">
        <v>-1.8102265000000002</v>
      </c>
      <c r="T1949" s="4">
        <v>2.7077390000000001</v>
      </c>
    </row>
    <row r="1950" spans="1:20">
      <c r="A1950" s="10" t="s">
        <v>5827</v>
      </c>
      <c r="B1950" s="10" t="s">
        <v>5828</v>
      </c>
      <c r="C1950" s="11">
        <v>854669</v>
      </c>
      <c r="D1950" s="12">
        <v>9</v>
      </c>
      <c r="E1950" s="10" t="s">
        <v>5829</v>
      </c>
      <c r="F1950" s="13" t="s">
        <v>0</v>
      </c>
      <c r="G1950" s="4">
        <v>-2.8621399999999991E-2</v>
      </c>
      <c r="H1950" s="4">
        <v>-8.3868999999999999E-2</v>
      </c>
      <c r="I1950" s="4">
        <v>-1.9454500000000013E-2</v>
      </c>
      <c r="J1950" s="4">
        <v>-1.4774999999999983E-2</v>
      </c>
      <c r="K1950" s="4">
        <v>-5.7712799999999995E-2</v>
      </c>
      <c r="L1950" s="4">
        <v>0.96719900000000003</v>
      </c>
      <c r="M1950" s="4">
        <v>3.4999999999998921E-4</v>
      </c>
      <c r="N1950" s="4">
        <v>-0.26307149999999996</v>
      </c>
      <c r="O1950" s="4">
        <v>-7.04708E-2</v>
      </c>
      <c r="P1950" s="4">
        <v>-0.20001200000000002</v>
      </c>
      <c r="Q1950" s="4">
        <v>-8.0109999999999904E-3</v>
      </c>
      <c r="R1950" s="4">
        <v>-0.24456799999999998</v>
      </c>
      <c r="S1950" s="14">
        <v>-0.26208720000000002</v>
      </c>
      <c r="T1950" s="4">
        <v>0.96719900000000003</v>
      </c>
    </row>
    <row r="1951" spans="1:20">
      <c r="A1951" s="10" t="s">
        <v>5830</v>
      </c>
      <c r="B1951" s="10" t="s">
        <v>5831</v>
      </c>
      <c r="C1951" s="11">
        <v>854668</v>
      </c>
      <c r="D1951" s="12">
        <v>9</v>
      </c>
      <c r="E1951" s="10" t="s">
        <v>5832</v>
      </c>
      <c r="F1951" s="13" t="s">
        <v>0</v>
      </c>
      <c r="G1951" s="4">
        <v>-9.30676E-2</v>
      </c>
      <c r="H1951" s="4">
        <v>-0.17106499999999999</v>
      </c>
      <c r="I1951" s="4">
        <v>1.4481500000000008E-2</v>
      </c>
      <c r="J1951" s="4">
        <v>-2.1614000000000022E-2</v>
      </c>
      <c r="K1951" s="4">
        <v>-4.7793299999999997E-2</v>
      </c>
      <c r="L1951" s="4">
        <v>1.0026290000000002</v>
      </c>
      <c r="M1951" s="4">
        <v>-3.6230000000000012E-2</v>
      </c>
      <c r="N1951" s="4">
        <v>-0.14870449999999996</v>
      </c>
      <c r="O1951" s="4">
        <v>0.19376789999999999</v>
      </c>
      <c r="P1951" s="4">
        <v>-0.19608400000000004</v>
      </c>
      <c r="Q1951" s="4">
        <v>0.34023900000000001</v>
      </c>
      <c r="R1951" s="4">
        <v>1.774400000000001E-2</v>
      </c>
      <c r="S1951" s="14">
        <v>-0.16942190000000001</v>
      </c>
      <c r="T1951" s="4">
        <v>1.0026290000000002</v>
      </c>
    </row>
    <row r="1952" spans="1:20">
      <c r="A1952" s="10" t="s">
        <v>5833</v>
      </c>
      <c r="B1952" s="10" t="s">
        <v>5834</v>
      </c>
      <c r="C1952" s="11">
        <v>854666</v>
      </c>
      <c r="D1952" s="12">
        <v>9</v>
      </c>
      <c r="E1952" s="10" t="s">
        <v>5835</v>
      </c>
      <c r="F1952" s="13" t="s">
        <v>0</v>
      </c>
      <c r="G1952" s="4">
        <v>-0.1158148</v>
      </c>
      <c r="H1952" s="4">
        <v>-4.9069999999999947E-3</v>
      </c>
      <c r="I1952" s="4">
        <v>-0.1328453</v>
      </c>
      <c r="J1952" s="4">
        <v>-2.5560000000000027E-2</v>
      </c>
      <c r="K1952" s="4">
        <v>-4.4749499999999998E-2</v>
      </c>
      <c r="L1952" s="4">
        <v>0.95108899999999996</v>
      </c>
      <c r="M1952" s="4">
        <v>0.23304219999999998</v>
      </c>
      <c r="N1952" s="4">
        <v>-0.28261339999999996</v>
      </c>
      <c r="O1952" s="4">
        <v>0.11555690000000002</v>
      </c>
      <c r="P1952" s="4">
        <v>-8.8129999999999986E-2</v>
      </c>
      <c r="Q1952" s="4">
        <v>0.46487099999999998</v>
      </c>
      <c r="R1952" s="4">
        <v>0.336086</v>
      </c>
      <c r="S1952" s="14">
        <v>-1.4872500000000038E-2</v>
      </c>
      <c r="T1952" s="4">
        <v>0.95108899999999996</v>
      </c>
    </row>
    <row r="1953" spans="1:20">
      <c r="A1953" s="10" t="s">
        <v>5836</v>
      </c>
      <c r="B1953" s="10" t="s">
        <v>5837</v>
      </c>
      <c r="C1953" s="11">
        <v>854664</v>
      </c>
      <c r="D1953" s="12">
        <v>9</v>
      </c>
      <c r="E1953" s="10" t="s">
        <v>5838</v>
      </c>
      <c r="F1953" s="13" t="s">
        <v>25</v>
      </c>
      <c r="G1953" s="4">
        <v>4.7008300000000003E-2</v>
      </c>
      <c r="H1953" s="4">
        <v>-0.10564799999999999</v>
      </c>
      <c r="I1953" s="4">
        <v>0.18488549999999998</v>
      </c>
      <c r="J1953" s="4">
        <v>-1.491300000000001E-2</v>
      </c>
      <c r="K1953" s="4">
        <v>0.1077891</v>
      </c>
      <c r="L1953" s="4">
        <v>0.64458499999999996</v>
      </c>
      <c r="M1953" s="4">
        <v>-2.5490000000000235E-3</v>
      </c>
      <c r="N1953" s="4">
        <v>-1.056549999999995E-2</v>
      </c>
      <c r="O1953" s="4">
        <v>0.14921590000000001</v>
      </c>
      <c r="P1953" s="4">
        <v>-4.8000000000000015E-2</v>
      </c>
      <c r="Q1953" s="4">
        <v>9.4826999999999995E-2</v>
      </c>
      <c r="R1953" s="4">
        <v>-0.11085199999999998</v>
      </c>
      <c r="S1953" s="14">
        <v>9.9372499999999975E-2</v>
      </c>
      <c r="T1953" s="4">
        <v>0.64458499999999996</v>
      </c>
    </row>
    <row r="1954" spans="1:20">
      <c r="A1954" s="10" t="s">
        <v>5839</v>
      </c>
      <c r="B1954" s="10" t="s">
        <v>5840</v>
      </c>
      <c r="C1954" s="11">
        <v>854663</v>
      </c>
      <c r="D1954" s="12">
        <v>9</v>
      </c>
      <c r="E1954" s="10" t="s">
        <v>5841</v>
      </c>
      <c r="F1954" s="13" t="s">
        <v>2551</v>
      </c>
      <c r="G1954" s="4">
        <v>5.7190300000000013E-2</v>
      </c>
      <c r="H1954" s="4">
        <v>2.9593000000000008E-2</v>
      </c>
      <c r="I1954" s="4">
        <v>0.18567050000000002</v>
      </c>
      <c r="J1954" s="4">
        <v>0.218196</v>
      </c>
      <c r="K1954" s="4">
        <v>0.1476092</v>
      </c>
      <c r="L1954" s="4">
        <v>0.88303900000000002</v>
      </c>
      <c r="M1954" s="4" t="s">
        <v>0</v>
      </c>
      <c r="N1954" s="4">
        <v>0.29839550000000004</v>
      </c>
      <c r="O1954" s="4">
        <v>0.27837689999999998</v>
      </c>
      <c r="P1954" s="4">
        <v>0.10163629999999998</v>
      </c>
      <c r="Q1954" s="4">
        <v>-0.157611</v>
      </c>
      <c r="R1954" s="4">
        <v>1.1908000000000002E-2</v>
      </c>
      <c r="S1954" s="14">
        <v>0.36777549999999998</v>
      </c>
      <c r="T1954" s="4">
        <v>0.88303900000000002</v>
      </c>
    </row>
    <row r="1955" spans="1:20">
      <c r="A1955" s="10" t="s">
        <v>5842</v>
      </c>
      <c r="B1955" s="10" t="s">
        <v>5843</v>
      </c>
      <c r="C1955" s="11">
        <v>854662</v>
      </c>
      <c r="D1955" s="12">
        <v>9</v>
      </c>
      <c r="E1955" s="10" t="s">
        <v>5844</v>
      </c>
      <c r="F1955" s="13" t="s">
        <v>5845</v>
      </c>
      <c r="G1955" s="4">
        <v>-7.9578699999999988E-2</v>
      </c>
      <c r="H1955" s="4">
        <v>0.12330660000000002</v>
      </c>
      <c r="I1955" s="4">
        <v>-5.7979500000000003E-2</v>
      </c>
      <c r="J1955" s="4">
        <v>-3.2042000000000015E-2</v>
      </c>
      <c r="K1955" s="4">
        <v>0.11678490000000001</v>
      </c>
      <c r="L1955" s="4">
        <v>0.65783900000000006</v>
      </c>
      <c r="M1955" s="4">
        <v>-5.621000000000001E-2</v>
      </c>
      <c r="N1955" s="4">
        <v>3.060750000000001E-2</v>
      </c>
      <c r="O1955" s="4">
        <v>-8.1988199999999997E-2</v>
      </c>
      <c r="P1955" s="4">
        <v>0.25180239999999998</v>
      </c>
      <c r="Q1955" s="4">
        <v>-0.33371558000000001</v>
      </c>
      <c r="R1955" s="4">
        <v>-0.45777500000000004</v>
      </c>
      <c r="S1955" s="14">
        <v>0.10632149999999996</v>
      </c>
      <c r="T1955" s="4">
        <v>0.65783900000000006</v>
      </c>
    </row>
    <row r="1956" spans="1:20">
      <c r="A1956" s="10" t="s">
        <v>5846</v>
      </c>
      <c r="B1956" s="10" t="s">
        <v>5847</v>
      </c>
      <c r="C1956" s="11">
        <v>854661</v>
      </c>
      <c r="D1956" s="12">
        <v>9</v>
      </c>
      <c r="E1956" s="10" t="s">
        <v>5848</v>
      </c>
      <c r="F1956" s="13" t="s">
        <v>0</v>
      </c>
      <c r="G1956" s="4">
        <v>-3.9758099999999991E-2</v>
      </c>
      <c r="H1956" s="4">
        <v>5.7816000000000006E-2</v>
      </c>
      <c r="I1956" s="4">
        <v>2.6761499999999994E-2</v>
      </c>
      <c r="J1956" s="4">
        <v>0.20129099999999994</v>
      </c>
      <c r="K1956" s="4">
        <v>6.6215900000000008E-2</v>
      </c>
      <c r="L1956" s="4">
        <v>1.0806390000000001</v>
      </c>
      <c r="M1956" s="4">
        <v>-0.116146</v>
      </c>
      <c r="N1956" s="4">
        <v>1.7898500000000039E-2</v>
      </c>
      <c r="O1956" s="4">
        <v>0.25179390000000001</v>
      </c>
      <c r="P1956" s="4">
        <v>-0.26380900000000002</v>
      </c>
      <c r="Q1956" s="4">
        <v>0.26560800000000001</v>
      </c>
      <c r="R1956" s="4">
        <v>0.14659720000000001</v>
      </c>
      <c r="S1956" s="14">
        <v>0.1475185</v>
      </c>
      <c r="T1956" s="4">
        <v>1.0806390000000001</v>
      </c>
    </row>
    <row r="1957" spans="1:20">
      <c r="A1957" s="10" t="s">
        <v>5849</v>
      </c>
      <c r="B1957" s="10" t="s">
        <v>5850</v>
      </c>
      <c r="C1957" s="11">
        <v>854659</v>
      </c>
      <c r="D1957" s="12">
        <v>9</v>
      </c>
      <c r="E1957" s="10" t="s">
        <v>5851</v>
      </c>
      <c r="F1957" s="13" t="s">
        <v>0</v>
      </c>
      <c r="G1957" s="4">
        <v>-6.796903E-2</v>
      </c>
      <c r="H1957" s="4">
        <v>7.4115000000000014E-2</v>
      </c>
      <c r="I1957" s="4">
        <v>-0.1709898</v>
      </c>
      <c r="J1957" s="4">
        <v>5.0744000000000011E-2</v>
      </c>
      <c r="K1957" s="4">
        <v>0.3238472</v>
      </c>
      <c r="L1957" s="4">
        <v>0.46092299999999997</v>
      </c>
      <c r="M1957" s="4">
        <v>-6.1556E-2</v>
      </c>
      <c r="N1957" s="4">
        <v>-0.32523799999999997</v>
      </c>
      <c r="O1957" s="4">
        <v>-0.53490009999999999</v>
      </c>
      <c r="P1957" s="4">
        <v>7.2212999999999986E-2</v>
      </c>
      <c r="Q1957" s="4">
        <v>0.17443499999999995</v>
      </c>
      <c r="R1957" s="4">
        <v>0.11927840000000001</v>
      </c>
      <c r="S1957" s="14">
        <v>-0.17368310000000003</v>
      </c>
      <c r="T1957" s="4">
        <v>0.46092299999999997</v>
      </c>
    </row>
    <row r="1958" spans="1:20">
      <c r="A1958" s="10" t="s">
        <v>5852</v>
      </c>
      <c r="B1958" s="10" t="s">
        <v>5853</v>
      </c>
      <c r="C1958" s="11">
        <v>854658</v>
      </c>
      <c r="D1958" s="12">
        <v>9</v>
      </c>
      <c r="E1958" s="10" t="s">
        <v>5854</v>
      </c>
      <c r="F1958" s="13" t="s">
        <v>275</v>
      </c>
      <c r="G1958" s="4">
        <v>-0.68249280000000001</v>
      </c>
      <c r="H1958" s="4">
        <v>-3.3147999999999983E-2</v>
      </c>
      <c r="I1958" s="4">
        <v>-8.1566100000000002E-2</v>
      </c>
      <c r="J1958" s="4">
        <v>-6.2519999999999964E-2</v>
      </c>
      <c r="K1958" s="4">
        <v>7.05514E-2</v>
      </c>
      <c r="L1958" s="4">
        <v>0.61332650000000011</v>
      </c>
      <c r="M1958" s="4">
        <v>0.2050805</v>
      </c>
      <c r="N1958" s="4">
        <v>0.27070549999999993</v>
      </c>
      <c r="O1958" s="4">
        <v>0.40211259999999999</v>
      </c>
      <c r="P1958" s="4">
        <v>0.12348150000000001</v>
      </c>
      <c r="Q1958" s="4">
        <v>1.9902000000000031E-2</v>
      </c>
      <c r="R1958" s="4">
        <v>-0.24580250000000003</v>
      </c>
      <c r="S1958" s="14">
        <v>-0.14355799999999999</v>
      </c>
      <c r="T1958" s="4">
        <v>0.61332650000000011</v>
      </c>
    </row>
    <row r="1959" spans="1:20">
      <c r="A1959" s="10" t="s">
        <v>5855</v>
      </c>
      <c r="B1959" s="10" t="s">
        <v>5856</v>
      </c>
      <c r="C1959" s="11">
        <v>854657</v>
      </c>
      <c r="D1959" s="12">
        <v>9</v>
      </c>
      <c r="E1959" s="10" t="s">
        <v>5857</v>
      </c>
      <c r="F1959" s="13" t="s">
        <v>0</v>
      </c>
      <c r="G1959" s="4">
        <v>-1.6754499999999992E-2</v>
      </c>
      <c r="H1959" s="4">
        <v>8.1015000000000004E-2</v>
      </c>
      <c r="I1959" s="4">
        <v>-1.2927500000000008E-2</v>
      </c>
      <c r="J1959" s="4">
        <v>-0.138405</v>
      </c>
      <c r="K1959" s="4">
        <v>4.0604570000000006E-2</v>
      </c>
      <c r="L1959" s="4">
        <v>0.72800900000000002</v>
      </c>
      <c r="M1959" s="4">
        <v>-6.3027E-2</v>
      </c>
      <c r="N1959" s="4">
        <v>-0.19230349999999996</v>
      </c>
      <c r="O1959" s="4">
        <v>7.7320899999999998E-2</v>
      </c>
      <c r="P1959" s="4">
        <v>3.1041999999999986E-2</v>
      </c>
      <c r="Q1959" s="4">
        <v>8.7212999999999985E-2</v>
      </c>
      <c r="R1959" s="4">
        <v>-0.10436900000000002</v>
      </c>
      <c r="S1959" s="14">
        <v>-5.255500000000024E-3</v>
      </c>
      <c r="T1959" s="4">
        <v>0.72800900000000002</v>
      </c>
    </row>
    <row r="1960" spans="1:20">
      <c r="A1960" s="10" t="s">
        <v>5858</v>
      </c>
      <c r="B1960" s="10" t="s">
        <v>5859</v>
      </c>
      <c r="C1960" s="11">
        <v>854656</v>
      </c>
      <c r="D1960" s="12">
        <v>9</v>
      </c>
      <c r="E1960" s="10" t="s">
        <v>5860</v>
      </c>
      <c r="F1960" s="13" t="s">
        <v>0</v>
      </c>
      <c r="G1960" s="4">
        <v>-8.1140999999999991E-2</v>
      </c>
      <c r="H1960" s="4">
        <v>-0.4176439999999999</v>
      </c>
      <c r="I1960" s="4">
        <v>-0.15927427</v>
      </c>
      <c r="J1960" s="4">
        <v>3.5583740000000001</v>
      </c>
      <c r="K1960" s="4" t="s">
        <v>0</v>
      </c>
      <c r="L1960" s="4">
        <v>0.37613099999999999</v>
      </c>
      <c r="M1960" s="4">
        <v>0.1008867</v>
      </c>
      <c r="N1960" s="4">
        <v>0.13524650000000005</v>
      </c>
      <c r="O1960" s="4" t="s">
        <v>0</v>
      </c>
      <c r="P1960" s="4">
        <v>0.29077999999999998</v>
      </c>
      <c r="Q1960" s="4" t="s">
        <v>0</v>
      </c>
      <c r="R1960" s="4">
        <v>-0.372004</v>
      </c>
      <c r="S1960" s="14">
        <v>8.5849499999999968E-2</v>
      </c>
      <c r="T1960" s="4">
        <v>0.37613099999999999</v>
      </c>
    </row>
    <row r="1961" spans="1:20">
      <c r="A1961" s="10" t="s">
        <v>5861</v>
      </c>
      <c r="B1961" s="10" t="s">
        <v>5861</v>
      </c>
      <c r="C1961" s="11">
        <v>854655</v>
      </c>
      <c r="D1961" s="12">
        <v>9</v>
      </c>
      <c r="E1961" s="10" t="s">
        <v>5862</v>
      </c>
      <c r="F1961" s="13" t="s">
        <v>0</v>
      </c>
      <c r="G1961" s="4">
        <v>-0.21413969999999999</v>
      </c>
      <c r="H1961" s="4">
        <v>4.3745000000000006E-2</v>
      </c>
      <c r="I1961" s="4">
        <v>0.61402650000000003</v>
      </c>
      <c r="J1961" s="4">
        <v>-7.1589999999999987E-2</v>
      </c>
      <c r="K1961" s="4" t="s">
        <v>0</v>
      </c>
      <c r="L1961" s="4">
        <v>0.6930090000000001</v>
      </c>
      <c r="M1961" s="4" t="s">
        <v>0</v>
      </c>
      <c r="N1961" s="4" t="s">
        <v>0</v>
      </c>
      <c r="O1961" s="4">
        <v>-0.25389610000000001</v>
      </c>
      <c r="P1961" s="4">
        <v>-4.1406999999999999E-2</v>
      </c>
      <c r="Q1961" s="4" t="s">
        <v>0</v>
      </c>
      <c r="R1961" s="4">
        <v>0.10714890000000001</v>
      </c>
      <c r="S1961" s="14" t="s">
        <v>0</v>
      </c>
      <c r="T1961" s="4">
        <v>0.6930090000000001</v>
      </c>
    </row>
    <row r="1962" spans="1:20">
      <c r="A1962" s="10" t="s">
        <v>5863</v>
      </c>
      <c r="B1962" s="10" t="s">
        <v>5864</v>
      </c>
      <c r="C1962" s="11">
        <v>854653</v>
      </c>
      <c r="D1962" s="12">
        <v>9</v>
      </c>
      <c r="E1962" s="10" t="s">
        <v>5865</v>
      </c>
      <c r="F1962" s="13" t="s">
        <v>5866</v>
      </c>
      <c r="G1962" s="4" t="s">
        <v>0</v>
      </c>
      <c r="H1962" s="4">
        <v>8.1990000000000118E-3</v>
      </c>
      <c r="I1962" s="4" t="s">
        <v>0</v>
      </c>
      <c r="J1962" s="4">
        <v>4.2130000000000001E-2</v>
      </c>
      <c r="K1962" s="4">
        <v>0.1139889</v>
      </c>
      <c r="L1962" s="4">
        <v>0.97983900000000002</v>
      </c>
      <c r="M1962" s="4">
        <v>0.16442079999999998</v>
      </c>
      <c r="N1962" s="4">
        <v>-7.8194499999999945E-2</v>
      </c>
      <c r="O1962" s="4">
        <v>-0.68250310000000003</v>
      </c>
      <c r="P1962" s="4">
        <v>-0.20627299999999998</v>
      </c>
      <c r="Q1962" s="4">
        <v>-0.215974</v>
      </c>
      <c r="R1962" s="4">
        <v>-5.1080000000000014E-3</v>
      </c>
      <c r="S1962" s="14">
        <v>5.2408499999999969E-2</v>
      </c>
      <c r="T1962" s="4">
        <v>0.97983900000000002</v>
      </c>
    </row>
    <row r="1963" spans="1:20">
      <c r="A1963" s="10" t="s">
        <v>5867</v>
      </c>
      <c r="B1963" s="10" t="s">
        <v>5868</v>
      </c>
      <c r="C1963" s="11">
        <v>854652</v>
      </c>
      <c r="D1963" s="12">
        <v>9</v>
      </c>
      <c r="E1963" s="10" t="s">
        <v>5869</v>
      </c>
      <c r="F1963" s="13" t="s">
        <v>0</v>
      </c>
      <c r="G1963" s="4">
        <v>0.83208529999999992</v>
      </c>
      <c r="H1963" s="4">
        <v>-0.18188499999999999</v>
      </c>
      <c r="I1963" s="4">
        <v>-5.6398500000000004E-2</v>
      </c>
      <c r="J1963" s="4">
        <v>0.46863700000000003</v>
      </c>
      <c r="K1963" s="4">
        <v>-0.2343278</v>
      </c>
      <c r="L1963" s="4">
        <v>0.64234599999999997</v>
      </c>
      <c r="M1963" s="4">
        <v>-0.14950500000000003</v>
      </c>
      <c r="N1963" s="4">
        <v>-0.49626549999999997</v>
      </c>
      <c r="O1963" s="4">
        <v>-0.45180609999999999</v>
      </c>
      <c r="P1963" s="4">
        <v>-0.13128600000000001</v>
      </c>
      <c r="Q1963" s="4">
        <v>9.2565000000000008E-2</v>
      </c>
      <c r="R1963" s="4">
        <v>1.166600000000001E-2</v>
      </c>
      <c r="S1963" s="14">
        <v>0.18808349999999996</v>
      </c>
      <c r="T1963" s="4">
        <v>0.64234599999999997</v>
      </c>
    </row>
    <row r="1964" spans="1:20">
      <c r="A1964" s="10" t="s">
        <v>5870</v>
      </c>
      <c r="B1964" s="10" t="s">
        <v>5871</v>
      </c>
      <c r="C1964" s="11">
        <v>854651</v>
      </c>
      <c r="D1964" s="12">
        <v>9</v>
      </c>
      <c r="E1964" s="10" t="s">
        <v>5872</v>
      </c>
      <c r="F1964" s="13" t="s">
        <v>0</v>
      </c>
      <c r="G1964" s="4">
        <v>-0.7338247</v>
      </c>
      <c r="H1964" s="4">
        <v>1.203263</v>
      </c>
      <c r="I1964" s="4">
        <v>-0.64072750000000001</v>
      </c>
      <c r="J1964" s="4">
        <v>-0.43466740000000004</v>
      </c>
      <c r="K1964" s="4">
        <v>0.59287119999999993</v>
      </c>
      <c r="L1964" s="4">
        <v>2.3011090000000003</v>
      </c>
      <c r="M1964" s="4">
        <v>0.892814</v>
      </c>
      <c r="N1964" s="4">
        <v>0.29379949999999999</v>
      </c>
      <c r="O1964" s="4">
        <v>0.10458690000000001</v>
      </c>
      <c r="P1964" s="4">
        <v>1.14476</v>
      </c>
      <c r="Q1964" s="4">
        <v>-0.40118510000000002</v>
      </c>
      <c r="R1964" s="4">
        <v>0.91106900000000002</v>
      </c>
      <c r="S1964" s="14">
        <v>-0.84823150000000003</v>
      </c>
      <c r="T1964" s="4">
        <v>2.3011090000000003</v>
      </c>
    </row>
    <row r="1965" spans="1:20">
      <c r="A1965" s="10" t="s">
        <v>5873</v>
      </c>
      <c r="B1965" s="10" t="s">
        <v>5874</v>
      </c>
      <c r="C1965" s="11">
        <v>854650</v>
      </c>
      <c r="D1965" s="12">
        <v>9</v>
      </c>
      <c r="E1965" s="10" t="s">
        <v>5875</v>
      </c>
      <c r="F1965" s="13" t="s">
        <v>0</v>
      </c>
      <c r="G1965" s="4">
        <v>-0.12123589999999999</v>
      </c>
      <c r="H1965" s="4">
        <v>-8.8541999999999982E-2</v>
      </c>
      <c r="I1965" s="4">
        <v>8.5574999999999957E-3</v>
      </c>
      <c r="J1965" s="4">
        <v>-5.3715999999999986E-2</v>
      </c>
      <c r="K1965" s="4">
        <v>-2.8588968000000001</v>
      </c>
      <c r="L1965" s="4">
        <v>0.63553499999999996</v>
      </c>
      <c r="M1965" s="4">
        <v>-4.3447000000000013E-2</v>
      </c>
      <c r="N1965" s="4" t="s">
        <v>0</v>
      </c>
      <c r="O1965" s="4">
        <v>0.1262779</v>
      </c>
      <c r="P1965" s="4">
        <v>1.2925999999999993E-2</v>
      </c>
      <c r="Q1965" s="4">
        <v>0.32369200000000004</v>
      </c>
      <c r="R1965" s="4">
        <v>0.13498120000000002</v>
      </c>
      <c r="S1965" s="14">
        <v>6.6215499999999983E-2</v>
      </c>
      <c r="T1965" s="4">
        <v>0.63553499999999996</v>
      </c>
    </row>
    <row r="1966" spans="1:20">
      <c r="A1966" s="10" t="s">
        <v>5876</v>
      </c>
      <c r="B1966" s="10" t="s">
        <v>5876</v>
      </c>
      <c r="C1966" s="11">
        <v>3628034</v>
      </c>
      <c r="D1966" s="12">
        <v>9</v>
      </c>
      <c r="E1966" s="10" t="s">
        <v>5877</v>
      </c>
      <c r="F1966" s="13" t="s">
        <v>0</v>
      </c>
      <c r="G1966" s="4">
        <v>-6.5029719999999999E-2</v>
      </c>
      <c r="H1966" s="4">
        <v>0.33935199999999999</v>
      </c>
      <c r="I1966" s="4">
        <v>-0.25998129999999997</v>
      </c>
      <c r="J1966" s="4">
        <v>0.34383999999999998</v>
      </c>
      <c r="K1966" s="4">
        <v>-8.3898999999999987E-3</v>
      </c>
      <c r="L1966" s="4">
        <v>0.94796899999999995</v>
      </c>
      <c r="M1966" s="4">
        <v>-5.3460000000000174E-3</v>
      </c>
      <c r="N1966" s="4">
        <v>-0.20377449999999997</v>
      </c>
      <c r="O1966" s="4">
        <v>-0.2385661</v>
      </c>
      <c r="P1966" s="4">
        <v>5.8528999999999998E-2</v>
      </c>
      <c r="Q1966" s="4" t="s">
        <v>0</v>
      </c>
      <c r="R1966" s="4">
        <v>2.1257999999999999E-2</v>
      </c>
      <c r="S1966" s="14">
        <v>6.4625499999999947E-2</v>
      </c>
      <c r="T1966" s="4">
        <v>0.94796899999999995</v>
      </c>
    </row>
    <row r="1967" spans="1:20">
      <c r="A1967" s="10" t="s">
        <v>5878</v>
      </c>
      <c r="B1967" s="10" t="s">
        <v>5879</v>
      </c>
      <c r="C1967" s="11">
        <v>854647</v>
      </c>
      <c r="D1967" s="12">
        <v>9</v>
      </c>
      <c r="E1967" s="10" t="s">
        <v>5880</v>
      </c>
      <c r="F1967" s="13" t="s">
        <v>0</v>
      </c>
      <c r="G1967" s="4">
        <v>0.24609330000000001</v>
      </c>
      <c r="H1967" s="4" t="s">
        <v>0</v>
      </c>
      <c r="I1967" s="4">
        <v>0.15422249999999998</v>
      </c>
      <c r="J1967" s="4">
        <v>0.13928799999999997</v>
      </c>
      <c r="K1967" s="4" t="s">
        <v>0</v>
      </c>
      <c r="L1967" s="4">
        <v>0.97157900000000008</v>
      </c>
      <c r="M1967" s="4">
        <v>0.18128249999999999</v>
      </c>
      <c r="N1967" s="4" t="s">
        <v>0</v>
      </c>
      <c r="O1967" s="4">
        <v>0.29988789999999999</v>
      </c>
      <c r="P1967" s="4">
        <v>-0.144013</v>
      </c>
      <c r="Q1967" s="4" t="s">
        <v>0</v>
      </c>
      <c r="R1967" s="4">
        <v>-0.49360300000000001</v>
      </c>
      <c r="S1967" s="14">
        <v>0.11834349999999999</v>
      </c>
      <c r="T1967" s="4">
        <v>0.97157900000000008</v>
      </c>
    </row>
    <row r="1968" spans="1:20">
      <c r="A1968" s="10" t="s">
        <v>5881</v>
      </c>
      <c r="B1968" s="10" t="s">
        <v>5881</v>
      </c>
      <c r="C1968" s="11">
        <v>854645</v>
      </c>
      <c r="D1968" s="12">
        <v>9</v>
      </c>
      <c r="E1968" s="10" t="s">
        <v>5882</v>
      </c>
      <c r="F1968" s="13" t="s">
        <v>0</v>
      </c>
      <c r="G1968" s="4">
        <v>-3.2741199999999998E-2</v>
      </c>
      <c r="H1968" s="4">
        <v>-0.18635499999999997</v>
      </c>
      <c r="I1968" s="4">
        <v>0.22683949999999997</v>
      </c>
      <c r="J1968" s="4">
        <v>2.7884999999999993E-2</v>
      </c>
      <c r="K1968" s="4">
        <v>4.1321210000000004E-2</v>
      </c>
      <c r="L1968" s="4">
        <v>0.46466300000000005</v>
      </c>
      <c r="M1968" s="4">
        <v>-0.162693</v>
      </c>
      <c r="N1968" s="4">
        <v>0.10375850000000003</v>
      </c>
      <c r="O1968" s="4">
        <v>-7.19968E-2</v>
      </c>
      <c r="P1968" s="4">
        <v>6.1112999999999987E-2</v>
      </c>
      <c r="Q1968" s="4">
        <v>0.47465699999999994</v>
      </c>
      <c r="R1968" s="4">
        <v>7.6391500000000001E-2</v>
      </c>
      <c r="S1968" s="14">
        <v>0.18473249999999997</v>
      </c>
      <c r="T1968" s="4">
        <v>0.46466300000000005</v>
      </c>
    </row>
    <row r="1969" spans="1:20">
      <c r="A1969" s="10" t="s">
        <v>5883</v>
      </c>
      <c r="B1969" s="10" t="s">
        <v>5884</v>
      </c>
      <c r="C1969" s="11">
        <v>854644</v>
      </c>
      <c r="D1969" s="12">
        <v>9</v>
      </c>
      <c r="E1969" s="10" t="s">
        <v>5885</v>
      </c>
      <c r="F1969" s="13" t="s">
        <v>0</v>
      </c>
      <c r="G1969" s="4">
        <v>-0.10643539999999999</v>
      </c>
      <c r="H1969" s="4">
        <v>0.16181820000000002</v>
      </c>
      <c r="I1969" s="4">
        <v>-0.47876649999999998</v>
      </c>
      <c r="J1969" s="4">
        <v>-0.36151145000000001</v>
      </c>
      <c r="K1969" s="4">
        <v>8.2767000000000007E-2</v>
      </c>
      <c r="L1969" s="4">
        <v>1.5173489999999998</v>
      </c>
      <c r="M1969" s="4">
        <v>0.14953962999999998</v>
      </c>
      <c r="N1969" s="4">
        <v>0.15677950000000007</v>
      </c>
      <c r="O1969" s="4">
        <v>0.56054889999999991</v>
      </c>
      <c r="P1969" s="4">
        <v>-7.0275000000000032E-2</v>
      </c>
      <c r="Q1969" s="4">
        <v>0.19681399999999999</v>
      </c>
      <c r="R1969" s="4">
        <v>4.127900000000001E-2</v>
      </c>
      <c r="S1969" s="14">
        <v>-0.36255150000000003</v>
      </c>
      <c r="T1969" s="4">
        <v>1.5173489999999998</v>
      </c>
    </row>
    <row r="1970" spans="1:20">
      <c r="A1970" s="10" t="s">
        <v>5886</v>
      </c>
      <c r="B1970" s="10" t="s">
        <v>5886</v>
      </c>
      <c r="C1970" s="11">
        <v>854637</v>
      </c>
      <c r="D1970" s="12">
        <v>9</v>
      </c>
      <c r="E1970" s="10" t="s">
        <v>5887</v>
      </c>
      <c r="F1970" s="13" t="s">
        <v>0</v>
      </c>
      <c r="G1970" s="4">
        <v>-1.9258617</v>
      </c>
      <c r="H1970" s="4">
        <v>1.939727</v>
      </c>
      <c r="I1970" s="4">
        <v>-2.9500465</v>
      </c>
      <c r="J1970" s="4">
        <v>-2.7031259999999997</v>
      </c>
      <c r="K1970" s="4">
        <v>2.8188032000000001</v>
      </c>
      <c r="L1970" s="4">
        <v>2.7411490000000001</v>
      </c>
      <c r="M1970" s="4">
        <v>2.7704814999999998</v>
      </c>
      <c r="N1970" s="4">
        <v>1.4435055000000001</v>
      </c>
      <c r="O1970" s="4">
        <v>0.54019220000000001</v>
      </c>
      <c r="P1970" s="4" t="s">
        <v>0</v>
      </c>
      <c r="Q1970" s="4">
        <v>0.17403150000000001</v>
      </c>
      <c r="R1970" s="4">
        <v>1.3300315</v>
      </c>
      <c r="S1970" s="14">
        <v>-0.44753149999999997</v>
      </c>
      <c r="T1970" s="4">
        <v>2.7411490000000001</v>
      </c>
    </row>
    <row r="1971" spans="1:20">
      <c r="A1971" s="10" t="s">
        <v>5888</v>
      </c>
      <c r="B1971" s="10" t="s">
        <v>5889</v>
      </c>
      <c r="C1971" s="11">
        <v>854634</v>
      </c>
      <c r="D1971" s="12">
        <v>9</v>
      </c>
      <c r="E1971" s="10" t="s">
        <v>5890</v>
      </c>
      <c r="F1971" s="13" t="s">
        <v>0</v>
      </c>
      <c r="G1971" s="4">
        <v>-0.28718179999999999</v>
      </c>
      <c r="H1971" s="4">
        <v>-0.20453499999999999</v>
      </c>
      <c r="I1971" s="4">
        <v>0.10836700000000002</v>
      </c>
      <c r="J1971" s="4">
        <v>-0.56869399999999992</v>
      </c>
      <c r="K1971" s="4">
        <v>0.59443880000000004</v>
      </c>
      <c r="L1971" s="4">
        <v>0.61708549999999995</v>
      </c>
      <c r="M1971" s="4">
        <v>0.34347749999999999</v>
      </c>
      <c r="N1971" s="4">
        <v>0.93416599999999994</v>
      </c>
      <c r="O1971" s="4">
        <v>1.0110622</v>
      </c>
      <c r="P1971" s="4">
        <v>-0.82465849999999996</v>
      </c>
      <c r="Q1971" s="4">
        <v>0.16802349999999999</v>
      </c>
      <c r="R1971" s="4">
        <v>0.59494150000000001</v>
      </c>
      <c r="S1971" s="14">
        <v>0.50493250000000001</v>
      </c>
      <c r="T1971" s="4">
        <v>0.61708549999999995</v>
      </c>
    </row>
    <row r="1972" spans="1:20">
      <c r="A1972" s="10" t="s">
        <v>5891</v>
      </c>
      <c r="B1972" s="10" t="s">
        <v>5891</v>
      </c>
      <c r="C1972" s="11">
        <v>854630</v>
      </c>
      <c r="D1972" s="12">
        <v>9</v>
      </c>
      <c r="E1972" s="10" t="s">
        <v>5892</v>
      </c>
      <c r="F1972" s="13" t="s">
        <v>0</v>
      </c>
      <c r="G1972" s="4">
        <v>-1.3095899999999994E-2</v>
      </c>
      <c r="H1972" s="4">
        <v>6.1168E-2</v>
      </c>
      <c r="I1972" s="4">
        <v>-0.1000153</v>
      </c>
      <c r="J1972" s="4">
        <v>-1.063232</v>
      </c>
      <c r="K1972" s="4">
        <v>-4.5078900000000005E-2</v>
      </c>
      <c r="L1972" s="4">
        <v>-3.5007500000000025E-2</v>
      </c>
      <c r="M1972" s="4">
        <v>-0.25393149999999998</v>
      </c>
      <c r="N1972" s="4">
        <v>7.3982500000000007E-2</v>
      </c>
      <c r="O1972" s="4">
        <v>6.1254600000000006E-2</v>
      </c>
      <c r="P1972" s="4">
        <v>-0.351302</v>
      </c>
      <c r="Q1972" s="4">
        <v>0.44367200000000001</v>
      </c>
      <c r="R1972" s="4">
        <v>7.5733899999999993E-2</v>
      </c>
      <c r="S1972" s="14">
        <v>0.44852250000000005</v>
      </c>
      <c r="T1972" s="4">
        <v>-3.5007500000000025E-2</v>
      </c>
    </row>
    <row r="1973" spans="1:20">
      <c r="A1973" s="10" t="s">
        <v>5893</v>
      </c>
      <c r="B1973" s="10" t="s">
        <v>5894</v>
      </c>
      <c r="C1973" s="11">
        <v>854817</v>
      </c>
      <c r="D1973" s="12">
        <v>9</v>
      </c>
      <c r="E1973" s="10" t="s">
        <v>5895</v>
      </c>
      <c r="F1973" s="13" t="s">
        <v>0</v>
      </c>
      <c r="G1973" s="4">
        <v>0.26447730000000003</v>
      </c>
      <c r="H1973" s="4">
        <v>-0.15909399999999999</v>
      </c>
      <c r="I1973" s="4">
        <v>0.17637950000000002</v>
      </c>
      <c r="J1973" s="4">
        <v>5.6910000000000016E-3</v>
      </c>
      <c r="K1973" s="4">
        <v>-0.28353980000000001</v>
      </c>
      <c r="L1973" s="4">
        <v>1.0055990000000001</v>
      </c>
      <c r="M1973" s="4">
        <v>-0.29321900000000001</v>
      </c>
      <c r="N1973" s="4">
        <v>-0.39115699999999998</v>
      </c>
      <c r="O1973" s="4">
        <v>-0.41723509999999997</v>
      </c>
      <c r="P1973" s="4">
        <v>-0.137436</v>
      </c>
      <c r="Q1973" s="4">
        <v>-8.984700000000001E-2</v>
      </c>
      <c r="R1973" s="4">
        <v>-8.5097000000000006E-2</v>
      </c>
      <c r="S1973" s="14">
        <v>-3.508650000000002E-2</v>
      </c>
      <c r="T1973" s="4">
        <v>1.0055990000000001</v>
      </c>
    </row>
    <row r="1974" spans="1:20">
      <c r="A1974" s="10" t="s">
        <v>5896</v>
      </c>
      <c r="B1974" s="10" t="s">
        <v>5897</v>
      </c>
      <c r="C1974" s="11">
        <v>854818</v>
      </c>
      <c r="D1974" s="12">
        <v>9</v>
      </c>
      <c r="E1974" s="10" t="s">
        <v>5898</v>
      </c>
      <c r="F1974" s="13" t="s">
        <v>0</v>
      </c>
      <c r="G1974" s="4">
        <v>-0.1733577</v>
      </c>
      <c r="H1974" s="4">
        <v>9.7906000000000007E-2</v>
      </c>
      <c r="I1974" s="4">
        <v>-0.2008971</v>
      </c>
      <c r="J1974" s="4">
        <v>0.14427499999999999</v>
      </c>
      <c r="K1974" s="4">
        <v>0.14102480000000001</v>
      </c>
      <c r="L1974" s="4">
        <v>1.279239</v>
      </c>
      <c r="M1974" s="4">
        <v>0.27957299999999996</v>
      </c>
      <c r="N1974" s="4" t="s">
        <v>0</v>
      </c>
      <c r="O1974" s="4">
        <v>0.1253869</v>
      </c>
      <c r="P1974" s="4">
        <v>0.63379600000000003</v>
      </c>
      <c r="Q1974" s="4" t="s">
        <v>0</v>
      </c>
      <c r="R1974" s="4">
        <v>-0.23354899999999998</v>
      </c>
      <c r="S1974" s="14">
        <v>-0.35009650000000003</v>
      </c>
      <c r="T1974" s="4">
        <v>1.279239</v>
      </c>
    </row>
    <row r="1975" spans="1:20">
      <c r="A1975" s="10" t="s">
        <v>5899</v>
      </c>
      <c r="B1975" s="10" t="s">
        <v>5900</v>
      </c>
      <c r="C1975" s="11">
        <v>854819</v>
      </c>
      <c r="D1975" s="12">
        <v>9</v>
      </c>
      <c r="E1975" s="10" t="s">
        <v>5901</v>
      </c>
      <c r="F1975" s="13" t="s">
        <v>0</v>
      </c>
      <c r="G1975" s="4">
        <v>-8.2749999999999491E-4</v>
      </c>
      <c r="H1975" s="4">
        <v>8.9560000000000195E-3</v>
      </c>
      <c r="I1975" s="4">
        <v>0.1060815</v>
      </c>
      <c r="J1975" s="4">
        <v>0.22900899999999996</v>
      </c>
      <c r="K1975" s="4">
        <v>-0.10226579999999999</v>
      </c>
      <c r="L1975" s="4">
        <v>0.99635900000000011</v>
      </c>
      <c r="M1975" s="4">
        <v>-0.16225200000000004</v>
      </c>
      <c r="N1975" s="4">
        <v>-0.34271289999999999</v>
      </c>
      <c r="O1975" s="4">
        <v>-0.40920309999999999</v>
      </c>
      <c r="P1975" s="4">
        <v>2.8694999999999998E-2</v>
      </c>
      <c r="Q1975" s="4">
        <v>0.21519399999999994</v>
      </c>
      <c r="R1975" s="4">
        <v>-2.3503999999999997E-2</v>
      </c>
      <c r="S1975" s="14">
        <v>3.3337499999999964E-2</v>
      </c>
      <c r="T1975" s="4">
        <v>0.99635900000000011</v>
      </c>
    </row>
    <row r="1976" spans="1:20">
      <c r="A1976" s="10" t="s">
        <v>5902</v>
      </c>
      <c r="B1976" s="10" t="s">
        <v>5903</v>
      </c>
      <c r="C1976" s="11">
        <v>854820</v>
      </c>
      <c r="D1976" s="12">
        <v>9</v>
      </c>
      <c r="E1976" s="10" t="s">
        <v>5904</v>
      </c>
      <c r="F1976" s="13" t="s">
        <v>0</v>
      </c>
      <c r="G1976" s="4">
        <v>-4.2570199999999989E-2</v>
      </c>
      <c r="H1976" s="4">
        <v>4.2140000000000233E-3</v>
      </c>
      <c r="I1976" s="4">
        <v>0.2436625</v>
      </c>
      <c r="J1976" s="4">
        <v>0.17728099999999997</v>
      </c>
      <c r="K1976" s="4">
        <v>7.9041600000000004E-2</v>
      </c>
      <c r="L1976" s="4">
        <v>1.1278589999999999</v>
      </c>
      <c r="M1976" s="4">
        <v>-7.248300000000002E-2</v>
      </c>
      <c r="N1976" s="4">
        <v>0.41358150000000005</v>
      </c>
      <c r="O1976" s="4">
        <v>0.1611689</v>
      </c>
      <c r="P1976" s="4">
        <v>2.6819999999999899E-3</v>
      </c>
      <c r="Q1976" s="4">
        <v>0.32819000000000004</v>
      </c>
      <c r="R1976" s="4">
        <v>0.14470860000000002</v>
      </c>
      <c r="S1976" s="14">
        <v>0.27418549999999997</v>
      </c>
      <c r="T1976" s="4">
        <v>1.1278589999999999</v>
      </c>
    </row>
    <row r="1977" spans="1:20">
      <c r="A1977" s="10" t="s">
        <v>5905</v>
      </c>
      <c r="B1977" s="10" t="s">
        <v>5906</v>
      </c>
      <c r="C1977" s="11">
        <v>854821</v>
      </c>
      <c r="D1977" s="12">
        <v>9</v>
      </c>
      <c r="E1977" s="10" t="s">
        <v>5907</v>
      </c>
      <c r="F1977" s="13" t="s">
        <v>5908</v>
      </c>
      <c r="G1977" s="4">
        <v>-9.2842799999999989E-2</v>
      </c>
      <c r="H1977" s="4" t="s">
        <v>0</v>
      </c>
      <c r="I1977" s="4">
        <v>-0.1477598</v>
      </c>
      <c r="J1977" s="4">
        <v>-0.40427550000000001</v>
      </c>
      <c r="K1977" s="4" t="s">
        <v>0</v>
      </c>
      <c r="L1977" s="4">
        <v>0.11560500000000001</v>
      </c>
      <c r="M1977" s="4">
        <v>-0.79616799999999999</v>
      </c>
      <c r="N1977" s="4" t="s">
        <v>0</v>
      </c>
      <c r="O1977" s="4">
        <v>-0.14126379999999999</v>
      </c>
      <c r="P1977" s="4">
        <v>-7.836700000000002E-2</v>
      </c>
      <c r="Q1977" s="4">
        <v>0.21884500000000001</v>
      </c>
      <c r="R1977" s="4">
        <v>2.1028000000000019E-2</v>
      </c>
      <c r="S1977" s="14">
        <v>0.2676905</v>
      </c>
      <c r="T1977" s="4">
        <v>0.11560500000000001</v>
      </c>
    </row>
    <row r="1978" spans="1:20">
      <c r="A1978" s="10" t="s">
        <v>5909</v>
      </c>
      <c r="B1978" s="10" t="s">
        <v>5910</v>
      </c>
      <c r="C1978" s="11">
        <v>854822</v>
      </c>
      <c r="D1978" s="12">
        <v>9</v>
      </c>
      <c r="E1978" s="10" t="s">
        <v>5911</v>
      </c>
      <c r="F1978" s="13" t="s">
        <v>233</v>
      </c>
      <c r="G1978" s="4">
        <v>4.6164300000000005E-2</v>
      </c>
      <c r="H1978" s="4">
        <v>-7.9053000000000012E-2</v>
      </c>
      <c r="I1978" s="4">
        <v>4.1250000000001008E-4</v>
      </c>
      <c r="J1978" s="4">
        <v>7.2206999999999966E-2</v>
      </c>
      <c r="K1978" s="4">
        <v>-4.9963300000000002E-2</v>
      </c>
      <c r="L1978" s="4">
        <v>0.36815500000000001</v>
      </c>
      <c r="M1978" s="4">
        <v>-6.0775000000000023E-2</v>
      </c>
      <c r="N1978" s="4">
        <v>-9.8704499999999973E-2</v>
      </c>
      <c r="O1978" s="4">
        <v>3.0337700000000002E-2</v>
      </c>
      <c r="P1978" s="4">
        <v>-0.11130299999999999</v>
      </c>
      <c r="Q1978" s="4">
        <v>0.918628</v>
      </c>
      <c r="R1978" s="4">
        <v>-7.1997000000000005E-2</v>
      </c>
      <c r="S1978" s="14">
        <v>4.93865E-2</v>
      </c>
      <c r="T1978" s="4">
        <v>0.36815500000000001</v>
      </c>
    </row>
    <row r="1979" spans="1:20">
      <c r="A1979" s="10" t="s">
        <v>5912</v>
      </c>
      <c r="B1979" s="10" t="s">
        <v>5912</v>
      </c>
      <c r="C1979" s="11">
        <v>854824</v>
      </c>
      <c r="D1979" s="12">
        <v>9</v>
      </c>
      <c r="E1979" s="10" t="s">
        <v>5913</v>
      </c>
      <c r="F1979" s="13" t="s">
        <v>0</v>
      </c>
      <c r="G1979" s="4">
        <v>-0.26916669999999998</v>
      </c>
      <c r="H1979" s="4">
        <v>0.49202900000000005</v>
      </c>
      <c r="I1979" s="4">
        <v>-0.54060750000000002</v>
      </c>
      <c r="J1979" s="4">
        <v>-2.8359000000000023E-2</v>
      </c>
      <c r="K1979" s="4">
        <v>-0.1902548</v>
      </c>
      <c r="L1979" s="4">
        <v>1.3811789999999999</v>
      </c>
      <c r="M1979" s="4">
        <v>0.38011200000000001</v>
      </c>
      <c r="N1979" s="4" t="s">
        <v>0</v>
      </c>
      <c r="O1979" s="4">
        <v>0.11489290000000002</v>
      </c>
      <c r="P1979" s="4" t="s">
        <v>0</v>
      </c>
      <c r="Q1979" s="4">
        <v>-0.37672320000000004</v>
      </c>
      <c r="R1979" s="4">
        <v>-0.13170299999999999</v>
      </c>
      <c r="S1979" s="14">
        <v>-0.33137250000000001</v>
      </c>
      <c r="T1979" s="4">
        <v>1.3811789999999999</v>
      </c>
    </row>
    <row r="1980" spans="1:20">
      <c r="A1980" s="10" t="s">
        <v>5914</v>
      </c>
      <c r="B1980" s="10" t="s">
        <v>5915</v>
      </c>
      <c r="C1980" s="11">
        <v>854825</v>
      </c>
      <c r="D1980" s="12">
        <v>9</v>
      </c>
      <c r="E1980" s="10" t="s">
        <v>5916</v>
      </c>
      <c r="F1980" s="13" t="s">
        <v>298</v>
      </c>
      <c r="G1980" s="4">
        <v>2.9296200000000008E-2</v>
      </c>
      <c r="H1980" s="4">
        <v>-6.6050999999999999E-2</v>
      </c>
      <c r="I1980" s="4">
        <v>0.15068549999999997</v>
      </c>
      <c r="J1980" s="4">
        <v>-1.9979000000000025E-2</v>
      </c>
      <c r="K1980" s="4">
        <v>-0.25069679999999994</v>
      </c>
      <c r="L1980" s="4">
        <v>0.93099900000000002</v>
      </c>
      <c r="M1980" s="4">
        <v>-8.1394000000000022E-2</v>
      </c>
      <c r="N1980" s="4">
        <v>-0.16265049999999998</v>
      </c>
      <c r="O1980" s="4">
        <v>-0.18861310000000001</v>
      </c>
      <c r="P1980" s="4">
        <v>-9.0953000000000006E-2</v>
      </c>
      <c r="Q1980" s="4">
        <v>4.4337999999999989E-2</v>
      </c>
      <c r="R1980" s="4">
        <v>0.17448202000000002</v>
      </c>
      <c r="S1980" s="14">
        <v>5.9949499999999989E-2</v>
      </c>
      <c r="T1980" s="4">
        <v>0.93099900000000002</v>
      </c>
    </row>
    <row r="1981" spans="1:20">
      <c r="A1981" s="10" t="s">
        <v>5917</v>
      </c>
      <c r="B1981" s="10" t="s">
        <v>5918</v>
      </c>
      <c r="C1981" s="11">
        <v>854827</v>
      </c>
      <c r="D1981" s="12">
        <v>9</v>
      </c>
      <c r="E1981" s="10" t="s">
        <v>5919</v>
      </c>
      <c r="F1981" s="13" t="s">
        <v>100</v>
      </c>
      <c r="G1981" s="4">
        <v>-0.3227257</v>
      </c>
      <c r="H1981" s="4">
        <v>-0.22828099999999998</v>
      </c>
      <c r="I1981" s="4">
        <v>0.48679550000000005</v>
      </c>
      <c r="J1981" s="4">
        <v>0.27517900000000001</v>
      </c>
      <c r="K1981" s="4">
        <v>-1.3988967999999999</v>
      </c>
      <c r="L1981" s="4">
        <v>0.24633099999999997</v>
      </c>
      <c r="M1981" s="4" t="s">
        <v>0</v>
      </c>
      <c r="N1981" s="4">
        <v>-0.36022949999999998</v>
      </c>
      <c r="O1981" s="4">
        <v>-1.6087521</v>
      </c>
      <c r="P1981" s="4">
        <v>0.86782400000000004</v>
      </c>
      <c r="Q1981" s="4" t="s">
        <v>0</v>
      </c>
      <c r="R1981" s="4">
        <v>-0.37507299999999999</v>
      </c>
      <c r="S1981" s="14">
        <v>1.2163735</v>
      </c>
      <c r="T1981" s="4">
        <v>0.24633099999999997</v>
      </c>
    </row>
    <row r="1982" spans="1:20">
      <c r="A1982" s="10" t="s">
        <v>5920</v>
      </c>
      <c r="B1982" s="10" t="s">
        <v>5921</v>
      </c>
      <c r="C1982" s="11">
        <v>854829</v>
      </c>
      <c r="D1982" s="12">
        <v>9</v>
      </c>
      <c r="E1982" s="10" t="s">
        <v>5922</v>
      </c>
      <c r="F1982" s="13" t="s">
        <v>0</v>
      </c>
      <c r="G1982" s="4">
        <v>1.2136400000000006E-2</v>
      </c>
      <c r="H1982" s="4">
        <v>4.4500000000000095E-4</v>
      </c>
      <c r="I1982" s="4">
        <v>-1.4557500000000001E-2</v>
      </c>
      <c r="J1982" s="4">
        <v>0.22807300000000003</v>
      </c>
      <c r="K1982" s="4">
        <v>3.2857000000000004E-2</v>
      </c>
      <c r="L1982" s="4">
        <v>0.94589899999999993</v>
      </c>
      <c r="M1982" s="4">
        <v>-1.1296E-2</v>
      </c>
      <c r="N1982" s="4">
        <v>0.13031650000000006</v>
      </c>
      <c r="O1982" s="4">
        <v>0.2601019</v>
      </c>
      <c r="P1982" s="4">
        <v>-5.0599000000000005E-2</v>
      </c>
      <c r="Q1982" s="4">
        <v>-0.10795300000000002</v>
      </c>
      <c r="R1982" s="4">
        <v>-0.12399400000000002</v>
      </c>
      <c r="S1982" s="14">
        <v>-2.336650000000004E-2</v>
      </c>
      <c r="T1982" s="4">
        <v>0.94589899999999993</v>
      </c>
    </row>
    <row r="1983" spans="1:20">
      <c r="A1983" s="10" t="s">
        <v>5923</v>
      </c>
      <c r="B1983" s="10" t="s">
        <v>5924</v>
      </c>
      <c r="C1983" s="11">
        <v>854834</v>
      </c>
      <c r="D1983" s="12">
        <v>9</v>
      </c>
      <c r="E1983" s="10" t="s">
        <v>5925</v>
      </c>
      <c r="F1983" s="13" t="s">
        <v>5926</v>
      </c>
      <c r="G1983" s="4">
        <v>0.57834230000000009</v>
      </c>
      <c r="H1983" s="4">
        <v>0.85028800000000004</v>
      </c>
      <c r="I1983" s="4">
        <v>-0.47386450000000002</v>
      </c>
      <c r="J1983" s="4">
        <v>0.89095400000000002</v>
      </c>
      <c r="K1983" s="4">
        <v>0.19100720000000002</v>
      </c>
      <c r="L1983" s="4">
        <v>0.33468900000000001</v>
      </c>
      <c r="M1983" s="4" t="s">
        <v>0</v>
      </c>
      <c r="N1983" s="4">
        <v>0.40007250000000005</v>
      </c>
      <c r="O1983" s="4">
        <v>1.5181279000000001</v>
      </c>
      <c r="P1983" s="4">
        <v>8.7012999999999993E-2</v>
      </c>
      <c r="Q1983" s="4">
        <v>0.42455700000000002</v>
      </c>
      <c r="R1983" s="4">
        <v>0.21170220000000001</v>
      </c>
      <c r="S1983" s="14">
        <v>-0.51748050000000001</v>
      </c>
      <c r="T1983" s="4">
        <v>0.33468900000000001</v>
      </c>
    </row>
    <row r="1984" spans="1:20">
      <c r="A1984" s="10" t="s">
        <v>5927</v>
      </c>
      <c r="B1984" s="10" t="s">
        <v>5928</v>
      </c>
      <c r="C1984" s="11">
        <v>854839</v>
      </c>
      <c r="D1984" s="12">
        <v>9</v>
      </c>
      <c r="E1984" s="10" t="s">
        <v>5929</v>
      </c>
      <c r="F1984" s="13" t="s">
        <v>5930</v>
      </c>
      <c r="G1984" s="4">
        <v>4.0593300000000013E-2</v>
      </c>
      <c r="H1984" s="4">
        <v>0.11998400000000001</v>
      </c>
      <c r="I1984" s="4">
        <v>0.20104149999999998</v>
      </c>
      <c r="J1984" s="4">
        <v>0.15179899999999996</v>
      </c>
      <c r="K1984" s="4">
        <v>8.0228500000000008E-2</v>
      </c>
      <c r="L1984" s="4">
        <v>1.4084490000000001</v>
      </c>
      <c r="M1984" s="4">
        <v>5.0800999999999985E-2</v>
      </c>
      <c r="N1984" s="4">
        <v>0.85179549999999993</v>
      </c>
      <c r="O1984" s="4">
        <v>-7.5513300000000005E-2</v>
      </c>
      <c r="P1984" s="4">
        <v>0.496083</v>
      </c>
      <c r="Q1984" s="4">
        <v>5.9193999999999969E-2</v>
      </c>
      <c r="R1984" s="4">
        <v>0.49262700000000004</v>
      </c>
      <c r="S1984" s="14">
        <v>5.8927499999999966E-2</v>
      </c>
      <c r="T1984" s="4">
        <v>1.4084490000000001</v>
      </c>
    </row>
    <row r="1985" spans="1:20">
      <c r="A1985" s="10" t="s">
        <v>5931</v>
      </c>
      <c r="B1985" s="10" t="s">
        <v>5932</v>
      </c>
      <c r="C1985" s="11">
        <v>854840</v>
      </c>
      <c r="D1985" s="12">
        <v>9</v>
      </c>
      <c r="E1985" s="10" t="s">
        <v>5933</v>
      </c>
      <c r="F1985" s="13" t="s">
        <v>5934</v>
      </c>
      <c r="G1985" s="4">
        <v>-1.0763899999999993E-2</v>
      </c>
      <c r="H1985" s="4">
        <v>-0.12092</v>
      </c>
      <c r="I1985" s="4">
        <v>-9.2543399999999998E-2</v>
      </c>
      <c r="J1985" s="4">
        <v>-0.13511500000000001</v>
      </c>
      <c r="K1985" s="4">
        <v>3.4156700000000005E-2</v>
      </c>
      <c r="L1985" s="4">
        <v>0.688689</v>
      </c>
      <c r="M1985" s="4">
        <v>1.2492999999999976E-2</v>
      </c>
      <c r="N1985" s="4">
        <v>-0.12987249999999997</v>
      </c>
      <c r="O1985" s="4">
        <v>0.17038990000000001</v>
      </c>
      <c r="P1985" s="4">
        <v>0.38545499999999999</v>
      </c>
      <c r="Q1985" s="4">
        <v>-0.100993</v>
      </c>
      <c r="R1985" s="4">
        <v>-0.24595900000000001</v>
      </c>
      <c r="S1985" s="14">
        <v>8.7557499999999955E-2</v>
      </c>
      <c r="T1985" s="4">
        <v>0.688689</v>
      </c>
    </row>
    <row r="1986" spans="1:20">
      <c r="A1986" s="10" t="s">
        <v>5935</v>
      </c>
      <c r="B1986" s="10" t="s">
        <v>5936</v>
      </c>
      <c r="C1986" s="11">
        <v>854841</v>
      </c>
      <c r="D1986" s="12">
        <v>9</v>
      </c>
      <c r="E1986" s="10" t="s">
        <v>5937</v>
      </c>
      <c r="F1986" s="13" t="s">
        <v>0</v>
      </c>
      <c r="G1986" s="4">
        <v>0.22633330000000002</v>
      </c>
      <c r="H1986" s="4">
        <v>0.11194700000000002</v>
      </c>
      <c r="I1986" s="4">
        <v>-7.5975000000000001E-2</v>
      </c>
      <c r="J1986" s="4">
        <v>-0.14893800000000001</v>
      </c>
      <c r="K1986" s="4">
        <v>-0.17656379999999999</v>
      </c>
      <c r="L1986" s="4">
        <v>0.78271900000000005</v>
      </c>
      <c r="M1986" s="4">
        <v>5.6805099999999983E-2</v>
      </c>
      <c r="N1986" s="4" t="s">
        <v>0</v>
      </c>
      <c r="O1986" s="4">
        <v>-0.39160909999999999</v>
      </c>
      <c r="P1986" s="4" t="s">
        <v>0</v>
      </c>
      <c r="Q1986" s="4" t="s">
        <v>0</v>
      </c>
      <c r="R1986" s="4">
        <v>-0.48918000000000006</v>
      </c>
      <c r="S1986" s="14">
        <v>0.41611550000000003</v>
      </c>
      <c r="T1986" s="4">
        <v>0.78271900000000005</v>
      </c>
    </row>
    <row r="1987" spans="1:20">
      <c r="A1987" s="10" t="s">
        <v>5938</v>
      </c>
      <c r="B1987" s="10" t="s">
        <v>5938</v>
      </c>
      <c r="C1987" s="11">
        <v>854842</v>
      </c>
      <c r="D1987" s="12">
        <v>9</v>
      </c>
      <c r="E1987" s="10" t="s">
        <v>5939</v>
      </c>
      <c r="F1987" s="13" t="s">
        <v>0</v>
      </c>
      <c r="G1987" s="4">
        <v>0.1506053</v>
      </c>
      <c r="H1987" s="4">
        <v>0.11390200000000002</v>
      </c>
      <c r="I1987" s="4">
        <v>0.34661549999999997</v>
      </c>
      <c r="J1987" s="4">
        <v>0.10697200000000001</v>
      </c>
      <c r="K1987" s="4">
        <v>0.2322292</v>
      </c>
      <c r="L1987" s="4">
        <v>0.65848600000000002</v>
      </c>
      <c r="M1987" s="4">
        <v>1.4506999999999992E-2</v>
      </c>
      <c r="N1987" s="4">
        <v>0.68894549999999999</v>
      </c>
      <c r="O1987" s="4">
        <v>-3.8566900000000001E-2</v>
      </c>
      <c r="P1987" s="4">
        <v>0.13444089999999997</v>
      </c>
      <c r="Q1987" s="4">
        <v>0.24855900000000003</v>
      </c>
      <c r="R1987" s="4">
        <v>0.23676730000000001</v>
      </c>
      <c r="S1987" s="14">
        <v>0.38136750000000003</v>
      </c>
      <c r="T1987" s="4">
        <v>0.65848600000000002</v>
      </c>
    </row>
    <row r="1988" spans="1:20">
      <c r="A1988" s="10" t="s">
        <v>5940</v>
      </c>
      <c r="B1988" s="10" t="s">
        <v>5941</v>
      </c>
      <c r="C1988" s="11">
        <v>854844</v>
      </c>
      <c r="D1988" s="12">
        <v>9</v>
      </c>
      <c r="E1988" s="10" t="s">
        <v>5942</v>
      </c>
      <c r="F1988" s="13" t="s">
        <v>0</v>
      </c>
      <c r="G1988" s="4">
        <v>2.747440000000001E-2</v>
      </c>
      <c r="H1988" s="4">
        <v>1.1430000000000051E-3</v>
      </c>
      <c r="I1988" s="4">
        <v>-0.15501211000000001</v>
      </c>
      <c r="J1988" s="4">
        <v>0.306112</v>
      </c>
      <c r="K1988" s="4">
        <v>0.19017620000000002</v>
      </c>
      <c r="L1988" s="4">
        <v>0.99904899999999996</v>
      </c>
      <c r="M1988" s="4">
        <v>0.1638414</v>
      </c>
      <c r="N1988" s="4">
        <v>0.17297250000000008</v>
      </c>
      <c r="O1988" s="4">
        <v>9.596490000000002E-2</v>
      </c>
      <c r="P1988" s="4">
        <v>0.10989129999999998</v>
      </c>
      <c r="Q1988" s="4">
        <v>-4.3449000000000015E-2</v>
      </c>
      <c r="R1988" s="4">
        <v>-0.15731599999999998</v>
      </c>
      <c r="S1988" s="14">
        <v>0.10755749999999997</v>
      </c>
      <c r="T1988" s="4">
        <v>0.99904899999999996</v>
      </c>
    </row>
    <row r="1989" spans="1:20">
      <c r="A1989" s="10" t="s">
        <v>5943</v>
      </c>
      <c r="B1989" s="10" t="s">
        <v>5944</v>
      </c>
      <c r="C1989" s="11">
        <v>854848</v>
      </c>
      <c r="D1989" s="12">
        <v>9</v>
      </c>
      <c r="E1989" s="10" t="s">
        <v>5945</v>
      </c>
      <c r="F1989" s="13" t="s">
        <v>0</v>
      </c>
      <c r="G1989" s="4">
        <v>0.33134429999999998</v>
      </c>
      <c r="H1989" s="4" t="s">
        <v>0</v>
      </c>
      <c r="I1989" s="4" t="s">
        <v>0</v>
      </c>
      <c r="J1989" s="4">
        <v>0.49488700000000002</v>
      </c>
      <c r="K1989" s="4">
        <v>7.4452000000000004E-2</v>
      </c>
      <c r="L1989" s="4">
        <v>0.91727900000000007</v>
      </c>
      <c r="M1989" s="4">
        <v>-0.32664700000000002</v>
      </c>
      <c r="N1989" s="4">
        <v>0.63191550000000007</v>
      </c>
      <c r="O1989" s="4">
        <v>0.15541290000000002</v>
      </c>
      <c r="P1989" s="4">
        <v>-0.262013</v>
      </c>
      <c r="Q1989" s="4">
        <v>0.73543800000000004</v>
      </c>
      <c r="R1989" s="4">
        <v>0.29997699999999999</v>
      </c>
      <c r="S1989" s="14">
        <v>0.44110650000000001</v>
      </c>
      <c r="T1989" s="4">
        <v>0.91727900000000007</v>
      </c>
    </row>
    <row r="1990" spans="1:20">
      <c r="A1990" s="10" t="s">
        <v>5946</v>
      </c>
      <c r="B1990" s="10" t="s">
        <v>5947</v>
      </c>
      <c r="C1990" s="11">
        <v>854849</v>
      </c>
      <c r="D1990" s="12">
        <v>9</v>
      </c>
      <c r="E1990" s="10" t="s">
        <v>5948</v>
      </c>
      <c r="F1990" s="13" t="s">
        <v>0</v>
      </c>
      <c r="G1990" s="4">
        <v>-1.8494839000000001</v>
      </c>
      <c r="H1990" s="4">
        <v>3.5754069999999998</v>
      </c>
      <c r="I1990" s="4">
        <v>-3.077426</v>
      </c>
      <c r="J1990" s="4">
        <v>-1.486569</v>
      </c>
      <c r="K1990" s="4" t="s">
        <v>0</v>
      </c>
      <c r="L1990" s="4" t="s">
        <v>0</v>
      </c>
      <c r="M1990" s="4">
        <v>2.0700845000000001</v>
      </c>
      <c r="N1990" s="4" t="s">
        <v>0</v>
      </c>
      <c r="O1990" s="4">
        <v>2.2351535999999999</v>
      </c>
      <c r="P1990" s="4">
        <v>1.5261959999999999</v>
      </c>
      <c r="Q1990" s="4">
        <v>-0.22311500000000001</v>
      </c>
      <c r="R1990" s="4">
        <v>-0.67997249999999998</v>
      </c>
      <c r="S1990" s="14">
        <v>-0.29321330000000001</v>
      </c>
      <c r="T1990" s="4" t="s">
        <v>0</v>
      </c>
    </row>
    <row r="1991" spans="1:20">
      <c r="A1991" s="10" t="s">
        <v>5949</v>
      </c>
      <c r="B1991" s="10" t="s">
        <v>5950</v>
      </c>
      <c r="C1991" s="11">
        <v>854851</v>
      </c>
      <c r="D1991" s="12">
        <v>9</v>
      </c>
      <c r="E1991" s="10" t="s">
        <v>5951</v>
      </c>
      <c r="F1991" s="13" t="s">
        <v>0</v>
      </c>
      <c r="G1991" s="4">
        <v>-1.6436299999999994E-2</v>
      </c>
      <c r="H1991" s="4">
        <v>-0.43116199999999993</v>
      </c>
      <c r="I1991" s="4">
        <v>-0.12038360000000001</v>
      </c>
      <c r="J1991" s="4">
        <v>5.9799999999998743E-4</v>
      </c>
      <c r="K1991" s="4">
        <v>-0.22048579999999998</v>
      </c>
      <c r="L1991" s="4">
        <v>0.80231900000000012</v>
      </c>
      <c r="M1991" s="4">
        <v>0.352049</v>
      </c>
      <c r="N1991" s="4">
        <v>-1.0707854999999999</v>
      </c>
      <c r="O1991" s="4">
        <v>-0.2477191</v>
      </c>
      <c r="P1991" s="4">
        <v>-5.2125000000000005E-2</v>
      </c>
      <c r="Q1991" s="4">
        <v>-0.517764</v>
      </c>
      <c r="R1991" s="4">
        <v>-0.14813200000000001</v>
      </c>
      <c r="S1991" s="14">
        <v>-0.32420350000000003</v>
      </c>
      <c r="T1991" s="4">
        <v>0.80231900000000012</v>
      </c>
    </row>
    <row r="1992" spans="1:20">
      <c r="A1992" s="10" t="s">
        <v>5952</v>
      </c>
      <c r="B1992" s="10" t="s">
        <v>5953</v>
      </c>
      <c r="C1992" s="11">
        <v>854852</v>
      </c>
      <c r="D1992" s="12">
        <v>9</v>
      </c>
      <c r="E1992" s="10" t="s">
        <v>5954</v>
      </c>
      <c r="F1992" s="13" t="s">
        <v>0</v>
      </c>
      <c r="G1992" s="4">
        <v>0.69903029999999999</v>
      </c>
      <c r="H1992" s="4">
        <v>-0.20768499999999998</v>
      </c>
      <c r="I1992" s="4">
        <v>8.3556500000000006E-2</v>
      </c>
      <c r="J1992" s="4">
        <v>1.3335839999999999</v>
      </c>
      <c r="K1992" s="4">
        <v>-0.75638380000000005</v>
      </c>
      <c r="L1992" s="4">
        <v>0.65472700000000006</v>
      </c>
      <c r="M1992" s="4">
        <v>-0.98008099999999998</v>
      </c>
      <c r="N1992" s="4">
        <v>0.8256555000000001</v>
      </c>
      <c r="O1992" s="4">
        <v>9.4813900000000007E-2</v>
      </c>
      <c r="P1992" s="4">
        <v>-1.1636030000000002</v>
      </c>
      <c r="Q1992" s="4">
        <v>0.66854799999999992</v>
      </c>
      <c r="R1992" s="4">
        <v>-0.55787900000000001</v>
      </c>
      <c r="S1992" s="14">
        <v>-0.79749150000000002</v>
      </c>
      <c r="T1992" s="4">
        <v>0.65472700000000006</v>
      </c>
    </row>
    <row r="1993" spans="1:20">
      <c r="A1993" s="10" t="s">
        <v>5955</v>
      </c>
      <c r="B1993" s="10" t="s">
        <v>5955</v>
      </c>
      <c r="C1993" s="11">
        <v>854853</v>
      </c>
      <c r="D1993" s="12">
        <v>9</v>
      </c>
      <c r="E1993" s="10" t="s">
        <v>568</v>
      </c>
      <c r="F1993" s="13" t="s">
        <v>0</v>
      </c>
      <c r="G1993" s="4">
        <v>-6.6174859999999988E-2</v>
      </c>
      <c r="H1993" s="4">
        <v>0.19762810000000003</v>
      </c>
      <c r="I1993" s="4">
        <v>0.22588150000000001</v>
      </c>
      <c r="J1993" s="4">
        <v>-0.90888799999999992</v>
      </c>
      <c r="K1993" s="4">
        <v>-0.19871179999999999</v>
      </c>
      <c r="L1993" s="4">
        <v>1.6477390000000001</v>
      </c>
      <c r="M1993" s="4">
        <v>-3.8856000000000002E-2</v>
      </c>
      <c r="N1993" s="4">
        <v>-8.7560499999999986E-2</v>
      </c>
      <c r="O1993" s="4">
        <v>1.1967399999999996E-2</v>
      </c>
      <c r="P1993" s="4">
        <v>0.360402</v>
      </c>
      <c r="Q1993" s="4">
        <v>-1.06847</v>
      </c>
      <c r="R1993" s="4">
        <v>0.10506550000000001</v>
      </c>
      <c r="S1993" s="14">
        <v>1.4738034999999998</v>
      </c>
      <c r="T1993" s="4">
        <v>1.6477390000000001</v>
      </c>
    </row>
    <row r="1994" spans="1:20">
      <c r="A1994" s="10" t="s">
        <v>5956</v>
      </c>
      <c r="B1994" s="10" t="s">
        <v>5957</v>
      </c>
      <c r="C1994" s="11">
        <v>854854</v>
      </c>
      <c r="D1994" s="12">
        <v>9</v>
      </c>
      <c r="E1994" s="10" t="s">
        <v>5958</v>
      </c>
      <c r="F1994" s="13" t="s">
        <v>0</v>
      </c>
      <c r="G1994" s="4">
        <v>-0.20389869999999999</v>
      </c>
      <c r="H1994" s="4">
        <v>0.35717900000000002</v>
      </c>
      <c r="I1994" s="4">
        <v>2.8425499999999992E-2</v>
      </c>
      <c r="J1994" s="4">
        <v>-0.24012600000000001</v>
      </c>
      <c r="K1994" s="4">
        <v>0.1903282</v>
      </c>
      <c r="L1994" s="4">
        <v>1.3499889999999999</v>
      </c>
      <c r="M1994" s="4">
        <v>9.4652199999999992E-2</v>
      </c>
      <c r="N1994" s="4">
        <v>1.6395500000000063E-2</v>
      </c>
      <c r="O1994" s="4">
        <v>0.13692890000000002</v>
      </c>
      <c r="P1994" s="4">
        <v>0.37229899999999999</v>
      </c>
      <c r="Q1994" s="4">
        <v>2.2094000000000003E-2</v>
      </c>
      <c r="R1994" s="4">
        <v>0.69897100000000001</v>
      </c>
      <c r="S1994" s="14">
        <v>-0.16264190000000003</v>
      </c>
      <c r="T1994" s="4">
        <v>1.3499889999999999</v>
      </c>
    </row>
    <row r="1995" spans="1:20">
      <c r="A1995" s="10" t="s">
        <v>5959</v>
      </c>
      <c r="B1995" s="10" t="s">
        <v>5960</v>
      </c>
      <c r="C1995" s="11">
        <v>854855</v>
      </c>
      <c r="D1995" s="12">
        <v>9</v>
      </c>
      <c r="E1995" s="10" t="s">
        <v>5961</v>
      </c>
      <c r="F1995" s="13" t="s">
        <v>0</v>
      </c>
      <c r="G1995" s="4">
        <v>-4.7613399999999993E-2</v>
      </c>
      <c r="H1995" s="4">
        <v>2.3028000000000021E-2</v>
      </c>
      <c r="I1995" s="4">
        <v>0.1178785</v>
      </c>
      <c r="J1995" s="4">
        <v>-0.56793099999999996</v>
      </c>
      <c r="K1995" s="4">
        <v>0.31234119999999999</v>
      </c>
      <c r="L1995" s="4">
        <v>1.2599589999999998</v>
      </c>
      <c r="M1995" s="4">
        <v>3.8006999999999985E-2</v>
      </c>
      <c r="N1995" s="4">
        <v>2.7160500000000032E-2</v>
      </c>
      <c r="O1995" s="4">
        <v>0.3428079</v>
      </c>
      <c r="P1995" s="4">
        <v>0.22719400000000001</v>
      </c>
      <c r="Q1995" s="4">
        <v>-8.9859999999999995E-2</v>
      </c>
      <c r="R1995" s="4">
        <v>0.32270599999999999</v>
      </c>
      <c r="S1995" s="14">
        <v>-7.3112500000000025E-2</v>
      </c>
      <c r="T1995" s="4">
        <v>1.2599589999999998</v>
      </c>
    </row>
    <row r="1996" spans="1:20">
      <c r="A1996" s="10" t="s">
        <v>5962</v>
      </c>
      <c r="B1996" s="10" t="s">
        <v>5963</v>
      </c>
      <c r="C1996" s="11">
        <v>854856</v>
      </c>
      <c r="D1996" s="12">
        <v>9</v>
      </c>
      <c r="E1996" s="10" t="s">
        <v>5964</v>
      </c>
      <c r="F1996" s="13" t="s">
        <v>0</v>
      </c>
      <c r="G1996" s="4">
        <v>-0.26695170000000001</v>
      </c>
      <c r="H1996" s="4">
        <v>0.20103610000000002</v>
      </c>
      <c r="I1996" s="4">
        <v>0.43491250000000004</v>
      </c>
      <c r="J1996" s="4">
        <v>-0.42131980000000002</v>
      </c>
      <c r="K1996" s="4">
        <v>0.52859420000000001</v>
      </c>
      <c r="L1996" s="4">
        <v>1.6958190000000002</v>
      </c>
      <c r="M1996" s="4">
        <v>4.8163999999999985E-2</v>
      </c>
      <c r="N1996" s="4">
        <v>3.2427500000000054E-2</v>
      </c>
      <c r="O1996" s="4">
        <v>-0.30693110000000001</v>
      </c>
      <c r="P1996" s="4">
        <v>0.27384180000000002</v>
      </c>
      <c r="Q1996" s="4">
        <v>0.11055799999999999</v>
      </c>
      <c r="R1996" s="4">
        <v>0.76631099999999996</v>
      </c>
      <c r="S1996" s="14">
        <v>-0.19567650000000003</v>
      </c>
      <c r="T1996" s="4">
        <v>1.6958190000000002</v>
      </c>
    </row>
    <row r="1997" spans="1:20">
      <c r="A1997" s="10" t="s">
        <v>5965</v>
      </c>
      <c r="B1997" s="10" t="s">
        <v>5965</v>
      </c>
      <c r="C1997" s="11">
        <v>854861</v>
      </c>
      <c r="D1997" s="12">
        <v>9</v>
      </c>
      <c r="E1997" s="10" t="s">
        <v>5966</v>
      </c>
      <c r="F1997" s="13" t="s">
        <v>0</v>
      </c>
      <c r="G1997" s="4">
        <v>-0.19078789999999998</v>
      </c>
      <c r="H1997" s="4" t="s">
        <v>0</v>
      </c>
      <c r="I1997" s="4" t="s">
        <v>0</v>
      </c>
      <c r="J1997" s="4">
        <v>0.25447799999999998</v>
      </c>
      <c r="K1997" s="4">
        <v>1.3291973000000001</v>
      </c>
      <c r="L1997" s="4">
        <v>0.32358049999999999</v>
      </c>
      <c r="M1997" s="4">
        <v>0.31735449999999998</v>
      </c>
      <c r="N1997" s="4">
        <v>0.1695835</v>
      </c>
      <c r="O1997" s="4">
        <v>0.23794359999999998</v>
      </c>
      <c r="P1997" s="4" t="s">
        <v>0</v>
      </c>
      <c r="Q1997" s="4">
        <v>0.80602399999999985</v>
      </c>
      <c r="R1997" s="4" t="s">
        <v>0</v>
      </c>
      <c r="S1997" s="14" t="s">
        <v>0</v>
      </c>
      <c r="T1997" s="4">
        <v>0.32358049999999999</v>
      </c>
    </row>
    <row r="1998" spans="1:20">
      <c r="A1998" s="10" t="s">
        <v>5967</v>
      </c>
      <c r="B1998" s="10" t="s">
        <v>5967</v>
      </c>
      <c r="C1998" s="11">
        <v>854862</v>
      </c>
      <c r="D1998" s="12">
        <v>9</v>
      </c>
      <c r="E1998" s="10" t="s">
        <v>5968</v>
      </c>
      <c r="F1998" s="13" t="s">
        <v>0</v>
      </c>
      <c r="G1998" s="4" t="s">
        <v>0</v>
      </c>
      <c r="H1998" s="4" t="s">
        <v>0</v>
      </c>
      <c r="I1998" s="4" t="s">
        <v>0</v>
      </c>
      <c r="J1998" s="4" t="s">
        <v>0</v>
      </c>
      <c r="K1998" s="4" t="s">
        <v>0</v>
      </c>
      <c r="L1998" s="4" t="s">
        <v>0</v>
      </c>
      <c r="M1998" s="4" t="s">
        <v>0</v>
      </c>
      <c r="N1998" s="4">
        <v>0.2641675</v>
      </c>
      <c r="O1998" s="4" t="s">
        <v>0</v>
      </c>
      <c r="P1998" s="4" t="s">
        <v>0</v>
      </c>
      <c r="Q1998" s="4" t="s">
        <v>0</v>
      </c>
      <c r="R1998" s="4" t="s">
        <v>0</v>
      </c>
      <c r="S1998" s="14" t="s">
        <v>0</v>
      </c>
      <c r="T1998" s="4" t="s">
        <v>0</v>
      </c>
    </row>
    <row r="1999" spans="1:20">
      <c r="A1999" s="10" t="s">
        <v>5969</v>
      </c>
      <c r="B1999" s="10" t="s">
        <v>5970</v>
      </c>
      <c r="C1999" s="11">
        <v>853456</v>
      </c>
      <c r="D1999" s="12">
        <v>10</v>
      </c>
      <c r="E1999" s="10" t="s">
        <v>5971</v>
      </c>
      <c r="F1999" s="13" t="s">
        <v>315</v>
      </c>
      <c r="G1999" s="4">
        <v>-3.7769099999999993E-2</v>
      </c>
      <c r="H1999" s="4">
        <v>-2.1575999999999984E-2</v>
      </c>
      <c r="I1999" s="4">
        <v>0.22853649999999998</v>
      </c>
      <c r="J1999" s="4">
        <v>1.1355999999999977E-2</v>
      </c>
      <c r="K1999" s="4">
        <v>0.20060820000000001</v>
      </c>
      <c r="L1999" s="4">
        <v>8.3616000000000024E-2</v>
      </c>
      <c r="M1999" s="4">
        <v>0.79476799999999992</v>
      </c>
      <c r="N1999" s="4">
        <v>-1.0931499999999983E-2</v>
      </c>
      <c r="O1999" s="4">
        <v>8.5526900000000017E-2</v>
      </c>
      <c r="P1999" s="4">
        <v>4.5720999999999984E-2</v>
      </c>
      <c r="Q1999" s="4">
        <v>0.11410799999999999</v>
      </c>
      <c r="R1999" s="4">
        <v>0.14206580000000002</v>
      </c>
      <c r="S1999" s="14">
        <v>0.17378849999999996</v>
      </c>
      <c r="T1999" s="4">
        <v>0.79476799999999992</v>
      </c>
    </row>
    <row r="2000" spans="1:20">
      <c r="A2000" s="10" t="s">
        <v>5972</v>
      </c>
      <c r="B2000" s="10" t="s">
        <v>5973</v>
      </c>
      <c r="C2000" s="11">
        <v>853455</v>
      </c>
      <c r="D2000" s="12">
        <v>10</v>
      </c>
      <c r="E2000" s="10" t="s">
        <v>5974</v>
      </c>
      <c r="F2000" s="13" t="s">
        <v>3041</v>
      </c>
      <c r="G2000" s="4">
        <v>8.1930000000000891E-4</v>
      </c>
      <c r="H2000" s="4">
        <v>-3.6658999999999969E-2</v>
      </c>
      <c r="I2000" s="4">
        <v>9.7917499999999991E-2</v>
      </c>
      <c r="J2000" s="4">
        <v>5.6601000000000012E-2</v>
      </c>
      <c r="K2000" s="4">
        <v>6.2630500000000006E-2</v>
      </c>
      <c r="L2000" s="4">
        <v>-3.5922999999999983E-2</v>
      </c>
      <c r="M2000" s="4">
        <v>0.98275199999999996</v>
      </c>
      <c r="N2000" s="4">
        <v>4.9468500000000026E-2</v>
      </c>
      <c r="O2000" s="4">
        <v>6.1335000000000001E-3</v>
      </c>
      <c r="P2000" s="4">
        <v>-0.107041</v>
      </c>
      <c r="Q2000" s="4">
        <v>1.7525999999999986E-2</v>
      </c>
      <c r="R2000" s="4">
        <v>-0.24465099999999998</v>
      </c>
      <c r="S2000" s="14">
        <v>0.12175349999999996</v>
      </c>
      <c r="T2000" s="4">
        <v>0.98275199999999996</v>
      </c>
    </row>
    <row r="2001" spans="1:20">
      <c r="A2001" s="10" t="s">
        <v>5975</v>
      </c>
      <c r="B2001" s="10" t="s">
        <v>5976</v>
      </c>
      <c r="C2001" s="11">
        <v>853452</v>
      </c>
      <c r="D2001" s="12">
        <v>10</v>
      </c>
      <c r="E2001" s="10" t="s">
        <v>5977</v>
      </c>
      <c r="F2001" s="13" t="s">
        <v>5978</v>
      </c>
      <c r="G2001" s="4">
        <v>-8.4215399999999996E-2</v>
      </c>
      <c r="H2001" s="4">
        <v>1.6453000000000023E-2</v>
      </c>
      <c r="I2001" s="4">
        <v>-6.537670000000001E-2</v>
      </c>
      <c r="J2001" s="4">
        <v>-0.25358900000000001</v>
      </c>
      <c r="K2001" s="4">
        <v>0.1011843</v>
      </c>
      <c r="L2001" s="4">
        <v>0.13292799999999999</v>
      </c>
      <c r="M2001" s="4">
        <v>1.194499</v>
      </c>
      <c r="N2001" s="4">
        <v>-0.12214349999999996</v>
      </c>
      <c r="O2001" s="4">
        <v>-3.3720799999999995E-2</v>
      </c>
      <c r="P2001" s="4">
        <v>0.11493519999999999</v>
      </c>
      <c r="Q2001" s="4">
        <v>-0.10355</v>
      </c>
      <c r="R2001" s="4">
        <v>0.30554900000000002</v>
      </c>
      <c r="S2001" s="14">
        <v>0.10645449999999995</v>
      </c>
      <c r="T2001" s="4">
        <v>1.194499</v>
      </c>
    </row>
    <row r="2002" spans="1:20">
      <c r="A2002" s="10" t="s">
        <v>5979</v>
      </c>
      <c r="B2002" s="10" t="s">
        <v>5980</v>
      </c>
      <c r="C2002" s="11">
        <v>853447</v>
      </c>
      <c r="D2002" s="12">
        <v>10</v>
      </c>
      <c r="E2002" s="10" t="s">
        <v>1704</v>
      </c>
      <c r="F2002" s="13" t="s">
        <v>25</v>
      </c>
      <c r="G2002" s="4">
        <v>2.8065100000000009E-2</v>
      </c>
      <c r="H2002" s="4">
        <v>-2.9000999999999999E-2</v>
      </c>
      <c r="I2002" s="4">
        <v>0.13777450000000002</v>
      </c>
      <c r="J2002" s="4">
        <v>5.7892999999999972E-2</v>
      </c>
      <c r="K2002" s="4">
        <v>0.1032643</v>
      </c>
      <c r="L2002" s="4">
        <v>2.9780000000000362E-3</v>
      </c>
      <c r="M2002" s="4">
        <v>0.961453</v>
      </c>
      <c r="N2002" s="4">
        <v>1.7261500000000041E-2</v>
      </c>
      <c r="O2002" s="4">
        <v>0.19573889999999999</v>
      </c>
      <c r="P2002" s="4">
        <v>-1.4277000000000012E-2</v>
      </c>
      <c r="Q2002" s="4">
        <v>0.12917200000000001</v>
      </c>
      <c r="R2002" s="4">
        <v>-0.15776199999999999</v>
      </c>
      <c r="S2002" s="14">
        <v>2.9187499999999977E-2</v>
      </c>
      <c r="T2002" s="4">
        <v>0.961453</v>
      </c>
    </row>
    <row r="2003" spans="1:20">
      <c r="A2003" s="10" t="s">
        <v>5981</v>
      </c>
      <c r="B2003" s="10" t="s">
        <v>5982</v>
      </c>
      <c r="C2003" s="11">
        <v>853445</v>
      </c>
      <c r="D2003" s="12">
        <v>10</v>
      </c>
      <c r="E2003" s="10" t="s">
        <v>5983</v>
      </c>
      <c r="F2003" s="13" t="s">
        <v>0</v>
      </c>
      <c r="G2003" s="4">
        <v>5.0282300000000002E-2</v>
      </c>
      <c r="H2003" s="4">
        <v>-0.133655</v>
      </c>
      <c r="I2003" s="4">
        <v>-1.59445E-2</v>
      </c>
      <c r="J2003" s="4">
        <v>0.11178699999999997</v>
      </c>
      <c r="K2003" s="4">
        <v>0.15357520000000002</v>
      </c>
      <c r="L2003" s="4">
        <v>-4.8323000000000005E-2</v>
      </c>
      <c r="M2003" s="4">
        <v>1.1107830000000001</v>
      </c>
      <c r="N2003" s="4">
        <v>3.7608500000000045E-2</v>
      </c>
      <c r="O2003" s="4">
        <v>0.31601990000000002</v>
      </c>
      <c r="P2003" s="4">
        <v>-0.14533499999999999</v>
      </c>
      <c r="Q2003" s="4">
        <v>3.838999999999998E-2</v>
      </c>
      <c r="R2003" s="4">
        <v>-0.42548200000000003</v>
      </c>
      <c r="S2003" s="14">
        <v>-6.2300500000000036E-2</v>
      </c>
      <c r="T2003" s="4">
        <v>1.1107830000000001</v>
      </c>
    </row>
    <row r="2004" spans="1:20">
      <c r="A2004" s="10" t="s">
        <v>5984</v>
      </c>
      <c r="B2004" s="10" t="s">
        <v>5985</v>
      </c>
      <c r="C2004" s="11">
        <v>853442</v>
      </c>
      <c r="D2004" s="12">
        <v>10</v>
      </c>
      <c r="E2004" s="10" t="s">
        <v>5986</v>
      </c>
      <c r="F2004" s="13" t="s">
        <v>1724</v>
      </c>
      <c r="G2004" s="4">
        <v>1.4901600000000001E-2</v>
      </c>
      <c r="H2004" s="4">
        <v>-9.8948000000000008E-2</v>
      </c>
      <c r="I2004" s="4">
        <v>-1.5187499999999993E-2</v>
      </c>
      <c r="J2004" s="4">
        <v>0.17675599999999997</v>
      </c>
      <c r="K2004" s="4">
        <v>-9.8439999999999986E-3</v>
      </c>
      <c r="L2004" s="4">
        <v>-0.182751</v>
      </c>
      <c r="M2004" s="4">
        <v>-3.1410000000000049E-3</v>
      </c>
      <c r="N2004" s="4">
        <v>3.9355500000000043E-2</v>
      </c>
      <c r="O2004" s="4">
        <v>3.0252400000000006E-2</v>
      </c>
      <c r="P2004" s="4">
        <v>4.5019999999999782E-3</v>
      </c>
      <c r="Q2004" s="4">
        <v>0.12760199999999999</v>
      </c>
      <c r="R2004" s="4">
        <v>-0.13247</v>
      </c>
      <c r="S2004" s="14">
        <v>0.11044149999999997</v>
      </c>
      <c r="T2004" s="4">
        <v>-3.1410000000000049E-3</v>
      </c>
    </row>
    <row r="2005" spans="1:20">
      <c r="A2005" s="10" t="s">
        <v>5987</v>
      </c>
      <c r="B2005" s="10" t="s">
        <v>5988</v>
      </c>
      <c r="C2005" s="11">
        <v>853441</v>
      </c>
      <c r="D2005" s="12">
        <v>10</v>
      </c>
      <c r="E2005" s="10" t="s">
        <v>5989</v>
      </c>
      <c r="F2005" s="13" t="s">
        <v>3631</v>
      </c>
      <c r="G2005" s="4">
        <v>0.10565330000000001</v>
      </c>
      <c r="H2005" s="4">
        <v>3.2677000000000012E-2</v>
      </c>
      <c r="I2005" s="4">
        <v>0.17817549999999999</v>
      </c>
      <c r="J2005" s="4">
        <v>-7.5251999999999986E-2</v>
      </c>
      <c r="K2005" s="4">
        <v>0.24209420000000001</v>
      </c>
      <c r="L2005" s="4">
        <v>-0.19747899999999999</v>
      </c>
      <c r="M2005" s="4">
        <v>2.6103999999999988E-2</v>
      </c>
      <c r="N2005" s="4">
        <v>-0.31835429999999998</v>
      </c>
      <c r="O2005" s="4">
        <v>0.47084889999999996</v>
      </c>
      <c r="P2005" s="4">
        <v>-1.1806429999999999</v>
      </c>
      <c r="Q2005" s="4">
        <v>-1.0832930000000001</v>
      </c>
      <c r="R2005" s="4">
        <v>-0.72763100000000003</v>
      </c>
      <c r="S2005" s="14">
        <v>-1.7177265000000002</v>
      </c>
      <c r="T2005" s="4">
        <v>2.6103999999999988E-2</v>
      </c>
    </row>
    <row r="2006" spans="1:20">
      <c r="A2006" s="10" t="s">
        <v>5990</v>
      </c>
      <c r="B2006" s="10" t="s">
        <v>5991</v>
      </c>
      <c r="C2006" s="11">
        <v>853439</v>
      </c>
      <c r="D2006" s="12">
        <v>10</v>
      </c>
      <c r="E2006" s="10" t="s">
        <v>5992</v>
      </c>
      <c r="F2006" s="13" t="s">
        <v>5993</v>
      </c>
      <c r="G2006" s="4">
        <v>0.14718030000000001</v>
      </c>
      <c r="H2006" s="4" t="s">
        <v>0</v>
      </c>
      <c r="I2006" s="4">
        <v>0.11930950000000001</v>
      </c>
      <c r="J2006" s="4" t="s">
        <v>0</v>
      </c>
      <c r="K2006" s="4">
        <v>-0.25612480000000004</v>
      </c>
      <c r="L2006" s="4" t="s">
        <v>0</v>
      </c>
      <c r="M2006" s="4">
        <v>1.564209</v>
      </c>
      <c r="N2006" s="4" t="s">
        <v>0</v>
      </c>
      <c r="O2006" s="4">
        <v>-2.1555299999999999E-2</v>
      </c>
      <c r="P2006" s="4">
        <v>0.11070799999999999</v>
      </c>
      <c r="Q2006" s="4">
        <v>0.30783500000000003</v>
      </c>
      <c r="R2006" s="4" t="s">
        <v>0</v>
      </c>
      <c r="S2006" s="14">
        <v>0.52187450000000002</v>
      </c>
      <c r="T2006" s="4">
        <v>1.564209</v>
      </c>
    </row>
    <row r="2007" spans="1:20">
      <c r="A2007" s="10" t="s">
        <v>5994</v>
      </c>
      <c r="B2007" s="10" t="s">
        <v>5995</v>
      </c>
      <c r="C2007" s="11">
        <v>853438</v>
      </c>
      <c r="D2007" s="12">
        <v>10</v>
      </c>
      <c r="E2007" s="10" t="s">
        <v>1704</v>
      </c>
      <c r="F2007" s="13" t="s">
        <v>25</v>
      </c>
      <c r="G2007" s="4">
        <v>2.69065E-2</v>
      </c>
      <c r="H2007" s="4">
        <v>-5.8328999999999992E-2</v>
      </c>
      <c r="I2007" s="4">
        <v>0.12753949999999997</v>
      </c>
      <c r="J2007" s="4">
        <v>6.4479000000000009E-2</v>
      </c>
      <c r="K2007" s="4">
        <v>5.85706E-2</v>
      </c>
      <c r="L2007" s="4">
        <v>3.4407000000000021E-2</v>
      </c>
      <c r="M2007" s="4">
        <v>0.85612099999999991</v>
      </c>
      <c r="N2007" s="4">
        <v>5.5485000000000118E-3</v>
      </c>
      <c r="O2007" s="4">
        <v>0.1402149</v>
      </c>
      <c r="P2007" s="4">
        <v>-1.0495000000000004E-2</v>
      </c>
      <c r="Q2007" s="4">
        <v>0.16783900000000002</v>
      </c>
      <c r="R2007" s="4">
        <v>-0.26682899999999998</v>
      </c>
      <c r="S2007" s="14">
        <v>1.2567499999999981E-2</v>
      </c>
      <c r="T2007" s="4">
        <v>0.85612099999999991</v>
      </c>
    </row>
    <row r="2008" spans="1:20">
      <c r="A2008" s="10" t="s">
        <v>5996</v>
      </c>
      <c r="B2008" s="10" t="s">
        <v>5996</v>
      </c>
      <c r="C2008" s="11">
        <v>853436</v>
      </c>
      <c r="D2008" s="12">
        <v>10</v>
      </c>
      <c r="E2008" s="10" t="s">
        <v>5997</v>
      </c>
      <c r="F2008" s="13" t="s">
        <v>0</v>
      </c>
      <c r="G2008" s="4">
        <v>5.2832300000000013E-2</v>
      </c>
      <c r="H2008" s="4" t="s">
        <v>0</v>
      </c>
      <c r="I2008" s="4" t="s">
        <v>0</v>
      </c>
      <c r="J2008" s="4">
        <v>-1.0227330000000001</v>
      </c>
      <c r="K2008" s="4" t="s">
        <v>0</v>
      </c>
      <c r="L2008" s="4">
        <v>0.20524300000000006</v>
      </c>
      <c r="M2008" s="4">
        <v>0.19041709999999998</v>
      </c>
      <c r="N2008" s="4" t="s">
        <v>0</v>
      </c>
      <c r="O2008" s="4">
        <v>0.29970289999999999</v>
      </c>
      <c r="P2008" s="4">
        <v>0.33394199999999996</v>
      </c>
      <c r="Q2008" s="4" t="s">
        <v>0</v>
      </c>
      <c r="R2008" s="4" t="s">
        <v>0</v>
      </c>
      <c r="S2008" s="14">
        <v>1.0527834999999999</v>
      </c>
      <c r="T2008" s="4">
        <v>0.19041709999999998</v>
      </c>
    </row>
    <row r="2009" spans="1:20">
      <c r="A2009" s="10" t="s">
        <v>5998</v>
      </c>
      <c r="B2009" s="10" t="s">
        <v>5999</v>
      </c>
      <c r="C2009" s="11">
        <v>853434</v>
      </c>
      <c r="D2009" s="12">
        <v>10</v>
      </c>
      <c r="E2009" s="10" t="s">
        <v>6000</v>
      </c>
      <c r="F2009" s="13" t="s">
        <v>0</v>
      </c>
      <c r="G2009" s="4">
        <v>5.160830000000001E-2</v>
      </c>
      <c r="H2009" s="4">
        <v>-3.5309000000000007E-2</v>
      </c>
      <c r="I2009" s="4">
        <v>-0.21474750000000001</v>
      </c>
      <c r="J2009" s="4">
        <v>8.1529000000000018E-2</v>
      </c>
      <c r="K2009" s="4">
        <v>-0.1724128</v>
      </c>
      <c r="L2009" s="4">
        <v>0.32528999999999997</v>
      </c>
      <c r="M2009" s="4">
        <v>1.092095</v>
      </c>
      <c r="N2009" s="4" t="s">
        <v>0</v>
      </c>
      <c r="O2009" s="4">
        <v>-0.52818710000000002</v>
      </c>
      <c r="P2009" s="4">
        <v>8.6777799999999988E-2</v>
      </c>
      <c r="Q2009" s="4">
        <v>-0.29096060000000001</v>
      </c>
      <c r="R2009" s="4">
        <v>-0.290821</v>
      </c>
      <c r="S2009" s="14">
        <v>3.9538499999999976E-2</v>
      </c>
      <c r="T2009" s="4">
        <v>1.092095</v>
      </c>
    </row>
    <row r="2010" spans="1:20">
      <c r="A2010" s="10" t="s">
        <v>6001</v>
      </c>
      <c r="B2010" s="10" t="s">
        <v>6002</v>
      </c>
      <c r="C2010" s="11">
        <v>853433</v>
      </c>
      <c r="D2010" s="12">
        <v>10</v>
      </c>
      <c r="E2010" s="10" t="s">
        <v>6003</v>
      </c>
      <c r="F2010" s="13" t="s">
        <v>0</v>
      </c>
      <c r="G2010" s="4">
        <v>-0.14188329999999999</v>
      </c>
      <c r="H2010" s="4">
        <v>7.9680000000000029E-3</v>
      </c>
      <c r="I2010" s="4">
        <v>2.3375499999999994E-2</v>
      </c>
      <c r="J2010" s="4">
        <v>0.16553100000000004</v>
      </c>
      <c r="K2010" s="4">
        <v>7.9314999999999997E-2</v>
      </c>
      <c r="L2010" s="4">
        <v>0.21000399999999997</v>
      </c>
      <c r="M2010" s="4">
        <v>0.81303999999999998</v>
      </c>
      <c r="N2010" s="4">
        <v>-0.25032949999999998</v>
      </c>
      <c r="O2010" s="4">
        <v>-0.15102479999999999</v>
      </c>
      <c r="P2010" s="4">
        <v>2.1439999999999793E-3</v>
      </c>
      <c r="Q2010" s="4">
        <v>0.72808799999999985</v>
      </c>
      <c r="R2010" s="4">
        <v>0.12350240000000001</v>
      </c>
      <c r="S2010" s="14">
        <v>-0.20695451000000004</v>
      </c>
      <c r="T2010" s="4">
        <v>0.81303999999999998</v>
      </c>
    </row>
    <row r="2011" spans="1:20">
      <c r="A2011" s="10" t="s">
        <v>6004</v>
      </c>
      <c r="B2011" s="10" t="s">
        <v>6005</v>
      </c>
      <c r="C2011" s="11">
        <v>853432</v>
      </c>
      <c r="D2011" s="12">
        <v>10</v>
      </c>
      <c r="E2011" s="10" t="s">
        <v>6006</v>
      </c>
      <c r="F2011" s="13" t="s">
        <v>0</v>
      </c>
      <c r="G2011" s="4" t="s">
        <v>0</v>
      </c>
      <c r="H2011" s="4">
        <v>-6.613999999999981E-3</v>
      </c>
      <c r="I2011" s="4" t="s">
        <v>0</v>
      </c>
      <c r="J2011" s="4" t="s">
        <v>0</v>
      </c>
      <c r="K2011" s="4" t="s">
        <v>0</v>
      </c>
      <c r="L2011" s="4">
        <v>-0.15481199999999998</v>
      </c>
      <c r="M2011" s="4" t="s">
        <v>0</v>
      </c>
      <c r="N2011" s="4" t="s">
        <v>0</v>
      </c>
      <c r="O2011" s="4" t="s">
        <v>0</v>
      </c>
      <c r="P2011" s="4">
        <v>3.182299999999999E-2</v>
      </c>
      <c r="Q2011" s="4" t="s">
        <v>0</v>
      </c>
      <c r="R2011" s="4">
        <v>-0.37750499999999998</v>
      </c>
      <c r="S2011" s="14">
        <v>-4.3145500000000031E-2</v>
      </c>
      <c r="T2011" s="4" t="s">
        <v>0</v>
      </c>
    </row>
    <row r="2012" spans="1:20">
      <c r="A2012" s="10" t="s">
        <v>6007</v>
      </c>
      <c r="B2012" s="10" t="s">
        <v>6008</v>
      </c>
      <c r="C2012" s="11">
        <v>853429</v>
      </c>
      <c r="D2012" s="12">
        <v>10</v>
      </c>
      <c r="E2012" s="10" t="s">
        <v>6009</v>
      </c>
      <c r="F2012" s="13" t="s">
        <v>1097</v>
      </c>
      <c r="G2012" s="4">
        <v>0.35416829999999999</v>
      </c>
      <c r="H2012" s="4">
        <v>-0.147896</v>
      </c>
      <c r="I2012" s="4">
        <v>-0.61420849999999994</v>
      </c>
      <c r="J2012" s="4">
        <v>-5.1042000000000032E-2</v>
      </c>
      <c r="K2012" s="4">
        <v>-4.036569999999999E-2</v>
      </c>
      <c r="L2012" s="4">
        <v>-0.30093599999999998</v>
      </c>
      <c r="M2012" s="4">
        <v>0.96167999999999998</v>
      </c>
      <c r="N2012" s="4">
        <v>-0.21293249999999997</v>
      </c>
      <c r="O2012" s="4">
        <v>-0.10666249999999999</v>
      </c>
      <c r="P2012" s="4">
        <v>5.7599999999999874E-3</v>
      </c>
      <c r="Q2012" s="4">
        <v>0.31576100000000001</v>
      </c>
      <c r="R2012" s="4">
        <v>-0.13956699999999997</v>
      </c>
      <c r="S2012" s="14">
        <v>0.14456249999999998</v>
      </c>
      <c r="T2012" s="4">
        <v>0.96167999999999998</v>
      </c>
    </row>
    <row r="2013" spans="1:20">
      <c r="A2013" s="10" t="s">
        <v>6010</v>
      </c>
      <c r="B2013" s="10" t="s">
        <v>6011</v>
      </c>
      <c r="C2013" s="11">
        <v>853427</v>
      </c>
      <c r="D2013" s="12">
        <v>10</v>
      </c>
      <c r="E2013" s="10" t="s">
        <v>4738</v>
      </c>
      <c r="F2013" s="13" t="s">
        <v>3367</v>
      </c>
      <c r="G2013" s="4">
        <v>5.8432300000000006E-2</v>
      </c>
      <c r="H2013" s="4">
        <v>-0.12503899999999998</v>
      </c>
      <c r="I2013" s="4">
        <v>-0.13135060000000001</v>
      </c>
      <c r="J2013" s="4">
        <v>-0.28867169999999998</v>
      </c>
      <c r="K2013" s="4">
        <v>0.27780519999999997</v>
      </c>
      <c r="L2013" s="4">
        <v>-0.215254</v>
      </c>
      <c r="M2013" s="4">
        <v>0.53549899999999995</v>
      </c>
      <c r="N2013" s="4">
        <v>0.25365350000000009</v>
      </c>
      <c r="O2013" s="4">
        <v>0.1291419</v>
      </c>
      <c r="P2013" s="4">
        <v>-0.355908</v>
      </c>
      <c r="Q2013" s="4">
        <v>3.5905999999999993E-2</v>
      </c>
      <c r="R2013" s="4">
        <v>0.16391712</v>
      </c>
      <c r="S2013" s="14">
        <v>-0.11353150000000002</v>
      </c>
      <c r="T2013" s="4">
        <v>0.53549899999999995</v>
      </c>
    </row>
    <row r="2014" spans="1:20">
      <c r="A2014" s="10" t="s">
        <v>6012</v>
      </c>
      <c r="B2014" s="10" t="s">
        <v>6013</v>
      </c>
      <c r="C2014" s="11">
        <v>853423</v>
      </c>
      <c r="D2014" s="12">
        <v>10</v>
      </c>
      <c r="E2014" s="10" t="s">
        <v>6014</v>
      </c>
      <c r="F2014" s="13" t="s">
        <v>1943</v>
      </c>
      <c r="G2014" s="4">
        <v>-6.5340619999999988E-2</v>
      </c>
      <c r="H2014" s="4">
        <v>2.7242000000000016E-2</v>
      </c>
      <c r="I2014" s="4">
        <v>0.13181850000000001</v>
      </c>
      <c r="J2014" s="4">
        <v>-7.9419000000000017E-2</v>
      </c>
      <c r="K2014" s="4">
        <v>0.17663619999999999</v>
      </c>
      <c r="L2014" s="4">
        <v>5.7184999999999986E-2</v>
      </c>
      <c r="M2014" s="4">
        <v>0.89957399999999998</v>
      </c>
      <c r="N2014" s="4">
        <v>8.1765500000000046E-2</v>
      </c>
      <c r="O2014" s="4">
        <v>0.1504249</v>
      </c>
      <c r="P2014" s="4">
        <v>5.0058999999999992E-2</v>
      </c>
      <c r="Q2014" s="4">
        <v>-3.6885000000000001E-2</v>
      </c>
      <c r="R2014" s="4">
        <v>-0.108214</v>
      </c>
      <c r="S2014" s="14">
        <v>-5.9787500000000021E-2</v>
      </c>
      <c r="T2014" s="4">
        <v>0.89957399999999998</v>
      </c>
    </row>
    <row r="2015" spans="1:20">
      <c r="A2015" s="10" t="s">
        <v>6015</v>
      </c>
      <c r="B2015" s="10" t="s">
        <v>6016</v>
      </c>
      <c r="C2015" s="11">
        <v>853422</v>
      </c>
      <c r="D2015" s="12">
        <v>10</v>
      </c>
      <c r="E2015" s="10" t="s">
        <v>6017</v>
      </c>
      <c r="F2015" s="13" t="s">
        <v>6018</v>
      </c>
      <c r="G2015" s="4">
        <v>-4.5903999999999945E-3</v>
      </c>
      <c r="H2015" s="4">
        <v>3.6730000000000096E-3</v>
      </c>
      <c r="I2015" s="4">
        <v>1.8094499999999986E-2</v>
      </c>
      <c r="J2015" s="4">
        <v>-9.7812999999999983E-2</v>
      </c>
      <c r="K2015" s="4">
        <v>0.27493520000000005</v>
      </c>
      <c r="L2015" s="4" t="s">
        <v>0</v>
      </c>
      <c r="M2015" s="4">
        <v>0.82455000000000001</v>
      </c>
      <c r="N2015" s="4">
        <v>1.0305000000000453E-3</v>
      </c>
      <c r="O2015" s="4">
        <v>0.45591589999999999</v>
      </c>
      <c r="P2015" s="4">
        <v>-0.11720800000000003</v>
      </c>
      <c r="Q2015" s="4">
        <v>0.21572399999999997</v>
      </c>
      <c r="R2015" s="4">
        <v>6.2717000000000009E-2</v>
      </c>
      <c r="S2015" s="14">
        <v>6.5026499999999987E-2</v>
      </c>
      <c r="T2015" s="4">
        <v>0.82455000000000001</v>
      </c>
    </row>
    <row r="2016" spans="1:20">
      <c r="A2016" s="10" t="s">
        <v>6019</v>
      </c>
      <c r="B2016" s="10" t="s">
        <v>6020</v>
      </c>
      <c r="C2016" s="11">
        <v>853421</v>
      </c>
      <c r="D2016" s="12">
        <v>10</v>
      </c>
      <c r="E2016" s="10" t="s">
        <v>6021</v>
      </c>
      <c r="F2016" s="13" t="s">
        <v>6022</v>
      </c>
      <c r="G2016" s="4">
        <v>4.3835300000000008E-2</v>
      </c>
      <c r="H2016" s="4">
        <v>-6.7379999999999968E-2</v>
      </c>
      <c r="I2016" s="4">
        <v>-9.7486100000000006E-2</v>
      </c>
      <c r="J2016" s="4">
        <v>8.6604999999999988E-2</v>
      </c>
      <c r="K2016" s="4">
        <v>5.3776710000000005E-2</v>
      </c>
      <c r="L2016" s="4">
        <v>-0.12199199999999999</v>
      </c>
      <c r="M2016" s="4">
        <v>0.72338399999999992</v>
      </c>
      <c r="N2016" s="4">
        <v>-0.18488549999999995</v>
      </c>
      <c r="O2016" s="4">
        <v>0.1233139</v>
      </c>
      <c r="P2016" s="4">
        <v>3.4649999999999986E-2</v>
      </c>
      <c r="Q2016" s="4">
        <v>-0.146285</v>
      </c>
      <c r="R2016" s="4">
        <v>0.1170269</v>
      </c>
      <c r="S2016" s="14">
        <v>0.14070949999999999</v>
      </c>
      <c r="T2016" s="4">
        <v>0.72338399999999992</v>
      </c>
    </row>
    <row r="2017" spans="1:20">
      <c r="A2017" s="10" t="s">
        <v>6023</v>
      </c>
      <c r="B2017" s="10" t="s">
        <v>6024</v>
      </c>
      <c r="C2017" s="11">
        <v>853419</v>
      </c>
      <c r="D2017" s="12">
        <v>10</v>
      </c>
      <c r="E2017" s="10" t="s">
        <v>6025</v>
      </c>
      <c r="F2017" s="13" t="s">
        <v>0</v>
      </c>
      <c r="G2017" s="4">
        <v>5.3137300000000012E-2</v>
      </c>
      <c r="H2017" s="4">
        <v>-0.10593699999999998</v>
      </c>
      <c r="I2017" s="4">
        <v>-0.1203224</v>
      </c>
      <c r="J2017" s="4">
        <v>-0.14403000000000002</v>
      </c>
      <c r="K2017" s="4">
        <v>0.12098170000000001</v>
      </c>
      <c r="L2017" s="4">
        <v>-0.103993</v>
      </c>
      <c r="M2017" s="4">
        <v>1.070859</v>
      </c>
      <c r="N2017" s="4">
        <v>0.13677450000000002</v>
      </c>
      <c r="O2017" s="4">
        <v>0.1708519</v>
      </c>
      <c r="P2017" s="4">
        <v>5.8709999999999873E-3</v>
      </c>
      <c r="Q2017" s="4">
        <v>1.4571999999999974E-2</v>
      </c>
      <c r="R2017" s="4">
        <v>-0.41303200000000007</v>
      </c>
      <c r="S2017" s="14">
        <v>-5.0158500000000023E-2</v>
      </c>
      <c r="T2017" s="4">
        <v>1.070859</v>
      </c>
    </row>
    <row r="2018" spans="1:20">
      <c r="A2018" s="10" t="s">
        <v>6026</v>
      </c>
      <c r="B2018" s="10" t="s">
        <v>6027</v>
      </c>
      <c r="C2018" s="11">
        <v>853418</v>
      </c>
      <c r="D2018" s="12">
        <v>10</v>
      </c>
      <c r="E2018" s="10" t="s">
        <v>6028</v>
      </c>
      <c r="F2018" s="13" t="s">
        <v>6029</v>
      </c>
      <c r="G2018" s="4">
        <v>-0.21729769999999998</v>
      </c>
      <c r="H2018" s="4">
        <v>0.38966400000000001</v>
      </c>
      <c r="I2018" s="4">
        <v>-9.0405200000000005E-2</v>
      </c>
      <c r="J2018" s="4">
        <v>-0.48461900000000002</v>
      </c>
      <c r="K2018" s="4">
        <v>0.62835019999999997</v>
      </c>
      <c r="L2018" s="4">
        <v>0.45701000000000003</v>
      </c>
      <c r="M2018" s="4">
        <v>1.581629</v>
      </c>
      <c r="N2018" s="4">
        <v>1.9294500000000048E-2</v>
      </c>
      <c r="O2018" s="4">
        <v>0.75756889999999999</v>
      </c>
      <c r="P2018" s="4">
        <v>0.28307090000000001</v>
      </c>
      <c r="Q2018" s="4">
        <v>-0.50121400000000005</v>
      </c>
      <c r="R2018" s="4">
        <v>-0.27225500000000002</v>
      </c>
      <c r="S2018" s="14">
        <v>0.11039249999999995</v>
      </c>
      <c r="T2018" s="4">
        <v>1.581629</v>
      </c>
    </row>
    <row r="2019" spans="1:20">
      <c r="A2019" s="10" t="s">
        <v>6030</v>
      </c>
      <c r="B2019" s="10" t="s">
        <v>6031</v>
      </c>
      <c r="C2019" s="11">
        <v>853417</v>
      </c>
      <c r="D2019" s="12">
        <v>10</v>
      </c>
      <c r="E2019" s="10" t="s">
        <v>6032</v>
      </c>
      <c r="F2019" s="13" t="s">
        <v>0</v>
      </c>
      <c r="G2019" s="4" t="s">
        <v>0</v>
      </c>
      <c r="H2019" s="4">
        <v>-0.61264999999999992</v>
      </c>
      <c r="I2019" s="4" t="s">
        <v>0</v>
      </c>
      <c r="J2019" s="4">
        <v>0.47932599999999997</v>
      </c>
      <c r="K2019" s="4" t="s">
        <v>0</v>
      </c>
      <c r="L2019" s="4">
        <v>-0.10273499999999999</v>
      </c>
      <c r="M2019" s="4">
        <v>1.221179</v>
      </c>
      <c r="N2019" s="4" t="s">
        <v>0</v>
      </c>
      <c r="O2019" s="4">
        <v>-0.24022109999999999</v>
      </c>
      <c r="P2019" s="4">
        <v>-7.0186999999999999E-2</v>
      </c>
      <c r="Q2019" s="4" t="s">
        <v>0</v>
      </c>
      <c r="R2019" s="4" t="s">
        <v>0</v>
      </c>
      <c r="S2019" s="14">
        <v>0.81444349999999988</v>
      </c>
      <c r="T2019" s="4">
        <v>1.221179</v>
      </c>
    </row>
    <row r="2020" spans="1:20">
      <c r="A2020" s="10" t="s">
        <v>6033</v>
      </c>
      <c r="B2020" s="10" t="s">
        <v>6034</v>
      </c>
      <c r="C2020" s="11">
        <v>853416</v>
      </c>
      <c r="D2020" s="12">
        <v>10</v>
      </c>
      <c r="E2020" s="10" t="s">
        <v>6035</v>
      </c>
      <c r="F2020" s="13" t="s">
        <v>1640</v>
      </c>
      <c r="G2020" s="4">
        <v>-6.5369079999999996E-2</v>
      </c>
      <c r="H2020" s="4">
        <v>6.9518000000000024E-2</v>
      </c>
      <c r="I2020" s="4">
        <v>0.27135049999999999</v>
      </c>
      <c r="J2020" s="4">
        <v>0.13310099999999997</v>
      </c>
      <c r="K2020" s="4">
        <v>0.22316420000000001</v>
      </c>
      <c r="L2020" s="4">
        <v>0.41773099999999996</v>
      </c>
      <c r="M2020" s="4">
        <v>0.76676299999999997</v>
      </c>
      <c r="N2020" s="4">
        <v>-0.20528449999999995</v>
      </c>
      <c r="O2020" s="4">
        <v>0.35063890000000003</v>
      </c>
      <c r="P2020" s="4">
        <v>0.25415749999999998</v>
      </c>
      <c r="Q2020" s="4">
        <v>0.14735500000000001</v>
      </c>
      <c r="R2020" s="4">
        <v>0.18649390000000002</v>
      </c>
      <c r="S2020" s="14">
        <v>0.20381949999999999</v>
      </c>
      <c r="T2020" s="4">
        <v>0.76676299999999997</v>
      </c>
    </row>
    <row r="2021" spans="1:20">
      <c r="A2021" s="10" t="s">
        <v>6036</v>
      </c>
      <c r="B2021" s="10" t="s">
        <v>6037</v>
      </c>
      <c r="C2021" s="11">
        <v>853410</v>
      </c>
      <c r="D2021" s="12">
        <v>10</v>
      </c>
      <c r="E2021" s="10" t="s">
        <v>6038</v>
      </c>
      <c r="F2021" s="13" t="s">
        <v>0</v>
      </c>
      <c r="G2021" s="4">
        <v>-3.9509499999999989E-2</v>
      </c>
      <c r="H2021" s="4">
        <v>5.0390000000000157E-3</v>
      </c>
      <c r="I2021" s="4">
        <v>7.1098500000000009E-2</v>
      </c>
      <c r="J2021" s="4">
        <v>-1.6851000000000005E-2</v>
      </c>
      <c r="K2021" s="4">
        <v>8.5496100000000005E-2</v>
      </c>
      <c r="L2021" s="4">
        <v>3.4087000000000034E-2</v>
      </c>
      <c r="M2021" s="4">
        <v>1.052861</v>
      </c>
      <c r="N2021" s="4">
        <v>-6.1107499999999981E-2</v>
      </c>
      <c r="O2021" s="4">
        <v>0.14064090000000001</v>
      </c>
      <c r="P2021" s="4">
        <v>7.8494999999999995E-2</v>
      </c>
      <c r="Q2021" s="4">
        <v>-0.16353800000000002</v>
      </c>
      <c r="R2021" s="4">
        <v>-0.13795300000000002</v>
      </c>
      <c r="S2021" s="14">
        <v>-0.16024760000000002</v>
      </c>
      <c r="T2021" s="4">
        <v>1.052861</v>
      </c>
    </row>
    <row r="2022" spans="1:20">
      <c r="A2022" s="10" t="s">
        <v>6039</v>
      </c>
      <c r="B2022" s="10" t="s">
        <v>6040</v>
      </c>
      <c r="C2022" s="11">
        <v>853409</v>
      </c>
      <c r="D2022" s="12">
        <v>10</v>
      </c>
      <c r="E2022" s="10" t="s">
        <v>6041</v>
      </c>
      <c r="F2022" s="13" t="s">
        <v>6042</v>
      </c>
      <c r="G2022" s="4">
        <v>5.1253300000000002E-2</v>
      </c>
      <c r="H2022" s="4">
        <v>-0.12116199999999996</v>
      </c>
      <c r="I2022" s="4">
        <v>5.6966500000000003E-2</v>
      </c>
      <c r="J2022" s="4">
        <v>4.1065000000000018E-2</v>
      </c>
      <c r="K2022" s="4">
        <v>-0.11710180000000001</v>
      </c>
      <c r="L2022" s="4">
        <v>-0.18911999999999998</v>
      </c>
      <c r="M2022" s="4">
        <v>0.74668299999999999</v>
      </c>
      <c r="N2022" s="4">
        <v>-4.5520499999999964E-2</v>
      </c>
      <c r="O2022" s="4">
        <v>-8.3196400000000004E-2</v>
      </c>
      <c r="P2022" s="4">
        <v>-0.19115500000000002</v>
      </c>
      <c r="Q2022" s="4">
        <v>0.39893600000000001</v>
      </c>
      <c r="R2022" s="4">
        <v>-0.12297099999999997</v>
      </c>
      <c r="S2022" s="14">
        <v>3.0545499999999975E-2</v>
      </c>
      <c r="T2022" s="4">
        <v>0.74668299999999999</v>
      </c>
    </row>
    <row r="2023" spans="1:20">
      <c r="A2023" s="10" t="s">
        <v>6043</v>
      </c>
      <c r="B2023" s="10" t="s">
        <v>6044</v>
      </c>
      <c r="C2023" s="11">
        <v>853408</v>
      </c>
      <c r="D2023" s="12">
        <v>10</v>
      </c>
      <c r="E2023" s="10" t="s">
        <v>6045</v>
      </c>
      <c r="F2023" s="13" t="s">
        <v>0</v>
      </c>
      <c r="G2023" s="4">
        <v>-0.1935897</v>
      </c>
      <c r="H2023" s="4">
        <v>0.20208820000000002</v>
      </c>
      <c r="I2023" s="4">
        <v>-0.11365620000000001</v>
      </c>
      <c r="J2023" s="4">
        <v>2.5612999999999997E-2</v>
      </c>
      <c r="K2023" s="4">
        <v>-0.23018079999999999</v>
      </c>
      <c r="L2023" s="4">
        <v>0.11561199999999999</v>
      </c>
      <c r="M2023" s="4">
        <v>0.570048</v>
      </c>
      <c r="N2023" s="4">
        <v>-0.35876529999999995</v>
      </c>
      <c r="O2023" s="4">
        <v>-0.17934310000000001</v>
      </c>
      <c r="P2023" s="4">
        <v>9.2638399999999996E-2</v>
      </c>
      <c r="Q2023" s="4">
        <v>8.1137000000000015E-2</v>
      </c>
      <c r="R2023" s="4">
        <v>0.2022669</v>
      </c>
      <c r="S2023" s="14">
        <v>-0.23708150000000003</v>
      </c>
      <c r="T2023" s="4">
        <v>0.570048</v>
      </c>
    </row>
    <row r="2024" spans="1:20">
      <c r="A2024" s="10" t="s">
        <v>6046</v>
      </c>
      <c r="B2024" s="10" t="s">
        <v>6047</v>
      </c>
      <c r="C2024" s="11">
        <v>853406</v>
      </c>
      <c r="D2024" s="12">
        <v>10</v>
      </c>
      <c r="E2024" s="10" t="s">
        <v>6048</v>
      </c>
      <c r="F2024" s="13" t="s">
        <v>0</v>
      </c>
      <c r="G2024" s="4">
        <v>8.2013300000000011E-2</v>
      </c>
      <c r="H2024" s="4">
        <v>-0.1</v>
      </c>
      <c r="I2024" s="4">
        <v>0.1346465</v>
      </c>
      <c r="J2024" s="4">
        <v>-7.7402000000000026E-2</v>
      </c>
      <c r="K2024" s="4">
        <v>-5.6895799999999996E-2</v>
      </c>
      <c r="L2024" s="4">
        <v>-1.5863999999999989E-2</v>
      </c>
      <c r="M2024" s="4">
        <v>1.2478989999999999</v>
      </c>
      <c r="N2024" s="4">
        <v>-0.13488349999999996</v>
      </c>
      <c r="O2024" s="4">
        <v>0.1584689</v>
      </c>
      <c r="P2024" s="4">
        <v>-0.59282199999999996</v>
      </c>
      <c r="Q2024" s="4">
        <v>0.18376600000000004</v>
      </c>
      <c r="R2024" s="4">
        <v>4.4088000000000002E-2</v>
      </c>
      <c r="S2024" s="14">
        <v>0.29493649999999999</v>
      </c>
      <c r="T2024" s="4">
        <v>1.2478989999999999</v>
      </c>
    </row>
    <row r="2025" spans="1:20">
      <c r="A2025" s="10" t="s">
        <v>6049</v>
      </c>
      <c r="B2025" s="10" t="s">
        <v>6049</v>
      </c>
      <c r="C2025" s="11">
        <v>853405</v>
      </c>
      <c r="D2025" s="12">
        <v>10</v>
      </c>
      <c r="E2025" s="10" t="s">
        <v>6050</v>
      </c>
      <c r="F2025" s="13" t="s">
        <v>0</v>
      </c>
      <c r="G2025" s="4" t="s">
        <v>0</v>
      </c>
      <c r="H2025" s="4" t="s">
        <v>0</v>
      </c>
      <c r="I2025" s="4">
        <v>0.35816900000000002</v>
      </c>
      <c r="J2025" s="4">
        <v>-0.24421499999999996</v>
      </c>
      <c r="K2025" s="4">
        <v>0.1245566</v>
      </c>
      <c r="L2025" s="4">
        <v>0.49034150000000004</v>
      </c>
      <c r="M2025" s="4">
        <v>0.24032760000000003</v>
      </c>
      <c r="N2025" s="4" t="s">
        <v>0</v>
      </c>
      <c r="O2025" s="4">
        <v>-1.1292364000000001</v>
      </c>
      <c r="P2025" s="4">
        <v>0.65395199999999998</v>
      </c>
      <c r="Q2025" s="4">
        <v>-0.45090999999999998</v>
      </c>
      <c r="R2025" s="4">
        <v>0.72056149999999997</v>
      </c>
      <c r="S2025" s="14">
        <v>-0.41097850000000002</v>
      </c>
      <c r="T2025" s="4">
        <v>0.24032760000000003</v>
      </c>
    </row>
    <row r="2026" spans="1:20">
      <c r="A2026" s="10" t="s">
        <v>6051</v>
      </c>
      <c r="B2026" s="10" t="s">
        <v>6052</v>
      </c>
      <c r="C2026" s="11">
        <v>853401</v>
      </c>
      <c r="D2026" s="12">
        <v>10</v>
      </c>
      <c r="E2026" s="10" t="s">
        <v>6053</v>
      </c>
      <c r="F2026" s="13" t="s">
        <v>0</v>
      </c>
      <c r="G2026" s="4" t="s">
        <v>0</v>
      </c>
      <c r="H2026" s="4">
        <v>5.0540000000000002E-2</v>
      </c>
      <c r="I2026" s="4">
        <v>0.10552849999999997</v>
      </c>
      <c r="J2026" s="4">
        <v>0.29196799999999995</v>
      </c>
      <c r="K2026" s="4">
        <v>-2.4929699999999999E-2</v>
      </c>
      <c r="L2026" s="4">
        <v>5.5435999999999985E-2</v>
      </c>
      <c r="M2026" s="4">
        <v>0.33101000000000003</v>
      </c>
      <c r="N2026" s="4">
        <v>6.0064500000000021E-2</v>
      </c>
      <c r="O2026" s="4">
        <v>-0.85113710000000009</v>
      </c>
      <c r="P2026" s="4">
        <v>0.589619</v>
      </c>
      <c r="Q2026" s="4">
        <v>-0.38396350000000001</v>
      </c>
      <c r="R2026" s="4">
        <v>0.68964799999999993</v>
      </c>
      <c r="S2026" s="14">
        <v>-0.13456970000000001</v>
      </c>
      <c r="T2026" s="4">
        <v>0.33101000000000003</v>
      </c>
    </row>
    <row r="2027" spans="1:20">
      <c r="A2027" s="10" t="s">
        <v>6054</v>
      </c>
      <c r="B2027" s="10" t="s">
        <v>6055</v>
      </c>
      <c r="C2027" s="11">
        <v>853400</v>
      </c>
      <c r="D2027" s="12">
        <v>10</v>
      </c>
      <c r="E2027" s="10" t="s">
        <v>6056</v>
      </c>
      <c r="F2027" s="13" t="s">
        <v>0</v>
      </c>
      <c r="G2027" s="4">
        <v>5.0747300000000009E-2</v>
      </c>
      <c r="H2027" s="4">
        <v>5.8701000000000003E-2</v>
      </c>
      <c r="I2027" s="4">
        <v>-0.1008102</v>
      </c>
      <c r="J2027" s="4">
        <v>0.19133700000000003</v>
      </c>
      <c r="K2027" s="4">
        <v>4.3119240000000003E-2</v>
      </c>
      <c r="L2027" s="4">
        <v>-4.0086999999999984E-2</v>
      </c>
      <c r="M2027" s="4">
        <v>0.82251399999999997</v>
      </c>
      <c r="N2027" s="4" t="s">
        <v>0</v>
      </c>
      <c r="O2027" s="4">
        <v>3.33327E-2</v>
      </c>
      <c r="P2027" s="4">
        <v>0.14327289999999998</v>
      </c>
      <c r="Q2027" s="4">
        <v>-7.4315999999999993E-2</v>
      </c>
      <c r="R2027" s="4">
        <v>-0.19366799999999998</v>
      </c>
      <c r="S2027" s="14">
        <v>0.20197349999999997</v>
      </c>
      <c r="T2027" s="4">
        <v>0.82251399999999997</v>
      </c>
    </row>
    <row r="2028" spans="1:20">
      <c r="A2028" s="10" t="s">
        <v>6057</v>
      </c>
      <c r="B2028" s="10" t="s">
        <v>6058</v>
      </c>
      <c r="C2028" s="11">
        <v>853399</v>
      </c>
      <c r="D2028" s="12">
        <v>10</v>
      </c>
      <c r="E2028" s="10" t="s">
        <v>6059</v>
      </c>
      <c r="F2028" s="13" t="s">
        <v>0</v>
      </c>
      <c r="G2028" s="4">
        <v>-5.660848999999999E-2</v>
      </c>
      <c r="H2028" s="4">
        <v>7.8316000000000024E-2</v>
      </c>
      <c r="I2028" s="4">
        <v>-9.7772200000000004E-2</v>
      </c>
      <c r="J2028" s="4">
        <v>0.73143399999999992</v>
      </c>
      <c r="K2028" s="4" t="s">
        <v>0</v>
      </c>
      <c r="L2028" s="4">
        <v>0.50253100000000006</v>
      </c>
      <c r="M2028" s="4">
        <v>0.25417400000000001</v>
      </c>
      <c r="N2028" s="4">
        <v>-3.085549999999998E-2</v>
      </c>
      <c r="O2028" s="4">
        <v>-1.0010621</v>
      </c>
      <c r="P2028" s="4">
        <v>0.46373999999999999</v>
      </c>
      <c r="Q2028" s="4">
        <v>0.10124499999999997</v>
      </c>
      <c r="R2028" s="4">
        <v>0.63725399999999999</v>
      </c>
      <c r="S2028" s="14">
        <v>0.12162249999999997</v>
      </c>
      <c r="T2028" s="4">
        <v>0.25417400000000001</v>
      </c>
    </row>
    <row r="2029" spans="1:20">
      <c r="A2029" s="10" t="s">
        <v>6060</v>
      </c>
      <c r="B2029" s="10" t="s">
        <v>6060</v>
      </c>
      <c r="C2029" s="11">
        <v>853398</v>
      </c>
      <c r="D2029" s="12">
        <v>10</v>
      </c>
      <c r="E2029" s="10" t="s">
        <v>6061</v>
      </c>
      <c r="F2029" s="13" t="s">
        <v>0</v>
      </c>
      <c r="G2029" s="4">
        <v>4.5047300000000012E-2</v>
      </c>
      <c r="H2029" s="4">
        <v>-6.4677999999999986E-2</v>
      </c>
      <c r="I2029" s="4">
        <v>2.7944499999999983E-2</v>
      </c>
      <c r="J2029" s="4">
        <v>0.14325099999999996</v>
      </c>
      <c r="K2029" s="4">
        <v>0.2243812</v>
      </c>
      <c r="L2029" s="4">
        <v>0.12068200000000001</v>
      </c>
      <c r="M2029" s="4">
        <v>0.95060599999999995</v>
      </c>
      <c r="N2029" s="4">
        <v>-8.1551499999999943E-2</v>
      </c>
      <c r="O2029" s="4">
        <v>-8.4210800000000002E-2</v>
      </c>
      <c r="P2029" s="4">
        <v>0.25911329999999999</v>
      </c>
      <c r="Q2029" s="4">
        <v>0.27326999999999996</v>
      </c>
      <c r="R2029" s="4">
        <v>0.14489540000000001</v>
      </c>
      <c r="S2029" s="14">
        <v>-1.2804500000000024E-2</v>
      </c>
      <c r="T2029" s="4">
        <v>0.95060599999999995</v>
      </c>
    </row>
    <row r="2030" spans="1:20">
      <c r="A2030" s="10" t="s">
        <v>6062</v>
      </c>
      <c r="B2030" s="10" t="s">
        <v>6063</v>
      </c>
      <c r="C2030" s="11">
        <v>853397</v>
      </c>
      <c r="D2030" s="12">
        <v>10</v>
      </c>
      <c r="E2030" s="10" t="s">
        <v>6064</v>
      </c>
      <c r="F2030" s="13" t="s">
        <v>6065</v>
      </c>
      <c r="G2030" s="4">
        <v>6.3769300000000001E-2</v>
      </c>
      <c r="H2030" s="4">
        <v>-8.4305999999999964E-2</v>
      </c>
      <c r="I2030" s="4">
        <v>-5.6428500000000006E-2</v>
      </c>
      <c r="J2030" s="4">
        <v>3.880699999999998E-2</v>
      </c>
      <c r="K2030" s="4">
        <v>7.2166900000000006E-2</v>
      </c>
      <c r="L2030" s="4">
        <v>-2.8522999999999965E-2</v>
      </c>
      <c r="M2030" s="4">
        <v>1.360419</v>
      </c>
      <c r="N2030" s="4">
        <v>7.1577500000000016E-2</v>
      </c>
      <c r="O2030" s="4">
        <v>2.1665000000000018E-3</v>
      </c>
      <c r="P2030" s="4">
        <v>-0.14335400000000004</v>
      </c>
      <c r="Q2030" s="4">
        <v>0.23917099999999997</v>
      </c>
      <c r="R2030" s="4">
        <v>-0.53898900000000005</v>
      </c>
      <c r="S2030" s="14">
        <v>-0.11141250000000003</v>
      </c>
      <c r="T2030" s="4">
        <v>1.360419</v>
      </c>
    </row>
    <row r="2031" spans="1:20">
      <c r="A2031" s="10" t="s">
        <v>6066</v>
      </c>
      <c r="B2031" s="10" t="s">
        <v>6067</v>
      </c>
      <c r="C2031" s="11">
        <v>853396</v>
      </c>
      <c r="D2031" s="12">
        <v>10</v>
      </c>
      <c r="E2031" s="10" t="s">
        <v>6068</v>
      </c>
      <c r="F2031" s="13" t="s">
        <v>0</v>
      </c>
      <c r="G2031" s="4" t="s">
        <v>0</v>
      </c>
      <c r="H2031" s="4">
        <v>0.66761100000000007</v>
      </c>
      <c r="I2031" s="4" t="s">
        <v>0</v>
      </c>
      <c r="J2031" s="4">
        <v>0.19519800000000004</v>
      </c>
      <c r="K2031" s="4" t="s">
        <v>0</v>
      </c>
      <c r="L2031" s="4" t="s">
        <v>0</v>
      </c>
      <c r="M2031" s="4">
        <v>1.0377560000000001</v>
      </c>
      <c r="N2031" s="4" t="s">
        <v>0</v>
      </c>
      <c r="O2031" s="4">
        <v>0.32607590000000003</v>
      </c>
      <c r="P2031" s="4" t="s">
        <v>0</v>
      </c>
      <c r="Q2031" s="4" t="s">
        <v>0</v>
      </c>
      <c r="R2031" s="4">
        <v>0.24209849999999999</v>
      </c>
      <c r="S2031" s="14">
        <v>1.8489335</v>
      </c>
      <c r="T2031" s="4">
        <v>1.0377560000000001</v>
      </c>
    </row>
    <row r="2032" spans="1:20">
      <c r="A2032" s="10" t="s">
        <v>6069</v>
      </c>
      <c r="B2032" s="10" t="s">
        <v>6070</v>
      </c>
      <c r="C2032" s="11">
        <v>853395</v>
      </c>
      <c r="D2032" s="12">
        <v>10</v>
      </c>
      <c r="E2032" s="10" t="s">
        <v>6071</v>
      </c>
      <c r="F2032" s="13" t="s">
        <v>0</v>
      </c>
      <c r="G2032" s="4">
        <v>-1.0800217000000001</v>
      </c>
      <c r="H2032" s="4">
        <v>1.9949970000000001</v>
      </c>
      <c r="I2032" s="4">
        <v>-1.7817164999999999</v>
      </c>
      <c r="J2032" s="4">
        <v>-0.89564599999999994</v>
      </c>
      <c r="K2032" s="4">
        <v>2.0294332000000002</v>
      </c>
      <c r="L2032" s="4">
        <v>2.2477590000000003</v>
      </c>
      <c r="M2032" s="4">
        <v>2.7645189999999999</v>
      </c>
      <c r="N2032" s="4">
        <v>-2.7076444999999998</v>
      </c>
      <c r="O2032" s="4">
        <v>1.3948679000000002</v>
      </c>
      <c r="P2032" s="4">
        <v>1.4656470000000001</v>
      </c>
      <c r="Q2032" s="4">
        <v>-1.5648520000000001</v>
      </c>
      <c r="R2032" s="4">
        <v>-0.77492300000000003</v>
      </c>
      <c r="S2032" s="14">
        <v>-1.6438465</v>
      </c>
      <c r="T2032" s="4">
        <v>2.7645189999999999</v>
      </c>
    </row>
    <row r="2033" spans="1:20">
      <c r="A2033" s="10" t="s">
        <v>6072</v>
      </c>
      <c r="B2033" s="10" t="s">
        <v>6073</v>
      </c>
      <c r="C2033" s="11">
        <v>853393</v>
      </c>
      <c r="D2033" s="12">
        <v>10</v>
      </c>
      <c r="E2033" s="10" t="s">
        <v>6074</v>
      </c>
      <c r="F2033" s="13" t="s">
        <v>5092</v>
      </c>
      <c r="G2033" s="4">
        <v>-6.117812999999999E-2</v>
      </c>
      <c r="H2033" s="4">
        <v>2.2786000000000001E-2</v>
      </c>
      <c r="I2033" s="4">
        <v>-0.23042260000000001</v>
      </c>
      <c r="J2033" s="4">
        <v>0.13739000000000001</v>
      </c>
      <c r="K2033" s="4">
        <v>-0.13964179999999998</v>
      </c>
      <c r="L2033" s="4">
        <v>-8.1109999999999793E-3</v>
      </c>
      <c r="M2033" s="4">
        <v>0.91505999999999998</v>
      </c>
      <c r="N2033" s="4">
        <v>-4.5982499999999982E-2</v>
      </c>
      <c r="O2033" s="4">
        <v>3.3782E-2</v>
      </c>
      <c r="P2033" s="4">
        <v>-2.6750000000000107E-3</v>
      </c>
      <c r="Q2033" s="4">
        <v>-0.3680659</v>
      </c>
      <c r="R2033" s="4">
        <v>-0.18675699999999998</v>
      </c>
      <c r="S2033" s="14">
        <v>-1.6368500000000036E-2</v>
      </c>
      <c r="T2033" s="4">
        <v>0.91505999999999998</v>
      </c>
    </row>
    <row r="2034" spans="1:20">
      <c r="A2034" s="10" t="s">
        <v>6075</v>
      </c>
      <c r="B2034" s="10" t="s">
        <v>6076</v>
      </c>
      <c r="C2034" s="11">
        <v>853392</v>
      </c>
      <c r="D2034" s="12">
        <v>10</v>
      </c>
      <c r="E2034" s="10" t="s">
        <v>6077</v>
      </c>
      <c r="F2034" s="13" t="s">
        <v>659</v>
      </c>
      <c r="G2034" s="4">
        <v>-2.0803199999999994E-2</v>
      </c>
      <c r="H2034" s="4">
        <v>-2.7145999999999976E-2</v>
      </c>
      <c r="I2034" s="4">
        <v>0.21819050000000001</v>
      </c>
      <c r="J2034" s="4">
        <v>1.3560000000000016E-2</v>
      </c>
      <c r="K2034" s="4">
        <v>7.4767E-2</v>
      </c>
      <c r="L2034" s="4">
        <v>0.166995</v>
      </c>
      <c r="M2034" s="4">
        <v>1.0996330000000001</v>
      </c>
      <c r="N2034" s="4">
        <v>0.26102650000000005</v>
      </c>
      <c r="O2034" s="4">
        <v>-0.40692709999999999</v>
      </c>
      <c r="P2034" s="4">
        <v>0.11200259999999999</v>
      </c>
      <c r="Q2034" s="4">
        <v>-6.2288999999999983E-2</v>
      </c>
      <c r="R2034" s="4">
        <v>0.15547450000000002</v>
      </c>
      <c r="S2034" s="14">
        <v>0.12775049999999999</v>
      </c>
      <c r="T2034" s="4">
        <v>1.0996330000000001</v>
      </c>
    </row>
    <row r="2035" spans="1:20">
      <c r="A2035" s="10" t="s">
        <v>6078</v>
      </c>
      <c r="B2035" s="10" t="s">
        <v>6078</v>
      </c>
      <c r="C2035" s="11">
        <v>853391</v>
      </c>
      <c r="D2035" s="12">
        <v>10</v>
      </c>
      <c r="E2035" s="10" t="s">
        <v>6079</v>
      </c>
      <c r="F2035" s="13" t="s">
        <v>0</v>
      </c>
      <c r="G2035" s="4">
        <v>1.6715600000000011E-2</v>
      </c>
      <c r="H2035" s="4">
        <v>0.12001700000000001</v>
      </c>
      <c r="I2035" s="4">
        <v>1.1114999999999875E-3</v>
      </c>
      <c r="J2035" s="4">
        <v>-0.25263200000000002</v>
      </c>
      <c r="K2035" s="4">
        <v>-0.15753980000000001</v>
      </c>
      <c r="L2035" s="4">
        <v>0.23268200000000006</v>
      </c>
      <c r="M2035" s="4">
        <v>0.75704699999999991</v>
      </c>
      <c r="N2035" s="4">
        <v>-0.6293415</v>
      </c>
      <c r="O2035" s="4">
        <v>-9.272169999999999E-2</v>
      </c>
      <c r="P2035" s="4">
        <v>3.1715999999999994E-2</v>
      </c>
      <c r="Q2035" s="4">
        <v>-0.68273899999999998</v>
      </c>
      <c r="R2035" s="4">
        <v>0.1783004</v>
      </c>
      <c r="S2035" s="14">
        <v>-3.5389500000000018E-2</v>
      </c>
      <c r="T2035" s="4">
        <v>0.75704699999999991</v>
      </c>
    </row>
    <row r="2036" spans="1:20">
      <c r="A2036" s="10" t="s">
        <v>6080</v>
      </c>
      <c r="B2036" s="10" t="s">
        <v>6081</v>
      </c>
      <c r="C2036" s="11">
        <v>853390</v>
      </c>
      <c r="D2036" s="12">
        <v>10</v>
      </c>
      <c r="E2036" s="10" t="s">
        <v>6082</v>
      </c>
      <c r="F2036" s="13" t="s">
        <v>0</v>
      </c>
      <c r="G2036" s="4">
        <v>-0.133218</v>
      </c>
      <c r="H2036" s="4">
        <v>-0.38587899999999997</v>
      </c>
      <c r="I2036" s="4">
        <v>-0.2668295</v>
      </c>
      <c r="J2036" s="4" t="s">
        <v>0</v>
      </c>
      <c r="K2036" s="4">
        <v>0.37929020000000002</v>
      </c>
      <c r="L2036" s="4">
        <v>0.23584300000000002</v>
      </c>
      <c r="M2036" s="4">
        <v>1.156229</v>
      </c>
      <c r="N2036" s="4">
        <v>-0.39082429999999996</v>
      </c>
      <c r="O2036" s="4">
        <v>-2.0598499999999999E-2</v>
      </c>
      <c r="P2036" s="4">
        <v>0.1138583</v>
      </c>
      <c r="Q2036" s="4">
        <v>0.23352900000000004</v>
      </c>
      <c r="R2036" s="4">
        <v>-0.38556500000000005</v>
      </c>
      <c r="S2036" s="14">
        <v>-0.91081450000000008</v>
      </c>
      <c r="T2036" s="4">
        <v>1.156229</v>
      </c>
    </row>
    <row r="2037" spans="1:20">
      <c r="A2037" s="10" t="s">
        <v>6083</v>
      </c>
      <c r="B2037" s="10" t="s">
        <v>6084</v>
      </c>
      <c r="C2037" s="11">
        <v>853388</v>
      </c>
      <c r="D2037" s="12">
        <v>10</v>
      </c>
      <c r="E2037" s="10" t="s">
        <v>6085</v>
      </c>
      <c r="F2037" s="13" t="s">
        <v>3423</v>
      </c>
      <c r="G2037" s="4" t="s">
        <v>0</v>
      </c>
      <c r="H2037" s="4">
        <v>-0.30125299999999999</v>
      </c>
      <c r="I2037" s="4">
        <v>0.14088849999999997</v>
      </c>
      <c r="J2037" s="4">
        <v>0.101856</v>
      </c>
      <c r="K2037" s="4" t="s">
        <v>0</v>
      </c>
      <c r="L2037" s="4">
        <v>-0.61515300000000006</v>
      </c>
      <c r="M2037" s="4" t="s">
        <v>0</v>
      </c>
      <c r="N2037" s="4" t="s">
        <v>0</v>
      </c>
      <c r="O2037" s="4">
        <v>-1.3298400000000002E-2</v>
      </c>
      <c r="P2037" s="4">
        <v>0.19227068</v>
      </c>
      <c r="Q2037" s="4">
        <v>-1.3854420000000001</v>
      </c>
      <c r="R2037" s="4">
        <v>0.27900999999999998</v>
      </c>
      <c r="S2037" s="14">
        <v>4.4622499999999954E-2</v>
      </c>
      <c r="T2037" s="4" t="s">
        <v>0</v>
      </c>
    </row>
    <row r="2038" spans="1:20">
      <c r="A2038" s="10" t="s">
        <v>6086</v>
      </c>
      <c r="B2038" s="10" t="s">
        <v>6087</v>
      </c>
      <c r="C2038" s="11">
        <v>853386</v>
      </c>
      <c r="D2038" s="12">
        <v>10</v>
      </c>
      <c r="E2038" s="10" t="s">
        <v>6088</v>
      </c>
      <c r="F2038" s="13" t="s">
        <v>0</v>
      </c>
      <c r="G2038" s="4">
        <v>0.48190430000000001</v>
      </c>
      <c r="H2038" s="4">
        <v>-0.19521399999999997</v>
      </c>
      <c r="I2038" s="4">
        <v>7.2794999999999943E-3</v>
      </c>
      <c r="J2038" s="4">
        <v>1.1890339999999999</v>
      </c>
      <c r="K2038" s="4">
        <v>-0.53637279999999998</v>
      </c>
      <c r="L2038" s="4">
        <v>-0.37768170000000001</v>
      </c>
      <c r="M2038" s="4">
        <v>0.479657</v>
      </c>
      <c r="N2038" s="4">
        <v>0.22162850000000001</v>
      </c>
      <c r="O2038" s="4">
        <v>-0.76230010000000004</v>
      </c>
      <c r="P2038" s="4">
        <v>-4.1382000000000002E-2</v>
      </c>
      <c r="Q2038" s="4">
        <v>-2.8930000000000344E-3</v>
      </c>
      <c r="R2038" s="4">
        <v>0.55198000000000003</v>
      </c>
      <c r="S2038" s="14">
        <v>-0.33685850000000006</v>
      </c>
      <c r="T2038" s="4">
        <v>0.479657</v>
      </c>
    </row>
    <row r="2039" spans="1:20">
      <c r="A2039" s="10" t="s">
        <v>6089</v>
      </c>
      <c r="B2039" s="10" t="s">
        <v>6090</v>
      </c>
      <c r="C2039" s="11">
        <v>853385</v>
      </c>
      <c r="D2039" s="12">
        <v>10</v>
      </c>
      <c r="E2039" s="10" t="s">
        <v>6091</v>
      </c>
      <c r="F2039" s="13" t="s">
        <v>6092</v>
      </c>
      <c r="G2039" s="4">
        <v>-5.4076409999999991E-2</v>
      </c>
      <c r="H2039" s="4">
        <v>-7.5765999999999972E-2</v>
      </c>
      <c r="I2039" s="4">
        <v>-5.121450000000001E-2</v>
      </c>
      <c r="J2039" s="4">
        <v>0.21309399999999995</v>
      </c>
      <c r="K2039" s="4">
        <v>-0.10594780000000001</v>
      </c>
      <c r="L2039" s="4">
        <v>5.6889999999999996E-3</v>
      </c>
      <c r="M2039" s="4">
        <v>1.1408880000000001</v>
      </c>
      <c r="N2039" s="4">
        <v>-0.13621349999999996</v>
      </c>
      <c r="O2039" s="4">
        <v>0.10842390000000002</v>
      </c>
      <c r="P2039" s="4">
        <v>-0.15904400000000002</v>
      </c>
      <c r="Q2039" s="4">
        <v>7.0792999999999995E-2</v>
      </c>
      <c r="R2039" s="4">
        <v>1.571800000000001E-2</v>
      </c>
      <c r="S2039" s="14">
        <v>-5.2879500000000024E-2</v>
      </c>
      <c r="T2039" s="4">
        <v>1.1408880000000001</v>
      </c>
    </row>
    <row r="2040" spans="1:20">
      <c r="A2040" s="10" t="s">
        <v>6093</v>
      </c>
      <c r="B2040" s="10" t="s">
        <v>6094</v>
      </c>
      <c r="C2040" s="11">
        <v>853384</v>
      </c>
      <c r="D2040" s="12">
        <v>10</v>
      </c>
      <c r="E2040" s="10" t="s">
        <v>6095</v>
      </c>
      <c r="F2040" s="13" t="s">
        <v>0</v>
      </c>
      <c r="G2040" s="4">
        <v>0.83770429999999996</v>
      </c>
      <c r="H2040" s="4">
        <v>-5.7959000000000011E-2</v>
      </c>
      <c r="I2040" s="4">
        <v>0.27401550000000002</v>
      </c>
      <c r="J2040" s="4" t="s">
        <v>0</v>
      </c>
      <c r="K2040" s="4">
        <v>-1.2363168</v>
      </c>
      <c r="L2040" s="4">
        <v>-5.937199999999998E-2</v>
      </c>
      <c r="M2040" s="4">
        <v>0.92996099999999993</v>
      </c>
      <c r="N2040" s="4" t="s">
        <v>0</v>
      </c>
      <c r="O2040" s="4">
        <v>-0.31928309999999999</v>
      </c>
      <c r="P2040" s="4">
        <v>0.295989</v>
      </c>
      <c r="Q2040" s="4" t="s">
        <v>0</v>
      </c>
      <c r="R2040" s="4">
        <v>-6.7079E-2</v>
      </c>
      <c r="S2040" s="14" t="s">
        <v>0</v>
      </c>
      <c r="T2040" s="4">
        <v>0.92996099999999993</v>
      </c>
    </row>
    <row r="2041" spans="1:20">
      <c r="A2041" s="10" t="s">
        <v>6096</v>
      </c>
      <c r="B2041" s="10" t="s">
        <v>6097</v>
      </c>
      <c r="C2041" s="11">
        <v>853382</v>
      </c>
      <c r="D2041" s="12">
        <v>10</v>
      </c>
      <c r="E2041" s="10" t="s">
        <v>307</v>
      </c>
      <c r="F2041" s="13" t="s">
        <v>308</v>
      </c>
      <c r="G2041" s="4">
        <v>5.1506300000000005E-2</v>
      </c>
      <c r="H2041" s="4">
        <v>0.23053490000000001</v>
      </c>
      <c r="I2041" s="4">
        <v>8.2181499999999991E-2</v>
      </c>
      <c r="J2041" s="4">
        <v>0.11310599999999998</v>
      </c>
      <c r="K2041" s="4">
        <v>2.7904300000000003E-2</v>
      </c>
      <c r="L2041" s="4">
        <v>0.44264800000000004</v>
      </c>
      <c r="M2041" s="4">
        <v>0.67373299999999992</v>
      </c>
      <c r="N2041" s="4">
        <v>0.88552549999999997</v>
      </c>
      <c r="O2041" s="4">
        <v>-0.63163010000000008</v>
      </c>
      <c r="P2041" s="4">
        <v>0.48313099999999998</v>
      </c>
      <c r="Q2041" s="4">
        <v>-4.420000000000035E-3</v>
      </c>
      <c r="R2041" s="4">
        <v>0.59545800000000004</v>
      </c>
      <c r="S2041" s="14">
        <v>-0.16417700000000002</v>
      </c>
      <c r="T2041" s="4">
        <v>0.67373299999999992</v>
      </c>
    </row>
    <row r="2042" spans="1:20">
      <c r="A2042" s="10" t="s">
        <v>6098</v>
      </c>
      <c r="B2042" s="10" t="s">
        <v>6099</v>
      </c>
      <c r="C2042" s="11">
        <v>853379</v>
      </c>
      <c r="D2042" s="12">
        <v>10</v>
      </c>
      <c r="E2042" s="10" t="s">
        <v>6100</v>
      </c>
      <c r="F2042" s="13" t="s">
        <v>0</v>
      </c>
      <c r="G2042" s="4">
        <v>-0.2122607</v>
      </c>
      <c r="H2042" s="4">
        <v>0.43005199999999999</v>
      </c>
      <c r="I2042" s="4">
        <v>-0.22125020000000001</v>
      </c>
      <c r="J2042" s="4">
        <v>-0.15243900000000002</v>
      </c>
      <c r="K2042" s="4">
        <v>0.36447620000000003</v>
      </c>
      <c r="L2042" s="4">
        <v>0.96022900000000011</v>
      </c>
      <c r="M2042" s="4">
        <v>0.92462299999999997</v>
      </c>
      <c r="N2042" s="4">
        <v>0.19764350000000008</v>
      </c>
      <c r="O2042" s="4">
        <v>8.0220900000000012E-2</v>
      </c>
      <c r="P2042" s="4">
        <v>0.51397199999999998</v>
      </c>
      <c r="Q2042" s="4">
        <v>-0.46271600000000002</v>
      </c>
      <c r="R2042" s="4">
        <v>0.420238</v>
      </c>
      <c r="S2042" s="14">
        <v>-0.33660750000000006</v>
      </c>
      <c r="T2042" s="4">
        <v>0.92462299999999997</v>
      </c>
    </row>
    <row r="2043" spans="1:20">
      <c r="A2043" s="10" t="s">
        <v>6101</v>
      </c>
      <c r="B2043" s="10" t="s">
        <v>6101</v>
      </c>
      <c r="C2043" s="11">
        <v>853377</v>
      </c>
      <c r="D2043" s="12">
        <v>10</v>
      </c>
      <c r="E2043" s="10" t="s">
        <v>6102</v>
      </c>
      <c r="F2043" s="13" t="s">
        <v>0</v>
      </c>
      <c r="G2043" s="4">
        <v>-1.8792799999999991E-2</v>
      </c>
      <c r="H2043" s="4">
        <v>0.12776170000000003</v>
      </c>
      <c r="I2043" s="4">
        <v>7.6218499999999995E-2</v>
      </c>
      <c r="J2043" s="4">
        <v>-0.39987129999999999</v>
      </c>
      <c r="K2043" s="4">
        <v>-7.0722799999999988E-2</v>
      </c>
      <c r="L2043" s="4">
        <v>-2.7440999999999993E-2</v>
      </c>
      <c r="M2043" s="4">
        <v>0.95670599999999995</v>
      </c>
      <c r="N2043" s="4">
        <v>-0.20591049999999997</v>
      </c>
      <c r="O2043" s="4">
        <v>7.1602899999999997E-2</v>
      </c>
      <c r="P2043" s="4">
        <v>-1.4822000000000002E-2</v>
      </c>
      <c r="Q2043" s="4">
        <v>5.6022000000000016E-2</v>
      </c>
      <c r="R2043" s="4">
        <v>0.23902480000000001</v>
      </c>
      <c r="S2043" s="14">
        <v>-0.13365550000000004</v>
      </c>
      <c r="T2043" s="4">
        <v>0.95670599999999995</v>
      </c>
    </row>
    <row r="2044" spans="1:20">
      <c r="A2044" s="10" t="s">
        <v>6103</v>
      </c>
      <c r="B2044" s="10" t="s">
        <v>6104</v>
      </c>
      <c r="C2044" s="11">
        <v>853376</v>
      </c>
      <c r="D2044" s="12">
        <v>10</v>
      </c>
      <c r="E2044" s="10" t="s">
        <v>4554</v>
      </c>
      <c r="F2044" s="13" t="s">
        <v>1319</v>
      </c>
      <c r="G2044" s="4">
        <v>-2.2369399999999991E-2</v>
      </c>
      <c r="H2044" s="4">
        <v>0.10534700000000001</v>
      </c>
      <c r="I2044" s="4">
        <v>-4.1584499999999996E-2</v>
      </c>
      <c r="J2044" s="4">
        <v>4.9946999999999964E-2</v>
      </c>
      <c r="K2044" s="4">
        <v>-1.9262899999999999E-2</v>
      </c>
      <c r="L2044" s="4">
        <v>-5.609900000000001E-2</v>
      </c>
      <c r="M2044" s="4">
        <v>0.73041499999999993</v>
      </c>
      <c r="N2044" s="4">
        <v>2.1319500000000047E-2</v>
      </c>
      <c r="O2044" s="4">
        <v>0.21997090000000002</v>
      </c>
      <c r="P2044" s="4">
        <v>3.9154999999999995E-2</v>
      </c>
      <c r="Q2044" s="4">
        <v>-0.19176700000000002</v>
      </c>
      <c r="R2044" s="4">
        <v>-0.15564900000000001</v>
      </c>
      <c r="S2044" s="14">
        <v>1.9046499999999966E-2</v>
      </c>
      <c r="T2044" s="4">
        <v>0.73041499999999993</v>
      </c>
    </row>
    <row r="2045" spans="1:20">
      <c r="A2045" s="10" t="s">
        <v>6105</v>
      </c>
      <c r="B2045" s="10" t="s">
        <v>6105</v>
      </c>
      <c r="C2045" s="11">
        <v>853375</v>
      </c>
      <c r="D2045" s="12">
        <v>10</v>
      </c>
      <c r="E2045" s="10" t="s">
        <v>6106</v>
      </c>
      <c r="F2045" s="13" t="s">
        <v>0</v>
      </c>
      <c r="G2045" s="4">
        <v>-0.19887269999999999</v>
      </c>
      <c r="H2045" s="4">
        <v>-0.166795</v>
      </c>
      <c r="I2045" s="4">
        <v>0.24254249999999999</v>
      </c>
      <c r="J2045" s="4">
        <v>-5.8300000000000018E-4</v>
      </c>
      <c r="K2045" s="4">
        <v>-6.0156799999999996E-2</v>
      </c>
      <c r="L2045" s="4">
        <v>0.58233199999999996</v>
      </c>
      <c r="M2045" s="4">
        <v>0.80740099999999992</v>
      </c>
      <c r="N2045" s="4">
        <v>-4.8784499999999953E-2</v>
      </c>
      <c r="O2045" s="4">
        <v>-0.2551061</v>
      </c>
      <c r="P2045" s="4">
        <v>-5.4586999999999997E-2</v>
      </c>
      <c r="Q2045" s="4">
        <v>0.21862600000000004</v>
      </c>
      <c r="R2045" s="4">
        <v>6.2161000000000008E-2</v>
      </c>
      <c r="S2045" s="14">
        <v>6.9484999999999686E-3</v>
      </c>
      <c r="T2045" s="4">
        <v>0.80740099999999992</v>
      </c>
    </row>
    <row r="2046" spans="1:20">
      <c r="A2046" s="10" t="s">
        <v>6107</v>
      </c>
      <c r="B2046" s="10" t="s">
        <v>6108</v>
      </c>
      <c r="C2046" s="11">
        <v>853374</v>
      </c>
      <c r="D2046" s="12">
        <v>10</v>
      </c>
      <c r="E2046" s="10" t="s">
        <v>6109</v>
      </c>
      <c r="F2046" s="13" t="s">
        <v>3363</v>
      </c>
      <c r="G2046" s="4">
        <v>0.3174033</v>
      </c>
      <c r="H2046" s="4">
        <v>5.2760000000000029E-3</v>
      </c>
      <c r="I2046" s="4">
        <v>2.0994499999999999E-2</v>
      </c>
      <c r="J2046" s="4">
        <v>0.39149799999999996</v>
      </c>
      <c r="K2046" s="4">
        <v>-0.2376288</v>
      </c>
      <c r="L2046" s="4">
        <v>-1.6490999999999978E-2</v>
      </c>
      <c r="M2046" s="4">
        <v>0.61382599999999998</v>
      </c>
      <c r="N2046" s="4">
        <v>0.53472750000000002</v>
      </c>
      <c r="O2046" s="4">
        <v>-0.31954509999999997</v>
      </c>
      <c r="P2046" s="4">
        <v>-0.40671999999999997</v>
      </c>
      <c r="Q2046" s="4">
        <v>0.43894700000000003</v>
      </c>
      <c r="R2046" s="4">
        <v>0.23757719999999999</v>
      </c>
      <c r="S2046" s="14">
        <v>-0.49434050000000002</v>
      </c>
      <c r="T2046" s="4">
        <v>0.61382599999999998</v>
      </c>
    </row>
    <row r="2047" spans="1:20">
      <c r="A2047" s="10" t="s">
        <v>6110</v>
      </c>
      <c r="B2047" s="10" t="s">
        <v>6111</v>
      </c>
      <c r="C2047" s="11">
        <v>853372</v>
      </c>
      <c r="D2047" s="12">
        <v>10</v>
      </c>
      <c r="E2047" s="10" t="s">
        <v>6112</v>
      </c>
      <c r="F2047" s="13" t="s">
        <v>0</v>
      </c>
      <c r="G2047" s="4">
        <v>-0.20857970000000001</v>
      </c>
      <c r="H2047" s="4">
        <v>0.25860379999999999</v>
      </c>
      <c r="I2047" s="4">
        <v>-0.25007790000000002</v>
      </c>
      <c r="J2047" s="4">
        <v>-0.68001800000000001</v>
      </c>
      <c r="K2047" s="4">
        <v>0.60426219999999997</v>
      </c>
      <c r="L2047" s="4">
        <v>0.38695800000000002</v>
      </c>
      <c r="M2047" s="4">
        <v>1.3147990000000001</v>
      </c>
      <c r="N2047" s="4">
        <v>6.9616500000000026E-2</v>
      </c>
      <c r="O2047" s="4">
        <v>0.7779469</v>
      </c>
      <c r="P2047" s="4">
        <v>3.0195E-2</v>
      </c>
      <c r="Q2047" s="4">
        <v>-0.49538000000000004</v>
      </c>
      <c r="R2047" s="4">
        <v>-0.11504200000000001</v>
      </c>
      <c r="S2047" s="14">
        <v>-5.4299500000000028E-2</v>
      </c>
      <c r="T2047" s="4">
        <v>1.3147990000000001</v>
      </c>
    </row>
    <row r="2048" spans="1:20">
      <c r="A2048" s="10" t="s">
        <v>6113</v>
      </c>
      <c r="B2048" s="10" t="s">
        <v>6114</v>
      </c>
      <c r="C2048" s="11">
        <v>853371</v>
      </c>
      <c r="D2048" s="12">
        <v>10</v>
      </c>
      <c r="E2048" s="10" t="s">
        <v>6115</v>
      </c>
      <c r="F2048" s="13" t="s">
        <v>1403</v>
      </c>
      <c r="G2048" s="4">
        <v>-2.0728799999999992E-2</v>
      </c>
      <c r="H2048" s="4">
        <v>1.7904000000000003E-2</v>
      </c>
      <c r="I2048" s="4">
        <v>-1.5436499999999992E-2</v>
      </c>
      <c r="J2048" s="4">
        <v>-0.15304200000000001</v>
      </c>
      <c r="K2048" s="4">
        <v>9.0595499999999995E-2</v>
      </c>
      <c r="L2048" s="4">
        <v>0.17439300000000002</v>
      </c>
      <c r="M2048" s="4">
        <v>0.72114299999999998</v>
      </c>
      <c r="N2048" s="4">
        <v>-3.4011499999999972E-2</v>
      </c>
      <c r="O2048" s="4">
        <v>6.9779900000000006E-2</v>
      </c>
      <c r="P2048" s="4">
        <v>-7.8301000000000009E-2</v>
      </c>
      <c r="Q2048" s="4">
        <v>0.23465699999999995</v>
      </c>
      <c r="R2048" s="4">
        <v>0.10249610000000001</v>
      </c>
      <c r="S2048" s="14">
        <v>0.15792149999999999</v>
      </c>
      <c r="T2048" s="4">
        <v>0.72114299999999998</v>
      </c>
    </row>
    <row r="2049" spans="1:20">
      <c r="A2049" s="10" t="s">
        <v>6116</v>
      </c>
      <c r="B2049" s="10" t="s">
        <v>6117</v>
      </c>
      <c r="C2049" s="11">
        <v>853369</v>
      </c>
      <c r="D2049" s="12">
        <v>10</v>
      </c>
      <c r="E2049" s="10" t="s">
        <v>6118</v>
      </c>
      <c r="F2049" s="13" t="s">
        <v>3812</v>
      </c>
      <c r="G2049" s="4">
        <v>7.3331300000000016E-2</v>
      </c>
      <c r="H2049" s="4">
        <v>-7.6551000000000008E-2</v>
      </c>
      <c r="I2049" s="4">
        <v>8.1495499999999998E-2</v>
      </c>
      <c r="J2049" s="4">
        <v>3.454999999999997E-2</v>
      </c>
      <c r="K2049" s="4">
        <v>2.0483000000000005E-2</v>
      </c>
      <c r="L2049" s="4">
        <v>-0.107129</v>
      </c>
      <c r="M2049" s="4">
        <v>0.92358699999999994</v>
      </c>
      <c r="N2049" s="4">
        <v>-7.2395499999999946E-2</v>
      </c>
      <c r="O2049" s="4">
        <v>-8.0959599999999993E-2</v>
      </c>
      <c r="P2049" s="4">
        <v>-0.24525600000000003</v>
      </c>
      <c r="Q2049" s="4">
        <v>0.16561200000000004</v>
      </c>
      <c r="R2049" s="4">
        <v>-0.30782600000000004</v>
      </c>
      <c r="S2049" s="14">
        <v>-0.12240450000000003</v>
      </c>
      <c r="T2049" s="4">
        <v>0.92358699999999994</v>
      </c>
    </row>
    <row r="2050" spans="1:20">
      <c r="A2050" s="10" t="s">
        <v>6119</v>
      </c>
      <c r="B2050" s="10" t="s">
        <v>6120</v>
      </c>
      <c r="C2050" s="11">
        <v>853365</v>
      </c>
      <c r="D2050" s="12">
        <v>10</v>
      </c>
      <c r="E2050" s="10" t="s">
        <v>6121</v>
      </c>
      <c r="F2050" s="13" t="s">
        <v>0</v>
      </c>
      <c r="G2050" s="4">
        <v>-2.3192799999999993E-2</v>
      </c>
      <c r="H2050" s="4">
        <v>-0.10037099999999996</v>
      </c>
      <c r="I2050" s="4">
        <v>-4.4139499999999998E-2</v>
      </c>
      <c r="J2050" s="4">
        <v>-0.21388800000000002</v>
      </c>
      <c r="K2050" s="4">
        <v>-5.7438799999999998E-2</v>
      </c>
      <c r="L2050" s="4">
        <v>-5.2820000000000089E-3</v>
      </c>
      <c r="M2050" s="4">
        <v>0.585866</v>
      </c>
      <c r="N2050" s="4">
        <v>-0.11935749999999995</v>
      </c>
      <c r="O2050" s="4">
        <v>-0.33226909999999998</v>
      </c>
      <c r="P2050" s="4">
        <v>-9.4814000000000009E-2</v>
      </c>
      <c r="Q2050" s="4">
        <v>-9.0988000000000013E-2</v>
      </c>
      <c r="R2050" s="4">
        <v>-0.28285799999999994</v>
      </c>
      <c r="S2050" s="14">
        <v>-8.3915500000000032E-2</v>
      </c>
      <c r="T2050" s="4">
        <v>0.585866</v>
      </c>
    </row>
    <row r="2051" spans="1:20">
      <c r="A2051" s="10" t="s">
        <v>6122</v>
      </c>
      <c r="B2051" s="10" t="s">
        <v>6123</v>
      </c>
      <c r="C2051" s="11">
        <v>853364</v>
      </c>
      <c r="D2051" s="12">
        <v>10</v>
      </c>
      <c r="E2051" s="10" t="s">
        <v>6124</v>
      </c>
      <c r="F2051" s="13" t="s">
        <v>3718</v>
      </c>
      <c r="G2051" s="4">
        <v>9.80410000000001E-3</v>
      </c>
      <c r="H2051" s="4">
        <v>8.9761000000000007E-2</v>
      </c>
      <c r="I2051" s="4">
        <v>3.47885E-2</v>
      </c>
      <c r="J2051" s="4">
        <v>-5.9931000000000012E-2</v>
      </c>
      <c r="K2051" s="4">
        <v>-0.1263348</v>
      </c>
      <c r="L2051" s="4">
        <v>-6.8328999999999973E-2</v>
      </c>
      <c r="M2051" s="4">
        <v>0.91589199999999993</v>
      </c>
      <c r="N2051" s="4">
        <v>-0.18558349999999996</v>
      </c>
      <c r="O2051" s="4">
        <v>-0.32284409999999997</v>
      </c>
      <c r="P2051" s="4">
        <v>-0.21100400000000002</v>
      </c>
      <c r="Q2051" s="4">
        <v>-0.2664377</v>
      </c>
      <c r="R2051" s="4">
        <v>-4.8938999999999983E-2</v>
      </c>
      <c r="S2051" s="14">
        <v>5.6502499999999956E-2</v>
      </c>
      <c r="T2051" s="4">
        <v>0.91589199999999993</v>
      </c>
    </row>
    <row r="2052" spans="1:20">
      <c r="A2052" s="10" t="s">
        <v>6125</v>
      </c>
      <c r="B2052" s="10" t="s">
        <v>6126</v>
      </c>
      <c r="C2052" s="11">
        <v>853363</v>
      </c>
      <c r="D2052" s="12">
        <v>10</v>
      </c>
      <c r="E2052" s="10" t="s">
        <v>6127</v>
      </c>
      <c r="F2052" s="13" t="s">
        <v>0</v>
      </c>
      <c r="G2052" s="4">
        <v>-0.3211907</v>
      </c>
      <c r="H2052" s="4">
        <v>0.33986</v>
      </c>
      <c r="I2052" s="4">
        <v>-0.12569150000000001</v>
      </c>
      <c r="J2052" s="4">
        <v>-0.20824000000000001</v>
      </c>
      <c r="K2052" s="4">
        <v>8.4651799999999999E-2</v>
      </c>
      <c r="L2052" s="4">
        <v>0.79465900000000012</v>
      </c>
      <c r="M2052" s="4">
        <v>1.330139</v>
      </c>
      <c r="N2052" s="4">
        <v>0.48755850000000001</v>
      </c>
      <c r="O2052" s="4">
        <v>0.78004589999999996</v>
      </c>
      <c r="P2052" s="4">
        <v>-1.6393000000000019E-2</v>
      </c>
      <c r="Q2052" s="4">
        <v>-0.55034700000000003</v>
      </c>
      <c r="R2052" s="4">
        <v>0.47563299999999997</v>
      </c>
      <c r="S2052" s="14">
        <v>0.15318149999999997</v>
      </c>
      <c r="T2052" s="4">
        <v>1.330139</v>
      </c>
    </row>
    <row r="2053" spans="1:20">
      <c r="A2053" s="10" t="s">
        <v>6128</v>
      </c>
      <c r="B2053" s="10" t="s">
        <v>6129</v>
      </c>
      <c r="C2053" s="11">
        <v>853362</v>
      </c>
      <c r="D2053" s="12">
        <v>10</v>
      </c>
      <c r="E2053" s="10" t="s">
        <v>6130</v>
      </c>
      <c r="F2053" s="13" t="s">
        <v>0</v>
      </c>
      <c r="G2053" s="4">
        <v>-2.692329999999999E-2</v>
      </c>
      <c r="H2053" s="4" t="s">
        <v>0</v>
      </c>
      <c r="I2053" s="4">
        <v>1.03385E-2</v>
      </c>
      <c r="J2053" s="4">
        <v>-0.56007000000000007</v>
      </c>
      <c r="K2053" s="4" t="s">
        <v>0</v>
      </c>
      <c r="L2053" s="4">
        <v>0.35863900000000004</v>
      </c>
      <c r="M2053" s="4">
        <v>0.71789599999999998</v>
      </c>
      <c r="N2053" s="4" t="s">
        <v>0</v>
      </c>
      <c r="O2053" s="4">
        <v>-0.55637110000000001</v>
      </c>
      <c r="P2053" s="4">
        <v>0.40681</v>
      </c>
      <c r="Q2053" s="4">
        <v>-0.53592400000000007</v>
      </c>
      <c r="R2053" s="4">
        <v>0.1999977</v>
      </c>
      <c r="S2053" s="14" t="s">
        <v>0</v>
      </c>
      <c r="T2053" s="4">
        <v>0.71789599999999998</v>
      </c>
    </row>
    <row r="2054" spans="1:20">
      <c r="A2054" s="10" t="s">
        <v>6131</v>
      </c>
      <c r="B2054" s="10" t="s">
        <v>6132</v>
      </c>
      <c r="C2054" s="11">
        <v>853361</v>
      </c>
      <c r="D2054" s="12">
        <v>10</v>
      </c>
      <c r="E2054" s="10" t="s">
        <v>6133</v>
      </c>
      <c r="F2054" s="13" t="s">
        <v>0</v>
      </c>
      <c r="G2054" s="4">
        <v>-7.7889199999999992E-2</v>
      </c>
      <c r="H2054" s="4">
        <v>0.23974220000000002</v>
      </c>
      <c r="I2054" s="4">
        <v>1.2143500000000002E-2</v>
      </c>
      <c r="J2054" s="4">
        <v>2.615099999999998E-2</v>
      </c>
      <c r="K2054" s="4">
        <v>0.11239450000000001</v>
      </c>
      <c r="L2054" s="4">
        <v>0.33689500000000006</v>
      </c>
      <c r="M2054" s="4">
        <v>1.3306689999999999</v>
      </c>
      <c r="N2054" s="4">
        <v>-0.15362549999999997</v>
      </c>
      <c r="O2054" s="4">
        <v>-0.1402629</v>
      </c>
      <c r="P2054" s="4">
        <v>0.1556959</v>
      </c>
      <c r="Q2054" s="4">
        <v>0.137297</v>
      </c>
      <c r="R2054" s="4">
        <v>0.37636599999999998</v>
      </c>
      <c r="S2054" s="14">
        <v>0.11911949999999999</v>
      </c>
      <c r="T2054" s="4">
        <v>1.3306689999999999</v>
      </c>
    </row>
    <row r="2055" spans="1:20">
      <c r="A2055" s="10" t="s">
        <v>6134</v>
      </c>
      <c r="B2055" s="10" t="s">
        <v>6135</v>
      </c>
      <c r="C2055" s="11">
        <v>853359</v>
      </c>
      <c r="D2055" s="12">
        <v>10</v>
      </c>
      <c r="E2055" s="10" t="s">
        <v>6136</v>
      </c>
      <c r="F2055" s="13" t="s">
        <v>688</v>
      </c>
      <c r="G2055" s="4">
        <v>-2.5722899999999993E-2</v>
      </c>
      <c r="H2055" s="4">
        <v>-3.4151999999999988E-2</v>
      </c>
      <c r="I2055" s="4">
        <v>-5.2007499999999998E-2</v>
      </c>
      <c r="J2055" s="4">
        <v>0.15336699999999998</v>
      </c>
      <c r="K2055" s="4">
        <v>-1.7607299999999992E-2</v>
      </c>
      <c r="L2055" s="4">
        <v>5.1171000000000022E-2</v>
      </c>
      <c r="M2055" s="4">
        <v>0.97593999999999992</v>
      </c>
      <c r="N2055" s="4">
        <v>3.8107500000000016E-2</v>
      </c>
      <c r="O2055" s="4">
        <v>2.5751400000000001E-2</v>
      </c>
      <c r="P2055" s="4">
        <v>-1.5864000000000017E-2</v>
      </c>
      <c r="Q2055" s="4">
        <v>-4.9899999999999944E-3</v>
      </c>
      <c r="R2055" s="4">
        <v>-2.251000000000003E-3</v>
      </c>
      <c r="S2055" s="14">
        <v>-8.3918500000000035E-2</v>
      </c>
      <c r="T2055" s="4">
        <v>0.97593999999999992</v>
      </c>
    </row>
    <row r="2056" spans="1:20">
      <c r="A2056" s="10" t="s">
        <v>6137</v>
      </c>
      <c r="B2056" s="10" t="s">
        <v>6138</v>
      </c>
      <c r="C2056" s="11">
        <v>853358</v>
      </c>
      <c r="D2056" s="12">
        <v>10</v>
      </c>
      <c r="E2056" s="10" t="s">
        <v>6139</v>
      </c>
      <c r="F2056" s="13" t="s">
        <v>0</v>
      </c>
      <c r="G2056" s="4">
        <v>6.0816300000000004E-2</v>
      </c>
      <c r="H2056" s="4">
        <v>-4.3251000000000012E-2</v>
      </c>
      <c r="I2056" s="4">
        <v>-6.5884999999999971E-3</v>
      </c>
      <c r="J2056" s="4">
        <v>1.9942999999999989E-2</v>
      </c>
      <c r="K2056" s="4">
        <v>4.7593860000000002E-2</v>
      </c>
      <c r="L2056" s="4">
        <v>-1.3077000000000005E-2</v>
      </c>
      <c r="M2056" s="4">
        <v>1.0331049999999999</v>
      </c>
      <c r="N2056" s="4">
        <v>2.4627500000000024E-2</v>
      </c>
      <c r="O2056" s="4">
        <v>-0.11955099999999999</v>
      </c>
      <c r="P2056" s="4">
        <v>7.3319999999999774E-3</v>
      </c>
      <c r="Q2056" s="4">
        <v>-9.3095000000000011E-2</v>
      </c>
      <c r="R2056" s="4">
        <v>-0.36214999999999997</v>
      </c>
      <c r="S2056" s="14">
        <v>6.264999999999743E-4</v>
      </c>
      <c r="T2056" s="4">
        <v>1.0331049999999999</v>
      </c>
    </row>
    <row r="2057" spans="1:20">
      <c r="A2057" s="10" t="s">
        <v>6140</v>
      </c>
      <c r="B2057" s="10" t="s">
        <v>6141</v>
      </c>
      <c r="C2057" s="11">
        <v>853357</v>
      </c>
      <c r="D2057" s="12">
        <v>10</v>
      </c>
      <c r="E2057" s="10" t="s">
        <v>6142</v>
      </c>
      <c r="F2057" s="13" t="s">
        <v>6143</v>
      </c>
      <c r="G2057" s="4">
        <v>3.6936300000000005E-2</v>
      </c>
      <c r="H2057" s="4">
        <v>0.10015200000000002</v>
      </c>
      <c r="I2057" s="4">
        <v>-0.52821050000000003</v>
      </c>
      <c r="J2057" s="4">
        <v>-0.16065000000000002</v>
      </c>
      <c r="K2057" s="4">
        <v>-7.8478800000000001E-2</v>
      </c>
      <c r="L2057" s="4">
        <v>-0.153278</v>
      </c>
      <c r="M2057" s="4">
        <v>0.73521999999999998</v>
      </c>
      <c r="N2057" s="4">
        <v>0.37469750000000002</v>
      </c>
      <c r="O2057" s="4">
        <v>2.257E-2</v>
      </c>
      <c r="P2057" s="4">
        <v>-1.2059929999999999</v>
      </c>
      <c r="Q2057" s="4">
        <v>-2.0865000000000022E-2</v>
      </c>
      <c r="R2057" s="4">
        <v>8.0166700000000007E-2</v>
      </c>
      <c r="S2057" s="14">
        <v>-0.25378030000000001</v>
      </c>
      <c r="T2057" s="4">
        <v>0.73521999999999998</v>
      </c>
    </row>
    <row r="2058" spans="1:20">
      <c r="A2058" s="10" t="s">
        <v>6144</v>
      </c>
      <c r="B2058" s="10" t="s">
        <v>6145</v>
      </c>
      <c r="C2058" s="11">
        <v>853353</v>
      </c>
      <c r="D2058" s="12">
        <v>10</v>
      </c>
      <c r="E2058" s="10" t="s">
        <v>6146</v>
      </c>
      <c r="F2058" s="13" t="s">
        <v>0</v>
      </c>
      <c r="G2058" s="4">
        <v>-0.11171429999999999</v>
      </c>
      <c r="H2058" s="4">
        <v>-4.4006999999999991E-2</v>
      </c>
      <c r="I2058" s="4">
        <v>-3.8509500000000002E-2</v>
      </c>
      <c r="J2058" s="4">
        <v>7.9199999999999826E-3</v>
      </c>
      <c r="K2058" s="4">
        <v>0.26866619999999997</v>
      </c>
      <c r="L2058" s="4">
        <v>-0.10337499999999999</v>
      </c>
      <c r="M2058" s="4" t="s">
        <v>0</v>
      </c>
      <c r="N2058" s="4" t="s">
        <v>0</v>
      </c>
      <c r="O2058" s="4">
        <v>-0.42340410000000001</v>
      </c>
      <c r="P2058" s="4">
        <v>0.21500159999999999</v>
      </c>
      <c r="Q2058" s="4" t="s">
        <v>0</v>
      </c>
      <c r="R2058" s="4">
        <v>-0.26557200000000003</v>
      </c>
      <c r="S2058" s="14">
        <v>-0.32252950000000002</v>
      </c>
      <c r="T2058" s="4" t="s">
        <v>0</v>
      </c>
    </row>
    <row r="2059" spans="1:20">
      <c r="A2059" s="10" t="s">
        <v>6147</v>
      </c>
      <c r="B2059" s="10" t="s">
        <v>6148</v>
      </c>
      <c r="C2059" s="11">
        <v>853351</v>
      </c>
      <c r="D2059" s="12">
        <v>10</v>
      </c>
      <c r="E2059" s="10" t="s">
        <v>6149</v>
      </c>
      <c r="F2059" s="13" t="s">
        <v>0</v>
      </c>
      <c r="G2059" s="4" t="s">
        <v>0</v>
      </c>
      <c r="H2059" s="4" t="s">
        <v>0</v>
      </c>
      <c r="I2059" s="4" t="s">
        <v>0</v>
      </c>
      <c r="J2059" s="4">
        <v>-0.32815690000000003</v>
      </c>
      <c r="K2059" s="4" t="s">
        <v>0</v>
      </c>
      <c r="L2059" s="4" t="s">
        <v>0</v>
      </c>
      <c r="M2059" s="4">
        <v>1.5679589999999999</v>
      </c>
      <c r="N2059" s="4" t="s">
        <v>0</v>
      </c>
      <c r="O2059" s="4">
        <v>0.40045989999999998</v>
      </c>
      <c r="P2059" s="4" t="s">
        <v>0</v>
      </c>
      <c r="Q2059" s="4" t="s">
        <v>0</v>
      </c>
      <c r="R2059" s="4" t="s">
        <v>0</v>
      </c>
      <c r="S2059" s="14" t="s">
        <v>0</v>
      </c>
      <c r="T2059" s="4">
        <v>1.5679589999999999</v>
      </c>
    </row>
    <row r="2060" spans="1:20">
      <c r="A2060" s="10" t="s">
        <v>6150</v>
      </c>
      <c r="B2060" s="10" t="s">
        <v>6151</v>
      </c>
      <c r="C2060" s="11">
        <v>853350</v>
      </c>
      <c r="D2060" s="12">
        <v>10</v>
      </c>
      <c r="E2060" s="10" t="s">
        <v>6152</v>
      </c>
      <c r="F2060" s="13" t="s">
        <v>0</v>
      </c>
      <c r="G2060" s="4">
        <v>6.4072000000000018E-3</v>
      </c>
      <c r="H2060" s="4">
        <v>-0.10554099999999997</v>
      </c>
      <c r="I2060" s="4">
        <v>-1.5049999999999786E-4</v>
      </c>
      <c r="J2060" s="4">
        <v>4.2945000000000011E-2</v>
      </c>
      <c r="K2060" s="4">
        <v>-1.6133799999999997E-2</v>
      </c>
      <c r="L2060" s="4">
        <v>-0.16907699999999998</v>
      </c>
      <c r="M2060" s="4">
        <v>0.99876999999999994</v>
      </c>
      <c r="N2060" s="4">
        <v>3.6603500000000011E-2</v>
      </c>
      <c r="O2060" s="4">
        <v>-0.20160309999999998</v>
      </c>
      <c r="P2060" s="4">
        <v>-8.9061000000000001E-2</v>
      </c>
      <c r="Q2060" s="4">
        <v>-5.7485999999999982E-2</v>
      </c>
      <c r="R2060" s="4">
        <v>4.3637000000000009E-2</v>
      </c>
      <c r="S2060" s="14">
        <v>3.6956499999999975E-2</v>
      </c>
      <c r="T2060" s="4">
        <v>0.99876999999999994</v>
      </c>
    </row>
    <row r="2061" spans="1:20">
      <c r="A2061" s="10" t="s">
        <v>6153</v>
      </c>
      <c r="B2061" s="10" t="s">
        <v>6154</v>
      </c>
      <c r="C2061" s="11">
        <v>853349</v>
      </c>
      <c r="D2061" s="12">
        <v>10</v>
      </c>
      <c r="E2061" s="10" t="s">
        <v>307</v>
      </c>
      <c r="F2061" s="13" t="s">
        <v>308</v>
      </c>
      <c r="G2061" s="4">
        <v>-6.853571E-2</v>
      </c>
      <c r="H2061" s="4">
        <v>0.21271119000000002</v>
      </c>
      <c r="I2061" s="4">
        <v>0.17006749999999998</v>
      </c>
      <c r="J2061" s="4">
        <v>4.0997000000000006E-2</v>
      </c>
      <c r="K2061" s="4">
        <v>1.3259600000000003E-2</v>
      </c>
      <c r="L2061" s="4">
        <v>0.55392399999999997</v>
      </c>
      <c r="M2061" s="4">
        <v>0.485406</v>
      </c>
      <c r="N2061" s="4">
        <v>1.0392954999999999</v>
      </c>
      <c r="O2061" s="4">
        <v>-0.62128610000000006</v>
      </c>
      <c r="P2061" s="4">
        <v>0.36790400000000001</v>
      </c>
      <c r="Q2061" s="4">
        <v>2.166499999999999E-2</v>
      </c>
      <c r="R2061" s="4">
        <v>0.79540599999999995</v>
      </c>
      <c r="S2061" s="14">
        <v>3.7857499999999961E-2</v>
      </c>
      <c r="T2061" s="4">
        <v>0.485406</v>
      </c>
    </row>
    <row r="2062" spans="1:20">
      <c r="A2062" s="10" t="s">
        <v>6155</v>
      </c>
      <c r="B2062" s="10" t="s">
        <v>6156</v>
      </c>
      <c r="C2062" s="11">
        <v>853347</v>
      </c>
      <c r="D2062" s="12">
        <v>10</v>
      </c>
      <c r="E2062" s="10" t="s">
        <v>6157</v>
      </c>
      <c r="F2062" s="13" t="s">
        <v>6158</v>
      </c>
      <c r="G2062" s="4">
        <v>4.1934300000000008E-2</v>
      </c>
      <c r="H2062" s="4">
        <v>0.1393799</v>
      </c>
      <c r="I2062" s="4">
        <v>-0.18082799999999999</v>
      </c>
      <c r="J2062" s="4">
        <v>3.2405000000000017E-2</v>
      </c>
      <c r="K2062" s="4">
        <v>-0.1793448</v>
      </c>
      <c r="L2062" s="4">
        <v>0.12232999999999999</v>
      </c>
      <c r="M2062" s="4">
        <v>0.991456</v>
      </c>
      <c r="N2062" s="4">
        <v>0.10713050000000002</v>
      </c>
      <c r="O2062" s="4">
        <v>0.15749589999999999</v>
      </c>
      <c r="P2062" s="4">
        <v>0.19581769999999998</v>
      </c>
      <c r="Q2062" s="4">
        <v>-0.163998</v>
      </c>
      <c r="R2062" s="4">
        <v>7.4325000000000002E-2</v>
      </c>
      <c r="S2062" s="14">
        <v>-0.22536320000000001</v>
      </c>
      <c r="T2062" s="4">
        <v>0.991456</v>
      </c>
    </row>
    <row r="2063" spans="1:20">
      <c r="A2063" s="10" t="s">
        <v>6159</v>
      </c>
      <c r="B2063" s="10" t="s">
        <v>6160</v>
      </c>
      <c r="C2063" s="11">
        <v>853346</v>
      </c>
      <c r="D2063" s="12">
        <v>10</v>
      </c>
      <c r="E2063" s="10" t="s">
        <v>6161</v>
      </c>
      <c r="F2063" s="13" t="s">
        <v>1798</v>
      </c>
      <c r="G2063" s="4">
        <v>-3.2759499999999997E-2</v>
      </c>
      <c r="H2063" s="4">
        <v>9.0962000000000015E-2</v>
      </c>
      <c r="I2063" s="4">
        <v>0.29882750000000002</v>
      </c>
      <c r="J2063" s="4">
        <v>3.3491999999999966E-2</v>
      </c>
      <c r="K2063" s="4">
        <v>0.23022420000000002</v>
      </c>
      <c r="L2063" s="4" t="s">
        <v>0</v>
      </c>
      <c r="M2063" s="4">
        <v>1.533809</v>
      </c>
      <c r="N2063" s="4" t="s">
        <v>0</v>
      </c>
      <c r="O2063" s="4">
        <v>0.1895799</v>
      </c>
      <c r="P2063" s="4" t="s">
        <v>0</v>
      </c>
      <c r="Q2063" s="4">
        <v>0.39676399999999995</v>
      </c>
      <c r="R2063" s="4">
        <v>0.654837</v>
      </c>
      <c r="S2063" s="14">
        <v>0.28100449999999999</v>
      </c>
      <c r="T2063" s="4">
        <v>1.533809</v>
      </c>
    </row>
    <row r="2064" spans="1:20">
      <c r="A2064" s="10" t="s">
        <v>6162</v>
      </c>
      <c r="B2064" s="10" t="s">
        <v>6163</v>
      </c>
      <c r="C2064" s="11">
        <v>853345</v>
      </c>
      <c r="D2064" s="12">
        <v>10</v>
      </c>
      <c r="E2064" s="10" t="s">
        <v>6164</v>
      </c>
      <c r="F2064" s="13" t="s">
        <v>0</v>
      </c>
      <c r="G2064" s="4">
        <v>2.2784900000000011E-2</v>
      </c>
      <c r="H2064" s="4" t="s">
        <v>0</v>
      </c>
      <c r="I2064" s="4">
        <v>0.15916249999999998</v>
      </c>
      <c r="J2064" s="4">
        <v>0.12849299999999997</v>
      </c>
      <c r="K2064" s="4" t="s">
        <v>0</v>
      </c>
      <c r="L2064" s="4">
        <v>-0.15184899999999998</v>
      </c>
      <c r="M2064" s="4" t="s">
        <v>0</v>
      </c>
      <c r="N2064" s="4" t="s">
        <v>0</v>
      </c>
      <c r="O2064" s="4">
        <v>-5.3711553000000002E-2</v>
      </c>
      <c r="P2064" s="4">
        <v>0.20105049999999999</v>
      </c>
      <c r="Q2064" s="4" t="s">
        <v>0</v>
      </c>
      <c r="R2064" s="4" t="s">
        <v>0</v>
      </c>
      <c r="S2064" s="14">
        <v>0.23781549999999996</v>
      </c>
      <c r="T2064" s="4" t="s">
        <v>0</v>
      </c>
    </row>
    <row r="2065" spans="1:20">
      <c r="A2065" s="10" t="s">
        <v>6165</v>
      </c>
      <c r="B2065" s="10" t="s">
        <v>6166</v>
      </c>
      <c r="C2065" s="11">
        <v>853344</v>
      </c>
      <c r="D2065" s="12">
        <v>10</v>
      </c>
      <c r="E2065" s="10" t="s">
        <v>6167</v>
      </c>
      <c r="F2065" s="13" t="s">
        <v>0</v>
      </c>
      <c r="G2065" s="4">
        <v>0.1499943</v>
      </c>
      <c r="H2065" s="4">
        <v>0.1639641</v>
      </c>
      <c r="I2065" s="4">
        <v>1.3448500000000002E-2</v>
      </c>
      <c r="J2065" s="4">
        <v>-0.29110599999999998</v>
      </c>
      <c r="K2065" s="4">
        <v>0.38426320000000003</v>
      </c>
      <c r="L2065" s="4">
        <v>0.11115700000000001</v>
      </c>
      <c r="M2065" s="4">
        <v>1.0946670000000001</v>
      </c>
      <c r="N2065" s="4">
        <v>0.25994950000000006</v>
      </c>
      <c r="O2065" s="4">
        <v>-0.19128809999999999</v>
      </c>
      <c r="P2065" s="4">
        <v>0.78713500000000003</v>
      </c>
      <c r="Q2065" s="4">
        <v>0.543798</v>
      </c>
      <c r="R2065" s="4">
        <v>0.24972260000000002</v>
      </c>
      <c r="S2065" s="14">
        <v>-0.41944950000000003</v>
      </c>
      <c r="T2065" s="4">
        <v>1.0946670000000001</v>
      </c>
    </row>
    <row r="2066" spans="1:20">
      <c r="A2066" s="10" t="s">
        <v>6168</v>
      </c>
      <c r="B2066" s="10" t="s">
        <v>6169</v>
      </c>
      <c r="C2066" s="11">
        <v>853342</v>
      </c>
      <c r="D2066" s="12">
        <v>10</v>
      </c>
      <c r="E2066" s="10" t="s">
        <v>6170</v>
      </c>
      <c r="F2066" s="13" t="s">
        <v>0</v>
      </c>
      <c r="G2066" s="4">
        <v>-0.16213759999999999</v>
      </c>
      <c r="H2066" s="4">
        <v>0.15901030000000002</v>
      </c>
      <c r="I2066" s="4">
        <v>0.55995050000000002</v>
      </c>
      <c r="J2066" s="4">
        <v>0.26050000000000001</v>
      </c>
      <c r="K2066" s="4">
        <v>0.5077412</v>
      </c>
      <c r="L2066" s="4">
        <v>0.73884899999999998</v>
      </c>
      <c r="M2066" s="4">
        <v>1.711249</v>
      </c>
      <c r="N2066" s="4" t="s">
        <v>0</v>
      </c>
      <c r="O2066" s="4">
        <v>-0.38908310000000002</v>
      </c>
      <c r="P2066" s="4">
        <v>0.526196</v>
      </c>
      <c r="Q2066" s="4">
        <v>0.21877399999999997</v>
      </c>
      <c r="R2066" s="4">
        <v>0.77271000000000001</v>
      </c>
      <c r="S2066" s="14">
        <v>2.6861499999999983E-2</v>
      </c>
      <c r="T2066" s="4">
        <v>1.711249</v>
      </c>
    </row>
    <row r="2067" spans="1:20">
      <c r="A2067" s="10" t="s">
        <v>6171</v>
      </c>
      <c r="B2067" s="10" t="s">
        <v>6172</v>
      </c>
      <c r="C2067" s="11">
        <v>853340</v>
      </c>
      <c r="D2067" s="12">
        <v>10</v>
      </c>
      <c r="E2067" s="10" t="s">
        <v>6173</v>
      </c>
      <c r="F2067" s="13" t="s">
        <v>6174</v>
      </c>
      <c r="G2067" s="4">
        <v>6.9214300000000006E-2</v>
      </c>
      <c r="H2067" s="4">
        <v>-3.5699999999999621E-4</v>
      </c>
      <c r="I2067" s="4">
        <v>0.19979750000000002</v>
      </c>
      <c r="J2067" s="4">
        <v>8.6465000000000014E-2</v>
      </c>
      <c r="K2067" s="4">
        <v>-4.7314200000000001E-2</v>
      </c>
      <c r="L2067" s="4">
        <v>0.30784200000000006</v>
      </c>
      <c r="M2067" s="4">
        <v>0.72458299999999998</v>
      </c>
      <c r="N2067" s="4">
        <v>0.79758550000000006</v>
      </c>
      <c r="O2067" s="4">
        <v>-0.11916650000000001</v>
      </c>
      <c r="P2067" s="4">
        <v>0.19835159999999999</v>
      </c>
      <c r="Q2067" s="4">
        <v>0.26281499999999997</v>
      </c>
      <c r="R2067" s="4">
        <v>0.50891900000000001</v>
      </c>
      <c r="S2067" s="14">
        <v>0.14748349999999999</v>
      </c>
      <c r="T2067" s="4">
        <v>0.72458299999999998</v>
      </c>
    </row>
    <row r="2068" spans="1:20">
      <c r="A2068" s="10" t="s">
        <v>6175</v>
      </c>
      <c r="B2068" s="10" t="s">
        <v>6176</v>
      </c>
      <c r="C2068" s="11">
        <v>853335</v>
      </c>
      <c r="D2068" s="12">
        <v>10</v>
      </c>
      <c r="E2068" s="10" t="s">
        <v>6177</v>
      </c>
      <c r="F2068" s="13" t="s">
        <v>2581</v>
      </c>
      <c r="G2068" s="4">
        <v>-4.1850999999999992E-2</v>
      </c>
      <c r="H2068" s="4">
        <v>6.2950000000000228E-3</v>
      </c>
      <c r="I2068" s="4">
        <v>-7.7961600000000006E-2</v>
      </c>
      <c r="J2068" s="4">
        <v>-1.2969999999999926E-3</v>
      </c>
      <c r="K2068" s="4">
        <v>9.8403900000000002E-2</v>
      </c>
      <c r="L2068" s="4">
        <v>8.6961000000000011E-2</v>
      </c>
      <c r="M2068" s="4">
        <v>1.3343589999999999</v>
      </c>
      <c r="N2068" s="4">
        <v>4.1195500000000052E-2</v>
      </c>
      <c r="O2068" s="4">
        <v>0.3302409</v>
      </c>
      <c r="P2068" s="4">
        <v>8.5171599999999986E-2</v>
      </c>
      <c r="Q2068" s="4">
        <v>-0.211783</v>
      </c>
      <c r="R2068" s="4">
        <v>-0.31451099999999999</v>
      </c>
      <c r="S2068" s="14">
        <v>0.11240749999999999</v>
      </c>
      <c r="T2068" s="4">
        <v>1.3343589999999999</v>
      </c>
    </row>
    <row r="2069" spans="1:20">
      <c r="A2069" s="10" t="s">
        <v>6178</v>
      </c>
      <c r="B2069" s="10" t="s">
        <v>6179</v>
      </c>
      <c r="C2069" s="11">
        <v>853333</v>
      </c>
      <c r="D2069" s="12">
        <v>10</v>
      </c>
      <c r="E2069" s="10" t="s">
        <v>6180</v>
      </c>
      <c r="F2069" s="13" t="s">
        <v>25</v>
      </c>
      <c r="G2069" s="4">
        <v>5.0768300000000002E-2</v>
      </c>
      <c r="H2069" s="4">
        <v>-0.10033600000000001</v>
      </c>
      <c r="I2069" s="4">
        <v>0.1267915</v>
      </c>
      <c r="J2069" s="4">
        <v>3.3484999999999987E-2</v>
      </c>
      <c r="K2069" s="4">
        <v>2.4163600000000004E-2</v>
      </c>
      <c r="L2069" s="4">
        <v>-1.9627000000000006E-2</v>
      </c>
      <c r="M2069" s="4">
        <v>0.87107899999999994</v>
      </c>
      <c r="N2069" s="4">
        <v>4.1086500000000026E-2</v>
      </c>
      <c r="O2069" s="4">
        <v>0.1421539</v>
      </c>
      <c r="P2069" s="4">
        <v>-0.11771100000000001</v>
      </c>
      <c r="Q2069" s="4">
        <v>0.129473</v>
      </c>
      <c r="R2069" s="4">
        <v>-0.18456399999999998</v>
      </c>
      <c r="S2069" s="14">
        <v>6.7904499999999979E-2</v>
      </c>
      <c r="T2069" s="4">
        <v>0.87107899999999994</v>
      </c>
    </row>
    <row r="2070" spans="1:20">
      <c r="A2070" s="10" t="s">
        <v>6181</v>
      </c>
      <c r="B2070" s="10" t="s">
        <v>6182</v>
      </c>
      <c r="C2070" s="11">
        <v>853332</v>
      </c>
      <c r="D2070" s="12">
        <v>10</v>
      </c>
      <c r="E2070" s="10" t="s">
        <v>6183</v>
      </c>
      <c r="F2070" s="13" t="s">
        <v>0</v>
      </c>
      <c r="G2070" s="4">
        <v>0.13000430000000002</v>
      </c>
      <c r="H2070" s="4">
        <v>0.20636650000000001</v>
      </c>
      <c r="I2070" s="4">
        <v>3.1401499999999999E-2</v>
      </c>
      <c r="J2070" s="4">
        <v>-0.142072</v>
      </c>
      <c r="K2070" s="4">
        <v>-0.1634128</v>
      </c>
      <c r="L2070" s="4">
        <v>0.19004799999999999</v>
      </c>
      <c r="M2070" s="4">
        <v>1.2747889999999999</v>
      </c>
      <c r="N2070" s="4">
        <v>0.64152549999999997</v>
      </c>
      <c r="O2070" s="4">
        <v>-0.6171911000000001</v>
      </c>
      <c r="P2070" s="4">
        <v>0.43650299999999997</v>
      </c>
      <c r="Q2070" s="4">
        <v>-0.214505</v>
      </c>
      <c r="R2070" s="4">
        <v>0.445183</v>
      </c>
      <c r="S2070" s="14">
        <v>0.15603549999999999</v>
      </c>
      <c r="T2070" s="4">
        <v>1.2747889999999999</v>
      </c>
    </row>
    <row r="2071" spans="1:20">
      <c r="A2071" s="10" t="s">
        <v>6184</v>
      </c>
      <c r="B2071" s="10" t="s">
        <v>6185</v>
      </c>
      <c r="C2071" s="11">
        <v>853327</v>
      </c>
      <c r="D2071" s="12">
        <v>10</v>
      </c>
      <c r="E2071" s="10" t="s">
        <v>6186</v>
      </c>
      <c r="F2071" s="13" t="s">
        <v>6187</v>
      </c>
      <c r="G2071" s="4">
        <v>1.184120000000001E-2</v>
      </c>
      <c r="H2071" s="4">
        <v>-9.0039999999999981E-2</v>
      </c>
      <c r="I2071" s="4">
        <v>0.11320750000000002</v>
      </c>
      <c r="J2071" s="4">
        <v>-0.46046799999999999</v>
      </c>
      <c r="K2071" s="4">
        <v>-0.1690248</v>
      </c>
      <c r="L2071" s="4">
        <v>-5.8043000000000011E-2</v>
      </c>
      <c r="M2071" s="4">
        <v>0.82042999999999999</v>
      </c>
      <c r="N2071" s="4">
        <v>-0.30960759999999998</v>
      </c>
      <c r="O2071" s="4">
        <v>6.5942899999999999E-2</v>
      </c>
      <c r="P2071" s="4">
        <v>-0.17018100000000003</v>
      </c>
      <c r="Q2071" s="4">
        <v>0.21537800000000001</v>
      </c>
      <c r="R2071" s="4">
        <v>0.12372180000000001</v>
      </c>
      <c r="S2071" s="14">
        <v>0.31258249999999993</v>
      </c>
      <c r="T2071" s="4">
        <v>0.82042999999999999</v>
      </c>
    </row>
    <row r="2072" spans="1:20">
      <c r="A2072" s="10" t="s">
        <v>6188</v>
      </c>
      <c r="B2072" s="10" t="s">
        <v>6189</v>
      </c>
      <c r="C2072" s="11">
        <v>853325</v>
      </c>
      <c r="D2072" s="12">
        <v>10</v>
      </c>
      <c r="E2072" s="10" t="s">
        <v>6190</v>
      </c>
      <c r="F2072" s="13" t="s">
        <v>0</v>
      </c>
      <c r="G2072" s="4">
        <v>1.6304800000000008E-2</v>
      </c>
      <c r="H2072" s="4">
        <v>-0.135292</v>
      </c>
      <c r="I2072" s="4">
        <v>7.8147500000000009E-2</v>
      </c>
      <c r="J2072" s="4">
        <v>-0.20350300000000002</v>
      </c>
      <c r="K2072" s="4">
        <v>0.16162320000000002</v>
      </c>
      <c r="L2072" s="4">
        <v>-5.4539000000000004E-2</v>
      </c>
      <c r="M2072" s="4">
        <v>1.047471</v>
      </c>
      <c r="N2072" s="4">
        <v>-0.22679649999999996</v>
      </c>
      <c r="O2072" s="4">
        <v>0.2991509</v>
      </c>
      <c r="P2072" s="4">
        <v>-0.34237499999999998</v>
      </c>
      <c r="Q2072" s="4">
        <v>-0.38669439999999999</v>
      </c>
      <c r="R2072" s="4">
        <v>-0.38140799999999997</v>
      </c>
      <c r="S2072" s="14">
        <v>-0.96763550000000009</v>
      </c>
      <c r="T2072" s="4">
        <v>1.047471</v>
      </c>
    </row>
    <row r="2073" spans="1:20">
      <c r="A2073" s="10" t="s">
        <v>6191</v>
      </c>
      <c r="B2073" s="10" t="s">
        <v>6192</v>
      </c>
      <c r="C2073" s="11">
        <v>853322</v>
      </c>
      <c r="D2073" s="12">
        <v>10</v>
      </c>
      <c r="E2073" s="10" t="s">
        <v>6193</v>
      </c>
      <c r="F2073" s="13" t="s">
        <v>0</v>
      </c>
      <c r="G2073" s="4">
        <v>0.26471329999999998</v>
      </c>
      <c r="H2073" s="4">
        <v>-0.30476899999999996</v>
      </c>
      <c r="I2073" s="4">
        <v>0.22354049999999998</v>
      </c>
      <c r="J2073" s="4">
        <v>-0.120586</v>
      </c>
      <c r="K2073" s="4">
        <v>-0.21346980000000002</v>
      </c>
      <c r="L2073" s="4">
        <v>-0.16825899999999999</v>
      </c>
      <c r="M2073" s="4">
        <v>0.64786199999999994</v>
      </c>
      <c r="N2073" s="4">
        <v>4.5534500000000033E-2</v>
      </c>
      <c r="O2073" s="4">
        <v>-0.57277510000000009</v>
      </c>
      <c r="P2073" s="4">
        <v>-0.10951500000000003</v>
      </c>
      <c r="Q2073" s="4">
        <v>-3.8712000000000024E-2</v>
      </c>
      <c r="R2073" s="4">
        <v>-0.108598</v>
      </c>
      <c r="S2073" s="14">
        <v>9.5579499999999984E-2</v>
      </c>
      <c r="T2073" s="4">
        <v>0.64786199999999994</v>
      </c>
    </row>
    <row r="2074" spans="1:20">
      <c r="A2074" s="10" t="s">
        <v>6194</v>
      </c>
      <c r="B2074" s="10" t="s">
        <v>6195</v>
      </c>
      <c r="C2074" s="11">
        <v>853320</v>
      </c>
      <c r="D2074" s="12">
        <v>10</v>
      </c>
      <c r="E2074" s="10" t="s">
        <v>6196</v>
      </c>
      <c r="F2074" s="13" t="s">
        <v>0</v>
      </c>
      <c r="G2074" s="4">
        <v>5.9224300000000007E-2</v>
      </c>
      <c r="H2074" s="4">
        <v>2.5701000000000002E-2</v>
      </c>
      <c r="I2074" s="4">
        <v>1.9941500000000001E-2</v>
      </c>
      <c r="J2074" s="4">
        <v>-8.1540000000000001E-2</v>
      </c>
      <c r="K2074" s="4">
        <v>8.6518800000000007E-2</v>
      </c>
      <c r="L2074" s="4">
        <v>-9.6369999999999983E-2</v>
      </c>
      <c r="M2074" s="4">
        <v>0.30184599999999995</v>
      </c>
      <c r="N2074" s="4">
        <v>0.29717550000000004</v>
      </c>
      <c r="O2074" s="4">
        <v>0.1199289</v>
      </c>
      <c r="P2074" s="4">
        <v>-8.9012000000000036E-2</v>
      </c>
      <c r="Q2074" s="4">
        <v>-0.11792</v>
      </c>
      <c r="R2074" s="4">
        <v>-0.40169500000000002</v>
      </c>
      <c r="S2074" s="14">
        <v>7.7537499999999981E-2</v>
      </c>
      <c r="T2074" s="4">
        <v>0.30184599999999995</v>
      </c>
    </row>
    <row r="2075" spans="1:20">
      <c r="A2075" s="10" t="s">
        <v>6197</v>
      </c>
      <c r="B2075" s="10" t="s">
        <v>6198</v>
      </c>
      <c r="C2075" s="11">
        <v>853319</v>
      </c>
      <c r="D2075" s="12">
        <v>10</v>
      </c>
      <c r="E2075" s="10" t="s">
        <v>6199</v>
      </c>
      <c r="F2075" s="13" t="s">
        <v>0</v>
      </c>
      <c r="G2075" s="4">
        <v>-1.3567799999999991E-2</v>
      </c>
      <c r="H2075" s="4">
        <v>-9.7761999999999988E-2</v>
      </c>
      <c r="I2075" s="4">
        <v>-0.1298137</v>
      </c>
      <c r="J2075" s="4">
        <v>-0.25007600000000002</v>
      </c>
      <c r="K2075" s="4">
        <v>-5.1540199999999994E-2</v>
      </c>
      <c r="L2075" s="4">
        <v>-6.2417E-2</v>
      </c>
      <c r="M2075" s="4">
        <v>0.94033099999999992</v>
      </c>
      <c r="N2075" s="4">
        <v>-0.15700649999999997</v>
      </c>
      <c r="O2075" s="4">
        <v>0.15768490000000002</v>
      </c>
      <c r="P2075" s="4">
        <v>-0.11336800000000002</v>
      </c>
      <c r="Q2075" s="4">
        <v>9.9436999999999998E-2</v>
      </c>
      <c r="R2075" s="4">
        <v>0.2016395</v>
      </c>
      <c r="S2075" s="14">
        <v>6.7991499999999983E-2</v>
      </c>
      <c r="T2075" s="4">
        <v>0.94033099999999992</v>
      </c>
    </row>
    <row r="2076" spans="1:20">
      <c r="A2076" s="10" t="s">
        <v>6200</v>
      </c>
      <c r="B2076" s="10" t="s">
        <v>6201</v>
      </c>
      <c r="C2076" s="11">
        <v>853318</v>
      </c>
      <c r="D2076" s="12">
        <v>10</v>
      </c>
      <c r="E2076" s="10" t="s">
        <v>6202</v>
      </c>
      <c r="F2076" s="13" t="s">
        <v>0</v>
      </c>
      <c r="G2076" s="4" t="s">
        <v>0</v>
      </c>
      <c r="H2076" s="4">
        <v>0.15567340000000002</v>
      </c>
      <c r="I2076" s="4">
        <v>0.44464150000000002</v>
      </c>
      <c r="J2076" s="4">
        <v>0.15490799999999999</v>
      </c>
      <c r="K2076" s="4">
        <v>0.2054772</v>
      </c>
      <c r="L2076" s="4">
        <v>-0.49579099999999998</v>
      </c>
      <c r="M2076" s="4" t="s">
        <v>0</v>
      </c>
      <c r="N2076" s="4" t="s">
        <v>0</v>
      </c>
      <c r="O2076" s="4">
        <v>0.84819489999999997</v>
      </c>
      <c r="P2076" s="4">
        <v>-0.15404200000000001</v>
      </c>
      <c r="Q2076" s="4">
        <v>-1.9674999999999998E-2</v>
      </c>
      <c r="R2076" s="4">
        <v>-0.11598</v>
      </c>
      <c r="S2076" s="14">
        <v>0.22014249999999996</v>
      </c>
      <c r="T2076" s="4" t="s">
        <v>0</v>
      </c>
    </row>
    <row r="2077" spans="1:20">
      <c r="A2077" s="10" t="s">
        <v>6203</v>
      </c>
      <c r="B2077" s="10" t="s">
        <v>6204</v>
      </c>
      <c r="C2077" s="11">
        <v>853317</v>
      </c>
      <c r="D2077" s="12">
        <v>10</v>
      </c>
      <c r="E2077" s="10" t="s">
        <v>6205</v>
      </c>
      <c r="F2077" s="13" t="s">
        <v>6206</v>
      </c>
      <c r="G2077" s="4">
        <v>5.8229000000000058E-3</v>
      </c>
      <c r="H2077" s="4">
        <v>-9.8903999999999964E-2</v>
      </c>
      <c r="I2077" s="4">
        <v>9.2295000000000016E-3</v>
      </c>
      <c r="J2077" s="4">
        <v>0.13636900000000002</v>
      </c>
      <c r="K2077" s="4">
        <v>-0.17987880000000001</v>
      </c>
      <c r="L2077" s="4">
        <v>-0.12811299999999998</v>
      </c>
      <c r="M2077" s="4">
        <v>0.78988599999999998</v>
      </c>
      <c r="N2077" s="4">
        <v>2.9677500000000023E-2</v>
      </c>
      <c r="O2077" s="4">
        <v>9.9360999999999963E-3</v>
      </c>
      <c r="P2077" s="4">
        <v>-7.6780000000000181E-3</v>
      </c>
      <c r="Q2077" s="4">
        <v>-0.29489680000000001</v>
      </c>
      <c r="R2077" s="4">
        <v>1.2962000000000001E-2</v>
      </c>
      <c r="S2077" s="14">
        <v>-8.7527500000000022E-2</v>
      </c>
      <c r="T2077" s="4">
        <v>0.78988599999999998</v>
      </c>
    </row>
    <row r="2078" spans="1:20">
      <c r="A2078" s="10" t="s">
        <v>6207</v>
      </c>
      <c r="B2078" s="10" t="s">
        <v>6208</v>
      </c>
      <c r="C2078" s="11">
        <v>853316</v>
      </c>
      <c r="D2078" s="12">
        <v>10</v>
      </c>
      <c r="E2078" s="10" t="s">
        <v>6209</v>
      </c>
      <c r="F2078" s="13" t="s">
        <v>0</v>
      </c>
      <c r="G2078" s="4">
        <v>3.276720000000001E-2</v>
      </c>
      <c r="H2078" s="4">
        <v>-8.6286999999999975E-2</v>
      </c>
      <c r="I2078" s="4">
        <v>7.3283500000000001E-2</v>
      </c>
      <c r="J2078" s="4">
        <v>0.33983499999999994</v>
      </c>
      <c r="K2078" s="4">
        <v>0.22229119999999999</v>
      </c>
      <c r="L2078" s="4">
        <v>0.26766200000000007</v>
      </c>
      <c r="M2078" s="4">
        <v>0.86747999999999992</v>
      </c>
      <c r="N2078" s="4" t="s">
        <v>0</v>
      </c>
      <c r="O2078" s="4">
        <v>0.47534590000000004</v>
      </c>
      <c r="P2078" s="4">
        <v>0.23160789999999998</v>
      </c>
      <c r="Q2078" s="4">
        <v>-1.1808799999999999</v>
      </c>
      <c r="R2078" s="4">
        <v>0.1406898</v>
      </c>
      <c r="S2078" s="14">
        <v>-0.49195150000000004</v>
      </c>
      <c r="T2078" s="4">
        <v>0.86747999999999992</v>
      </c>
    </row>
    <row r="2079" spans="1:20">
      <c r="A2079" s="10" t="s">
        <v>6210</v>
      </c>
      <c r="B2079" s="10" t="s">
        <v>6211</v>
      </c>
      <c r="C2079" s="11">
        <v>853315</v>
      </c>
      <c r="D2079" s="12">
        <v>10</v>
      </c>
      <c r="E2079" s="10" t="s">
        <v>6212</v>
      </c>
      <c r="F2079" s="13" t="s">
        <v>0</v>
      </c>
      <c r="G2079" s="4" t="s">
        <v>0</v>
      </c>
      <c r="H2079" s="4" t="s">
        <v>0</v>
      </c>
      <c r="I2079" s="4" t="s">
        <v>0</v>
      </c>
      <c r="J2079" s="4" t="s">
        <v>0</v>
      </c>
      <c r="K2079" s="4" t="s">
        <v>0</v>
      </c>
      <c r="L2079" s="4">
        <v>-0.15513199999999999</v>
      </c>
      <c r="M2079" s="4">
        <v>1.219789</v>
      </c>
      <c r="N2079" s="4" t="s">
        <v>0</v>
      </c>
      <c r="O2079" s="4">
        <v>-0.23174509999999998</v>
      </c>
      <c r="P2079" s="4">
        <v>-0.231576</v>
      </c>
      <c r="Q2079" s="4">
        <v>0.28292500000000004</v>
      </c>
      <c r="R2079" s="4">
        <v>-0.20632599999999998</v>
      </c>
      <c r="S2079" s="14" t="s">
        <v>0</v>
      </c>
      <c r="T2079" s="4">
        <v>1.219789</v>
      </c>
    </row>
    <row r="2080" spans="1:20">
      <c r="A2080" s="10" t="s">
        <v>6213</v>
      </c>
      <c r="B2080" s="10" t="s">
        <v>6214</v>
      </c>
      <c r="C2080" s="11">
        <v>853313</v>
      </c>
      <c r="D2080" s="12">
        <v>10</v>
      </c>
      <c r="E2080" s="10" t="s">
        <v>6215</v>
      </c>
      <c r="F2080" s="13" t="s">
        <v>0</v>
      </c>
      <c r="G2080" s="4">
        <v>-6.7518319999999993E-2</v>
      </c>
      <c r="H2080" s="4">
        <v>0.18236020000000003</v>
      </c>
      <c r="I2080" s="4">
        <v>-1.3708500000000012E-2</v>
      </c>
      <c r="J2080" s="4">
        <v>-3.4808000000000006E-2</v>
      </c>
      <c r="K2080" s="4">
        <v>-1.6835999999999997E-2</v>
      </c>
      <c r="L2080" s="4">
        <v>6.2634000000000023E-2</v>
      </c>
      <c r="M2080" s="4">
        <v>1.033417</v>
      </c>
      <c r="N2080" s="4">
        <v>-8.8499499999999953E-2</v>
      </c>
      <c r="O2080" s="4">
        <v>3.3845499999999994E-2</v>
      </c>
      <c r="P2080" s="4">
        <v>-3.4109999999999974E-3</v>
      </c>
      <c r="Q2080" s="4">
        <v>-0.147956</v>
      </c>
      <c r="R2080" s="4">
        <v>0.18998390000000001</v>
      </c>
      <c r="S2080" s="14">
        <v>0.10911449999999995</v>
      </c>
      <c r="T2080" s="4">
        <v>1.033417</v>
      </c>
    </row>
    <row r="2081" spans="1:20">
      <c r="A2081" s="10" t="s">
        <v>6216</v>
      </c>
      <c r="B2081" s="10" t="s">
        <v>6217</v>
      </c>
      <c r="C2081" s="11">
        <v>853311</v>
      </c>
      <c r="D2081" s="12">
        <v>10</v>
      </c>
      <c r="E2081" s="10" t="s">
        <v>6218</v>
      </c>
      <c r="F2081" s="13" t="s">
        <v>0</v>
      </c>
      <c r="G2081" s="4">
        <v>0.1327063</v>
      </c>
      <c r="H2081" s="4">
        <v>-1.225033</v>
      </c>
      <c r="I2081" s="4">
        <v>-0.4891025</v>
      </c>
      <c r="J2081" s="4">
        <v>-1.345065</v>
      </c>
      <c r="K2081" s="4">
        <v>-1.3076568</v>
      </c>
      <c r="L2081" s="4">
        <v>-1.323321</v>
      </c>
      <c r="M2081" s="4"/>
      <c r="N2081" s="4">
        <v>-1.5067344999999999</v>
      </c>
      <c r="O2081" s="4">
        <v>-0.96180510000000008</v>
      </c>
      <c r="P2081" s="4">
        <v>-1.5562330000000002</v>
      </c>
      <c r="Q2081" s="4">
        <v>-1.357342</v>
      </c>
      <c r="R2081" s="4">
        <v>-1.671108</v>
      </c>
      <c r="S2081" s="14">
        <v>-1.1797275</v>
      </c>
      <c r="T2081" s="4"/>
    </row>
    <row r="2082" spans="1:20">
      <c r="A2082" s="10" t="s">
        <v>6219</v>
      </c>
      <c r="B2082" s="10" t="s">
        <v>6220</v>
      </c>
      <c r="C2082" s="11">
        <v>853310</v>
      </c>
      <c r="D2082" s="12">
        <v>10</v>
      </c>
      <c r="E2082" s="10" t="s">
        <v>6221</v>
      </c>
      <c r="F2082" s="13" t="s">
        <v>0</v>
      </c>
      <c r="G2082" s="4">
        <v>-0.11676139999999999</v>
      </c>
      <c r="H2082" s="4">
        <v>9.0149000000000007E-2</v>
      </c>
      <c r="I2082" s="4">
        <v>0.1446945</v>
      </c>
      <c r="J2082" s="4">
        <v>-2.9519000000000017E-2</v>
      </c>
      <c r="K2082" s="4" t="s">
        <v>0</v>
      </c>
      <c r="L2082" s="4">
        <v>0.38967600000000002</v>
      </c>
      <c r="M2082" s="4">
        <v>0.56132199999999999</v>
      </c>
      <c r="N2082" s="4" t="s">
        <v>0</v>
      </c>
      <c r="O2082" s="4">
        <v>-0.68896210000000002</v>
      </c>
      <c r="P2082" s="4">
        <v>0.14627889999999999</v>
      </c>
      <c r="Q2082" s="4">
        <v>0.23965299999999995</v>
      </c>
      <c r="R2082" s="4">
        <v>0.62067700000000003</v>
      </c>
      <c r="S2082" s="14">
        <v>0.28605049999999999</v>
      </c>
      <c r="T2082" s="4">
        <v>0.56132199999999999</v>
      </c>
    </row>
    <row r="2083" spans="1:20">
      <c r="A2083" s="10" t="s">
        <v>6222</v>
      </c>
      <c r="B2083" s="10" t="s">
        <v>6223</v>
      </c>
      <c r="C2083" s="11">
        <v>853308</v>
      </c>
      <c r="D2083" s="12">
        <v>10</v>
      </c>
      <c r="E2083" s="10" t="s">
        <v>6224</v>
      </c>
      <c r="F2083" s="13" t="s">
        <v>0</v>
      </c>
      <c r="G2083" s="4" t="s">
        <v>0</v>
      </c>
      <c r="H2083" s="4" t="s">
        <v>0</v>
      </c>
      <c r="I2083" s="4" t="s">
        <v>0</v>
      </c>
      <c r="J2083" s="4">
        <v>0.14558100000000002</v>
      </c>
      <c r="K2083" s="4" t="s">
        <v>0</v>
      </c>
      <c r="L2083" s="4" t="s">
        <v>0</v>
      </c>
      <c r="M2083" s="4" t="s">
        <v>0</v>
      </c>
      <c r="N2083" s="4" t="s">
        <v>0</v>
      </c>
      <c r="O2083" s="4">
        <v>0.1611686</v>
      </c>
      <c r="P2083" s="4">
        <v>-3.4894999999999982E-2</v>
      </c>
      <c r="Q2083" s="4" t="s">
        <v>0</v>
      </c>
      <c r="R2083" s="4" t="s">
        <v>0</v>
      </c>
      <c r="S2083" s="14" t="s">
        <v>0</v>
      </c>
      <c r="T2083" s="4" t="s">
        <v>0</v>
      </c>
    </row>
    <row r="2084" spans="1:20">
      <c r="A2084" s="10" t="s">
        <v>6225</v>
      </c>
      <c r="B2084" s="10" t="s">
        <v>6226</v>
      </c>
      <c r="C2084" s="11">
        <v>853305</v>
      </c>
      <c r="D2084" s="12">
        <v>10</v>
      </c>
      <c r="E2084" s="10" t="s">
        <v>6227</v>
      </c>
      <c r="F2084" s="13" t="s">
        <v>383</v>
      </c>
      <c r="G2084" s="4">
        <v>7.0400000000000046E-3</v>
      </c>
      <c r="H2084" s="4">
        <v>-1.2370000000000159E-3</v>
      </c>
      <c r="I2084" s="4">
        <v>-5.3342000000000001E-2</v>
      </c>
      <c r="J2084" s="4">
        <v>-0.34831969999999995</v>
      </c>
      <c r="K2084" s="4">
        <v>8.1567100000000003E-2</v>
      </c>
      <c r="L2084" s="4">
        <v>-4.8188500000000023E-2</v>
      </c>
      <c r="M2084" s="4">
        <v>0.20631570000000002</v>
      </c>
      <c r="N2084" s="4">
        <v>0.1132475</v>
      </c>
      <c r="O2084" s="4">
        <v>5.12296E-2</v>
      </c>
      <c r="P2084" s="4">
        <v>-0.10598899999999997</v>
      </c>
      <c r="Q2084" s="4">
        <v>-0.12703100000000001</v>
      </c>
      <c r="R2084" s="4">
        <v>-0.26974750000000003</v>
      </c>
      <c r="S2084" s="14">
        <v>-0.31603939999999997</v>
      </c>
      <c r="T2084" s="4">
        <v>0.20631570000000002</v>
      </c>
    </row>
    <row r="2085" spans="1:20">
      <c r="A2085" s="10" t="s">
        <v>6228</v>
      </c>
      <c r="B2085" s="10" t="s">
        <v>6229</v>
      </c>
      <c r="C2085" s="11">
        <v>853304</v>
      </c>
      <c r="D2085" s="12">
        <v>10</v>
      </c>
      <c r="E2085" s="10" t="s">
        <v>6230</v>
      </c>
      <c r="F2085" s="13" t="s">
        <v>0</v>
      </c>
      <c r="G2085" s="4">
        <v>-0.1075197</v>
      </c>
      <c r="H2085" s="4">
        <v>0.13162490000000002</v>
      </c>
      <c r="I2085" s="4">
        <v>0.54938849999999995</v>
      </c>
      <c r="J2085" s="4" t="s">
        <v>0</v>
      </c>
      <c r="K2085" s="4" t="s">
        <v>0</v>
      </c>
      <c r="L2085" s="4" t="s">
        <v>0</v>
      </c>
      <c r="M2085" s="4">
        <v>0.75967699999999994</v>
      </c>
      <c r="N2085" s="4" t="s">
        <v>0</v>
      </c>
      <c r="O2085" s="4">
        <v>0.24759190000000003</v>
      </c>
      <c r="P2085" s="4">
        <v>0.971974</v>
      </c>
      <c r="Q2085" s="4">
        <v>-0.175591</v>
      </c>
      <c r="R2085" s="4">
        <v>0.84652799999999995</v>
      </c>
      <c r="S2085" s="14">
        <v>-0.37120450000000005</v>
      </c>
      <c r="T2085" s="4">
        <v>0.75967699999999994</v>
      </c>
    </row>
    <row r="2086" spans="1:20">
      <c r="A2086" s="10" t="s">
        <v>6231</v>
      </c>
      <c r="B2086" s="10" t="s">
        <v>6232</v>
      </c>
      <c r="C2086" s="11">
        <v>853303</v>
      </c>
      <c r="D2086" s="12">
        <v>10</v>
      </c>
      <c r="E2086" s="10" t="s">
        <v>6233</v>
      </c>
      <c r="F2086" s="13" t="s">
        <v>0</v>
      </c>
      <c r="G2086" s="4">
        <v>6.8853200000000003E-2</v>
      </c>
      <c r="H2086" s="4">
        <v>-0.23723900000000001</v>
      </c>
      <c r="I2086" s="4">
        <v>-1.0887000000000008E-2</v>
      </c>
      <c r="J2086" s="4">
        <v>-0.21941899999999995</v>
      </c>
      <c r="K2086" s="4">
        <v>-0.12263519999999999</v>
      </c>
      <c r="L2086" s="4">
        <v>-6.8289500000000003E-2</v>
      </c>
      <c r="M2086" s="4">
        <v>0.45332250000000002</v>
      </c>
      <c r="N2086" s="4">
        <v>0.61536800000000003</v>
      </c>
      <c r="O2086" s="4">
        <v>6.3553999999999972E-3</v>
      </c>
      <c r="P2086" s="4">
        <v>-0.11847450000000001</v>
      </c>
      <c r="Q2086" s="4">
        <v>-0.1741375</v>
      </c>
      <c r="R2086" s="4">
        <v>-0.36243350000000002</v>
      </c>
      <c r="S2086" s="14">
        <v>-0.13811209999999999</v>
      </c>
      <c r="T2086" s="4">
        <v>0.45332250000000002</v>
      </c>
    </row>
    <row r="2087" spans="1:20">
      <c r="A2087" s="10" t="s">
        <v>6234</v>
      </c>
      <c r="B2087" s="10" t="s">
        <v>6235</v>
      </c>
      <c r="C2087" s="11">
        <v>853301</v>
      </c>
      <c r="D2087" s="12">
        <v>10</v>
      </c>
      <c r="E2087" s="10" t="s">
        <v>6236</v>
      </c>
      <c r="F2087" s="13" t="s">
        <v>1698</v>
      </c>
      <c r="G2087" s="4">
        <v>2.5850800000000007E-2</v>
      </c>
      <c r="H2087" s="4">
        <v>1.7160000000000009E-2</v>
      </c>
      <c r="I2087" s="4">
        <v>-1.3235000000000052E-3</v>
      </c>
      <c r="J2087" s="4">
        <v>7.0999999999999952E-3</v>
      </c>
      <c r="K2087" s="4">
        <v>-0.17860280000000001</v>
      </c>
      <c r="L2087" s="4">
        <v>-0.12072099999999999</v>
      </c>
      <c r="M2087" s="4">
        <v>0.65364800000000001</v>
      </c>
      <c r="N2087" s="4">
        <v>-4.3784499999999948E-2</v>
      </c>
      <c r="O2087" s="4">
        <v>-5.8261340000000002E-2</v>
      </c>
      <c r="P2087" s="4">
        <v>-1.7953999999999998E-2</v>
      </c>
      <c r="Q2087" s="4">
        <v>-1.7025999999999986E-2</v>
      </c>
      <c r="R2087" s="4">
        <v>0.17375586000000001</v>
      </c>
      <c r="S2087" s="14">
        <v>0.11410149999999997</v>
      </c>
      <c r="T2087" s="4">
        <v>0.65364800000000001</v>
      </c>
    </row>
    <row r="2088" spans="1:20">
      <c r="A2088" s="10" t="s">
        <v>6237</v>
      </c>
      <c r="B2088" s="10" t="s">
        <v>6238</v>
      </c>
      <c r="C2088" s="11">
        <v>853300</v>
      </c>
      <c r="D2088" s="12">
        <v>10</v>
      </c>
      <c r="E2088" s="10" t="s">
        <v>6239</v>
      </c>
      <c r="F2088" s="13" t="s">
        <v>0</v>
      </c>
      <c r="G2088" s="4">
        <v>-0.10634299999999999</v>
      </c>
      <c r="H2088" s="4">
        <v>0.36646699999999999</v>
      </c>
      <c r="I2088" s="4">
        <v>0.16740850000000002</v>
      </c>
      <c r="J2088" s="4">
        <v>-0.11665900000000001</v>
      </c>
      <c r="K2088" s="4">
        <v>0.35740320000000003</v>
      </c>
      <c r="L2088" s="4">
        <v>-0.10214599999999999</v>
      </c>
      <c r="M2088" s="4">
        <v>1.006014</v>
      </c>
      <c r="N2088" s="4">
        <v>0.13314150000000002</v>
      </c>
      <c r="O2088" s="4">
        <v>4.7390900000000007E-2</v>
      </c>
      <c r="P2088" s="4">
        <v>0.42963699999999999</v>
      </c>
      <c r="Q2088" s="4">
        <v>0.29185599999999995</v>
      </c>
      <c r="R2088" s="4">
        <v>0.51178500000000005</v>
      </c>
      <c r="S2088" s="14">
        <v>-2.6575000000000348E-3</v>
      </c>
      <c r="T2088" s="4">
        <v>1.006014</v>
      </c>
    </row>
    <row r="2089" spans="1:20">
      <c r="A2089" s="10" t="s">
        <v>6240</v>
      </c>
      <c r="B2089" s="10" t="s">
        <v>6241</v>
      </c>
      <c r="C2089" s="11">
        <v>853296</v>
      </c>
      <c r="D2089" s="12">
        <v>10</v>
      </c>
      <c r="E2089" s="10" t="s">
        <v>6242</v>
      </c>
      <c r="F2089" s="13" t="s">
        <v>0</v>
      </c>
      <c r="G2089" s="4">
        <v>-1.8699799999999996E-2</v>
      </c>
      <c r="H2089" s="4">
        <v>-0.28089399999999998</v>
      </c>
      <c r="I2089" s="4">
        <v>-0.21740789999999999</v>
      </c>
      <c r="J2089" s="4">
        <v>-2.3127000000000009E-2</v>
      </c>
      <c r="K2089" s="4">
        <v>0.14081009999999999</v>
      </c>
      <c r="L2089" s="4">
        <v>-0.16628099999999998</v>
      </c>
      <c r="M2089" s="4">
        <v>1.0110399999999999</v>
      </c>
      <c r="N2089" s="4">
        <v>-0.22038849999999996</v>
      </c>
      <c r="O2089" s="4">
        <v>7.9399899999999995E-2</v>
      </c>
      <c r="P2089" s="4">
        <v>-0.15873700000000002</v>
      </c>
      <c r="Q2089" s="4">
        <v>0.27606400000000003</v>
      </c>
      <c r="R2089" s="4">
        <v>-4.9773999999999985E-2</v>
      </c>
      <c r="S2089" s="14">
        <v>3.3480499999999969E-2</v>
      </c>
      <c r="T2089" s="4">
        <v>1.0110399999999999</v>
      </c>
    </row>
    <row r="2090" spans="1:20">
      <c r="A2090" s="10" t="s">
        <v>6243</v>
      </c>
      <c r="B2090" s="10" t="s">
        <v>6244</v>
      </c>
      <c r="C2090" s="11">
        <v>853295</v>
      </c>
      <c r="D2090" s="12">
        <v>10</v>
      </c>
      <c r="E2090" s="10" t="s">
        <v>6245</v>
      </c>
      <c r="F2090" s="13" t="s">
        <v>0</v>
      </c>
      <c r="G2090" s="4">
        <v>-6.2411699999999994E-2</v>
      </c>
      <c r="H2090" s="4">
        <v>-0.50945599999999991</v>
      </c>
      <c r="I2090" s="4">
        <v>6.3532499999999992E-2</v>
      </c>
      <c r="J2090" s="4">
        <v>6.0481000000000007E-2</v>
      </c>
      <c r="K2090" s="4">
        <v>-0.51277680000000003</v>
      </c>
      <c r="L2090" s="4">
        <v>-0.90918500000000002</v>
      </c>
      <c r="M2090" s="4">
        <v>0.84340899999999996</v>
      </c>
      <c r="N2090" s="4">
        <v>-0.22440649999999995</v>
      </c>
      <c r="O2090" s="4">
        <v>-0.27449309999999999</v>
      </c>
      <c r="P2090" s="4">
        <v>0.413879</v>
      </c>
      <c r="Q2090" s="4">
        <v>0.76075800000000005</v>
      </c>
      <c r="R2090" s="4">
        <v>0.11107320000000001</v>
      </c>
      <c r="S2090" s="14">
        <v>0.74550849999999991</v>
      </c>
      <c r="T2090" s="4">
        <v>0.84340899999999996</v>
      </c>
    </row>
    <row r="2091" spans="1:20">
      <c r="A2091" s="10" t="s">
        <v>6246</v>
      </c>
      <c r="B2091" s="10" t="s">
        <v>6247</v>
      </c>
      <c r="C2091" s="11">
        <v>853293</v>
      </c>
      <c r="D2091" s="12">
        <v>10</v>
      </c>
      <c r="E2091" s="10" t="s">
        <v>6248</v>
      </c>
      <c r="F2091" s="13" t="s">
        <v>2211</v>
      </c>
      <c r="G2091" s="4">
        <v>5.6763300000000003E-2</v>
      </c>
      <c r="H2091" s="4">
        <v>-2.260899999999999E-2</v>
      </c>
      <c r="I2091" s="4">
        <v>-1.8589500000000009E-2</v>
      </c>
      <c r="J2091" s="4">
        <v>-6.3711000000000018E-2</v>
      </c>
      <c r="K2091" s="4">
        <v>5.4792790000000008E-2</v>
      </c>
      <c r="L2091" s="4">
        <v>-4.4128000000000001E-2</v>
      </c>
      <c r="M2091" s="4">
        <v>0.82158599999999993</v>
      </c>
      <c r="N2091" s="4">
        <v>0.18132250000000005</v>
      </c>
      <c r="O2091" s="4">
        <v>0.35673290000000002</v>
      </c>
      <c r="P2091" s="4">
        <v>4.6007999999999993E-2</v>
      </c>
      <c r="Q2091" s="4">
        <v>-1.3840000000000019E-2</v>
      </c>
      <c r="R2091" s="4">
        <v>-0.14593100000000001</v>
      </c>
      <c r="S2091" s="14">
        <v>2.3247499999999977E-2</v>
      </c>
      <c r="T2091" s="4">
        <v>0.82158599999999993</v>
      </c>
    </row>
    <row r="2092" spans="1:20">
      <c r="A2092" s="10" t="s">
        <v>6249</v>
      </c>
      <c r="B2092" s="10" t="s">
        <v>6249</v>
      </c>
      <c r="C2092" s="11">
        <v>853292</v>
      </c>
      <c r="D2092" s="12">
        <v>10</v>
      </c>
      <c r="E2092" s="10" t="s">
        <v>6250</v>
      </c>
      <c r="F2092" s="13" t="s">
        <v>0</v>
      </c>
      <c r="G2092" s="4">
        <v>0.27806229999999998</v>
      </c>
      <c r="H2092" s="4" t="s">
        <v>0</v>
      </c>
      <c r="I2092" s="4">
        <v>-0.67199149999999996</v>
      </c>
      <c r="J2092" s="4">
        <v>-4.6472999999999987E-2</v>
      </c>
      <c r="K2092" s="4">
        <v>0.14781620000000001</v>
      </c>
      <c r="L2092" s="4" t="s">
        <v>0</v>
      </c>
      <c r="M2092" s="4">
        <v>1.011841</v>
      </c>
      <c r="N2092" s="4">
        <v>2.9079500000000036E-2</v>
      </c>
      <c r="O2092" s="4">
        <v>0.46016390000000001</v>
      </c>
      <c r="P2092" s="4">
        <v>5.0657999999999981E-2</v>
      </c>
      <c r="Q2092" s="4">
        <v>0.57585700000000006</v>
      </c>
      <c r="R2092" s="4">
        <v>0.17957520000000002</v>
      </c>
      <c r="S2092" s="14">
        <v>0.47880249999999996</v>
      </c>
      <c r="T2092" s="4">
        <v>1.011841</v>
      </c>
    </row>
    <row r="2093" spans="1:20">
      <c r="A2093" s="10" t="s">
        <v>6251</v>
      </c>
      <c r="B2093" s="10" t="s">
        <v>6252</v>
      </c>
      <c r="C2093" s="11">
        <v>853288</v>
      </c>
      <c r="D2093" s="12">
        <v>10</v>
      </c>
      <c r="E2093" s="10" t="s">
        <v>6253</v>
      </c>
      <c r="F2093" s="13" t="s">
        <v>0</v>
      </c>
      <c r="G2093" s="4">
        <v>-0.82914869999999996</v>
      </c>
      <c r="H2093" s="4">
        <v>1.602757</v>
      </c>
      <c r="I2093" s="4">
        <v>-0.83621750000000006</v>
      </c>
      <c r="J2093" s="4">
        <v>-0.188387</v>
      </c>
      <c r="K2093" s="4">
        <v>0.72164019999999995</v>
      </c>
      <c r="L2093" s="4">
        <v>1.952429</v>
      </c>
      <c r="M2093" s="4">
        <v>1.995689</v>
      </c>
      <c r="N2093" s="4">
        <v>0.45346850000000005</v>
      </c>
      <c r="O2093" s="4">
        <v>1.5175779</v>
      </c>
      <c r="P2093" s="4">
        <v>0.90810000000000002</v>
      </c>
      <c r="Q2093" s="4">
        <v>-2.1454119999999999</v>
      </c>
      <c r="R2093" s="4">
        <v>-0.833318</v>
      </c>
      <c r="S2093" s="14">
        <v>0.1280655</v>
      </c>
      <c r="T2093" s="4">
        <v>1.995689</v>
      </c>
    </row>
    <row r="2094" spans="1:20">
      <c r="A2094" s="10" t="s">
        <v>6254</v>
      </c>
      <c r="B2094" s="10" t="s">
        <v>6255</v>
      </c>
      <c r="C2094" s="11">
        <v>853287</v>
      </c>
      <c r="D2094" s="12">
        <v>10</v>
      </c>
      <c r="E2094" s="10" t="s">
        <v>6256</v>
      </c>
      <c r="F2094" s="13" t="s">
        <v>5092</v>
      </c>
      <c r="G2094" s="4">
        <v>-3.6331799999999997E-2</v>
      </c>
      <c r="H2094" s="4">
        <v>-6.3003000000000003E-2</v>
      </c>
      <c r="I2094" s="4">
        <v>0.14424749999999997</v>
      </c>
      <c r="J2094" s="4">
        <v>-0.3382791</v>
      </c>
      <c r="K2094" s="4">
        <v>0.2171602</v>
      </c>
      <c r="L2094" s="4">
        <v>-0.117809</v>
      </c>
      <c r="M2094" s="4">
        <v>-2.317231</v>
      </c>
      <c r="N2094" s="4">
        <v>-0.34800629999999999</v>
      </c>
      <c r="O2094" s="4">
        <v>-8.502599999999999E-3</v>
      </c>
      <c r="P2094" s="4">
        <v>-4.7570000000000001E-2</v>
      </c>
      <c r="Q2094" s="4">
        <v>-0.33367716000000003</v>
      </c>
      <c r="R2094" s="4">
        <v>-0.19175</v>
      </c>
      <c r="S2094" s="14">
        <v>1.6285499999999981E-2</v>
      </c>
      <c r="T2094" s="4">
        <v>-2.317231</v>
      </c>
    </row>
    <row r="2095" spans="1:20">
      <c r="A2095" s="10" t="s">
        <v>6257</v>
      </c>
      <c r="B2095" s="10" t="s">
        <v>6258</v>
      </c>
      <c r="C2095" s="11">
        <v>853286</v>
      </c>
      <c r="D2095" s="12">
        <v>10</v>
      </c>
      <c r="E2095" s="10" t="s">
        <v>6259</v>
      </c>
      <c r="F2095" s="13" t="s">
        <v>0</v>
      </c>
      <c r="G2095" s="4">
        <v>-0.19187170000000001</v>
      </c>
      <c r="H2095" s="4">
        <v>0.31839329999999999</v>
      </c>
      <c r="I2095" s="4">
        <v>-4.7824500000000006E-2</v>
      </c>
      <c r="J2095" s="4">
        <v>-0.25468800000000003</v>
      </c>
      <c r="K2095" s="4">
        <v>9.2772300000000002E-2</v>
      </c>
      <c r="L2095" s="4">
        <v>0.50823700000000005</v>
      </c>
      <c r="M2095" s="4">
        <v>0.84177899999999994</v>
      </c>
      <c r="N2095" s="4">
        <v>0.10060650000000004</v>
      </c>
      <c r="O2095" s="4">
        <v>1.0070379</v>
      </c>
      <c r="P2095" s="4">
        <v>0.24467220000000001</v>
      </c>
      <c r="Q2095" s="4">
        <v>-0.26283889999999999</v>
      </c>
      <c r="R2095" s="4">
        <v>0.63761599999999996</v>
      </c>
      <c r="S2095" s="14">
        <v>0.15894349999999996</v>
      </c>
      <c r="T2095" s="4">
        <v>0.84177899999999994</v>
      </c>
    </row>
    <row r="2096" spans="1:20">
      <c r="A2096" s="10" t="s">
        <v>6260</v>
      </c>
      <c r="B2096" s="10" t="s">
        <v>6261</v>
      </c>
      <c r="C2096" s="11">
        <v>853285</v>
      </c>
      <c r="D2096" s="12">
        <v>10</v>
      </c>
      <c r="E2096" s="10" t="s">
        <v>6262</v>
      </c>
      <c r="F2096" s="13" t="s">
        <v>0</v>
      </c>
      <c r="G2096" s="4">
        <v>-7.7520999999999909E-3</v>
      </c>
      <c r="H2096" s="4">
        <v>0.201019</v>
      </c>
      <c r="I2096" s="4">
        <v>-1.2126500000000012E-2</v>
      </c>
      <c r="J2096" s="4">
        <v>-3.2442000000000026E-2</v>
      </c>
      <c r="K2096" s="4">
        <v>0.43649420000000005</v>
      </c>
      <c r="L2096" s="4">
        <v>0.30728600000000006</v>
      </c>
      <c r="M2096" s="4">
        <v>1.0651600000000001</v>
      </c>
      <c r="N2096" s="4">
        <v>0.60365050000000009</v>
      </c>
      <c r="O2096" s="4">
        <v>-0.28476610000000002</v>
      </c>
      <c r="P2096" s="4">
        <v>-0.13672100000000004</v>
      </c>
      <c r="Q2096" s="4">
        <v>-5.5634000000000017E-2</v>
      </c>
      <c r="R2096" s="4">
        <v>5.8649000000000007E-2</v>
      </c>
      <c r="S2096" s="14">
        <v>-2.6957500000000023E-2</v>
      </c>
      <c r="T2096" s="4">
        <v>1.0651600000000001</v>
      </c>
    </row>
    <row r="2097" spans="1:20">
      <c r="A2097" s="10" t="s">
        <v>6263</v>
      </c>
      <c r="B2097" s="10" t="s">
        <v>6264</v>
      </c>
      <c r="C2097" s="11">
        <v>853283</v>
      </c>
      <c r="D2097" s="12">
        <v>10</v>
      </c>
      <c r="E2097" s="10" t="s">
        <v>6265</v>
      </c>
      <c r="F2097" s="13" t="s">
        <v>116</v>
      </c>
      <c r="G2097" s="4" t="s">
        <v>0</v>
      </c>
      <c r="H2097" s="4">
        <v>-3.5575999999999969E-2</v>
      </c>
      <c r="I2097" s="4" t="s">
        <v>0</v>
      </c>
      <c r="J2097" s="4" t="s">
        <v>0</v>
      </c>
      <c r="K2097" s="4" t="s">
        <v>0</v>
      </c>
      <c r="L2097" s="4">
        <v>-1.3278219999999998</v>
      </c>
      <c r="M2097" s="4">
        <v>0.84295299999999995</v>
      </c>
      <c r="N2097" s="4" t="s">
        <v>0</v>
      </c>
      <c r="O2097" s="4" t="s">
        <v>0</v>
      </c>
      <c r="P2097" s="4" t="s">
        <v>0</v>
      </c>
      <c r="Q2097" s="4" t="s">
        <v>0</v>
      </c>
      <c r="R2097" s="4">
        <v>0.97913699999999992</v>
      </c>
      <c r="S2097" s="14">
        <v>-1.5682765000000001</v>
      </c>
      <c r="T2097" s="4">
        <v>0.84295299999999995</v>
      </c>
    </row>
    <row r="2098" spans="1:20">
      <c r="A2098" s="10" t="s">
        <v>6266</v>
      </c>
      <c r="B2098" s="10" t="s">
        <v>6267</v>
      </c>
      <c r="C2098" s="11">
        <v>853282</v>
      </c>
      <c r="D2098" s="12">
        <v>10</v>
      </c>
      <c r="E2098" s="10" t="s">
        <v>6268</v>
      </c>
      <c r="F2098" s="13" t="s">
        <v>0</v>
      </c>
      <c r="G2098" s="4">
        <v>-0.11384609999999999</v>
      </c>
      <c r="H2098" s="4">
        <v>-0.28161599999999998</v>
      </c>
      <c r="I2098" s="4">
        <v>-7.1707800000000002E-2</v>
      </c>
      <c r="J2098" s="4">
        <v>-9.5757000000000037E-2</v>
      </c>
      <c r="K2098" s="4">
        <v>0.19189819999999999</v>
      </c>
      <c r="L2098" s="4">
        <v>-1.4921999999999991E-2</v>
      </c>
      <c r="M2098" s="4">
        <v>1.317569</v>
      </c>
      <c r="N2098" s="4">
        <v>0.22546450000000007</v>
      </c>
      <c r="O2098" s="4">
        <v>0.54346989999999995</v>
      </c>
      <c r="P2098" s="4">
        <v>-0.35333100000000006</v>
      </c>
      <c r="Q2098" s="4">
        <v>-0.34948276</v>
      </c>
      <c r="R2098" s="4">
        <v>0.27741300000000002</v>
      </c>
      <c r="S2098" s="14">
        <v>0.45379449999999993</v>
      </c>
      <c r="T2098" s="4">
        <v>1.317569</v>
      </c>
    </row>
    <row r="2099" spans="1:20">
      <c r="A2099" s="10" t="s">
        <v>6269</v>
      </c>
      <c r="B2099" s="10" t="s">
        <v>6270</v>
      </c>
      <c r="C2099" s="11">
        <v>853281</v>
      </c>
      <c r="D2099" s="12">
        <v>10</v>
      </c>
      <c r="E2099" s="10" t="s">
        <v>6271</v>
      </c>
      <c r="F2099" s="13" t="s">
        <v>0</v>
      </c>
      <c r="G2099" s="4">
        <v>-0.19345969999999998</v>
      </c>
      <c r="H2099" s="4">
        <v>-1.0322999999999999E-2</v>
      </c>
      <c r="I2099" s="4">
        <v>0.1610685</v>
      </c>
      <c r="J2099" s="4">
        <v>-0.76753199999999999</v>
      </c>
      <c r="K2099" s="4">
        <v>0.18090819999999999</v>
      </c>
      <c r="L2099" s="4">
        <v>0.15219199999999999</v>
      </c>
      <c r="M2099" s="4">
        <v>0.98530200000000001</v>
      </c>
      <c r="N2099" s="4">
        <v>-0.19627849999999997</v>
      </c>
      <c r="O2099" s="4">
        <v>0.69178089999999992</v>
      </c>
      <c r="P2099" s="4">
        <v>0.13910649999999999</v>
      </c>
      <c r="Q2099" s="4">
        <v>0.13652399999999998</v>
      </c>
      <c r="R2099" s="4">
        <v>0.28447</v>
      </c>
      <c r="S2099" s="14">
        <v>0.44406549999999995</v>
      </c>
      <c r="T2099" s="4">
        <v>0.98530200000000001</v>
      </c>
    </row>
    <row r="2100" spans="1:20">
      <c r="A2100" s="10" t="s">
        <v>6272</v>
      </c>
      <c r="B2100" s="10" t="s">
        <v>6273</v>
      </c>
      <c r="C2100" s="11">
        <v>853277</v>
      </c>
      <c r="D2100" s="12">
        <v>10</v>
      </c>
      <c r="E2100" s="10" t="s">
        <v>6274</v>
      </c>
      <c r="F2100" s="13" t="s">
        <v>0</v>
      </c>
      <c r="G2100" s="4">
        <v>0.61853230000000003</v>
      </c>
      <c r="H2100" s="4" t="s">
        <v>0</v>
      </c>
      <c r="I2100" s="4">
        <v>0.18976349999999997</v>
      </c>
      <c r="J2100" s="4">
        <v>-1.7658560000000001</v>
      </c>
      <c r="K2100" s="4" t="s">
        <v>0</v>
      </c>
      <c r="L2100" s="4" t="s">
        <v>0</v>
      </c>
      <c r="M2100" s="4">
        <v>0.89066000000000001</v>
      </c>
      <c r="N2100" s="4" t="s">
        <v>0</v>
      </c>
      <c r="O2100" s="4">
        <v>-0.27576410000000001</v>
      </c>
      <c r="P2100" s="4">
        <v>-0.25675900000000001</v>
      </c>
      <c r="Q2100" s="4">
        <v>0.15543699999999999</v>
      </c>
      <c r="R2100" s="4">
        <v>-0.12018700000000002</v>
      </c>
      <c r="S2100" s="14">
        <v>0.28418049999999995</v>
      </c>
      <c r="T2100" s="4">
        <v>0.89066000000000001</v>
      </c>
    </row>
    <row r="2101" spans="1:20">
      <c r="A2101" s="10" t="s">
        <v>6275</v>
      </c>
      <c r="B2101" s="10" t="s">
        <v>6276</v>
      </c>
      <c r="C2101" s="11">
        <v>853275</v>
      </c>
      <c r="D2101" s="12">
        <v>10</v>
      </c>
      <c r="E2101" s="10" t="s">
        <v>6277</v>
      </c>
      <c r="F2101" s="13" t="s">
        <v>5617</v>
      </c>
      <c r="G2101" s="4">
        <v>-0.4110587</v>
      </c>
      <c r="H2101" s="4">
        <v>0.35025300000000004</v>
      </c>
      <c r="I2101" s="4">
        <v>7.8498499999999999E-2</v>
      </c>
      <c r="J2101" s="4">
        <v>-0.30983860000000002</v>
      </c>
      <c r="K2101" s="4">
        <v>-0.21657780000000001</v>
      </c>
      <c r="L2101" s="4">
        <v>0.27658800000000006</v>
      </c>
      <c r="M2101" s="4">
        <v>0.74517499999999992</v>
      </c>
      <c r="N2101" s="4">
        <v>2.2773500000000058E-2</v>
      </c>
      <c r="O2101" s="4">
        <v>0.1180599</v>
      </c>
      <c r="P2101" s="4">
        <v>0.52862300000000007</v>
      </c>
      <c r="Q2101" s="4">
        <v>-0.32540849999999999</v>
      </c>
      <c r="R2101" s="4">
        <v>0.6028</v>
      </c>
      <c r="S2101" s="14">
        <v>-0.21709305000000004</v>
      </c>
      <c r="T2101" s="4">
        <v>0.74517499999999992</v>
      </c>
    </row>
    <row r="2102" spans="1:20">
      <c r="A2102" s="10" t="s">
        <v>6278</v>
      </c>
      <c r="B2102" s="10" t="s">
        <v>6279</v>
      </c>
      <c r="C2102" s="11">
        <v>853274</v>
      </c>
      <c r="D2102" s="12">
        <v>10</v>
      </c>
      <c r="E2102" s="10" t="s">
        <v>6280</v>
      </c>
      <c r="F2102" s="13" t="s">
        <v>0</v>
      </c>
      <c r="G2102" s="4">
        <v>-3.8304999999999936E-3</v>
      </c>
      <c r="H2102" s="4">
        <v>0.12446640000000002</v>
      </c>
      <c r="I2102" s="4">
        <v>-1.584350000000001E-2</v>
      </c>
      <c r="J2102" s="4">
        <v>-2.6525999999999994E-2</v>
      </c>
      <c r="K2102" s="4">
        <v>8.7421600000000002E-2</v>
      </c>
      <c r="L2102" s="4">
        <v>2.5025999999999993E-2</v>
      </c>
      <c r="M2102" s="4">
        <v>1.0267999999999999</v>
      </c>
      <c r="N2102" s="4">
        <v>-0.26358849999999995</v>
      </c>
      <c r="O2102" s="4">
        <v>-1.0873100000000004E-2</v>
      </c>
      <c r="P2102" s="4">
        <v>0.13825469999999998</v>
      </c>
      <c r="Q2102" s="4">
        <v>-9.453700000000001E-2</v>
      </c>
      <c r="R2102" s="4">
        <v>9.40695E-2</v>
      </c>
      <c r="S2102" s="14">
        <v>7.0884499999999961E-2</v>
      </c>
      <c r="T2102" s="4">
        <v>1.0267999999999999</v>
      </c>
    </row>
    <row r="2103" spans="1:20">
      <c r="A2103" s="10" t="s">
        <v>6281</v>
      </c>
      <c r="B2103" s="10" t="s">
        <v>6282</v>
      </c>
      <c r="C2103" s="11">
        <v>853273</v>
      </c>
      <c r="D2103" s="12">
        <v>10</v>
      </c>
      <c r="E2103" s="10" t="s">
        <v>6283</v>
      </c>
      <c r="F2103" s="13" t="s">
        <v>322</v>
      </c>
      <c r="G2103" s="4">
        <v>5.5160300000000009E-2</v>
      </c>
      <c r="H2103" s="4">
        <v>0.72839700000000007</v>
      </c>
      <c r="I2103" s="4">
        <v>0.31063950000000001</v>
      </c>
      <c r="J2103" s="4">
        <v>-0.42678650000000001</v>
      </c>
      <c r="K2103" s="4">
        <v>-0.23861980000000002</v>
      </c>
      <c r="L2103" s="4">
        <v>0.60929500000000003</v>
      </c>
      <c r="M2103" s="4">
        <v>0.36949599999999999</v>
      </c>
      <c r="N2103" s="4">
        <v>0.82779550000000013</v>
      </c>
      <c r="O2103" s="4">
        <v>-0.97022210000000009</v>
      </c>
      <c r="P2103" s="4">
        <v>0.83213199999999998</v>
      </c>
      <c r="Q2103" s="4">
        <v>-0.87765599999999999</v>
      </c>
      <c r="R2103" s="4">
        <v>1.1391820000000001</v>
      </c>
      <c r="S2103" s="14">
        <v>-0.41663450000000002</v>
      </c>
      <c r="T2103" s="4">
        <v>0.36949599999999999</v>
      </c>
    </row>
    <row r="2104" spans="1:20">
      <c r="A2104" s="10" t="s">
        <v>6284</v>
      </c>
      <c r="B2104" s="10" t="s">
        <v>6285</v>
      </c>
      <c r="C2104" s="11">
        <v>853272</v>
      </c>
      <c r="D2104" s="12">
        <v>10</v>
      </c>
      <c r="E2104" s="10" t="s">
        <v>6286</v>
      </c>
      <c r="F2104" s="13" t="s">
        <v>0</v>
      </c>
      <c r="G2104" s="4">
        <v>-9.8417499999999991E-2</v>
      </c>
      <c r="H2104" s="4">
        <v>-0.15965499999999996</v>
      </c>
      <c r="I2104" s="4">
        <v>-0.204011</v>
      </c>
      <c r="J2104" s="4">
        <v>-0.220247</v>
      </c>
      <c r="K2104" s="4">
        <v>-0.2403218</v>
      </c>
      <c r="L2104" s="4">
        <v>-4.3727999999999989E-2</v>
      </c>
      <c r="M2104" s="4">
        <v>0.82396099999999994</v>
      </c>
      <c r="N2104" s="4">
        <v>-3.5334499999999991E-2</v>
      </c>
      <c r="O2104" s="4">
        <v>7.9429899999999998E-2</v>
      </c>
      <c r="P2104" s="4">
        <v>-0.32292399999999999</v>
      </c>
      <c r="Q2104" s="4">
        <v>-0.3887351</v>
      </c>
      <c r="R2104" s="4">
        <v>-0.23655400000000001</v>
      </c>
      <c r="S2104" s="14">
        <v>-8.4783500000000039E-2</v>
      </c>
      <c r="T2104" s="4">
        <v>0.82396099999999994</v>
      </c>
    </row>
    <row r="2105" spans="1:20">
      <c r="A2105" s="10" t="s">
        <v>6287</v>
      </c>
      <c r="B2105" s="10" t="s">
        <v>6288</v>
      </c>
      <c r="C2105" s="11">
        <v>853271</v>
      </c>
      <c r="D2105" s="12">
        <v>10</v>
      </c>
      <c r="E2105" s="10" t="s">
        <v>6289</v>
      </c>
      <c r="F2105" s="13" t="s">
        <v>0</v>
      </c>
      <c r="G2105" s="4">
        <v>2.7384800000000001E-2</v>
      </c>
      <c r="H2105" s="4">
        <v>-6.0011999999999982E-2</v>
      </c>
      <c r="I2105" s="4">
        <v>-6.2647099999999997E-2</v>
      </c>
      <c r="J2105" s="4">
        <v>-3.569E-2</v>
      </c>
      <c r="K2105" s="4">
        <v>-0.38547980000000004</v>
      </c>
      <c r="L2105" s="4">
        <v>-0.174868</v>
      </c>
      <c r="M2105" s="4">
        <v>0.70841299999999996</v>
      </c>
      <c r="N2105" s="4">
        <v>-0.13482049999999995</v>
      </c>
      <c r="O2105" s="4">
        <v>1.6656600000000001E-2</v>
      </c>
      <c r="P2105" s="4">
        <v>-0.260268</v>
      </c>
      <c r="Q2105" s="4">
        <v>-0.26435340000000002</v>
      </c>
      <c r="R2105" s="4">
        <v>-0.59656600000000004</v>
      </c>
      <c r="S2105" s="14">
        <v>0.11176949999999997</v>
      </c>
      <c r="T2105" s="4">
        <v>0.70841299999999996</v>
      </c>
    </row>
    <row r="2106" spans="1:20">
      <c r="A2106" s="10" t="s">
        <v>6290</v>
      </c>
      <c r="B2106" s="10" t="s">
        <v>6290</v>
      </c>
      <c r="C2106" s="11">
        <v>853268</v>
      </c>
      <c r="D2106" s="12">
        <v>10</v>
      </c>
      <c r="E2106" s="10" t="s">
        <v>6291</v>
      </c>
      <c r="F2106" s="13" t="s">
        <v>0</v>
      </c>
      <c r="G2106" s="4">
        <v>-0.16300149999999999</v>
      </c>
      <c r="H2106" s="4">
        <v>-0.29710899999999996</v>
      </c>
      <c r="I2106" s="4">
        <v>-0.1489636</v>
      </c>
      <c r="J2106" s="4">
        <v>-4.9273999999999984E-2</v>
      </c>
      <c r="K2106" s="4">
        <v>-0.42173779999999994</v>
      </c>
      <c r="L2106" s="4">
        <v>0.27815500000000004</v>
      </c>
      <c r="M2106" s="4">
        <v>1.284829</v>
      </c>
      <c r="N2106" s="4">
        <v>2.4339500000000014E-2</v>
      </c>
      <c r="O2106" s="4">
        <v>0.28726190000000001</v>
      </c>
      <c r="P2106" s="4">
        <v>-0.18959900000000002</v>
      </c>
      <c r="Q2106" s="4">
        <v>-0.215193</v>
      </c>
      <c r="R2106" s="4">
        <v>0.27234999999999998</v>
      </c>
      <c r="S2106" s="14">
        <v>0.4909345</v>
      </c>
      <c r="T2106" s="4">
        <v>1.284829</v>
      </c>
    </row>
    <row r="2107" spans="1:20">
      <c r="A2107" s="10" t="s">
        <v>6292</v>
      </c>
      <c r="B2107" s="10" t="s">
        <v>6293</v>
      </c>
      <c r="C2107" s="11">
        <v>853267</v>
      </c>
      <c r="D2107" s="12">
        <v>10</v>
      </c>
      <c r="E2107" s="10" t="s">
        <v>6294</v>
      </c>
      <c r="F2107" s="13" t="s">
        <v>0</v>
      </c>
      <c r="G2107" s="4">
        <v>6.9131300000000007E-2</v>
      </c>
      <c r="H2107" s="4">
        <v>-3.589299999999998E-2</v>
      </c>
      <c r="I2107" s="4">
        <v>0.1711935</v>
      </c>
      <c r="J2107" s="4">
        <v>1.181254</v>
      </c>
      <c r="K2107" s="4">
        <v>-0.27516680000000004</v>
      </c>
      <c r="L2107" s="4">
        <v>-1.5612999999999988E-2</v>
      </c>
      <c r="M2107" s="4">
        <v>1.185209</v>
      </c>
      <c r="N2107" s="4">
        <v>-0.22879349999999996</v>
      </c>
      <c r="O2107" s="4">
        <v>0.66215489999999999</v>
      </c>
      <c r="P2107" s="4">
        <v>0.14246709999999999</v>
      </c>
      <c r="Q2107" s="4">
        <v>0.30470700000000001</v>
      </c>
      <c r="R2107" s="4">
        <v>0.53282600000000002</v>
      </c>
      <c r="S2107" s="14">
        <v>-0.24821220000000002</v>
      </c>
      <c r="T2107" s="4">
        <v>1.185209</v>
      </c>
    </row>
    <row r="2108" spans="1:20">
      <c r="A2108" s="10" t="s">
        <v>6295</v>
      </c>
      <c r="B2108" s="10" t="s">
        <v>6296</v>
      </c>
      <c r="C2108" s="11">
        <v>853266</v>
      </c>
      <c r="D2108" s="12">
        <v>10</v>
      </c>
      <c r="E2108" s="10" t="s">
        <v>177</v>
      </c>
      <c r="F2108" s="13" t="s">
        <v>178</v>
      </c>
      <c r="G2108" s="4">
        <v>-3.9899899999999988E-2</v>
      </c>
      <c r="H2108" s="4">
        <v>0.10461500000000001</v>
      </c>
      <c r="I2108" s="4">
        <v>0.2281145</v>
      </c>
      <c r="J2108" s="4">
        <v>-5.4514000000000007E-2</v>
      </c>
      <c r="K2108" s="4">
        <v>-4.0625999999999995E-2</v>
      </c>
      <c r="L2108" s="4">
        <v>0.13574800000000004</v>
      </c>
      <c r="M2108" s="4">
        <v>0.45399</v>
      </c>
      <c r="N2108" s="4">
        <v>-0.16592949999999995</v>
      </c>
      <c r="O2108" s="4">
        <v>-3.04573E-2</v>
      </c>
      <c r="P2108" s="4">
        <v>-0.13080000000000003</v>
      </c>
      <c r="Q2108" s="4">
        <v>0.26170900000000002</v>
      </c>
      <c r="R2108" s="4">
        <v>0.13425910000000002</v>
      </c>
      <c r="S2108" s="14">
        <v>9.8506499999999997E-2</v>
      </c>
      <c r="T2108" s="4">
        <v>0.45399</v>
      </c>
    </row>
    <row r="2109" spans="1:20">
      <c r="A2109" s="10" t="s">
        <v>6297</v>
      </c>
      <c r="B2109" s="10" t="s">
        <v>6298</v>
      </c>
      <c r="C2109" s="11">
        <v>853265</v>
      </c>
      <c r="D2109" s="12">
        <v>10</v>
      </c>
      <c r="E2109" s="10" t="s">
        <v>6299</v>
      </c>
      <c r="F2109" s="13" t="s">
        <v>0</v>
      </c>
      <c r="G2109" s="4">
        <v>-4.1193999999999953E-3</v>
      </c>
      <c r="H2109" s="4">
        <v>-0.155718</v>
      </c>
      <c r="I2109" s="4">
        <v>-5.9222499999999997E-2</v>
      </c>
      <c r="J2109" s="4">
        <v>-0.482016</v>
      </c>
      <c r="K2109" s="4">
        <v>7.1510500000000005E-2</v>
      </c>
      <c r="L2109" s="4">
        <v>0.15037700000000004</v>
      </c>
      <c r="M2109" s="4">
        <v>0.55515400000000004</v>
      </c>
      <c r="N2109" s="4">
        <v>0.18943050000000006</v>
      </c>
      <c r="O2109" s="4">
        <v>0.1115159</v>
      </c>
      <c r="P2109" s="4">
        <v>4.6089999999999992E-2</v>
      </c>
      <c r="Q2109" s="4">
        <v>0.29307599999999995</v>
      </c>
      <c r="R2109" s="4" t="s">
        <v>0</v>
      </c>
      <c r="S2109" s="14">
        <v>0.39648650000000002</v>
      </c>
      <c r="T2109" s="4">
        <v>0.55515400000000004</v>
      </c>
    </row>
    <row r="2110" spans="1:20">
      <c r="A2110" s="10" t="s">
        <v>6300</v>
      </c>
      <c r="B2110" s="10" t="s">
        <v>6301</v>
      </c>
      <c r="C2110" s="11">
        <v>853264</v>
      </c>
      <c r="D2110" s="12">
        <v>10</v>
      </c>
      <c r="E2110" s="10" t="s">
        <v>6302</v>
      </c>
      <c r="F2110" s="13" t="s">
        <v>1101</v>
      </c>
      <c r="G2110" s="4">
        <v>7.3319300000000004E-2</v>
      </c>
      <c r="H2110" s="4">
        <v>0.12007500000000002</v>
      </c>
      <c r="I2110" s="4">
        <v>8.4423499999999985E-2</v>
      </c>
      <c r="J2110" s="4">
        <v>2.236999999999989E-3</v>
      </c>
      <c r="K2110" s="4">
        <v>-0.23571780000000001</v>
      </c>
      <c r="L2110" s="4">
        <v>-0.26222269999999998</v>
      </c>
      <c r="M2110" s="4">
        <v>0.36519699999999999</v>
      </c>
      <c r="N2110" s="4">
        <v>-0.17091749999999997</v>
      </c>
      <c r="O2110" s="4">
        <v>-0.2572101</v>
      </c>
      <c r="P2110" s="4">
        <v>0.11659459999999999</v>
      </c>
      <c r="Q2110" s="4">
        <v>0.14366400000000001</v>
      </c>
      <c r="R2110" s="4">
        <v>-6.3089999999999813E-3</v>
      </c>
      <c r="S2110" s="14">
        <v>0.14501149999999996</v>
      </c>
      <c r="T2110" s="4">
        <v>0.36519699999999999</v>
      </c>
    </row>
    <row r="2111" spans="1:20">
      <c r="A2111" s="10" t="s">
        <v>6303</v>
      </c>
      <c r="B2111" s="10" t="s">
        <v>6304</v>
      </c>
      <c r="C2111" s="11">
        <v>853262</v>
      </c>
      <c r="D2111" s="12">
        <v>10</v>
      </c>
      <c r="E2111" s="10" t="s">
        <v>6305</v>
      </c>
      <c r="F2111" s="13" t="s">
        <v>275</v>
      </c>
      <c r="G2111" s="4">
        <v>-1.5692999999999992E-2</v>
      </c>
      <c r="H2111" s="4">
        <v>-1.9970000000000016E-2</v>
      </c>
      <c r="I2111" s="4">
        <v>-6.6227599999999998E-2</v>
      </c>
      <c r="J2111" s="4">
        <v>-0.30245729999999998</v>
      </c>
      <c r="K2111" s="4">
        <v>-1.7134500000000004E-2</v>
      </c>
      <c r="L2111" s="4">
        <v>-3.7741499999999983E-2</v>
      </c>
      <c r="M2111" s="4">
        <v>2.8793500000000014E-2</v>
      </c>
      <c r="N2111" s="4">
        <v>0.15003549999999999</v>
      </c>
      <c r="O2111" s="4">
        <v>-3.3057599999999993E-2</v>
      </c>
      <c r="P2111" s="4">
        <v>-0.10429399999999997</v>
      </c>
      <c r="Q2111" s="4">
        <v>-0.26651900000000001</v>
      </c>
      <c r="R2111" s="4">
        <v>-0.39941649999999995</v>
      </c>
      <c r="S2111" s="14">
        <v>-0.17979879999999998</v>
      </c>
      <c r="T2111" s="4">
        <v>2.8793500000000014E-2</v>
      </c>
    </row>
    <row r="2112" spans="1:20">
      <c r="A2112" s="10" t="s">
        <v>6306</v>
      </c>
      <c r="B2112" s="10" t="s">
        <v>6307</v>
      </c>
      <c r="C2112" s="11">
        <v>853261</v>
      </c>
      <c r="D2112" s="12">
        <v>10</v>
      </c>
      <c r="E2112" s="10" t="s">
        <v>6308</v>
      </c>
      <c r="F2112" s="13" t="s">
        <v>0</v>
      </c>
      <c r="G2112" s="4">
        <v>-4.8053599999999995E-2</v>
      </c>
      <c r="H2112" s="4">
        <v>-0.18372199999999997</v>
      </c>
      <c r="I2112" s="4">
        <v>-8.3388299999999999E-2</v>
      </c>
      <c r="J2112" s="4">
        <v>-0.161416</v>
      </c>
      <c r="K2112" s="4">
        <v>-7.8418799999999997E-2</v>
      </c>
      <c r="L2112" s="4">
        <v>-0.19192199999999998</v>
      </c>
      <c r="M2112" s="4">
        <v>0.98997199999999996</v>
      </c>
      <c r="N2112" s="4">
        <v>-0.18754049999999997</v>
      </c>
      <c r="O2112" s="4">
        <v>2.0624700000000003E-2</v>
      </c>
      <c r="P2112" s="4">
        <v>-0.133162</v>
      </c>
      <c r="Q2112" s="4">
        <v>9.3559000000000003E-2</v>
      </c>
      <c r="R2112" s="4">
        <v>-0.16676899999999997</v>
      </c>
      <c r="S2112" s="14">
        <v>6.5206500000000001E-2</v>
      </c>
      <c r="T2112" s="4">
        <v>0.98997199999999996</v>
      </c>
    </row>
    <row r="2113" spans="1:20">
      <c r="A2113" s="10" t="s">
        <v>6309</v>
      </c>
      <c r="B2113" s="10" t="s">
        <v>6310</v>
      </c>
      <c r="C2113" s="11">
        <v>853260</v>
      </c>
      <c r="D2113" s="12">
        <v>10</v>
      </c>
      <c r="E2113" s="10" t="s">
        <v>6311</v>
      </c>
      <c r="F2113" s="13" t="s">
        <v>3045</v>
      </c>
      <c r="G2113" s="4">
        <v>-6.7872289999999988E-2</v>
      </c>
      <c r="H2113" s="4">
        <v>-3.5029000000000005E-2</v>
      </c>
      <c r="I2113" s="4">
        <v>-0.13786519999999999</v>
      </c>
      <c r="J2113" s="4">
        <v>8.6000999999999994E-2</v>
      </c>
      <c r="K2113" s="4">
        <v>-1.0094399999999996E-2</v>
      </c>
      <c r="L2113" s="4">
        <v>-0.22666399999999998</v>
      </c>
      <c r="M2113" s="4">
        <v>0.14238125999999998</v>
      </c>
      <c r="N2113" s="4">
        <v>-0.34071459999999998</v>
      </c>
      <c r="O2113" s="4">
        <v>-2.03324E-2</v>
      </c>
      <c r="P2113" s="4">
        <v>-0.16858699999999999</v>
      </c>
      <c r="Q2113" s="4">
        <v>9.4696000000000002E-2</v>
      </c>
      <c r="R2113" s="4">
        <v>-6.8922999999999984E-2</v>
      </c>
      <c r="S2113" s="14">
        <v>0.18217849999999997</v>
      </c>
      <c r="T2113" s="4">
        <v>0.14238125999999998</v>
      </c>
    </row>
    <row r="2114" spans="1:20">
      <c r="A2114" s="10" t="s">
        <v>6312</v>
      </c>
      <c r="B2114" s="10" t="s">
        <v>6313</v>
      </c>
      <c r="C2114" s="11">
        <v>853259</v>
      </c>
      <c r="D2114" s="12">
        <v>10</v>
      </c>
      <c r="E2114" s="10" t="s">
        <v>6314</v>
      </c>
      <c r="F2114" s="13" t="s">
        <v>0</v>
      </c>
      <c r="G2114" s="4">
        <v>0.10394230000000002</v>
      </c>
      <c r="H2114" s="4">
        <v>0.1680238</v>
      </c>
      <c r="I2114" s="4">
        <v>0.31318849999999998</v>
      </c>
      <c r="J2114" s="4">
        <v>-8.075199999999999E-2</v>
      </c>
      <c r="K2114" s="4">
        <v>-1.1138899999999993E-2</v>
      </c>
      <c r="L2114" s="4">
        <v>0.41885600000000001</v>
      </c>
      <c r="M2114" s="4">
        <v>0.58858599999999994</v>
      </c>
      <c r="N2114" s="4">
        <v>0.72923549999999993</v>
      </c>
      <c r="O2114" s="4">
        <v>-0.68592810000000004</v>
      </c>
      <c r="P2114" s="4">
        <v>0.38169399999999998</v>
      </c>
      <c r="Q2114" s="4">
        <v>0.10486600000000001</v>
      </c>
      <c r="R2114" s="4">
        <v>0.78715299999999999</v>
      </c>
      <c r="S2114" s="14">
        <v>-2.6163500000000034E-2</v>
      </c>
      <c r="T2114" s="4">
        <v>0.58858599999999994</v>
      </c>
    </row>
    <row r="2115" spans="1:20">
      <c r="A2115" s="10" t="s">
        <v>6315</v>
      </c>
      <c r="B2115" s="10" t="s">
        <v>6316</v>
      </c>
      <c r="C2115" s="11">
        <v>853256</v>
      </c>
      <c r="D2115" s="12">
        <v>10</v>
      </c>
      <c r="E2115" s="10" t="s">
        <v>6317</v>
      </c>
      <c r="F2115" s="13" t="s">
        <v>2426</v>
      </c>
      <c r="G2115" s="4">
        <v>-8.7122899999999989E-2</v>
      </c>
      <c r="H2115" s="4">
        <v>-7.0623999999999992E-2</v>
      </c>
      <c r="I2115" s="4">
        <v>3.3036499999999996E-2</v>
      </c>
      <c r="J2115" s="4">
        <v>-4.0880000000000027E-2</v>
      </c>
      <c r="K2115" s="4">
        <v>-0.18025279999999999</v>
      </c>
      <c r="L2115" s="4">
        <v>-3.2986999999999989E-2</v>
      </c>
      <c r="M2115" s="4">
        <v>0.78214099999999998</v>
      </c>
      <c r="N2115" s="4">
        <v>0.12974850000000004</v>
      </c>
      <c r="O2115" s="4">
        <v>-8.72087E-2</v>
      </c>
      <c r="P2115" s="4">
        <v>-0.13196400000000003</v>
      </c>
      <c r="Q2115" s="4">
        <v>0.15806799999999999</v>
      </c>
      <c r="R2115" s="4">
        <v>-0.216668</v>
      </c>
      <c r="S2115" s="14">
        <v>-0.12731170000000003</v>
      </c>
      <c r="T2115" s="4">
        <v>0.78214099999999998</v>
      </c>
    </row>
    <row r="2116" spans="1:20">
      <c r="A2116" s="10" t="s">
        <v>6318</v>
      </c>
      <c r="B2116" s="10" t="s">
        <v>6319</v>
      </c>
      <c r="C2116" s="11">
        <v>853255</v>
      </c>
      <c r="D2116" s="12">
        <v>10</v>
      </c>
      <c r="E2116" s="10" t="s">
        <v>6320</v>
      </c>
      <c r="F2116" s="13" t="s">
        <v>4903</v>
      </c>
      <c r="G2116" s="4">
        <v>0.16435630000000001</v>
      </c>
      <c r="H2116" s="4">
        <v>2.6613000000000026E-2</v>
      </c>
      <c r="I2116" s="4">
        <v>7.7921500000000005E-2</v>
      </c>
      <c r="J2116" s="4">
        <v>0.29272700000000001</v>
      </c>
      <c r="K2116" s="4">
        <v>-8.5551799999999983E-2</v>
      </c>
      <c r="L2116" s="4">
        <v>-0.15893099999999999</v>
      </c>
      <c r="M2116" s="4">
        <v>0.52149299999999998</v>
      </c>
      <c r="N2116" s="4">
        <v>0.38518850000000004</v>
      </c>
      <c r="O2116" s="4">
        <v>-5.0832019999999999E-2</v>
      </c>
      <c r="P2116" s="4">
        <v>-0.11452699999999999</v>
      </c>
      <c r="Q2116" s="4">
        <v>0.29644100000000001</v>
      </c>
      <c r="R2116" s="4">
        <v>0.21769720000000001</v>
      </c>
      <c r="S2116" s="14">
        <v>-0.15111760000000002</v>
      </c>
      <c r="T2116" s="4">
        <v>0.52149299999999998</v>
      </c>
    </row>
    <row r="2117" spans="1:20">
      <c r="A2117" s="10" t="s">
        <v>6321</v>
      </c>
      <c r="B2117" s="10" t="s">
        <v>6322</v>
      </c>
      <c r="C2117" s="11">
        <v>853253</v>
      </c>
      <c r="D2117" s="12">
        <v>10</v>
      </c>
      <c r="E2117" s="10" t="s">
        <v>6323</v>
      </c>
      <c r="F2117" s="13" t="s">
        <v>0</v>
      </c>
      <c r="G2117" s="4">
        <v>-5.658338999999999E-2</v>
      </c>
      <c r="H2117" s="4">
        <v>-2.8411999999999993E-2</v>
      </c>
      <c r="I2117" s="4">
        <v>-0.20802780000000001</v>
      </c>
      <c r="J2117" s="4">
        <v>0.13057999999999997</v>
      </c>
      <c r="K2117" s="4">
        <v>-2.4179099999999995E-2</v>
      </c>
      <c r="L2117" s="4">
        <v>-8.7447999999999998E-2</v>
      </c>
      <c r="M2117" s="4">
        <v>1.143513</v>
      </c>
      <c r="N2117" s="4">
        <v>0.11524250000000003</v>
      </c>
      <c r="O2117" s="4">
        <v>-0.14046030000000001</v>
      </c>
      <c r="P2117" s="4">
        <v>0.16986199999999999</v>
      </c>
      <c r="Q2117" s="4">
        <v>0.14512900000000001</v>
      </c>
      <c r="R2117" s="4">
        <v>0.195633</v>
      </c>
      <c r="S2117" s="14">
        <v>0.11251449999999996</v>
      </c>
      <c r="T2117" s="4">
        <v>1.143513</v>
      </c>
    </row>
    <row r="2118" spans="1:20">
      <c r="A2118" s="10" t="s">
        <v>6324</v>
      </c>
      <c r="B2118" s="10" t="s">
        <v>6325</v>
      </c>
      <c r="C2118" s="11">
        <v>853249</v>
      </c>
      <c r="D2118" s="12">
        <v>10</v>
      </c>
      <c r="E2118" s="10" t="s">
        <v>6326</v>
      </c>
      <c r="F2118" s="13" t="s">
        <v>383</v>
      </c>
      <c r="G2118" s="4">
        <v>-2.9926199999999993E-2</v>
      </c>
      <c r="H2118" s="4">
        <v>-1.6445999999999988E-2</v>
      </c>
      <c r="I2118" s="4">
        <v>-4.7889000000000001E-2</v>
      </c>
      <c r="J2118" s="4">
        <v>-0.28991079999999997</v>
      </c>
      <c r="K2118" s="4">
        <v>5.2417940000000003E-2</v>
      </c>
      <c r="L2118" s="4">
        <v>-1.36965E-2</v>
      </c>
      <c r="M2118" s="4">
        <v>0.59632249999999998</v>
      </c>
      <c r="N2118" s="4">
        <v>0.14303100000000002</v>
      </c>
      <c r="O2118" s="4">
        <v>6.4266200000000009E-2</v>
      </c>
      <c r="P2118" s="4">
        <v>-0.1160205</v>
      </c>
      <c r="Q2118" s="4">
        <v>-0.21219450000000001</v>
      </c>
      <c r="R2118" s="4">
        <v>-0.41799349999999996</v>
      </c>
      <c r="S2118" s="14">
        <v>-0.13812079999999999</v>
      </c>
      <c r="T2118" s="4">
        <v>0.59632249999999998</v>
      </c>
    </row>
    <row r="2119" spans="1:20">
      <c r="A2119" s="10" t="s">
        <v>6327</v>
      </c>
      <c r="B2119" s="10" t="s">
        <v>6328</v>
      </c>
      <c r="C2119" s="11">
        <v>853248</v>
      </c>
      <c r="D2119" s="12">
        <v>10</v>
      </c>
      <c r="E2119" s="10" t="s">
        <v>6329</v>
      </c>
      <c r="F2119" s="13" t="s">
        <v>383</v>
      </c>
      <c r="G2119" s="4">
        <v>1.8320000000000836E-4</v>
      </c>
      <c r="H2119" s="4">
        <v>-7.0866999999999986E-2</v>
      </c>
      <c r="I2119" s="4">
        <v>-7.4970000000000037E-3</v>
      </c>
      <c r="J2119" s="4">
        <v>-0.29410569999999997</v>
      </c>
      <c r="K2119" s="4">
        <v>8.8861000000000009E-3</v>
      </c>
      <c r="L2119" s="4">
        <v>-5.7617499999999988E-2</v>
      </c>
      <c r="M2119" s="4">
        <v>0.10054080000000001</v>
      </c>
      <c r="N2119" s="4">
        <v>0.18736750000000002</v>
      </c>
      <c r="O2119" s="4">
        <v>1.8438400000000008E-2</v>
      </c>
      <c r="P2119" s="4">
        <v>-0.120924</v>
      </c>
      <c r="Q2119" s="4">
        <v>-0.18820599999999998</v>
      </c>
      <c r="R2119" s="4">
        <v>-0.32393149999999998</v>
      </c>
      <c r="S2119" s="14">
        <v>-0.12696069999999998</v>
      </c>
      <c r="T2119" s="4">
        <v>0.10054080000000001</v>
      </c>
    </row>
    <row r="2120" spans="1:20">
      <c r="A2120" s="10" t="s">
        <v>6330</v>
      </c>
      <c r="B2120" s="10" t="s">
        <v>6331</v>
      </c>
      <c r="C2120" s="11">
        <v>853247</v>
      </c>
      <c r="D2120" s="12">
        <v>10</v>
      </c>
      <c r="E2120" s="10" t="s">
        <v>6332</v>
      </c>
      <c r="F2120" s="13" t="s">
        <v>0</v>
      </c>
      <c r="G2120" s="4">
        <v>2.5204600000000008E-2</v>
      </c>
      <c r="H2120" s="4">
        <v>-0.15691999999999998</v>
      </c>
      <c r="I2120" s="4">
        <v>-0.16460401999999999</v>
      </c>
      <c r="J2120" s="4">
        <v>-0.29507070000000002</v>
      </c>
      <c r="K2120" s="4">
        <v>4.4784604000000006E-2</v>
      </c>
      <c r="L2120" s="4">
        <v>-0.14184999999999998</v>
      </c>
      <c r="M2120" s="4">
        <v>0.40557799999999999</v>
      </c>
      <c r="N2120" s="4">
        <v>-0.12325749999999996</v>
      </c>
      <c r="O2120" s="4">
        <v>-8.9572800000000008E-2</v>
      </c>
      <c r="P2120" s="4">
        <v>-0.12211700000000003</v>
      </c>
      <c r="Q2120" s="4">
        <v>5.4309999999999969E-2</v>
      </c>
      <c r="R2120" s="4">
        <v>-0.155585</v>
      </c>
      <c r="S2120" s="14">
        <v>-6.966650000000002E-2</v>
      </c>
      <c r="T2120" s="4">
        <v>0.40557799999999999</v>
      </c>
    </row>
    <row r="2121" spans="1:20">
      <c r="A2121" s="10" t="s">
        <v>6333</v>
      </c>
      <c r="B2121" s="10" t="s">
        <v>6334</v>
      </c>
      <c r="C2121" s="11">
        <v>853242</v>
      </c>
      <c r="D2121" s="12">
        <v>10</v>
      </c>
      <c r="E2121" s="10" t="s">
        <v>6335</v>
      </c>
      <c r="F2121" s="13" t="s">
        <v>0</v>
      </c>
      <c r="G2121" s="4">
        <v>-9.6113499999999991E-2</v>
      </c>
      <c r="H2121" s="4">
        <v>2.372100000000002E-2</v>
      </c>
      <c r="I2121" s="4">
        <v>-5.0549999999999207E-4</v>
      </c>
      <c r="J2121" s="4">
        <v>-0.119418</v>
      </c>
      <c r="K2121" s="4">
        <v>0.17099020000000001</v>
      </c>
      <c r="L2121" s="4">
        <v>-1.9021999999999983E-2</v>
      </c>
      <c r="M2121" s="4">
        <v>1.0938019999999999</v>
      </c>
      <c r="N2121" s="4">
        <v>3.1602500000000033E-2</v>
      </c>
      <c r="O2121" s="4">
        <v>9.4195899999999999E-2</v>
      </c>
      <c r="P2121" s="4">
        <v>-6.7906000000000022E-2</v>
      </c>
      <c r="Q2121" s="4">
        <v>-0.23083900000000002</v>
      </c>
      <c r="R2121" s="4">
        <v>-0.37003799999999998</v>
      </c>
      <c r="S2121" s="14">
        <v>-0.13957410000000003</v>
      </c>
      <c r="T2121" s="4">
        <v>1.0938019999999999</v>
      </c>
    </row>
    <row r="2122" spans="1:20">
      <c r="A2122" s="10" t="s">
        <v>6336</v>
      </c>
      <c r="B2122" s="10" t="s">
        <v>6337</v>
      </c>
      <c r="C2122" s="11">
        <v>853241</v>
      </c>
      <c r="D2122" s="12">
        <v>10</v>
      </c>
      <c r="E2122" s="10" t="s">
        <v>6338</v>
      </c>
      <c r="F2122" s="13" t="s">
        <v>0</v>
      </c>
      <c r="G2122" s="4">
        <v>8.1542300000000012E-2</v>
      </c>
      <c r="H2122" s="4">
        <v>0.32714500000000002</v>
      </c>
      <c r="I2122" s="4">
        <v>-0.42076649999999999</v>
      </c>
      <c r="J2122" s="4">
        <v>4.8947999999999992E-2</v>
      </c>
      <c r="K2122" s="4">
        <v>-9.9066799999999983E-2</v>
      </c>
      <c r="L2122" s="4">
        <v>0.22178500000000001</v>
      </c>
      <c r="M2122" s="4">
        <v>1.5785689999999999</v>
      </c>
      <c r="N2122" s="4">
        <v>-3.9673499999999973E-2</v>
      </c>
      <c r="O2122" s="4">
        <v>0.5051909</v>
      </c>
      <c r="P2122" s="4">
        <v>0.11045279999999999</v>
      </c>
      <c r="Q2122" s="4">
        <v>0.20890199999999998</v>
      </c>
      <c r="R2122" s="4">
        <v>-0.38863900000000007</v>
      </c>
      <c r="S2122" s="14">
        <v>-0.15738560000000001</v>
      </c>
      <c r="T2122" s="4">
        <v>1.5785689999999999</v>
      </c>
    </row>
    <row r="2123" spans="1:20">
      <c r="A2123" s="10" t="s">
        <v>6339</v>
      </c>
      <c r="B2123" s="10" t="s">
        <v>6340</v>
      </c>
      <c r="C2123" s="11">
        <v>853230</v>
      </c>
      <c r="D2123" s="12">
        <v>10</v>
      </c>
      <c r="E2123" s="10" t="s">
        <v>6341</v>
      </c>
      <c r="F2123" s="13" t="s">
        <v>0</v>
      </c>
      <c r="G2123" s="4">
        <v>0.66166229999999993</v>
      </c>
      <c r="H2123" s="4">
        <v>0.10922500000000002</v>
      </c>
      <c r="I2123" s="4">
        <v>0.21586250000000001</v>
      </c>
      <c r="J2123" s="4">
        <v>0.88083399999999989</v>
      </c>
      <c r="K2123" s="4">
        <v>-0.57758779999999998</v>
      </c>
      <c r="L2123" s="4">
        <v>-0.31828919999999999</v>
      </c>
      <c r="M2123" s="4">
        <v>0.52749899999999994</v>
      </c>
      <c r="N2123" s="4">
        <v>1.3870655000000001</v>
      </c>
      <c r="O2123" s="4">
        <v>-5.3278000000000006E-3</v>
      </c>
      <c r="P2123" s="4">
        <v>-1.1034229999999998</v>
      </c>
      <c r="Q2123" s="4">
        <v>1.040778</v>
      </c>
      <c r="R2123" s="4">
        <v>-0.76613399999999998</v>
      </c>
      <c r="S2123" s="14">
        <v>-0.42296450000000002</v>
      </c>
      <c r="T2123" s="4">
        <v>0.52749899999999994</v>
      </c>
    </row>
    <row r="2124" spans="1:20">
      <c r="A2124" s="10" t="s">
        <v>6342</v>
      </c>
      <c r="B2124" s="10" t="s">
        <v>6343</v>
      </c>
      <c r="C2124" s="11">
        <v>853229</v>
      </c>
      <c r="D2124" s="12">
        <v>10</v>
      </c>
      <c r="E2124" s="10" t="s">
        <v>6344</v>
      </c>
      <c r="F2124" s="13" t="s">
        <v>0</v>
      </c>
      <c r="G2124" s="4">
        <v>-7.3351139999999995E-2</v>
      </c>
      <c r="H2124" s="4">
        <v>2.7279000000000025E-2</v>
      </c>
      <c r="I2124" s="4">
        <v>0.19108449999999999</v>
      </c>
      <c r="J2124" s="4">
        <v>1.9319999999999893E-3</v>
      </c>
      <c r="K2124" s="4">
        <v>-0.15122579999999999</v>
      </c>
      <c r="L2124" s="4">
        <v>-1.8001999999999962E-2</v>
      </c>
      <c r="M2124" s="4">
        <v>0.92390099999999997</v>
      </c>
      <c r="N2124" s="4">
        <v>-7.8295499999999962E-2</v>
      </c>
      <c r="O2124" s="4">
        <v>0.1604189</v>
      </c>
      <c r="P2124" s="4">
        <v>-0.111896</v>
      </c>
      <c r="Q2124" s="4">
        <v>4.1165000000000007E-2</v>
      </c>
      <c r="R2124" s="4">
        <v>-0.24538400000000002</v>
      </c>
      <c r="S2124" s="14">
        <v>4.1805499999999995E-2</v>
      </c>
      <c r="T2124" s="4">
        <v>0.92390099999999997</v>
      </c>
    </row>
    <row r="2125" spans="1:20">
      <c r="A2125" s="10" t="s">
        <v>6345</v>
      </c>
      <c r="B2125" s="10" t="s">
        <v>6346</v>
      </c>
      <c r="C2125" s="11">
        <v>853227</v>
      </c>
      <c r="D2125" s="12">
        <v>10</v>
      </c>
      <c r="E2125" s="10" t="s">
        <v>1472</v>
      </c>
      <c r="F2125" s="13" t="s">
        <v>1452</v>
      </c>
      <c r="G2125" s="4">
        <v>4.81853E-2</v>
      </c>
      <c r="H2125" s="4">
        <v>1.7455000000000026E-2</v>
      </c>
      <c r="I2125" s="4">
        <v>-4.9304500000000001E-2</v>
      </c>
      <c r="J2125" s="4">
        <v>0.12694899999999998</v>
      </c>
      <c r="K2125" s="4">
        <v>-0.14588579999999998</v>
      </c>
      <c r="L2125" s="4">
        <v>-0.12395099999999998</v>
      </c>
      <c r="M2125" s="4">
        <v>0.26765499999999998</v>
      </c>
      <c r="N2125" s="4">
        <v>5.442250000000004E-2</v>
      </c>
      <c r="O2125" s="4">
        <v>8.2546900000000006E-2</v>
      </c>
      <c r="P2125" s="4">
        <v>7.048299999999999E-2</v>
      </c>
      <c r="Q2125" s="4">
        <v>9.017799999999998E-2</v>
      </c>
      <c r="R2125" s="4">
        <v>0.1829992</v>
      </c>
      <c r="S2125" s="14">
        <v>0.16320449999999997</v>
      </c>
      <c r="T2125" s="4">
        <v>0.26765499999999998</v>
      </c>
    </row>
    <row r="2126" spans="1:20">
      <c r="A2126" s="10" t="s">
        <v>6347</v>
      </c>
      <c r="B2126" s="10" t="s">
        <v>6348</v>
      </c>
      <c r="C2126" s="11">
        <v>853226</v>
      </c>
      <c r="D2126" s="12">
        <v>10</v>
      </c>
      <c r="E2126" s="10" t="s">
        <v>6349</v>
      </c>
      <c r="F2126" s="13" t="s">
        <v>0</v>
      </c>
      <c r="G2126" s="4">
        <v>-0.12345319999999999</v>
      </c>
      <c r="H2126" s="4">
        <v>-5.7766000000000012E-2</v>
      </c>
      <c r="I2126" s="4">
        <v>-0.17460680000000001</v>
      </c>
      <c r="J2126" s="4">
        <v>0.15827799999999997</v>
      </c>
      <c r="K2126" s="4">
        <v>-8.4451799999999994E-2</v>
      </c>
      <c r="L2126" s="4">
        <v>-8.6681999999999981E-2</v>
      </c>
      <c r="M2126" s="4">
        <v>0.93806800000000001</v>
      </c>
      <c r="N2126" s="4">
        <v>1.961750000000001E-2</v>
      </c>
      <c r="O2126" s="4">
        <v>-1.6711000000000018E-3</v>
      </c>
      <c r="P2126" s="4">
        <v>-0.13637300000000002</v>
      </c>
      <c r="Q2126" s="4">
        <v>-0.182446</v>
      </c>
      <c r="R2126" s="4">
        <v>-4.2897999999999992E-2</v>
      </c>
      <c r="S2126" s="14">
        <v>-0.21088348000000004</v>
      </c>
      <c r="T2126" s="4">
        <v>0.93806800000000001</v>
      </c>
    </row>
    <row r="2127" spans="1:20">
      <c r="A2127" s="10" t="s">
        <v>6350</v>
      </c>
      <c r="B2127" s="10" t="s">
        <v>6350</v>
      </c>
      <c r="C2127" s="11">
        <v>853224</v>
      </c>
      <c r="D2127" s="12">
        <v>10</v>
      </c>
      <c r="E2127" s="10" t="s">
        <v>6351</v>
      </c>
      <c r="F2127" s="13" t="s">
        <v>0</v>
      </c>
      <c r="G2127" s="4">
        <v>0.39152930000000002</v>
      </c>
      <c r="H2127" s="4">
        <v>-0.16644099999999998</v>
      </c>
      <c r="I2127" s="4">
        <v>3.5021499999999983E-2</v>
      </c>
      <c r="J2127" s="4">
        <v>-0.23106600000000002</v>
      </c>
      <c r="K2127" s="4">
        <v>6.2079300000000004E-2</v>
      </c>
      <c r="L2127" s="4">
        <v>-0.48659399999999997</v>
      </c>
      <c r="M2127" s="4">
        <v>0.643571</v>
      </c>
      <c r="N2127" s="4">
        <v>-0.35845069999999996</v>
      </c>
      <c r="O2127" s="4">
        <v>0.10738990000000001</v>
      </c>
      <c r="P2127" s="4">
        <v>-0.17215900000000001</v>
      </c>
      <c r="Q2127" s="4">
        <v>-5.0563000000000025E-2</v>
      </c>
      <c r="R2127" s="4">
        <v>1.0804720000000001</v>
      </c>
      <c r="S2127" s="14">
        <v>-0.34611650000000005</v>
      </c>
      <c r="T2127" s="4">
        <v>0.643571</v>
      </c>
    </row>
    <row r="2128" spans="1:20">
      <c r="A2128" s="10" t="s">
        <v>6352</v>
      </c>
      <c r="B2128" s="10" t="s">
        <v>6353</v>
      </c>
      <c r="C2128" s="11">
        <v>853223</v>
      </c>
      <c r="D2128" s="12">
        <v>10</v>
      </c>
      <c r="E2128" s="10" t="s">
        <v>6354</v>
      </c>
      <c r="F2128" s="13" t="s">
        <v>0</v>
      </c>
      <c r="G2128" s="4">
        <v>3.9245300000000011E-2</v>
      </c>
      <c r="H2128" s="4">
        <v>3.9299000000000001E-2</v>
      </c>
      <c r="I2128" s="4">
        <v>-0.2214679</v>
      </c>
      <c r="J2128" s="4">
        <v>-0.14788100000000001</v>
      </c>
      <c r="K2128" s="4">
        <v>2.7267900000000005E-2</v>
      </c>
      <c r="L2128" s="4">
        <v>2.6175000000000004E-2</v>
      </c>
      <c r="M2128" s="4">
        <v>1.083264</v>
      </c>
      <c r="N2128" s="4">
        <v>-0.31575659999999994</v>
      </c>
      <c r="O2128" s="4">
        <v>0.21874090000000002</v>
      </c>
      <c r="P2128" s="4">
        <v>8.402599999999999E-2</v>
      </c>
      <c r="Q2128" s="4" t="s">
        <v>0</v>
      </c>
      <c r="R2128" s="4">
        <v>-0.13186099999999998</v>
      </c>
      <c r="S2128" s="14">
        <v>-0.64727449999999997</v>
      </c>
      <c r="T2128" s="4">
        <v>1.083264</v>
      </c>
    </row>
    <row r="2129" spans="1:20">
      <c r="A2129" s="10" t="s">
        <v>6355</v>
      </c>
      <c r="B2129" s="10" t="s">
        <v>6356</v>
      </c>
      <c r="C2129" s="11">
        <v>853222</v>
      </c>
      <c r="D2129" s="12">
        <v>10</v>
      </c>
      <c r="E2129" s="10" t="s">
        <v>6357</v>
      </c>
      <c r="F2129" s="13" t="s">
        <v>0</v>
      </c>
      <c r="G2129" s="4">
        <v>-0.11816189999999999</v>
      </c>
      <c r="H2129" s="4">
        <v>1.2103000000000003E-2</v>
      </c>
      <c r="I2129" s="4">
        <v>0.11026049999999998</v>
      </c>
      <c r="J2129" s="4">
        <v>0.15017299999999995</v>
      </c>
      <c r="K2129" s="4">
        <v>0.2405902</v>
      </c>
      <c r="L2129" s="4">
        <v>0.41660300000000006</v>
      </c>
      <c r="M2129" s="4">
        <v>1.158639</v>
      </c>
      <c r="N2129" s="4">
        <v>0.44471850000000002</v>
      </c>
      <c r="O2129" s="4">
        <v>-8.8673399999999999E-2</v>
      </c>
      <c r="P2129" s="4">
        <v>0.10455399999999999</v>
      </c>
      <c r="Q2129" s="4">
        <v>-0.121195</v>
      </c>
      <c r="R2129" s="4">
        <v>-8.6740000000000012E-2</v>
      </c>
      <c r="S2129" s="14">
        <v>4.258449999999997E-2</v>
      </c>
      <c r="T2129" s="4">
        <v>1.158639</v>
      </c>
    </row>
    <row r="2130" spans="1:20">
      <c r="A2130" s="10" t="s">
        <v>6358</v>
      </c>
      <c r="B2130" s="10" t="s">
        <v>6359</v>
      </c>
      <c r="C2130" s="11">
        <v>853218</v>
      </c>
      <c r="D2130" s="12">
        <v>10</v>
      </c>
      <c r="E2130" s="10" t="s">
        <v>6360</v>
      </c>
      <c r="F2130" s="13" t="s">
        <v>0</v>
      </c>
      <c r="G2130" s="4" t="s">
        <v>0</v>
      </c>
      <c r="H2130" s="4">
        <v>0.591364</v>
      </c>
      <c r="I2130" s="4">
        <v>-0.82621750000000005</v>
      </c>
      <c r="J2130" s="4">
        <v>0.6928939999999999</v>
      </c>
      <c r="K2130" s="4" t="s">
        <v>0</v>
      </c>
      <c r="L2130" s="4">
        <v>-0.10674299999999998</v>
      </c>
      <c r="M2130" s="4">
        <v>2.083529</v>
      </c>
      <c r="N2130" s="4" t="s">
        <v>0</v>
      </c>
      <c r="O2130" s="4">
        <v>-1.7030620999999999</v>
      </c>
      <c r="P2130" s="4">
        <v>0.77723799999999998</v>
      </c>
      <c r="Q2130" s="4">
        <v>-0.23301300000000003</v>
      </c>
      <c r="R2130" s="4">
        <v>0.18888240000000001</v>
      </c>
      <c r="S2130" s="14">
        <v>2.4315499999999962E-2</v>
      </c>
      <c r="T2130" s="4">
        <v>2.083529</v>
      </c>
    </row>
    <row r="2131" spans="1:20">
      <c r="A2131" s="10" t="s">
        <v>6361</v>
      </c>
      <c r="B2131" s="10" t="s">
        <v>6362</v>
      </c>
      <c r="C2131" s="11">
        <v>853238</v>
      </c>
      <c r="D2131" s="12">
        <v>10</v>
      </c>
      <c r="E2131" s="10" t="s">
        <v>6363</v>
      </c>
      <c r="F2131" s="13" t="s">
        <v>0</v>
      </c>
      <c r="G2131" s="4">
        <v>0.15108530000000001</v>
      </c>
      <c r="H2131" s="4">
        <v>-0.15024299999999999</v>
      </c>
      <c r="I2131" s="4">
        <v>-0.44643250000000001</v>
      </c>
      <c r="J2131" s="4">
        <v>0.15259300000000003</v>
      </c>
      <c r="K2131" s="4">
        <v>0.38562019999999997</v>
      </c>
      <c r="L2131" s="4">
        <v>0.12019800000000003</v>
      </c>
      <c r="M2131" s="4">
        <v>0.83252899999999996</v>
      </c>
      <c r="N2131" s="4">
        <v>-0.5797334999999999</v>
      </c>
      <c r="O2131" s="4">
        <v>0.3429739</v>
      </c>
      <c r="P2131" s="4">
        <v>-0.20955099999999999</v>
      </c>
      <c r="Q2131" s="4">
        <v>-0.41812070000000001</v>
      </c>
      <c r="R2131" s="4">
        <v>1.177792</v>
      </c>
      <c r="S2131" s="14">
        <v>-0.6919725000000001</v>
      </c>
      <c r="T2131" s="4">
        <v>0.83252899999999996</v>
      </c>
    </row>
    <row r="2132" spans="1:20">
      <c r="A2132" s="10" t="s">
        <v>6364</v>
      </c>
      <c r="B2132" s="10" t="s">
        <v>6365</v>
      </c>
      <c r="C2132" s="11">
        <v>853233</v>
      </c>
      <c r="D2132" s="12">
        <v>10</v>
      </c>
      <c r="E2132" s="10" t="s">
        <v>6366</v>
      </c>
      <c r="F2132" s="13" t="s">
        <v>0</v>
      </c>
      <c r="G2132" s="4">
        <v>-0.28239890000000001</v>
      </c>
      <c r="H2132" s="4">
        <v>-0.201323</v>
      </c>
      <c r="I2132" s="4">
        <v>0.11637700000000001</v>
      </c>
      <c r="J2132" s="4">
        <v>-0.43037029999999998</v>
      </c>
      <c r="K2132" s="4">
        <v>0.59013530000000003</v>
      </c>
      <c r="L2132" s="4">
        <v>0.62326449999999989</v>
      </c>
      <c r="M2132" s="4">
        <v>0.31083650000000002</v>
      </c>
      <c r="N2132" s="4">
        <v>0.92087850000000004</v>
      </c>
      <c r="O2132" s="4">
        <v>0.97874359999999994</v>
      </c>
      <c r="P2132" s="4">
        <v>-0.64257699999999995</v>
      </c>
      <c r="Q2132" s="4">
        <v>0.17618499999999998</v>
      </c>
      <c r="R2132" s="4">
        <v>0.59179349999999997</v>
      </c>
      <c r="S2132" s="14">
        <v>0.44673549999999995</v>
      </c>
      <c r="T2132" s="4">
        <v>0.31083650000000002</v>
      </c>
    </row>
    <row r="2133" spans="1:20">
      <c r="A2133" s="10" t="s">
        <v>6367</v>
      </c>
      <c r="B2133" s="10" t="s">
        <v>6367</v>
      </c>
      <c r="C2133" s="11">
        <v>853231</v>
      </c>
      <c r="D2133" s="12">
        <v>10</v>
      </c>
      <c r="E2133" s="10" t="s">
        <v>6368</v>
      </c>
      <c r="F2133" s="13" t="s">
        <v>0</v>
      </c>
      <c r="G2133" s="4">
        <v>-1.3095899999999994E-2</v>
      </c>
      <c r="H2133" s="4">
        <v>6.1168E-2</v>
      </c>
      <c r="I2133" s="4">
        <v>-0.1000153</v>
      </c>
      <c r="J2133" s="4">
        <v>-1.063232</v>
      </c>
      <c r="K2133" s="4">
        <v>-4.5078900000000005E-2</v>
      </c>
      <c r="L2133" s="4">
        <v>-3.5007500000000025E-2</v>
      </c>
      <c r="M2133" s="4">
        <v>-0.25393149999999998</v>
      </c>
      <c r="N2133" s="4">
        <v>7.3982500000000007E-2</v>
      </c>
      <c r="O2133" s="4">
        <v>6.1254600000000006E-2</v>
      </c>
      <c r="P2133" s="4">
        <v>-0.351302</v>
      </c>
      <c r="Q2133" s="4">
        <v>0.44367200000000001</v>
      </c>
      <c r="R2133" s="4">
        <v>7.5733899999999993E-2</v>
      </c>
      <c r="S2133" s="14">
        <v>0.44852250000000005</v>
      </c>
      <c r="T2133" s="4">
        <v>-0.25393149999999998</v>
      </c>
    </row>
    <row r="2134" spans="1:20">
      <c r="A2134" s="10" t="s">
        <v>6369</v>
      </c>
      <c r="B2134" s="10" t="s">
        <v>6370</v>
      </c>
      <c r="C2134" s="11">
        <v>853458</v>
      </c>
      <c r="D2134" s="12">
        <v>10</v>
      </c>
      <c r="E2134" s="10" t="s">
        <v>6371</v>
      </c>
      <c r="F2134" s="13" t="s">
        <v>0</v>
      </c>
      <c r="G2134" s="4">
        <v>5.6384300000000012E-2</v>
      </c>
      <c r="H2134" s="4">
        <v>-5.7112999999999997E-2</v>
      </c>
      <c r="I2134" s="4">
        <v>-0.16775778999999999</v>
      </c>
      <c r="J2134" s="4">
        <v>4.7777999999999987E-2</v>
      </c>
      <c r="K2134" s="4">
        <v>8.6300000000000002E-2</v>
      </c>
      <c r="L2134" s="4">
        <v>-4.1721999999999981E-2</v>
      </c>
      <c r="M2134" s="4">
        <v>0.22612369999999998</v>
      </c>
      <c r="N2134" s="4">
        <v>7.2736500000000037E-2</v>
      </c>
      <c r="O2134" s="4">
        <v>0.1565339</v>
      </c>
      <c r="P2134" s="4">
        <v>2.938099999999999E-2</v>
      </c>
      <c r="Q2134" s="4">
        <v>2.4109999999999965E-2</v>
      </c>
      <c r="R2134" s="4">
        <v>-0.27883599999999997</v>
      </c>
      <c r="S2134" s="14">
        <v>-4.9987500000000018E-2</v>
      </c>
      <c r="T2134" s="4">
        <v>0.22612369999999998</v>
      </c>
    </row>
    <row r="2135" spans="1:20">
      <c r="A2135" s="10" t="s">
        <v>6372</v>
      </c>
      <c r="B2135" s="10" t="s">
        <v>6372</v>
      </c>
      <c r="C2135" s="11">
        <v>853459</v>
      </c>
      <c r="D2135" s="12">
        <v>10</v>
      </c>
      <c r="E2135" s="10" t="s">
        <v>6373</v>
      </c>
      <c r="F2135" s="13" t="s">
        <v>0</v>
      </c>
      <c r="G2135" s="4">
        <v>2.1420900000000007E-2</v>
      </c>
      <c r="H2135" s="4">
        <v>4.4580000000000009E-2</v>
      </c>
      <c r="I2135" s="4">
        <v>6.1485000000000012E-3</v>
      </c>
      <c r="J2135" s="4">
        <v>0.13266299999999998</v>
      </c>
      <c r="K2135" s="4">
        <v>0.1723942</v>
      </c>
      <c r="L2135" s="4">
        <v>0.112844</v>
      </c>
      <c r="M2135" s="4">
        <v>1.2118389999999999</v>
      </c>
      <c r="N2135" s="4">
        <v>0.13055450000000002</v>
      </c>
      <c r="O2135" s="4">
        <v>-3.7392499999999995E-2</v>
      </c>
      <c r="P2135" s="4">
        <v>7.185699999999999E-2</v>
      </c>
      <c r="Q2135" s="4">
        <v>-0.207567</v>
      </c>
      <c r="R2135" s="4">
        <v>-0.49075599999999997</v>
      </c>
      <c r="S2135" s="14">
        <v>-0.31941150000000001</v>
      </c>
      <c r="T2135" s="4">
        <v>1.2118389999999999</v>
      </c>
    </row>
    <row r="2136" spans="1:20">
      <c r="A2136" s="10" t="s">
        <v>6374</v>
      </c>
      <c r="B2136" s="10" t="s">
        <v>6375</v>
      </c>
      <c r="C2136" s="11">
        <v>853461</v>
      </c>
      <c r="D2136" s="12">
        <v>10</v>
      </c>
      <c r="E2136" s="10" t="s">
        <v>6376</v>
      </c>
      <c r="F2136" s="13" t="s">
        <v>304</v>
      </c>
      <c r="G2136" s="4">
        <v>-3.0650999999999942E-3</v>
      </c>
      <c r="H2136" s="4">
        <v>-0.13411399999999998</v>
      </c>
      <c r="I2136" s="4">
        <v>0.32806249999999998</v>
      </c>
      <c r="J2136" s="4">
        <v>0.6089929999999999</v>
      </c>
      <c r="K2136" s="4">
        <v>-2.8631699999999996E-2</v>
      </c>
      <c r="L2136" s="4">
        <v>0.22728800000000005</v>
      </c>
      <c r="M2136" s="4">
        <v>0.80629399999999996</v>
      </c>
      <c r="N2136" s="4">
        <v>0.49973850000000009</v>
      </c>
      <c r="O2136" s="4">
        <v>-5.1568389999999999E-2</v>
      </c>
      <c r="P2136" s="4">
        <v>6.2963999999999992E-2</v>
      </c>
      <c r="Q2136" s="4">
        <v>-5.5323000000000011E-2</v>
      </c>
      <c r="R2136" s="4">
        <v>6.0341000000000006E-2</v>
      </c>
      <c r="S2136" s="14">
        <v>0.26559449999999996</v>
      </c>
      <c r="T2136" s="4">
        <v>0.80629399999999996</v>
      </c>
    </row>
    <row r="2137" spans="1:20">
      <c r="A2137" s="10" t="s">
        <v>6377</v>
      </c>
      <c r="B2137" s="10" t="s">
        <v>6378</v>
      </c>
      <c r="C2137" s="11">
        <v>853462</v>
      </c>
      <c r="D2137" s="12">
        <v>10</v>
      </c>
      <c r="E2137" s="10" t="s">
        <v>6379</v>
      </c>
      <c r="F2137" s="13" t="s">
        <v>1607</v>
      </c>
      <c r="G2137" s="4">
        <v>0.2732253</v>
      </c>
      <c r="H2137" s="4">
        <v>-0.17057700000000001</v>
      </c>
      <c r="I2137" s="4">
        <v>4.9811500000000009E-2</v>
      </c>
      <c r="J2137" s="4">
        <v>-0.21069100000000002</v>
      </c>
      <c r="K2137" s="4">
        <v>-4.2641100000000001E-2</v>
      </c>
      <c r="L2137" s="4">
        <v>-4.1232999999999964E-2</v>
      </c>
      <c r="M2137" s="4">
        <v>0.80023199999999994</v>
      </c>
      <c r="N2137" s="4">
        <v>0.10461050000000005</v>
      </c>
      <c r="O2137" s="4">
        <v>-8.0890400000000001E-2</v>
      </c>
      <c r="P2137" s="4">
        <v>-0.232261</v>
      </c>
      <c r="Q2137" s="4">
        <v>-0.2742832</v>
      </c>
      <c r="R2137" s="4">
        <v>6.2152000000000013E-2</v>
      </c>
      <c r="S2137" s="14">
        <v>7.5062499999999976E-2</v>
      </c>
      <c r="T2137" s="4">
        <v>0.80023199999999994</v>
      </c>
    </row>
    <row r="2138" spans="1:20">
      <c r="A2138" s="10" t="s">
        <v>6380</v>
      </c>
      <c r="B2138" s="10" t="s">
        <v>6381</v>
      </c>
      <c r="C2138" s="11">
        <v>853463</v>
      </c>
      <c r="D2138" s="12">
        <v>10</v>
      </c>
      <c r="E2138" s="10" t="s">
        <v>6382</v>
      </c>
      <c r="F2138" s="13" t="s">
        <v>3257</v>
      </c>
      <c r="G2138" s="4">
        <v>4.8874300000000009E-2</v>
      </c>
      <c r="H2138" s="4">
        <v>-0.12042699999999998</v>
      </c>
      <c r="I2138" s="4">
        <v>-4.8736500000000002E-2</v>
      </c>
      <c r="J2138" s="4">
        <v>-3.5646000000000011E-2</v>
      </c>
      <c r="K2138" s="4">
        <v>-0.14659179999999999</v>
      </c>
      <c r="L2138" s="4">
        <v>-0.21669699999999997</v>
      </c>
      <c r="M2138" s="4">
        <v>0.79814199999999991</v>
      </c>
      <c r="N2138" s="4">
        <v>9.9989500000000009E-2</v>
      </c>
      <c r="O2138" s="4">
        <v>0.18342990000000001</v>
      </c>
      <c r="P2138" s="4">
        <v>-0.18874099999999999</v>
      </c>
      <c r="Q2138" s="4">
        <v>-0.129249</v>
      </c>
      <c r="R2138" s="4">
        <v>-0.19904199999999997</v>
      </c>
      <c r="S2138" s="14">
        <v>8.9574999999999794E-3</v>
      </c>
      <c r="T2138" s="4">
        <v>0.79814199999999991</v>
      </c>
    </row>
    <row r="2139" spans="1:20">
      <c r="A2139" s="10" t="s">
        <v>6383</v>
      </c>
      <c r="B2139" s="10" t="s">
        <v>6383</v>
      </c>
      <c r="C2139" s="11">
        <v>853464</v>
      </c>
      <c r="D2139" s="12">
        <v>10</v>
      </c>
      <c r="E2139" s="10" t="s">
        <v>6384</v>
      </c>
      <c r="F2139" s="13" t="s">
        <v>0</v>
      </c>
      <c r="G2139" s="4">
        <v>-0.89187569999999994</v>
      </c>
      <c r="H2139" s="4">
        <v>1.2561070000000001</v>
      </c>
      <c r="I2139" s="4">
        <v>-0.4997955</v>
      </c>
      <c r="J2139" s="4">
        <v>-0.49741299999999999</v>
      </c>
      <c r="K2139" s="4">
        <v>0.37007020000000002</v>
      </c>
      <c r="L2139" s="4">
        <v>1.2801589999999998</v>
      </c>
      <c r="M2139" s="4">
        <v>1.532789</v>
      </c>
      <c r="N2139" s="4">
        <v>5.6643500000000013E-2</v>
      </c>
      <c r="O2139" s="4">
        <v>1.0677979</v>
      </c>
      <c r="P2139" s="4">
        <v>1.1900770000000001</v>
      </c>
      <c r="Q2139" s="4">
        <v>-1.1636489999999999</v>
      </c>
      <c r="R2139" s="4">
        <v>0.50931199999999999</v>
      </c>
      <c r="S2139" s="14">
        <v>-0.81982449999999996</v>
      </c>
      <c r="T2139" s="4">
        <v>1.532789</v>
      </c>
    </row>
    <row r="2140" spans="1:20">
      <c r="A2140" s="10" t="s">
        <v>6385</v>
      </c>
      <c r="B2140" s="10" t="s">
        <v>6386</v>
      </c>
      <c r="C2140" s="11">
        <v>853465</v>
      </c>
      <c r="D2140" s="12">
        <v>10</v>
      </c>
      <c r="E2140" s="10" t="s">
        <v>6387</v>
      </c>
      <c r="F2140" s="13" t="s">
        <v>0</v>
      </c>
      <c r="G2140" s="4">
        <v>-0.33836070000000001</v>
      </c>
      <c r="H2140" s="4">
        <v>-0.79267299999999996</v>
      </c>
      <c r="I2140" s="4">
        <v>-0.48135749999999999</v>
      </c>
      <c r="J2140" s="4">
        <v>-0.48345100000000002</v>
      </c>
      <c r="K2140" s="4">
        <v>0.18156920000000001</v>
      </c>
      <c r="L2140" s="4">
        <v>-0.53003999999999996</v>
      </c>
      <c r="M2140" s="4">
        <v>0.41907499999999998</v>
      </c>
      <c r="N2140" s="4">
        <v>-0.57052649999999994</v>
      </c>
      <c r="O2140" s="4">
        <v>0.1379619</v>
      </c>
      <c r="P2140" s="4">
        <v>-0.96280299999999996</v>
      </c>
      <c r="Q2140" s="4">
        <v>-0.31734760000000001</v>
      </c>
      <c r="R2140" s="4">
        <v>-1.1529880000000001</v>
      </c>
      <c r="S2140" s="14">
        <v>-0.35338350000000002</v>
      </c>
      <c r="T2140" s="4">
        <v>0.41907499999999998</v>
      </c>
    </row>
    <row r="2141" spans="1:20">
      <c r="A2141" s="10" t="s">
        <v>6388</v>
      </c>
      <c r="B2141" s="10" t="s">
        <v>6389</v>
      </c>
      <c r="C2141" s="11">
        <v>853466</v>
      </c>
      <c r="D2141" s="12">
        <v>10</v>
      </c>
      <c r="E2141" s="10" t="s">
        <v>6390</v>
      </c>
      <c r="F2141" s="13" t="s">
        <v>0</v>
      </c>
      <c r="G2141" s="4">
        <v>3.9675300000000011E-2</v>
      </c>
      <c r="H2141" s="4">
        <v>-2.0991999999999983E-2</v>
      </c>
      <c r="I2141" s="4" t="s">
        <v>0</v>
      </c>
      <c r="J2141" s="4">
        <v>0.58152699999999991</v>
      </c>
      <c r="K2141" s="4">
        <v>-0.97242680000000004</v>
      </c>
      <c r="L2141" s="4">
        <v>0.65944500000000006</v>
      </c>
      <c r="M2141" s="4">
        <v>2.029989</v>
      </c>
      <c r="N2141" s="4">
        <v>-3.6736144999999998</v>
      </c>
      <c r="O2141" s="4">
        <v>-2.0082621</v>
      </c>
      <c r="P2141" s="4">
        <v>-0.46012900000000001</v>
      </c>
      <c r="Q2141" s="4" t="s">
        <v>0</v>
      </c>
      <c r="R2141" s="4">
        <v>2.0847419999999999</v>
      </c>
      <c r="S2141" s="14">
        <v>-2.0795064999999999</v>
      </c>
      <c r="T2141" s="4">
        <v>2.029989</v>
      </c>
    </row>
    <row r="2142" spans="1:20">
      <c r="A2142" s="10" t="s">
        <v>6391</v>
      </c>
      <c r="B2142" s="10" t="s">
        <v>6391</v>
      </c>
      <c r="C2142" s="11">
        <v>853468</v>
      </c>
      <c r="D2142" s="12">
        <v>10</v>
      </c>
      <c r="E2142" s="10" t="s">
        <v>6392</v>
      </c>
      <c r="F2142" s="13" t="s">
        <v>0</v>
      </c>
      <c r="G2142" s="4">
        <v>5.7463300000000009E-2</v>
      </c>
      <c r="H2142" s="4">
        <v>4.0539000000000019E-2</v>
      </c>
      <c r="I2142" s="4">
        <v>0.32012649999999998</v>
      </c>
      <c r="J2142" s="4">
        <v>0.25718299999999999</v>
      </c>
      <c r="K2142" s="4">
        <v>8.8222700000000015E-2</v>
      </c>
      <c r="L2142" s="4">
        <v>-0.27032980000000001</v>
      </c>
      <c r="M2142" s="4">
        <v>0.34912100000000001</v>
      </c>
      <c r="N2142" s="4">
        <v>1.4178500000000038E-2</v>
      </c>
      <c r="O2142" s="4">
        <v>-0.35392509999999999</v>
      </c>
      <c r="P2142" s="4" t="s">
        <v>0</v>
      </c>
      <c r="Q2142" s="4">
        <v>-5.6157000000000012E-2</v>
      </c>
      <c r="R2142" s="4">
        <v>-0.23505200000000001</v>
      </c>
      <c r="S2142" s="14">
        <v>0.24697049999999998</v>
      </c>
      <c r="T2142" s="4">
        <v>0.34912100000000001</v>
      </c>
    </row>
    <row r="2143" spans="1:20">
      <c r="A2143" s="10" t="s">
        <v>6393</v>
      </c>
      <c r="B2143" s="10" t="s">
        <v>6394</v>
      </c>
      <c r="C2143" s="11">
        <v>853471</v>
      </c>
      <c r="D2143" s="12">
        <v>10</v>
      </c>
      <c r="E2143" s="10" t="s">
        <v>6395</v>
      </c>
      <c r="F2143" s="13" t="s">
        <v>0</v>
      </c>
      <c r="G2143" s="4">
        <v>2.0080300000000009E-2</v>
      </c>
      <c r="H2143" s="4">
        <v>-0.25901299999999994</v>
      </c>
      <c r="I2143" s="4">
        <v>-9.5194000000000001E-2</v>
      </c>
      <c r="J2143" s="4">
        <v>1.5644999999999964E-2</v>
      </c>
      <c r="K2143" s="4">
        <v>8.1975000000000006E-2</v>
      </c>
      <c r="L2143" s="4">
        <v>-0.14473699999999998</v>
      </c>
      <c r="M2143" s="4">
        <v>0.11549169999999999</v>
      </c>
      <c r="N2143" s="4">
        <v>-4.0017499999999984E-2</v>
      </c>
      <c r="O2143" s="4">
        <v>0.23715390000000003</v>
      </c>
      <c r="P2143" s="4">
        <v>-0.14183899999999999</v>
      </c>
      <c r="Q2143" s="4">
        <v>-0.16514400000000001</v>
      </c>
      <c r="R2143" s="4">
        <v>-0.29536499999999999</v>
      </c>
      <c r="S2143" s="14">
        <v>7.5358499999999995E-2</v>
      </c>
      <c r="T2143" s="4">
        <v>0.11549169999999999</v>
      </c>
    </row>
    <row r="2144" spans="1:20">
      <c r="A2144" s="10" t="s">
        <v>6396</v>
      </c>
      <c r="B2144" s="10" t="s">
        <v>6397</v>
      </c>
      <c r="C2144" s="11">
        <v>853473</v>
      </c>
      <c r="D2144" s="12">
        <v>10</v>
      </c>
      <c r="E2144" s="10" t="s">
        <v>6398</v>
      </c>
      <c r="F2144" s="13" t="s">
        <v>0</v>
      </c>
      <c r="G2144" s="4">
        <v>0.61945129999999993</v>
      </c>
      <c r="H2144" s="4">
        <v>0.10917800000000001</v>
      </c>
      <c r="I2144" s="4">
        <v>4.4523499999999994E-2</v>
      </c>
      <c r="J2144" s="4">
        <v>0.31911799999999996</v>
      </c>
      <c r="K2144" s="4">
        <v>-0.81986880000000006</v>
      </c>
      <c r="L2144" s="4">
        <v>-0.50499700000000003</v>
      </c>
      <c r="M2144" s="4">
        <v>0.34462499999999996</v>
      </c>
      <c r="N2144" s="4">
        <v>0.59165850000000009</v>
      </c>
      <c r="O2144" s="4">
        <v>-0.51853309999999997</v>
      </c>
      <c r="P2144" s="4">
        <v>-0.77334100000000006</v>
      </c>
      <c r="Q2144" s="4">
        <v>5.5989999999999984E-2</v>
      </c>
      <c r="R2144" s="4">
        <v>-0.75538099999999997</v>
      </c>
      <c r="S2144" s="14">
        <v>2.6453499999999963E-2</v>
      </c>
      <c r="T2144" s="4">
        <v>0.34462499999999996</v>
      </c>
    </row>
    <row r="2145" spans="1:20">
      <c r="A2145" s="10" t="s">
        <v>6399</v>
      </c>
      <c r="B2145" s="10" t="s">
        <v>6400</v>
      </c>
      <c r="C2145" s="11">
        <v>853475</v>
      </c>
      <c r="D2145" s="12">
        <v>10</v>
      </c>
      <c r="E2145" s="10" t="s">
        <v>6401</v>
      </c>
      <c r="F2145" s="13" t="s">
        <v>0</v>
      </c>
      <c r="G2145" s="4">
        <v>1.7066700000000004E-2</v>
      </c>
      <c r="H2145" s="4">
        <v>-0.14715900000000001</v>
      </c>
      <c r="I2145" s="4">
        <v>3.1619499999999995E-2</v>
      </c>
      <c r="J2145" s="4">
        <v>-0.14182900000000001</v>
      </c>
      <c r="K2145" s="4">
        <v>-0.1863648</v>
      </c>
      <c r="L2145" s="4">
        <v>-9.9809999999999621E-3</v>
      </c>
      <c r="M2145" s="4">
        <v>0.78245399999999998</v>
      </c>
      <c r="N2145" s="4">
        <v>-0.25003849999999994</v>
      </c>
      <c r="O2145" s="4">
        <v>-0.31687609999999999</v>
      </c>
      <c r="P2145" s="4">
        <v>-0.18778600000000001</v>
      </c>
      <c r="Q2145" s="4">
        <v>-0.35015146000000003</v>
      </c>
      <c r="R2145" s="4">
        <v>-0.18661199999999997</v>
      </c>
      <c r="S2145" s="14">
        <v>-1.0259500000000032E-2</v>
      </c>
      <c r="T2145" s="4">
        <v>0.78245399999999998</v>
      </c>
    </row>
    <row r="2146" spans="1:20">
      <c r="A2146" s="10" t="s">
        <v>6402</v>
      </c>
      <c r="B2146" s="10" t="s">
        <v>6403</v>
      </c>
      <c r="C2146" s="11">
        <v>853477</v>
      </c>
      <c r="D2146" s="12">
        <v>10</v>
      </c>
      <c r="E2146" s="10" t="s">
        <v>6404</v>
      </c>
      <c r="F2146" s="13" t="s">
        <v>0</v>
      </c>
      <c r="G2146" s="4">
        <v>-0.33532770000000001</v>
      </c>
      <c r="H2146" s="4">
        <v>0.58120700000000003</v>
      </c>
      <c r="I2146" s="4">
        <v>-0.15362244999999999</v>
      </c>
      <c r="J2146" s="4">
        <v>0.135828</v>
      </c>
      <c r="K2146" s="4">
        <v>-7.55908E-2</v>
      </c>
      <c r="L2146" s="4">
        <v>0.30499600000000004</v>
      </c>
      <c r="M2146" s="4">
        <v>0.92261799999999994</v>
      </c>
      <c r="N2146" s="4">
        <v>-5.306749999999999E-2</v>
      </c>
      <c r="O2146" s="4">
        <v>-0.68577310000000002</v>
      </c>
      <c r="P2146" s="4">
        <v>0.41908599999999996</v>
      </c>
      <c r="Q2146" s="4" t="s">
        <v>0</v>
      </c>
      <c r="R2146" s="4">
        <v>0.343333</v>
      </c>
      <c r="S2146" s="14">
        <v>-7.5672500000000031E-2</v>
      </c>
      <c r="T2146" s="4">
        <v>0.92261799999999994</v>
      </c>
    </row>
    <row r="2147" spans="1:20">
      <c r="A2147" s="10" t="s">
        <v>6405</v>
      </c>
      <c r="B2147" s="10" t="s">
        <v>6406</v>
      </c>
      <c r="C2147" s="11">
        <v>853479</v>
      </c>
      <c r="D2147" s="12">
        <v>10</v>
      </c>
      <c r="E2147" s="10" t="s">
        <v>6407</v>
      </c>
      <c r="F2147" s="13" t="s">
        <v>271</v>
      </c>
      <c r="G2147" s="4">
        <v>0.22502230000000001</v>
      </c>
      <c r="H2147" s="4">
        <v>-1.3052999999999981E-2</v>
      </c>
      <c r="I2147" s="4">
        <v>0.1048615</v>
      </c>
      <c r="J2147" s="4">
        <v>-0.156113</v>
      </c>
      <c r="K2147" s="4">
        <v>0.12321760000000001</v>
      </c>
      <c r="L2147" s="4">
        <v>-9.1497999999999996E-2</v>
      </c>
      <c r="M2147" s="4">
        <v>0.26932499999999998</v>
      </c>
      <c r="N2147" s="4">
        <v>0.75079549999999995</v>
      </c>
      <c r="O2147" s="4">
        <v>0.69215289999999996</v>
      </c>
      <c r="P2147" s="4">
        <v>-0.10477799999999998</v>
      </c>
      <c r="Q2147" s="4" t="s">
        <v>0</v>
      </c>
      <c r="R2147" s="4">
        <v>7.7953100000000011E-2</v>
      </c>
      <c r="S2147" s="14">
        <v>1.7191499999999971E-2</v>
      </c>
      <c r="T2147" s="4">
        <v>0.26932499999999998</v>
      </c>
    </row>
    <row r="2148" spans="1:20">
      <c r="A2148" s="10" t="s">
        <v>6408</v>
      </c>
      <c r="B2148" s="10" t="s">
        <v>6409</v>
      </c>
      <c r="C2148" s="11">
        <v>853481</v>
      </c>
      <c r="D2148" s="12">
        <v>10</v>
      </c>
      <c r="E2148" s="10" t="s">
        <v>6410</v>
      </c>
      <c r="F2148" s="13" t="s">
        <v>0</v>
      </c>
      <c r="G2148" s="4">
        <v>7.2453299999999998E-2</v>
      </c>
      <c r="H2148" s="4">
        <v>-4.5473000000000013E-2</v>
      </c>
      <c r="I2148" s="4">
        <v>0.17075449999999998</v>
      </c>
      <c r="J2148" s="4">
        <v>-3.9266999999999996E-2</v>
      </c>
      <c r="K2148" s="4">
        <v>0.25015219999999999</v>
      </c>
      <c r="L2148" s="4">
        <v>-0.10916099999999998</v>
      </c>
      <c r="M2148" s="4">
        <v>0.91979099999999991</v>
      </c>
      <c r="N2148" s="4">
        <v>9.1571500000000028E-2</v>
      </c>
      <c r="O2148" s="4">
        <v>-0.1871111</v>
      </c>
      <c r="P2148" s="4">
        <v>-9.7562000000000038E-2</v>
      </c>
      <c r="Q2148" s="4">
        <v>-0.52510600000000007</v>
      </c>
      <c r="R2148" s="4">
        <v>-6.8019999999999997E-2</v>
      </c>
      <c r="S2148" s="14">
        <v>9.4840499999999994E-2</v>
      </c>
      <c r="T2148" s="4">
        <v>0.91979099999999991</v>
      </c>
    </row>
    <row r="2149" spans="1:20">
      <c r="A2149" s="10" t="s">
        <v>6411</v>
      </c>
      <c r="B2149" s="10" t="s">
        <v>6412</v>
      </c>
      <c r="C2149" s="11">
        <v>853482</v>
      </c>
      <c r="D2149" s="12">
        <v>10</v>
      </c>
      <c r="E2149" s="10" t="s">
        <v>6413</v>
      </c>
      <c r="F2149" s="13" t="s">
        <v>0</v>
      </c>
      <c r="G2149" s="4">
        <v>0.72037430000000002</v>
      </c>
      <c r="H2149" s="4">
        <v>0.11401200000000002</v>
      </c>
      <c r="I2149" s="4">
        <v>-0.61725950000000007</v>
      </c>
      <c r="J2149" s="4">
        <v>0.18126000000000003</v>
      </c>
      <c r="K2149" s="4">
        <v>-0.58458379999999999</v>
      </c>
      <c r="L2149" s="4">
        <v>-0.65477199999999991</v>
      </c>
      <c r="M2149" s="4">
        <v>3.6505999999999983E-2</v>
      </c>
      <c r="N2149" s="4">
        <v>0.31713550000000001</v>
      </c>
      <c r="O2149" s="4">
        <v>0.54043189999999997</v>
      </c>
      <c r="P2149" s="4">
        <v>-0.88324300000000011</v>
      </c>
      <c r="Q2149" s="4">
        <v>1.098608</v>
      </c>
      <c r="R2149" s="4">
        <v>-0.36173699999999998</v>
      </c>
      <c r="S2149" s="14">
        <v>-0.30171010000000004</v>
      </c>
      <c r="T2149" s="4">
        <v>3.6505999999999983E-2</v>
      </c>
    </row>
    <row r="2150" spans="1:20">
      <c r="A2150" s="10" t="s">
        <v>6414</v>
      </c>
      <c r="B2150" s="10" t="s">
        <v>6415</v>
      </c>
      <c r="C2150" s="11">
        <v>853488</v>
      </c>
      <c r="D2150" s="12">
        <v>10</v>
      </c>
      <c r="E2150" s="10" t="s">
        <v>6416</v>
      </c>
      <c r="F2150" s="13" t="s">
        <v>0</v>
      </c>
      <c r="G2150" s="4">
        <v>-8.2882399999999995E-2</v>
      </c>
      <c r="H2150" s="4">
        <v>0.21414466000000001</v>
      </c>
      <c r="I2150" s="4">
        <v>-0.14507429999999999</v>
      </c>
      <c r="J2150" s="4">
        <v>0.156916</v>
      </c>
      <c r="K2150" s="4">
        <v>0.12824980000000002</v>
      </c>
      <c r="L2150" s="4">
        <v>-1.9087999999999994E-2</v>
      </c>
      <c r="M2150" s="4">
        <v>1.119888</v>
      </c>
      <c r="N2150" s="4">
        <v>5.4160500000000056E-2</v>
      </c>
      <c r="O2150" s="4">
        <v>-0.22595609999999999</v>
      </c>
      <c r="P2150" s="4">
        <v>-8.7370000000000003E-2</v>
      </c>
      <c r="Q2150" s="4">
        <v>-7.6056999999999986E-2</v>
      </c>
      <c r="R2150" s="4">
        <v>-0.18449400000000002</v>
      </c>
      <c r="S2150" s="14">
        <v>-4.9969500000000028E-2</v>
      </c>
      <c r="T2150" s="4">
        <v>1.119888</v>
      </c>
    </row>
    <row r="2151" spans="1:20">
      <c r="A2151" s="10" t="s">
        <v>6417</v>
      </c>
      <c r="B2151" s="10" t="s">
        <v>6418</v>
      </c>
      <c r="C2151" s="11">
        <v>853489</v>
      </c>
      <c r="D2151" s="12">
        <v>10</v>
      </c>
      <c r="E2151" s="10" t="s">
        <v>6419</v>
      </c>
      <c r="F2151" s="13" t="s">
        <v>0</v>
      </c>
      <c r="G2151" s="4">
        <v>8.4016300000000016E-2</v>
      </c>
      <c r="H2151" s="4">
        <v>-0.21491299999999999</v>
      </c>
      <c r="I2151" s="4">
        <v>9.2636500000000011E-2</v>
      </c>
      <c r="J2151" s="4">
        <v>5.0883000000000012E-2</v>
      </c>
      <c r="K2151" s="4">
        <v>-0.14155979999999999</v>
      </c>
      <c r="L2151" s="4">
        <v>-0.145397</v>
      </c>
      <c r="M2151" s="4">
        <v>0.784362</v>
      </c>
      <c r="N2151" s="4">
        <v>2.3815000000000364E-3</v>
      </c>
      <c r="O2151" s="4">
        <v>-0.10739660000000001</v>
      </c>
      <c r="P2151" s="4">
        <v>-0.15028800000000003</v>
      </c>
      <c r="Q2151" s="4">
        <v>-6.6819000000000017E-2</v>
      </c>
      <c r="R2151" s="4">
        <v>-7.4707999999999997E-2</v>
      </c>
      <c r="S2151" s="14">
        <v>-5.1637500000000031E-2</v>
      </c>
      <c r="T2151" s="4">
        <v>0.784362</v>
      </c>
    </row>
    <row r="2152" spans="1:20">
      <c r="A2152" s="10" t="s">
        <v>6420</v>
      </c>
      <c r="B2152" s="10" t="s">
        <v>6421</v>
      </c>
      <c r="C2152" s="11">
        <v>853490</v>
      </c>
      <c r="D2152" s="12">
        <v>10</v>
      </c>
      <c r="E2152" s="10" t="s">
        <v>6422</v>
      </c>
      <c r="F2152" s="13" t="s">
        <v>2323</v>
      </c>
      <c r="G2152" s="4">
        <v>-0.14911959999999999</v>
      </c>
      <c r="H2152" s="4">
        <v>-6.4692E-2</v>
      </c>
      <c r="I2152" s="4">
        <v>-5.1988500000000007E-2</v>
      </c>
      <c r="J2152" s="4">
        <v>0.15712900000000002</v>
      </c>
      <c r="K2152" s="4">
        <v>-5.8484999999999926E-3</v>
      </c>
      <c r="L2152" s="4">
        <v>1.4280999999999988E-2</v>
      </c>
      <c r="M2152" s="4">
        <v>1.0621210000000001</v>
      </c>
      <c r="N2152" s="4">
        <v>-0.51356849999999998</v>
      </c>
      <c r="O2152" s="4">
        <v>0.19798189999999999</v>
      </c>
      <c r="P2152" s="4">
        <v>0.27613749999999998</v>
      </c>
      <c r="Q2152" s="4">
        <v>-5.9225000000000028E-2</v>
      </c>
      <c r="R2152" s="4">
        <v>0.25838530000000004</v>
      </c>
      <c r="S2152" s="14">
        <v>-0.29514810000000002</v>
      </c>
      <c r="T2152" s="4">
        <v>1.0621210000000001</v>
      </c>
    </row>
    <row r="2153" spans="1:20">
      <c r="A2153" s="10" t="s">
        <v>6423</v>
      </c>
      <c r="B2153" s="10" t="s">
        <v>6424</v>
      </c>
      <c r="C2153" s="11">
        <v>853491</v>
      </c>
      <c r="D2153" s="12">
        <v>10</v>
      </c>
      <c r="E2153" s="10" t="s">
        <v>6425</v>
      </c>
      <c r="F2153" s="13" t="s">
        <v>0</v>
      </c>
      <c r="G2153" s="4">
        <v>-3.0304999999999915E-3</v>
      </c>
      <c r="H2153" s="4">
        <v>0.1929092</v>
      </c>
      <c r="I2153" s="4">
        <v>0.2088255</v>
      </c>
      <c r="J2153" s="4">
        <v>8.8843999999999979E-2</v>
      </c>
      <c r="K2153" s="4">
        <v>0.21121719999999999</v>
      </c>
      <c r="L2153" s="4">
        <v>0.43625800000000003</v>
      </c>
      <c r="M2153" s="4">
        <v>0.85063</v>
      </c>
      <c r="N2153" s="4">
        <v>0.74265550000000013</v>
      </c>
      <c r="O2153" s="4">
        <v>-0.29017609999999999</v>
      </c>
      <c r="P2153" s="4">
        <v>0.62253199999999997</v>
      </c>
      <c r="Q2153" s="4">
        <v>0.26857199999999998</v>
      </c>
      <c r="R2153" s="4">
        <v>0.74696899999999999</v>
      </c>
      <c r="S2153" s="14">
        <v>1.7727499999999979E-2</v>
      </c>
      <c r="T2153" s="4">
        <v>0.85063</v>
      </c>
    </row>
    <row r="2154" spans="1:20">
      <c r="A2154" s="10" t="s">
        <v>6426</v>
      </c>
      <c r="B2154" s="10" t="s">
        <v>6427</v>
      </c>
      <c r="C2154" s="11">
        <v>853492</v>
      </c>
      <c r="D2154" s="12">
        <v>10</v>
      </c>
      <c r="E2154" s="10" t="s">
        <v>6428</v>
      </c>
      <c r="F2154" s="13" t="s">
        <v>6429</v>
      </c>
      <c r="G2154" s="4">
        <v>-0.20575969999999999</v>
      </c>
      <c r="H2154" s="4" t="s">
        <v>0</v>
      </c>
      <c r="I2154" s="4" t="s">
        <v>0</v>
      </c>
      <c r="J2154" s="4" t="s">
        <v>0</v>
      </c>
      <c r="K2154" s="4">
        <v>0.50671920000000004</v>
      </c>
      <c r="L2154" s="4" t="s">
        <v>0</v>
      </c>
      <c r="M2154" s="4">
        <v>1.1663289999999999</v>
      </c>
      <c r="N2154" s="4" t="s">
        <v>0</v>
      </c>
      <c r="O2154" s="4" t="s">
        <v>0</v>
      </c>
      <c r="P2154" s="4">
        <v>8.3485999999999991E-2</v>
      </c>
      <c r="Q2154" s="4">
        <v>0.30605599999999994</v>
      </c>
      <c r="R2154" s="4">
        <v>-2.8309000000000001E-2</v>
      </c>
      <c r="S2154" s="14">
        <v>-4.4043500000000013E-2</v>
      </c>
      <c r="T2154" s="4">
        <v>1.1663289999999999</v>
      </c>
    </row>
    <row r="2155" spans="1:20">
      <c r="A2155" s="10" t="s">
        <v>6430</v>
      </c>
      <c r="B2155" s="10" t="s">
        <v>6431</v>
      </c>
      <c r="C2155" s="11">
        <v>853497</v>
      </c>
      <c r="D2155" s="12">
        <v>10</v>
      </c>
      <c r="E2155" s="10" t="s">
        <v>6432</v>
      </c>
      <c r="F2155" s="13" t="s">
        <v>0</v>
      </c>
      <c r="G2155" s="4">
        <v>-9.5467200000000002E-2</v>
      </c>
      <c r="H2155" s="4">
        <v>-0.36595199999999994</v>
      </c>
      <c r="I2155" s="4">
        <v>-0.1459954</v>
      </c>
      <c r="J2155" s="4" t="s">
        <v>0</v>
      </c>
      <c r="K2155" s="4" t="s">
        <v>0</v>
      </c>
      <c r="L2155" s="4">
        <v>-0.35754150000000001</v>
      </c>
      <c r="M2155" s="4">
        <v>0.93148399999999998</v>
      </c>
      <c r="N2155" s="4">
        <v>-0.11163549999999994</v>
      </c>
      <c r="O2155" s="4">
        <v>-0.32446910000000001</v>
      </c>
      <c r="P2155" s="4">
        <v>0.19115295999999998</v>
      </c>
      <c r="Q2155" s="4">
        <v>0.21627899999999994</v>
      </c>
      <c r="R2155" s="4">
        <v>7.8339800000000001E-2</v>
      </c>
      <c r="S2155" s="14">
        <v>0.24013449999999997</v>
      </c>
      <c r="T2155" s="4">
        <v>0.93148399999999998</v>
      </c>
    </row>
    <row r="2156" spans="1:20">
      <c r="A2156" s="10" t="s">
        <v>6433</v>
      </c>
      <c r="B2156" s="10" t="s">
        <v>6434</v>
      </c>
      <c r="C2156" s="11">
        <v>853498</v>
      </c>
      <c r="D2156" s="12">
        <v>10</v>
      </c>
      <c r="E2156" s="10" t="s">
        <v>6435</v>
      </c>
      <c r="F2156" s="13" t="s">
        <v>6436</v>
      </c>
      <c r="G2156" s="4">
        <v>1.04520000000001E-3</v>
      </c>
      <c r="H2156" s="4">
        <v>2.3783000000000026E-2</v>
      </c>
      <c r="I2156" s="4">
        <v>0.13026650000000001</v>
      </c>
      <c r="J2156" s="4">
        <v>0.130774</v>
      </c>
      <c r="K2156" s="4">
        <v>9.348010000000001E-2</v>
      </c>
      <c r="L2156" s="4">
        <v>5.4225000000000023E-2</v>
      </c>
      <c r="M2156" s="4">
        <v>1.4074389999999999</v>
      </c>
      <c r="N2156" s="4">
        <v>5.325650000000004E-2</v>
      </c>
      <c r="O2156" s="4">
        <v>0.22614990000000001</v>
      </c>
      <c r="P2156" s="4">
        <v>-7.7890000000000181E-3</v>
      </c>
      <c r="Q2156" s="4">
        <v>7.0330000000000115E-3</v>
      </c>
      <c r="R2156" s="4">
        <v>-0.20523899999999998</v>
      </c>
      <c r="S2156" s="14">
        <v>-0.16178470000000003</v>
      </c>
      <c r="T2156" s="4">
        <v>1.4074389999999999</v>
      </c>
    </row>
    <row r="2157" spans="1:20">
      <c r="A2157" s="10" t="s">
        <v>6437</v>
      </c>
      <c r="B2157" s="10" t="s">
        <v>6438</v>
      </c>
      <c r="C2157" s="11">
        <v>853499</v>
      </c>
      <c r="D2157" s="12">
        <v>10</v>
      </c>
      <c r="E2157" s="10" t="s">
        <v>6439</v>
      </c>
      <c r="F2157" s="13" t="s">
        <v>1647</v>
      </c>
      <c r="G2157" s="4">
        <v>-1.0187699999999994E-2</v>
      </c>
      <c r="H2157" s="4">
        <v>3.5803000000000001E-2</v>
      </c>
      <c r="I2157" s="4">
        <v>4.9224999999999963E-3</v>
      </c>
      <c r="J2157" s="4">
        <v>0.26964300000000002</v>
      </c>
      <c r="K2157" s="4">
        <v>9.8409000000000066E-3</v>
      </c>
      <c r="L2157" s="4">
        <v>6.6225000000000034E-2</v>
      </c>
      <c r="M2157" s="4">
        <v>0.67255199999999993</v>
      </c>
      <c r="N2157" s="4">
        <v>-4.6957499999999985E-2</v>
      </c>
      <c r="O2157" s="4">
        <v>-1.7870999999999998E-3</v>
      </c>
      <c r="P2157" s="4">
        <v>0.12454969999999999</v>
      </c>
      <c r="Q2157" s="4">
        <v>1.3944999999999985E-2</v>
      </c>
      <c r="R2157" s="4">
        <v>-0.13903000000000001</v>
      </c>
      <c r="S2157" s="14">
        <v>-3.2956500000000027E-2</v>
      </c>
      <c r="T2157" s="4">
        <v>0.67255199999999993</v>
      </c>
    </row>
    <row r="2158" spans="1:20">
      <c r="A2158" s="10" t="s">
        <v>6440</v>
      </c>
      <c r="B2158" s="10" t="s">
        <v>6441</v>
      </c>
      <c r="C2158" s="11">
        <v>853500</v>
      </c>
      <c r="D2158" s="12">
        <v>10</v>
      </c>
      <c r="E2158" s="10" t="s">
        <v>6442</v>
      </c>
      <c r="F2158" s="13" t="s">
        <v>1607</v>
      </c>
      <c r="G2158" s="4">
        <v>0.11035929999999999</v>
      </c>
      <c r="H2158" s="4">
        <v>-0.18318199999999998</v>
      </c>
      <c r="I2158" s="4">
        <v>0.11048350000000001</v>
      </c>
      <c r="J2158" s="4">
        <v>-0.13667800000000002</v>
      </c>
      <c r="K2158" s="4">
        <v>6.8027400000000002E-2</v>
      </c>
      <c r="L2158" s="4">
        <v>-4.0020000000000056E-3</v>
      </c>
      <c r="M2158" s="4">
        <v>1.022335</v>
      </c>
      <c r="N2158" s="4">
        <v>-0.37168375999999997</v>
      </c>
      <c r="O2158" s="4">
        <v>-1.6996900000000002E-2</v>
      </c>
      <c r="P2158" s="4">
        <v>-0.13297599999999998</v>
      </c>
      <c r="Q2158" s="4">
        <v>-0.16473000000000002</v>
      </c>
      <c r="R2158" s="4">
        <v>-0.12718399999999999</v>
      </c>
      <c r="S2158" s="14">
        <v>0.2272015</v>
      </c>
      <c r="T2158" s="4">
        <v>1.022335</v>
      </c>
    </row>
    <row r="2159" spans="1:20">
      <c r="A2159" s="10" t="s">
        <v>6443</v>
      </c>
      <c r="B2159" s="10" t="s">
        <v>6444</v>
      </c>
      <c r="C2159" s="11">
        <v>853503</v>
      </c>
      <c r="D2159" s="12">
        <v>10</v>
      </c>
      <c r="E2159" s="10" t="s">
        <v>6445</v>
      </c>
      <c r="F2159" s="13" t="s">
        <v>5601</v>
      </c>
      <c r="G2159" s="4">
        <v>7.280830000000002E-2</v>
      </c>
      <c r="H2159" s="4">
        <v>-5.9175999999999979E-2</v>
      </c>
      <c r="I2159" s="4">
        <v>0.17806949999999999</v>
      </c>
      <c r="J2159" s="4">
        <v>-2.1448999999999996E-2</v>
      </c>
      <c r="K2159" s="4">
        <v>6.9726400000000008E-2</v>
      </c>
      <c r="L2159" s="4">
        <v>7.6162000000000007E-2</v>
      </c>
      <c r="M2159" s="4">
        <v>0.86177899999999996</v>
      </c>
      <c r="N2159" s="4">
        <v>0.37102849999999998</v>
      </c>
      <c r="O2159" s="4">
        <v>-0.4092441</v>
      </c>
      <c r="P2159" s="4">
        <v>4.4609999999999983E-2</v>
      </c>
      <c r="Q2159" s="4">
        <v>0.21926399999999996</v>
      </c>
      <c r="R2159" s="4">
        <v>0.18929170000000001</v>
      </c>
      <c r="S2159" s="14">
        <v>-7.5188500000000019E-2</v>
      </c>
      <c r="T2159" s="4">
        <v>0.86177899999999996</v>
      </c>
    </row>
    <row r="2160" spans="1:20">
      <c r="A2160" s="10" t="s">
        <v>6446</v>
      </c>
      <c r="B2160" s="10" t="s">
        <v>6447</v>
      </c>
      <c r="C2160" s="11">
        <v>853504</v>
      </c>
      <c r="D2160" s="12">
        <v>10</v>
      </c>
      <c r="E2160" s="10" t="s">
        <v>6448</v>
      </c>
      <c r="F2160" s="13" t="s">
        <v>0</v>
      </c>
      <c r="G2160" s="4">
        <v>-5.1823599999999997E-2</v>
      </c>
      <c r="H2160" s="4">
        <v>0.17091230000000002</v>
      </c>
      <c r="I2160" s="4">
        <v>-0.15449932</v>
      </c>
      <c r="J2160" s="4">
        <v>0.54507299999999992</v>
      </c>
      <c r="K2160" s="4">
        <v>0.27212320000000001</v>
      </c>
      <c r="L2160" s="4">
        <v>3.5048999999999997E-2</v>
      </c>
      <c r="M2160" s="4">
        <v>1.5226789999999999</v>
      </c>
      <c r="N2160" s="4">
        <v>0.49441350000000006</v>
      </c>
      <c r="O2160" s="4">
        <v>0.16128590000000001</v>
      </c>
      <c r="P2160" s="4">
        <v>2.1405999999999981E-2</v>
      </c>
      <c r="Q2160" s="4">
        <v>9.3685999999999992E-2</v>
      </c>
      <c r="R2160" s="4">
        <v>0.31317300000000003</v>
      </c>
      <c r="S2160" s="14">
        <v>0.22376149999999995</v>
      </c>
      <c r="T2160" s="4">
        <v>1.5226789999999999</v>
      </c>
    </row>
    <row r="2161" spans="1:20">
      <c r="A2161" s="10" t="s">
        <v>6449</v>
      </c>
      <c r="B2161" s="10" t="s">
        <v>6450</v>
      </c>
      <c r="C2161" s="11">
        <v>853506</v>
      </c>
      <c r="D2161" s="12">
        <v>10</v>
      </c>
      <c r="E2161" s="10" t="s">
        <v>6451</v>
      </c>
      <c r="F2161" s="13" t="s">
        <v>0</v>
      </c>
      <c r="G2161" s="4">
        <v>-0.23964869999999999</v>
      </c>
      <c r="H2161" s="4">
        <v>-1.200933</v>
      </c>
      <c r="I2161" s="4">
        <v>-2.4792864999999997</v>
      </c>
      <c r="J2161" s="4">
        <v>-6.6145000000000009E-2</v>
      </c>
      <c r="K2161" s="4">
        <v>0.62334519999999993</v>
      </c>
      <c r="L2161" s="4">
        <v>-1.4751509999999999</v>
      </c>
      <c r="M2161" s="4">
        <v>0.45921699999999999</v>
      </c>
      <c r="N2161" s="4">
        <v>-0.94966849999999992</v>
      </c>
      <c r="O2161" s="4">
        <v>2.6871179000000001</v>
      </c>
      <c r="P2161" s="4">
        <v>0.1233062</v>
      </c>
      <c r="Q2161" s="4">
        <v>2.7745679999999999</v>
      </c>
      <c r="R2161" s="4">
        <v>0.93878899999999998</v>
      </c>
      <c r="S2161" s="14">
        <v>-3.2105499999999981E-2</v>
      </c>
      <c r="T2161" s="4">
        <v>0.45921699999999999</v>
      </c>
    </row>
    <row r="2162" spans="1:20">
      <c r="A2162" s="10" t="s">
        <v>6452</v>
      </c>
      <c r="B2162" s="10" t="s">
        <v>6453</v>
      </c>
      <c r="C2162" s="11">
        <v>853507</v>
      </c>
      <c r="D2162" s="12">
        <v>10</v>
      </c>
      <c r="E2162" s="10" t="s">
        <v>6454</v>
      </c>
      <c r="F2162" s="13" t="s">
        <v>0</v>
      </c>
      <c r="G2162" s="4">
        <v>-9.1923999999999964E-3</v>
      </c>
      <c r="H2162" s="4">
        <v>0.83254000000000006</v>
      </c>
      <c r="I2162" s="4">
        <v>0.76618949999999997</v>
      </c>
      <c r="J2162" s="4">
        <v>0.26116699999999998</v>
      </c>
      <c r="K2162" s="4">
        <v>-0.30188579999999998</v>
      </c>
      <c r="L2162" s="4">
        <v>1.0282689999999999</v>
      </c>
      <c r="M2162" s="4">
        <v>1.162839</v>
      </c>
      <c r="N2162" s="4">
        <v>1.6608255000000001</v>
      </c>
      <c r="O2162" s="4">
        <v>-0.84929810000000006</v>
      </c>
      <c r="P2162" s="4">
        <v>1.3460369999999999</v>
      </c>
      <c r="Q2162" s="4">
        <v>-0.85587300000000011</v>
      </c>
      <c r="R2162" s="4">
        <v>1.1580460000000001</v>
      </c>
      <c r="S2162" s="14">
        <v>-0.11535350000000003</v>
      </c>
      <c r="T2162" s="4">
        <v>1.162839</v>
      </c>
    </row>
    <row r="2163" spans="1:20">
      <c r="A2163" s="10" t="s">
        <v>6455</v>
      </c>
      <c r="B2163" s="10" t="s">
        <v>6456</v>
      </c>
      <c r="C2163" s="11">
        <v>853508</v>
      </c>
      <c r="D2163" s="12">
        <v>10</v>
      </c>
      <c r="E2163" s="10" t="s">
        <v>6457</v>
      </c>
      <c r="F2163" s="13" t="s">
        <v>0</v>
      </c>
      <c r="G2163" s="4">
        <v>9.8600300000000002E-2</v>
      </c>
      <c r="H2163" s="4">
        <v>-8.3299999999997265E-4</v>
      </c>
      <c r="I2163" s="4">
        <v>-0.1224114</v>
      </c>
      <c r="J2163" s="4">
        <v>0.23135100000000003</v>
      </c>
      <c r="K2163" s="4">
        <v>0.16397519999999999</v>
      </c>
      <c r="L2163" s="4">
        <v>-0.10972199999999999</v>
      </c>
      <c r="M2163" s="4">
        <v>0.73976500000000001</v>
      </c>
      <c r="N2163" s="4">
        <v>1.9640500000000061E-2</v>
      </c>
      <c r="O2163" s="4">
        <v>8.5462900000000008E-2</v>
      </c>
      <c r="P2163" s="4">
        <v>-0.11232500000000001</v>
      </c>
      <c r="Q2163" s="4">
        <v>-0.20885000000000001</v>
      </c>
      <c r="R2163" s="4">
        <v>0.16590106000000002</v>
      </c>
      <c r="S2163" s="14">
        <v>-0.21996554000000001</v>
      </c>
      <c r="T2163" s="4">
        <v>0.73976500000000001</v>
      </c>
    </row>
    <row r="2164" spans="1:20">
      <c r="A2164" s="10" t="s">
        <v>6458</v>
      </c>
      <c r="B2164" s="10" t="s">
        <v>6459</v>
      </c>
      <c r="C2164" s="11">
        <v>853509</v>
      </c>
      <c r="D2164" s="12">
        <v>10</v>
      </c>
      <c r="E2164" s="10" t="s">
        <v>6460</v>
      </c>
      <c r="F2164" s="13" t="s">
        <v>872</v>
      </c>
      <c r="G2164" s="4">
        <v>0.37038730000000003</v>
      </c>
      <c r="H2164" s="4">
        <v>-0.149002</v>
      </c>
      <c r="I2164" s="4">
        <v>-2.9503500000000016E-2</v>
      </c>
      <c r="J2164" s="4">
        <v>0.11398999999999998</v>
      </c>
      <c r="K2164" s="4">
        <v>-1.6385199999999996E-2</v>
      </c>
      <c r="L2164" s="4">
        <v>-0.13701199999999999</v>
      </c>
      <c r="M2164" s="4">
        <v>0.311948</v>
      </c>
      <c r="N2164" s="4" t="s">
        <v>0</v>
      </c>
      <c r="O2164" s="4">
        <v>-9.9158899999999994E-2</v>
      </c>
      <c r="P2164" s="4">
        <v>-0.12644300000000003</v>
      </c>
      <c r="Q2164" s="4" t="s">
        <v>0</v>
      </c>
      <c r="R2164" s="4">
        <v>-0.10284600000000002</v>
      </c>
      <c r="S2164" s="14">
        <v>0.25184749999999995</v>
      </c>
      <c r="T2164" s="4">
        <v>0.311948</v>
      </c>
    </row>
    <row r="2165" spans="1:20">
      <c r="A2165" s="10" t="s">
        <v>6461</v>
      </c>
      <c r="B2165" s="10" t="s">
        <v>6462</v>
      </c>
      <c r="C2165" s="11">
        <v>853510</v>
      </c>
      <c r="D2165" s="12">
        <v>10</v>
      </c>
      <c r="E2165" s="10" t="s">
        <v>6463</v>
      </c>
      <c r="F2165" s="13" t="s">
        <v>0</v>
      </c>
      <c r="G2165" s="4">
        <v>-7.7783099999999994E-2</v>
      </c>
      <c r="H2165" s="4">
        <v>-9.890999999999997E-2</v>
      </c>
      <c r="I2165" s="4">
        <v>-0.42384450000000001</v>
      </c>
      <c r="J2165" s="4">
        <v>0.110045</v>
      </c>
      <c r="K2165" s="4">
        <v>0.20338919999999999</v>
      </c>
      <c r="L2165" s="4">
        <v>7.4568999999999996E-2</v>
      </c>
      <c r="M2165" s="4">
        <v>1.0771299999999999</v>
      </c>
      <c r="N2165" s="4">
        <v>-0.23003549999999998</v>
      </c>
      <c r="O2165" s="4">
        <v>0.1900849</v>
      </c>
      <c r="P2165" s="4">
        <v>1.9205E-2</v>
      </c>
      <c r="Q2165" s="4">
        <v>0.10760999999999998</v>
      </c>
      <c r="R2165" s="4">
        <v>0.31898899999999997</v>
      </c>
      <c r="S2165" s="14">
        <v>-0.11329640000000002</v>
      </c>
      <c r="T2165" s="4">
        <v>1.0771299999999999</v>
      </c>
    </row>
    <row r="2166" spans="1:20">
      <c r="A2166" s="10" t="s">
        <v>6464</v>
      </c>
      <c r="B2166" s="10" t="s">
        <v>6465</v>
      </c>
      <c r="C2166" s="11">
        <v>853512</v>
      </c>
      <c r="D2166" s="12">
        <v>10</v>
      </c>
      <c r="E2166" s="10" t="s">
        <v>6466</v>
      </c>
      <c r="F2166" s="13" t="s">
        <v>721</v>
      </c>
      <c r="G2166" s="4">
        <v>-0.1154558</v>
      </c>
      <c r="H2166" s="4">
        <v>-0.11239599999999997</v>
      </c>
      <c r="I2166" s="4">
        <v>0.18356850000000002</v>
      </c>
      <c r="J2166" s="4">
        <v>-0.52693400000000001</v>
      </c>
      <c r="K2166" s="4">
        <v>-0.79050180000000003</v>
      </c>
      <c r="L2166" s="4">
        <v>-0.19162199999999999</v>
      </c>
      <c r="M2166" s="4">
        <v>0.48372499999999996</v>
      </c>
      <c r="N2166" s="4">
        <v>-0.22978149999999997</v>
      </c>
      <c r="O2166" s="4">
        <v>0.15506690000000001</v>
      </c>
      <c r="P2166" s="4">
        <v>-0.183417</v>
      </c>
      <c r="Q2166" s="4">
        <v>-0.60780199999999995</v>
      </c>
      <c r="R2166" s="4">
        <v>-0.23189699999999999</v>
      </c>
      <c r="S2166" s="14">
        <v>0.20779749999999997</v>
      </c>
      <c r="T2166" s="4">
        <v>0.48372499999999996</v>
      </c>
    </row>
    <row r="2167" spans="1:20">
      <c r="A2167" s="10" t="s">
        <v>6467</v>
      </c>
      <c r="B2167" s="10" t="s">
        <v>6468</v>
      </c>
      <c r="C2167" s="11">
        <v>853513</v>
      </c>
      <c r="D2167" s="12">
        <v>10</v>
      </c>
      <c r="E2167" s="10" t="s">
        <v>6469</v>
      </c>
      <c r="F2167" s="13" t="s">
        <v>6470</v>
      </c>
      <c r="G2167" s="4" t="s">
        <v>0</v>
      </c>
      <c r="H2167" s="4">
        <v>0.27041400000000004</v>
      </c>
      <c r="I2167" s="4">
        <v>-0.20943729999999999</v>
      </c>
      <c r="J2167" s="4">
        <v>-7.1396999999999988E-2</v>
      </c>
      <c r="K2167" s="4" t="s">
        <v>0</v>
      </c>
      <c r="L2167" s="4">
        <v>-0.2562103</v>
      </c>
      <c r="M2167" s="4">
        <v>0.61255000000000004</v>
      </c>
      <c r="N2167" s="4" t="s">
        <v>0</v>
      </c>
      <c r="O2167" s="4">
        <v>-0.32700010000000002</v>
      </c>
      <c r="P2167" s="4">
        <v>0.2277052</v>
      </c>
      <c r="Q2167" s="4">
        <v>4.789199999999999E-2</v>
      </c>
      <c r="R2167" s="4">
        <v>-7.5557999999999986E-2</v>
      </c>
      <c r="S2167" s="14" t="s">
        <v>0</v>
      </c>
      <c r="T2167" s="4">
        <v>0.61255000000000004</v>
      </c>
    </row>
    <row r="2168" spans="1:20">
      <c r="A2168" s="10" t="s">
        <v>6471</v>
      </c>
      <c r="B2168" s="10" t="s">
        <v>6472</v>
      </c>
      <c r="C2168" s="11">
        <v>853516</v>
      </c>
      <c r="D2168" s="12">
        <v>10</v>
      </c>
      <c r="E2168" s="10" t="s">
        <v>6473</v>
      </c>
      <c r="F2168" s="13" t="s">
        <v>0</v>
      </c>
      <c r="G2168" s="4">
        <v>9.8463300000000004E-2</v>
      </c>
      <c r="H2168" s="4" t="s">
        <v>0</v>
      </c>
      <c r="I2168" s="4">
        <v>1.882049999999999E-2</v>
      </c>
      <c r="J2168" s="4">
        <v>-0.21437700000000001</v>
      </c>
      <c r="K2168" s="4">
        <v>-2.0436899999999994E-2</v>
      </c>
      <c r="L2168" s="4">
        <v>-3.495100000000001E-2</v>
      </c>
      <c r="M2168" s="4">
        <v>0.90769999999999995</v>
      </c>
      <c r="N2168" s="4">
        <v>-1.5996499999999969E-2</v>
      </c>
      <c r="O2168" s="4">
        <v>1.4924299999999995E-2</v>
      </c>
      <c r="P2168" s="4">
        <v>6.262899999999999E-2</v>
      </c>
      <c r="Q2168" s="4">
        <v>-0.16841400000000001</v>
      </c>
      <c r="R2168" s="4">
        <v>0.11741900000000001</v>
      </c>
      <c r="S2168" s="14">
        <v>0.37166249999999995</v>
      </c>
      <c r="T2168" s="4">
        <v>0.90769999999999995</v>
      </c>
    </row>
    <row r="2169" spans="1:20">
      <c r="A2169" s="10" t="s">
        <v>6474</v>
      </c>
      <c r="B2169" s="10" t="s">
        <v>6475</v>
      </c>
      <c r="C2169" s="11">
        <v>853520</v>
      </c>
      <c r="D2169" s="12">
        <v>10</v>
      </c>
      <c r="E2169" s="10" t="s">
        <v>6476</v>
      </c>
      <c r="F2169" s="13" t="s">
        <v>0</v>
      </c>
      <c r="G2169" s="4">
        <v>6.4576300000000003E-2</v>
      </c>
      <c r="H2169" s="4">
        <v>-0.21774199999999996</v>
      </c>
      <c r="I2169" s="4">
        <v>-0.1283832</v>
      </c>
      <c r="J2169" s="4">
        <v>0.27760100000000004</v>
      </c>
      <c r="K2169" s="4">
        <v>-0.14921979999999999</v>
      </c>
      <c r="L2169" s="4">
        <v>1.0651999999999995E-2</v>
      </c>
      <c r="M2169" s="4">
        <v>1.005172</v>
      </c>
      <c r="N2169" s="4">
        <v>0.25394450000000002</v>
      </c>
      <c r="O2169" s="4">
        <v>-0.13149920000000001</v>
      </c>
      <c r="P2169" s="4">
        <v>5.1319999999999977E-2</v>
      </c>
      <c r="Q2169" s="4">
        <v>-7.4361999999999984E-2</v>
      </c>
      <c r="R2169" s="4">
        <v>0.19894790000000001</v>
      </c>
      <c r="S2169" s="14">
        <v>-7.5618500000000033E-2</v>
      </c>
      <c r="T2169" s="4">
        <v>1.005172</v>
      </c>
    </row>
    <row r="2170" spans="1:20">
      <c r="A2170" s="10" t="s">
        <v>6477</v>
      </c>
      <c r="B2170" s="10" t="s">
        <v>6478</v>
      </c>
      <c r="C2170" s="11">
        <v>853522</v>
      </c>
      <c r="D2170" s="12">
        <v>10</v>
      </c>
      <c r="E2170" s="10" t="s">
        <v>6479</v>
      </c>
      <c r="F2170" s="13" t="s">
        <v>0</v>
      </c>
      <c r="G2170" s="4">
        <v>-5.5398719999999992E-2</v>
      </c>
      <c r="H2170" s="4">
        <v>4.5366000000000017E-2</v>
      </c>
      <c r="I2170" s="4">
        <v>2.6828500000000005E-2</v>
      </c>
      <c r="J2170" s="4">
        <v>-0.29329810000000001</v>
      </c>
      <c r="K2170" s="4">
        <v>-0.1213678</v>
      </c>
      <c r="L2170" s="4">
        <v>3.2770999999999995E-2</v>
      </c>
      <c r="M2170" s="4">
        <v>0.97809899999999994</v>
      </c>
      <c r="N2170" s="4">
        <v>-0.29166149999999996</v>
      </c>
      <c r="O2170" s="4">
        <v>-0.18486610000000001</v>
      </c>
      <c r="P2170" s="4">
        <v>0.20245939999999998</v>
      </c>
      <c r="Q2170" s="4">
        <v>-0.53266400000000003</v>
      </c>
      <c r="R2170" s="4">
        <v>-8.5342999999999974E-2</v>
      </c>
      <c r="S2170" s="14">
        <v>-0.24846490000000002</v>
      </c>
      <c r="T2170" s="4">
        <v>0.97809899999999994</v>
      </c>
    </row>
    <row r="2171" spans="1:20">
      <c r="A2171" s="10" t="s">
        <v>6480</v>
      </c>
      <c r="B2171" s="10" t="s">
        <v>6481</v>
      </c>
      <c r="C2171" s="11">
        <v>853523</v>
      </c>
      <c r="D2171" s="12">
        <v>10</v>
      </c>
      <c r="E2171" s="10" t="s">
        <v>6482</v>
      </c>
      <c r="F2171" s="13" t="s">
        <v>6483</v>
      </c>
      <c r="G2171" s="4">
        <v>0.1249343</v>
      </c>
      <c r="H2171" s="4">
        <v>0.10903000000000002</v>
      </c>
      <c r="I2171" s="4">
        <v>-6.3147099999999998E-2</v>
      </c>
      <c r="J2171" s="4">
        <v>-7.4130000000000029E-2</v>
      </c>
      <c r="K2171" s="4">
        <v>-5.8497799999999989E-2</v>
      </c>
      <c r="L2171" s="4">
        <v>-0.25132149999999998</v>
      </c>
      <c r="M2171" s="4">
        <v>0.60222399999999998</v>
      </c>
      <c r="N2171" s="4">
        <v>1.6106500000000024E-2</v>
      </c>
      <c r="O2171" s="4">
        <v>0.27799889999999999</v>
      </c>
      <c r="P2171" s="4">
        <v>-0.49050000000000005</v>
      </c>
      <c r="Q2171" s="4">
        <v>-0.3019271</v>
      </c>
      <c r="R2171" s="4">
        <v>-7.2033999999999987E-2</v>
      </c>
      <c r="S2171" s="14">
        <v>-0.35524549999999999</v>
      </c>
      <c r="T2171" s="4">
        <v>0.60222399999999998</v>
      </c>
    </row>
    <row r="2172" spans="1:20">
      <c r="A2172" s="10" t="s">
        <v>6484</v>
      </c>
      <c r="B2172" s="10" t="s">
        <v>6485</v>
      </c>
      <c r="C2172" s="11">
        <v>853525</v>
      </c>
      <c r="D2172" s="12">
        <v>10</v>
      </c>
      <c r="E2172" s="10" t="s">
        <v>6486</v>
      </c>
      <c r="F2172" s="13" t="s">
        <v>0</v>
      </c>
      <c r="G2172" s="4">
        <v>-0.1393143</v>
      </c>
      <c r="H2172" s="4">
        <v>3.5258000000000012E-2</v>
      </c>
      <c r="I2172" s="4">
        <v>-6.44903E-2</v>
      </c>
      <c r="J2172" s="4">
        <v>0.18205100000000002</v>
      </c>
      <c r="K2172" s="4">
        <v>0.28917320000000002</v>
      </c>
      <c r="L2172" s="4">
        <v>0.19098099999999996</v>
      </c>
      <c r="M2172" s="4">
        <v>1.231549</v>
      </c>
      <c r="N2172" s="4">
        <v>-0.14071949999999997</v>
      </c>
      <c r="O2172" s="4">
        <v>0.20037290000000002</v>
      </c>
      <c r="P2172" s="4">
        <v>-5.4797000000000012E-2</v>
      </c>
      <c r="Q2172" s="4">
        <v>0.41829900000000003</v>
      </c>
      <c r="R2172" s="4">
        <v>0.288825</v>
      </c>
      <c r="S2172" s="14">
        <v>0.16907149999999999</v>
      </c>
      <c r="T2172" s="4">
        <v>1.231549</v>
      </c>
    </row>
    <row r="2173" spans="1:20">
      <c r="A2173" s="10" t="s">
        <v>6487</v>
      </c>
      <c r="B2173" s="10" t="s">
        <v>6488</v>
      </c>
      <c r="C2173" s="11">
        <v>853526</v>
      </c>
      <c r="D2173" s="12">
        <v>10</v>
      </c>
      <c r="E2173" s="10" t="s">
        <v>6489</v>
      </c>
      <c r="F2173" s="13" t="s">
        <v>2211</v>
      </c>
      <c r="G2173" s="4">
        <v>5.7865300000000008E-2</v>
      </c>
      <c r="H2173" s="4">
        <v>2.9905000000000015E-2</v>
      </c>
      <c r="I2173" s="4">
        <v>0.14076749999999999</v>
      </c>
      <c r="J2173" s="4">
        <v>-7.0678000000000019E-2</v>
      </c>
      <c r="K2173" s="4">
        <v>6.7037000000000013E-2</v>
      </c>
      <c r="L2173" s="4">
        <v>-0.12159799999999998</v>
      </c>
      <c r="M2173" s="4">
        <v>0.6814929999999999</v>
      </c>
      <c r="N2173" s="4">
        <v>0.10878850000000001</v>
      </c>
      <c r="O2173" s="4">
        <v>0.16120590000000001</v>
      </c>
      <c r="P2173" s="4">
        <v>-6.4415E-2</v>
      </c>
      <c r="Q2173" s="4">
        <v>-1.614500000000002E-2</v>
      </c>
      <c r="R2173" s="4">
        <v>-0.193742</v>
      </c>
      <c r="S2173" s="14">
        <v>0.10787249999999998</v>
      </c>
      <c r="T2173" s="4">
        <v>0.6814929999999999</v>
      </c>
    </row>
    <row r="2174" spans="1:20">
      <c r="A2174" s="10" t="s">
        <v>6490</v>
      </c>
      <c r="B2174" s="10" t="s">
        <v>6491</v>
      </c>
      <c r="C2174" s="11">
        <v>853527</v>
      </c>
      <c r="D2174" s="12">
        <v>10</v>
      </c>
      <c r="E2174" s="10" t="s">
        <v>1704</v>
      </c>
      <c r="F2174" s="13" t="s">
        <v>25</v>
      </c>
      <c r="G2174" s="4">
        <v>5.5069300000000002E-2</v>
      </c>
      <c r="H2174" s="4">
        <v>-0.10644000000000001</v>
      </c>
      <c r="I2174" s="4">
        <v>0.17957849999999997</v>
      </c>
      <c r="J2174" s="4">
        <v>3.1279000000000001E-2</v>
      </c>
      <c r="K2174" s="4">
        <v>3.5698300000000002E-2</v>
      </c>
      <c r="L2174" s="4">
        <v>3.9259999999999851E-3</v>
      </c>
      <c r="M2174" s="4">
        <v>1.0052449999999999</v>
      </c>
      <c r="N2174" s="4">
        <v>7.1605500000000044E-2</v>
      </c>
      <c r="O2174" s="4">
        <v>8.8131900000000013E-2</v>
      </c>
      <c r="P2174" s="4">
        <v>-1.5070000000000083E-3</v>
      </c>
      <c r="Q2174" s="4">
        <v>0.19855600000000001</v>
      </c>
      <c r="R2174" s="4">
        <v>-0.20219099999999998</v>
      </c>
      <c r="S2174" s="14">
        <v>6.459349999999997E-2</v>
      </c>
      <c r="T2174" s="4">
        <v>1.0052449999999999</v>
      </c>
    </row>
    <row r="2175" spans="1:20">
      <c r="A2175" s="10" t="s">
        <v>6492</v>
      </c>
      <c r="B2175" s="10" t="s">
        <v>6493</v>
      </c>
      <c r="C2175" s="11">
        <v>853528</v>
      </c>
      <c r="D2175" s="12">
        <v>10</v>
      </c>
      <c r="E2175" s="10" t="s">
        <v>1448</v>
      </c>
      <c r="F2175" s="13" t="s">
        <v>976</v>
      </c>
      <c r="G2175" s="4">
        <v>-3.2858099999999994E-2</v>
      </c>
      <c r="H2175" s="4">
        <v>-9.0619999999999867E-3</v>
      </c>
      <c r="I2175" s="4">
        <v>0.10406650000000001</v>
      </c>
      <c r="J2175" s="4">
        <v>0.30705100000000002</v>
      </c>
      <c r="K2175" s="4">
        <v>-1.1162399999999996E-2</v>
      </c>
      <c r="L2175" s="4">
        <v>6.1985999999999986E-2</v>
      </c>
      <c r="M2175" s="4">
        <v>0.79664299999999999</v>
      </c>
      <c r="N2175" s="4">
        <v>-0.10389049999999994</v>
      </c>
      <c r="O2175" s="4">
        <v>-5.2482010000000003E-2</v>
      </c>
      <c r="P2175" s="4">
        <v>-7.012400000000002E-2</v>
      </c>
      <c r="Q2175" s="4">
        <v>0.27805699999999994</v>
      </c>
      <c r="R2175" s="4">
        <v>0.16498520999999999</v>
      </c>
      <c r="S2175" s="14">
        <v>0.19793949999999999</v>
      </c>
      <c r="T2175" s="4">
        <v>0.79664299999999999</v>
      </c>
    </row>
    <row r="2176" spans="1:20">
      <c r="A2176" s="10" t="s">
        <v>6494</v>
      </c>
      <c r="B2176" s="10" t="s">
        <v>6495</v>
      </c>
      <c r="C2176" s="11">
        <v>853529</v>
      </c>
      <c r="D2176" s="12">
        <v>10</v>
      </c>
      <c r="E2176" s="10" t="s">
        <v>6496</v>
      </c>
      <c r="F2176" s="13" t="s">
        <v>5484</v>
      </c>
      <c r="G2176" s="4">
        <v>3.6968300000000009E-2</v>
      </c>
      <c r="H2176" s="4">
        <v>-7.0229999999999987E-2</v>
      </c>
      <c r="I2176" s="4">
        <v>0.19051750000000001</v>
      </c>
      <c r="J2176" s="4">
        <v>7.8596999999999972E-2</v>
      </c>
      <c r="K2176" s="4">
        <v>5.2340000000000719E-4</v>
      </c>
      <c r="L2176" s="4">
        <v>-8.3565E-2</v>
      </c>
      <c r="M2176" s="4">
        <v>1.0243279999999999</v>
      </c>
      <c r="N2176" s="4">
        <v>3.8004500000000052E-2</v>
      </c>
      <c r="O2176" s="4">
        <v>-0.11654500000000001</v>
      </c>
      <c r="P2176" s="4">
        <v>3.2590999999999981E-2</v>
      </c>
      <c r="Q2176" s="4">
        <v>5.6286999999999976E-2</v>
      </c>
      <c r="R2176" s="4">
        <v>2.8915999999999997E-2</v>
      </c>
      <c r="S2176" s="14">
        <v>1.9220499999999974E-2</v>
      </c>
      <c r="T2176" s="4">
        <v>1.0243279999999999</v>
      </c>
    </row>
    <row r="2177" spans="1:20">
      <c r="A2177" s="10" t="s">
        <v>6497</v>
      </c>
      <c r="B2177" s="10" t="s">
        <v>6498</v>
      </c>
      <c r="C2177" s="11">
        <v>853530</v>
      </c>
      <c r="D2177" s="12">
        <v>10</v>
      </c>
      <c r="E2177" s="10" t="s">
        <v>6499</v>
      </c>
      <c r="F2177" s="13" t="s">
        <v>0</v>
      </c>
      <c r="G2177" s="4">
        <v>8.4445300000000001E-2</v>
      </c>
      <c r="H2177" s="4">
        <v>-1.8619999999999998E-2</v>
      </c>
      <c r="I2177" s="4">
        <v>-8.4921300000000005E-2</v>
      </c>
      <c r="J2177" s="4">
        <v>0.32068400000000002</v>
      </c>
      <c r="K2177" s="4" t="s">
        <v>0</v>
      </c>
      <c r="L2177" s="4">
        <v>-0.20585799999999999</v>
      </c>
      <c r="M2177" s="4">
        <v>0.58188600000000001</v>
      </c>
      <c r="N2177" s="4">
        <v>-4.4424999999999604E-3</v>
      </c>
      <c r="O2177" s="4">
        <v>-7.4021400000000001E-2</v>
      </c>
      <c r="P2177" s="4">
        <v>-3.2468999999999998E-2</v>
      </c>
      <c r="Q2177" s="4">
        <v>0.32492199999999999</v>
      </c>
      <c r="R2177" s="4">
        <v>0.42868700000000004</v>
      </c>
      <c r="S2177" s="14">
        <v>-0.13218040000000003</v>
      </c>
      <c r="T2177" s="4">
        <v>0.58188600000000001</v>
      </c>
    </row>
    <row r="2178" spans="1:20">
      <c r="A2178" s="10" t="s">
        <v>6500</v>
      </c>
      <c r="B2178" s="10" t="s">
        <v>6501</v>
      </c>
      <c r="C2178" s="11">
        <v>853531</v>
      </c>
      <c r="D2178" s="12">
        <v>10</v>
      </c>
      <c r="E2178" s="10" t="s">
        <v>648</v>
      </c>
      <c r="F2178" s="13" t="s">
        <v>649</v>
      </c>
      <c r="G2178" s="4">
        <v>3.4555500000000003E-2</v>
      </c>
      <c r="H2178" s="4">
        <v>-0.12421799999999997</v>
      </c>
      <c r="I2178" s="4">
        <v>5.165249999999999E-2</v>
      </c>
      <c r="J2178" s="4">
        <v>0.12166699999999997</v>
      </c>
      <c r="K2178" s="4">
        <v>4.6754360000000002E-2</v>
      </c>
      <c r="L2178" s="4">
        <v>-8.9730999999999977E-2</v>
      </c>
      <c r="M2178" s="4">
        <v>0.68529699999999993</v>
      </c>
      <c r="N2178" s="4">
        <v>4.2445000000000399E-3</v>
      </c>
      <c r="O2178" s="4">
        <v>-1.9435000000000001E-2</v>
      </c>
      <c r="P2178" s="4">
        <v>-0.12490200000000001</v>
      </c>
      <c r="Q2178" s="4">
        <v>-7.6700000000000101E-3</v>
      </c>
      <c r="R2178" s="4">
        <v>4.1871999999999993E-2</v>
      </c>
      <c r="S2178" s="14">
        <v>0.11890449999999997</v>
      </c>
      <c r="T2178" s="4">
        <v>0.68529699999999993</v>
      </c>
    </row>
    <row r="2179" spans="1:20">
      <c r="A2179" s="10" t="s">
        <v>6502</v>
      </c>
      <c r="B2179" s="10" t="s">
        <v>6503</v>
      </c>
      <c r="C2179" s="11">
        <v>853532</v>
      </c>
      <c r="D2179" s="12">
        <v>10</v>
      </c>
      <c r="E2179" s="10" t="s">
        <v>6504</v>
      </c>
      <c r="F2179" s="13" t="s">
        <v>0</v>
      </c>
      <c r="G2179" s="4">
        <v>2.4335900000000008E-2</v>
      </c>
      <c r="H2179" s="4">
        <v>-0.18028199999999997</v>
      </c>
      <c r="I2179" s="4">
        <v>5.3056500000000006E-2</v>
      </c>
      <c r="J2179" s="4">
        <v>-0.27473940000000002</v>
      </c>
      <c r="K2179" s="4">
        <v>-0.18274479999999999</v>
      </c>
      <c r="L2179" s="4">
        <v>2.6774999999999993E-2</v>
      </c>
      <c r="M2179" s="4">
        <v>0.78283499999999995</v>
      </c>
      <c r="N2179" s="4">
        <v>-1.1658499999999961E-2</v>
      </c>
      <c r="O2179" s="4">
        <v>0.34800989999999998</v>
      </c>
      <c r="P2179" s="4">
        <v>-8.4101000000000037E-2</v>
      </c>
      <c r="Q2179" s="4">
        <v>0.17204000000000003</v>
      </c>
      <c r="R2179" s="4">
        <v>-0.262046</v>
      </c>
      <c r="S2179" s="14">
        <v>-3.3841500000000024E-2</v>
      </c>
      <c r="T2179" s="4">
        <v>0.78283499999999995</v>
      </c>
    </row>
    <row r="2180" spans="1:20">
      <c r="A2180" s="10" t="s">
        <v>6505</v>
      </c>
      <c r="B2180" s="10" t="s">
        <v>6506</v>
      </c>
      <c r="C2180" s="11">
        <v>853534</v>
      </c>
      <c r="D2180" s="12">
        <v>10</v>
      </c>
      <c r="E2180" s="10" t="s">
        <v>6507</v>
      </c>
      <c r="F2180" s="13" t="s">
        <v>0</v>
      </c>
      <c r="G2180" s="4">
        <v>9.8306300000000013E-2</v>
      </c>
      <c r="H2180" s="4">
        <v>0.11270600000000001</v>
      </c>
      <c r="I2180" s="4">
        <v>8.028550000000001E-2</v>
      </c>
      <c r="J2180" s="4">
        <v>-0.62107000000000001</v>
      </c>
      <c r="K2180" s="4">
        <v>-1.7606499999999997E-2</v>
      </c>
      <c r="L2180" s="4">
        <v>0.22804000000000002</v>
      </c>
      <c r="M2180" s="4">
        <v>0.81857899999999995</v>
      </c>
      <c r="N2180" s="4">
        <v>0.30201149999999999</v>
      </c>
      <c r="O2180" s="4">
        <v>0.67267489999999996</v>
      </c>
      <c r="P2180" s="4">
        <v>0.28964899999999999</v>
      </c>
      <c r="Q2180" s="4">
        <v>-0.15518900000000002</v>
      </c>
      <c r="R2180" s="4">
        <v>0.13771710000000001</v>
      </c>
      <c r="S2180" s="14">
        <v>-0.50963850000000011</v>
      </c>
      <c r="T2180" s="4">
        <v>0.81857899999999995</v>
      </c>
    </row>
    <row r="2181" spans="1:20">
      <c r="A2181" s="10" t="s">
        <v>6508</v>
      </c>
      <c r="B2181" s="10" t="s">
        <v>6509</v>
      </c>
      <c r="C2181" s="11">
        <v>853535</v>
      </c>
      <c r="D2181" s="12">
        <v>10</v>
      </c>
      <c r="E2181" s="10" t="s">
        <v>6510</v>
      </c>
      <c r="F2181" s="13" t="s">
        <v>0</v>
      </c>
      <c r="G2181" s="4">
        <v>6.2264299999999995E-2</v>
      </c>
      <c r="H2181" s="4">
        <v>-0.20388599999999998</v>
      </c>
      <c r="I2181" s="4">
        <v>7.2329499999999991E-2</v>
      </c>
      <c r="J2181" s="4">
        <v>-1.3249999999999984E-2</v>
      </c>
      <c r="K2181" s="4">
        <v>-2.6667399999999994E-2</v>
      </c>
      <c r="L2181" s="4">
        <v>-7.6541999999999999E-2</v>
      </c>
      <c r="M2181" s="4">
        <v>0.93495399999999995</v>
      </c>
      <c r="N2181" s="4">
        <v>-4.3499499999999969E-2</v>
      </c>
      <c r="O2181" s="4">
        <v>7.3622900000000019E-2</v>
      </c>
      <c r="P2181" s="4">
        <v>-8.8951000000000002E-2</v>
      </c>
      <c r="Q2181" s="4">
        <v>7.3899999999998967E-4</v>
      </c>
      <c r="R2181" s="4">
        <v>-6.3799999999999996E-2</v>
      </c>
      <c r="S2181" s="14">
        <v>2.7147499999999963E-2</v>
      </c>
      <c r="T2181" s="4">
        <v>0.93495399999999995</v>
      </c>
    </row>
    <row r="2182" spans="1:20">
      <c r="A2182" s="10" t="s">
        <v>6511</v>
      </c>
      <c r="B2182" s="10" t="s">
        <v>6512</v>
      </c>
      <c r="C2182" s="11">
        <v>853537</v>
      </c>
      <c r="D2182" s="12">
        <v>10</v>
      </c>
      <c r="E2182" s="10" t="s">
        <v>6513</v>
      </c>
      <c r="F2182" s="13" t="s">
        <v>0</v>
      </c>
      <c r="G2182" s="4">
        <v>-0.5279047</v>
      </c>
      <c r="H2182" s="4">
        <v>3.5007069999999998</v>
      </c>
      <c r="I2182" s="4">
        <v>-2.8175000000000006E-3</v>
      </c>
      <c r="J2182" s="4">
        <v>-0.58735400000000004</v>
      </c>
      <c r="K2182" s="4" t="s">
        <v>0</v>
      </c>
      <c r="L2182" s="4" t="s">
        <v>0</v>
      </c>
      <c r="M2182" s="4" t="s">
        <v>0</v>
      </c>
      <c r="N2182" s="4">
        <v>-1.1788615</v>
      </c>
      <c r="O2182" s="4">
        <v>0.7109219</v>
      </c>
      <c r="P2182" s="4">
        <v>0.42266499999999996</v>
      </c>
      <c r="Q2182" s="4" t="s">
        <v>0</v>
      </c>
      <c r="R2182" s="4">
        <v>-3.280618</v>
      </c>
      <c r="S2182" s="14">
        <v>-0.69793250000000007</v>
      </c>
      <c r="T2182" s="4" t="s">
        <v>0</v>
      </c>
    </row>
    <row r="2183" spans="1:20">
      <c r="A2183" s="10" t="s">
        <v>6514</v>
      </c>
      <c r="B2183" s="10" t="s">
        <v>6515</v>
      </c>
      <c r="C2183" s="11">
        <v>853538</v>
      </c>
      <c r="D2183" s="12">
        <v>10</v>
      </c>
      <c r="E2183" s="10" t="s">
        <v>6516</v>
      </c>
      <c r="F2183" s="13" t="s">
        <v>2426</v>
      </c>
      <c r="G2183" s="4">
        <v>-6.2734797999999994E-2</v>
      </c>
      <c r="H2183" s="4">
        <v>-0.11221800000000001</v>
      </c>
      <c r="I2183" s="4">
        <v>-0.20615040000000001</v>
      </c>
      <c r="J2183" s="4">
        <v>0.26338800000000001</v>
      </c>
      <c r="K2183" s="4">
        <v>-7.8210799999999997E-2</v>
      </c>
      <c r="L2183" s="4">
        <v>-0.176871</v>
      </c>
      <c r="M2183" s="4">
        <v>0.68813799999999992</v>
      </c>
      <c r="N2183" s="4">
        <v>0.2590055</v>
      </c>
      <c r="O2183" s="4">
        <v>-7.1032200000000004E-2</v>
      </c>
      <c r="P2183" s="4">
        <v>-0.32470600000000005</v>
      </c>
      <c r="Q2183" s="4">
        <v>-9.7897000000000012E-2</v>
      </c>
      <c r="R2183" s="4">
        <v>-0.26624700000000001</v>
      </c>
      <c r="S2183" s="14">
        <v>8.2499999999985363E-5</v>
      </c>
      <c r="T2183" s="4">
        <v>0.68813799999999992</v>
      </c>
    </row>
    <row r="2184" spans="1:20">
      <c r="A2184" s="10" t="s">
        <v>6517</v>
      </c>
      <c r="B2184" s="10" t="s">
        <v>6518</v>
      </c>
      <c r="C2184" s="11">
        <v>853539</v>
      </c>
      <c r="D2184" s="12">
        <v>10</v>
      </c>
      <c r="E2184" s="10" t="s">
        <v>1227</v>
      </c>
      <c r="F2184" s="13" t="s">
        <v>0</v>
      </c>
      <c r="G2184" s="4">
        <v>-1.1977999999999996E-2</v>
      </c>
      <c r="H2184" s="4">
        <v>-1.0224999999999984E-2</v>
      </c>
      <c r="I2184" s="4">
        <v>4.3196499999999999E-2</v>
      </c>
      <c r="J2184" s="4">
        <v>-4.6777999999999986E-2</v>
      </c>
      <c r="K2184" s="4">
        <v>-0.13989579999999999</v>
      </c>
      <c r="L2184" s="4">
        <v>-2.8233999999999981E-2</v>
      </c>
      <c r="M2184" s="4">
        <v>0.83114099999999991</v>
      </c>
      <c r="N2184" s="4">
        <v>-1.641349999999997E-2</v>
      </c>
      <c r="O2184" s="4">
        <v>9.0827900000000017E-2</v>
      </c>
      <c r="P2184" s="4">
        <v>-2.159000000000022E-3</v>
      </c>
      <c r="Q2184" s="4">
        <v>-0.16323500000000002</v>
      </c>
      <c r="R2184" s="4">
        <v>9.0139999999999942E-3</v>
      </c>
      <c r="S2184" s="14">
        <v>-6.0909500000000033E-2</v>
      </c>
      <c r="T2184" s="4">
        <v>0.83114099999999991</v>
      </c>
    </row>
    <row r="2185" spans="1:20">
      <c r="A2185" s="10" t="s">
        <v>6519</v>
      </c>
      <c r="B2185" s="10" t="s">
        <v>6520</v>
      </c>
      <c r="C2185" s="11">
        <v>853540</v>
      </c>
      <c r="D2185" s="12">
        <v>10</v>
      </c>
      <c r="E2185" s="10" t="s">
        <v>6521</v>
      </c>
      <c r="F2185" s="13" t="s">
        <v>0</v>
      </c>
      <c r="G2185" s="4">
        <v>4.8259300000000005E-2</v>
      </c>
      <c r="H2185" s="4">
        <v>0.36470900000000001</v>
      </c>
      <c r="I2185" s="4">
        <v>3.2793500000000003E-2</v>
      </c>
      <c r="J2185" s="4">
        <v>-0.16108600000000001</v>
      </c>
      <c r="K2185" s="4">
        <v>-6.5519799999999989E-2</v>
      </c>
      <c r="L2185" s="4">
        <v>0.35163500000000003</v>
      </c>
      <c r="M2185" s="4">
        <v>1.0987880000000001</v>
      </c>
      <c r="N2185" s="4">
        <v>0.85908549999999995</v>
      </c>
      <c r="O2185" s="4">
        <v>-1.0351941</v>
      </c>
      <c r="P2185" s="4">
        <v>0.52115299999999998</v>
      </c>
      <c r="Q2185" s="4">
        <v>-0.3827353</v>
      </c>
      <c r="R2185" s="4">
        <v>0.43605400000000005</v>
      </c>
      <c r="S2185" s="14">
        <v>-1.901750000000002E-2</v>
      </c>
      <c r="T2185" s="4">
        <v>1.0987880000000001</v>
      </c>
    </row>
    <row r="2186" spans="1:20">
      <c r="A2186" s="10" t="s">
        <v>6522</v>
      </c>
      <c r="B2186" s="10" t="s">
        <v>6523</v>
      </c>
      <c r="C2186" s="11">
        <v>853541</v>
      </c>
      <c r="D2186" s="12">
        <v>10</v>
      </c>
      <c r="E2186" s="10" t="s">
        <v>6524</v>
      </c>
      <c r="F2186" s="13" t="s">
        <v>0</v>
      </c>
      <c r="G2186" s="4">
        <v>0.63722530000000011</v>
      </c>
      <c r="H2186" s="4" t="s">
        <v>0</v>
      </c>
      <c r="I2186" s="4">
        <v>-0.7119875</v>
      </c>
      <c r="J2186" s="4">
        <v>7.8664000000000012E-2</v>
      </c>
      <c r="K2186" s="4" t="s">
        <v>0</v>
      </c>
      <c r="L2186" s="4" t="s">
        <v>0</v>
      </c>
      <c r="M2186" s="4">
        <v>0.97456599999999993</v>
      </c>
      <c r="N2186" s="4">
        <v>0.45039050000000003</v>
      </c>
      <c r="O2186" s="4">
        <v>0.9952378999999999</v>
      </c>
      <c r="P2186" s="4">
        <v>-1.0405530000000001</v>
      </c>
      <c r="Q2186" s="4">
        <v>-0.62771299999999997</v>
      </c>
      <c r="R2186" s="4">
        <v>-2.0233479999999999</v>
      </c>
      <c r="S2186" s="14">
        <v>-0.51846150000000002</v>
      </c>
      <c r="T2186" s="4">
        <v>0.97456599999999993</v>
      </c>
    </row>
    <row r="2187" spans="1:20">
      <c r="A2187" s="10" t="s">
        <v>6525</v>
      </c>
      <c r="B2187" s="10" t="s">
        <v>6526</v>
      </c>
      <c r="C2187" s="11">
        <v>853543</v>
      </c>
      <c r="D2187" s="12">
        <v>10</v>
      </c>
      <c r="E2187" s="10" t="s">
        <v>6527</v>
      </c>
      <c r="F2187" s="13" t="s">
        <v>0</v>
      </c>
      <c r="G2187" s="4">
        <v>4.1333300000000003E-2</v>
      </c>
      <c r="H2187" s="4">
        <v>8.8354000000000016E-2</v>
      </c>
      <c r="I2187" s="4">
        <v>-4.1940500000000006E-2</v>
      </c>
      <c r="J2187" s="4">
        <v>7.7832999999999986E-2</v>
      </c>
      <c r="K2187" s="4">
        <v>0.36080619999999997</v>
      </c>
      <c r="L2187" s="4">
        <v>0.41248099999999999</v>
      </c>
      <c r="M2187" s="4">
        <v>1.230459</v>
      </c>
      <c r="N2187" s="4">
        <v>0.37781150000000008</v>
      </c>
      <c r="O2187" s="4">
        <v>-0.51274209999999998</v>
      </c>
      <c r="P2187" s="4">
        <v>0.27927540000000001</v>
      </c>
      <c r="Q2187" s="4">
        <v>4.1089999999999738E-3</v>
      </c>
      <c r="R2187" s="4">
        <v>0.57513800000000004</v>
      </c>
      <c r="S2187" s="14">
        <v>4.2008499999999949E-2</v>
      </c>
      <c r="T2187" s="4">
        <v>1.230459</v>
      </c>
    </row>
    <row r="2188" spans="1:20">
      <c r="A2188" s="10" t="s">
        <v>6528</v>
      </c>
      <c r="B2188" s="10" t="s">
        <v>6529</v>
      </c>
      <c r="C2188" s="11">
        <v>853544</v>
      </c>
      <c r="D2188" s="12">
        <v>10</v>
      </c>
      <c r="E2188" s="10" t="s">
        <v>6530</v>
      </c>
      <c r="F2188" s="13" t="s">
        <v>6531</v>
      </c>
      <c r="G2188" s="4">
        <v>0.12051030000000001</v>
      </c>
      <c r="H2188" s="4">
        <v>8.7370000000000225E-3</v>
      </c>
      <c r="I2188" s="4">
        <v>-0.24654019999999999</v>
      </c>
      <c r="J2188" s="4" t="s">
        <v>0</v>
      </c>
      <c r="K2188" s="4">
        <v>0.20099220000000001</v>
      </c>
      <c r="L2188" s="4">
        <v>0.11991499999999999</v>
      </c>
      <c r="M2188" s="4">
        <v>0.43356499999999998</v>
      </c>
      <c r="N2188" s="4">
        <v>5.4297500000000054E-2</v>
      </c>
      <c r="O2188" s="4">
        <v>5.4243900000000005E-2</v>
      </c>
      <c r="P2188" s="4">
        <v>-1.2906000000000001E-2</v>
      </c>
      <c r="Q2188" s="4">
        <v>0.12502399999999997</v>
      </c>
      <c r="R2188" s="4">
        <v>6.2444E-2</v>
      </c>
      <c r="S2188" s="14">
        <v>2.9755499999999963E-2</v>
      </c>
      <c r="T2188" s="4">
        <v>0.43356499999999998</v>
      </c>
    </row>
    <row r="2189" spans="1:20">
      <c r="A2189" s="10" t="s">
        <v>6532</v>
      </c>
      <c r="B2189" s="10" t="s">
        <v>6533</v>
      </c>
      <c r="C2189" s="11">
        <v>853545</v>
      </c>
      <c r="D2189" s="12">
        <v>10</v>
      </c>
      <c r="E2189" s="10" t="s">
        <v>6534</v>
      </c>
      <c r="F2189" s="13" t="s">
        <v>0</v>
      </c>
      <c r="G2189" s="4">
        <v>-0.16925570000000001</v>
      </c>
      <c r="H2189" s="4">
        <v>3.2419000000000003E-2</v>
      </c>
      <c r="I2189" s="4">
        <v>-8.0833000000000002E-2</v>
      </c>
      <c r="J2189" s="4">
        <v>-1.4338000000000017E-2</v>
      </c>
      <c r="K2189" s="4">
        <v>-1.8042599999999992E-2</v>
      </c>
      <c r="L2189" s="4">
        <v>-0.56782599999999994</v>
      </c>
      <c r="M2189" s="4">
        <v>0.81454599999999999</v>
      </c>
      <c r="N2189" s="4">
        <v>0.16875650000000009</v>
      </c>
      <c r="O2189" s="4">
        <v>6.5966899999999995E-2</v>
      </c>
      <c r="P2189" s="4">
        <v>-7.6470000000000149E-3</v>
      </c>
      <c r="Q2189" s="4">
        <v>0.15519899999999998</v>
      </c>
      <c r="R2189" s="4">
        <v>0.28145399999999998</v>
      </c>
      <c r="S2189" s="14">
        <v>2.2291499999999964E-2</v>
      </c>
      <c r="T2189" s="4">
        <v>0.81454599999999999</v>
      </c>
    </row>
    <row r="2190" spans="1:20">
      <c r="A2190" s="10" t="s">
        <v>6535</v>
      </c>
      <c r="B2190" s="10" t="s">
        <v>6536</v>
      </c>
      <c r="C2190" s="11">
        <v>853546</v>
      </c>
      <c r="D2190" s="12">
        <v>10</v>
      </c>
      <c r="E2190" s="10" t="s">
        <v>6537</v>
      </c>
      <c r="F2190" s="13" t="s">
        <v>6538</v>
      </c>
      <c r="G2190" s="4">
        <v>6.1262300000000006E-2</v>
      </c>
      <c r="H2190" s="4">
        <v>4.4209000000000026E-2</v>
      </c>
      <c r="I2190" s="4">
        <v>0.22720750000000001</v>
      </c>
      <c r="J2190" s="4">
        <v>0.17586200000000002</v>
      </c>
      <c r="K2190" s="4">
        <v>-0.11317379999999999</v>
      </c>
      <c r="L2190" s="4">
        <v>2.255000000000007E-3</v>
      </c>
      <c r="M2190" s="4">
        <v>1.121828</v>
      </c>
      <c r="N2190" s="4">
        <v>-5.6808499999999984E-2</v>
      </c>
      <c r="O2190" s="4">
        <v>0.10772590000000001</v>
      </c>
      <c r="P2190" s="4">
        <v>-0.17923500000000003</v>
      </c>
      <c r="Q2190" s="4">
        <v>-4.6972000000000014E-2</v>
      </c>
      <c r="R2190" s="4">
        <v>-3.7975999999999982E-2</v>
      </c>
      <c r="S2190" s="14">
        <v>0.12677649999999996</v>
      </c>
      <c r="T2190" s="4">
        <v>1.121828</v>
      </c>
    </row>
    <row r="2191" spans="1:20">
      <c r="A2191" s="10" t="s">
        <v>6539</v>
      </c>
      <c r="B2191" s="10" t="s">
        <v>6540</v>
      </c>
      <c r="C2191" s="11">
        <v>853548</v>
      </c>
      <c r="D2191" s="12">
        <v>10</v>
      </c>
      <c r="E2191" s="10" t="s">
        <v>6541</v>
      </c>
      <c r="F2191" s="13" t="s">
        <v>6542</v>
      </c>
      <c r="G2191" s="4">
        <v>0.3721083</v>
      </c>
      <c r="H2191" s="4">
        <v>-7.3163000000000006E-2</v>
      </c>
      <c r="I2191" s="4">
        <v>-0.30461450000000001</v>
      </c>
      <c r="J2191" s="4">
        <v>-2.4901000000000006E-2</v>
      </c>
      <c r="K2191" s="4">
        <v>-0.1020228</v>
      </c>
      <c r="L2191" s="4">
        <v>-0.22683599999999998</v>
      </c>
      <c r="M2191" s="4">
        <v>0.11551729999999999</v>
      </c>
      <c r="N2191" s="4" t="s">
        <v>0</v>
      </c>
      <c r="O2191" s="4">
        <v>-7.3454600000000009E-2</v>
      </c>
      <c r="P2191" s="4">
        <v>-0.35003499999999999</v>
      </c>
      <c r="Q2191" s="4">
        <v>0.10436899999999999</v>
      </c>
      <c r="R2191" s="4">
        <v>0.93585699999999994</v>
      </c>
      <c r="S2191" s="14">
        <v>-0.14289670000000004</v>
      </c>
      <c r="T2191" s="4">
        <v>0.11551729999999999</v>
      </c>
    </row>
    <row r="2192" spans="1:20">
      <c r="A2192" s="10" t="s">
        <v>6543</v>
      </c>
      <c r="B2192" s="10" t="s">
        <v>6544</v>
      </c>
      <c r="C2192" s="11">
        <v>853550</v>
      </c>
      <c r="D2192" s="12">
        <v>10</v>
      </c>
      <c r="E2192" s="10" t="s">
        <v>6545</v>
      </c>
      <c r="F2192" s="13" t="s">
        <v>0</v>
      </c>
      <c r="G2192" s="4">
        <v>2.6246100000000008E-2</v>
      </c>
      <c r="H2192" s="4">
        <v>-0.18455299999999999</v>
      </c>
      <c r="I2192" s="4">
        <v>-0.20546210000000001</v>
      </c>
      <c r="J2192" s="4">
        <v>-4.9049999999999927E-3</v>
      </c>
      <c r="K2192" s="4">
        <v>-6.6811999999999983E-3</v>
      </c>
      <c r="L2192" s="4">
        <v>-5.5454000000000003E-2</v>
      </c>
      <c r="M2192" s="4">
        <v>0.39653799999999995</v>
      </c>
      <c r="N2192" s="4">
        <v>-0.17961749999999996</v>
      </c>
      <c r="O2192" s="4">
        <v>0.1514279</v>
      </c>
      <c r="P2192" s="4">
        <v>-0.11827700000000002</v>
      </c>
      <c r="Q2192" s="4">
        <v>-0.26488290000000003</v>
      </c>
      <c r="R2192" s="4">
        <v>-0.12207500000000002</v>
      </c>
      <c r="S2192" s="14">
        <v>-6.0685000000000322E-3</v>
      </c>
      <c r="T2192" s="4">
        <v>0.39653799999999995</v>
      </c>
    </row>
    <row r="2193" spans="1:20">
      <c r="A2193" s="10" t="s">
        <v>6546</v>
      </c>
      <c r="B2193" s="10" t="s">
        <v>6547</v>
      </c>
      <c r="C2193" s="11">
        <v>853551</v>
      </c>
      <c r="D2193" s="12">
        <v>10</v>
      </c>
      <c r="E2193" s="10" t="s">
        <v>6548</v>
      </c>
      <c r="F2193" s="13" t="s">
        <v>6549</v>
      </c>
      <c r="G2193" s="4">
        <v>2.2376700000000013E-2</v>
      </c>
      <c r="H2193" s="4">
        <v>0.27551829999999999</v>
      </c>
      <c r="I2193" s="4">
        <v>0.1683095</v>
      </c>
      <c r="J2193" s="4">
        <v>0.33569200000000005</v>
      </c>
      <c r="K2193" s="4" t="s">
        <v>0</v>
      </c>
      <c r="L2193" s="4">
        <v>0.11324200000000001</v>
      </c>
      <c r="M2193" s="4">
        <v>0.92122399999999993</v>
      </c>
      <c r="N2193" s="4" t="s">
        <v>0</v>
      </c>
      <c r="O2193" s="4">
        <v>-0.13058220000000001</v>
      </c>
      <c r="P2193" s="4">
        <v>4.9781999999999993E-2</v>
      </c>
      <c r="Q2193" s="4">
        <v>8.5589999999999833E-3</v>
      </c>
      <c r="R2193" s="4">
        <v>-0.29891199999999996</v>
      </c>
      <c r="S2193" s="14">
        <v>3.1519499999999978E-2</v>
      </c>
      <c r="T2193" s="4">
        <v>0.92122399999999993</v>
      </c>
    </row>
    <row r="2194" spans="1:20">
      <c r="A2194" s="10" t="s">
        <v>6550</v>
      </c>
      <c r="B2194" s="10" t="s">
        <v>6551</v>
      </c>
      <c r="C2194" s="11">
        <v>853552</v>
      </c>
      <c r="D2194" s="12">
        <v>10</v>
      </c>
      <c r="E2194" s="10" t="s">
        <v>6552</v>
      </c>
      <c r="F2194" s="13" t="s">
        <v>6553</v>
      </c>
      <c r="G2194" s="4" t="s">
        <v>0</v>
      </c>
      <c r="H2194" s="4">
        <v>6.7000000000000115E-3</v>
      </c>
      <c r="I2194" s="4">
        <v>-3.8047499999999998E-2</v>
      </c>
      <c r="J2194" s="4">
        <v>-0.10127000000000003</v>
      </c>
      <c r="K2194" s="4" t="s">
        <v>0</v>
      </c>
      <c r="L2194" s="4">
        <v>0.11604200000000003</v>
      </c>
      <c r="M2194" s="4">
        <v>1.0277769999999999</v>
      </c>
      <c r="N2194" s="4" t="s">
        <v>0</v>
      </c>
      <c r="O2194" s="4" t="s">
        <v>0</v>
      </c>
      <c r="P2194" s="4">
        <v>5.3425E-2</v>
      </c>
      <c r="Q2194" s="4" t="s">
        <v>0</v>
      </c>
      <c r="R2194" s="4">
        <v>5.8684E-2</v>
      </c>
      <c r="S2194" s="14">
        <v>6.9464499999999985E-2</v>
      </c>
      <c r="T2194" s="4">
        <v>1.0277769999999999</v>
      </c>
    </row>
    <row r="2195" spans="1:20">
      <c r="A2195" s="10" t="s">
        <v>6554</v>
      </c>
      <c r="B2195" s="10" t="s">
        <v>6555</v>
      </c>
      <c r="C2195" s="11">
        <v>853553</v>
      </c>
      <c r="D2195" s="12">
        <v>10</v>
      </c>
      <c r="E2195" s="10" t="s">
        <v>6556</v>
      </c>
      <c r="F2195" s="13" t="s">
        <v>0</v>
      </c>
      <c r="G2195" s="4">
        <v>-3.6696299999999994E-2</v>
      </c>
      <c r="H2195" s="4">
        <v>-0.14079800000000001</v>
      </c>
      <c r="I2195" s="4">
        <v>0.39540350000000002</v>
      </c>
      <c r="J2195" s="4">
        <v>0.18453800000000004</v>
      </c>
      <c r="K2195" s="4">
        <v>0.1561622</v>
      </c>
      <c r="L2195" s="4">
        <v>-0.155498</v>
      </c>
      <c r="M2195" s="4">
        <v>1.059142</v>
      </c>
      <c r="N2195" s="4">
        <v>0.19125550000000002</v>
      </c>
      <c r="O2195" s="4">
        <v>0.18132890000000002</v>
      </c>
      <c r="P2195" s="4">
        <v>3.8870000000000016E-3</v>
      </c>
      <c r="Q2195" s="4">
        <v>0.22485099999999997</v>
      </c>
      <c r="R2195" s="4">
        <v>6.4153000000000002E-2</v>
      </c>
      <c r="S2195" s="14">
        <v>0.28425549999999999</v>
      </c>
      <c r="T2195" s="4">
        <v>1.059142</v>
      </c>
    </row>
    <row r="2196" spans="1:20">
      <c r="A2196" s="10" t="s">
        <v>6557</v>
      </c>
      <c r="B2196" s="10" t="s">
        <v>6558</v>
      </c>
      <c r="C2196" s="11">
        <v>853554</v>
      </c>
      <c r="D2196" s="12">
        <v>10</v>
      </c>
      <c r="E2196" s="10" t="s">
        <v>6559</v>
      </c>
      <c r="F2196" s="13" t="s">
        <v>0</v>
      </c>
      <c r="G2196" s="4">
        <v>5.0040000000000084E-3</v>
      </c>
      <c r="H2196" s="4" t="s">
        <v>0</v>
      </c>
      <c r="I2196" s="4">
        <v>-0.1779348</v>
      </c>
      <c r="J2196" s="4" t="s">
        <v>0</v>
      </c>
      <c r="K2196" s="4" t="s">
        <v>0</v>
      </c>
      <c r="L2196" s="4">
        <v>1.5860000000000318E-3</v>
      </c>
      <c r="M2196" s="4">
        <v>0.829349</v>
      </c>
      <c r="N2196" s="4" t="s">
        <v>0</v>
      </c>
      <c r="O2196" s="4">
        <v>0.28198190000000001</v>
      </c>
      <c r="P2196" s="4" t="s">
        <v>0</v>
      </c>
      <c r="Q2196" s="4" t="s">
        <v>0</v>
      </c>
      <c r="R2196" s="4" t="s">
        <v>0</v>
      </c>
      <c r="S2196" s="14" t="s">
        <v>0</v>
      </c>
      <c r="T2196" s="4">
        <v>0.829349</v>
      </c>
    </row>
    <row r="2197" spans="1:20">
      <c r="A2197" s="10" t="s">
        <v>6560</v>
      </c>
      <c r="B2197" s="10" t="s">
        <v>6561</v>
      </c>
      <c r="C2197" s="11">
        <v>853555</v>
      </c>
      <c r="D2197" s="12">
        <v>10</v>
      </c>
      <c r="E2197" s="10" t="s">
        <v>6562</v>
      </c>
      <c r="F2197" s="13" t="s">
        <v>124</v>
      </c>
      <c r="G2197" s="4">
        <v>0.12220130000000001</v>
      </c>
      <c r="H2197" s="4">
        <v>-6.4792999999999962E-2</v>
      </c>
      <c r="I2197" s="4">
        <v>4.4467499999999993E-2</v>
      </c>
      <c r="J2197" s="4">
        <v>4.4576000000000005E-2</v>
      </c>
      <c r="K2197" s="4">
        <v>-0.1818128</v>
      </c>
      <c r="L2197" s="4">
        <v>-0.2327978</v>
      </c>
      <c r="M2197" s="4">
        <v>0.16776219999999997</v>
      </c>
      <c r="N2197" s="4">
        <v>-8.146449999999994E-2</v>
      </c>
      <c r="O2197" s="4">
        <v>-7.0830100000000007E-2</v>
      </c>
      <c r="P2197" s="4">
        <v>-3.3506000000000008E-2</v>
      </c>
      <c r="Q2197" s="4">
        <v>0.27472599999999997</v>
      </c>
      <c r="R2197" s="4">
        <v>-7.3236999999999997E-2</v>
      </c>
      <c r="S2197" s="14">
        <v>7.9428499999999957E-2</v>
      </c>
      <c r="T2197" s="4">
        <v>0.16776219999999997</v>
      </c>
    </row>
    <row r="2198" spans="1:20">
      <c r="A2198" s="10" t="s">
        <v>6563</v>
      </c>
      <c r="B2198" s="10" t="s">
        <v>6564</v>
      </c>
      <c r="C2198" s="11">
        <v>853557</v>
      </c>
      <c r="D2198" s="12">
        <v>10</v>
      </c>
      <c r="E2198" s="10" t="s">
        <v>6565</v>
      </c>
      <c r="F2198" s="13" t="s">
        <v>275</v>
      </c>
      <c r="G2198" s="4">
        <v>-0.34728779999999998</v>
      </c>
      <c r="H2198" s="4">
        <v>-2.3503999999999997E-2</v>
      </c>
      <c r="I2198" s="4">
        <v>0.13182799999999997</v>
      </c>
      <c r="J2198" s="4">
        <v>-0.24374099999999996</v>
      </c>
      <c r="K2198" s="4">
        <v>2.0794800000000002E-2</v>
      </c>
      <c r="L2198" s="4">
        <v>-3.4582500000000016E-2</v>
      </c>
      <c r="M2198" s="4">
        <v>6.8592300000000009E-2</v>
      </c>
      <c r="N2198" s="4">
        <v>5.5945999999999996E-2</v>
      </c>
      <c r="O2198" s="4">
        <v>-3.3036899999999994E-2</v>
      </c>
      <c r="P2198" s="4">
        <v>-8.5696499999999981E-2</v>
      </c>
      <c r="Q2198" s="4">
        <v>-0.27663389999999999</v>
      </c>
      <c r="R2198" s="4">
        <v>-0.24745149999999999</v>
      </c>
      <c r="S2198" s="14">
        <v>-6.8816499999999975E-2</v>
      </c>
      <c r="T2198" s="4">
        <v>6.8592300000000009E-2</v>
      </c>
    </row>
    <row r="2199" spans="1:20">
      <c r="A2199" s="10" t="s">
        <v>6566</v>
      </c>
      <c r="B2199" s="10" t="s">
        <v>6566</v>
      </c>
      <c r="C2199" s="11">
        <v>853559</v>
      </c>
      <c r="D2199" s="12">
        <v>10</v>
      </c>
      <c r="E2199" s="10" t="s">
        <v>6567</v>
      </c>
      <c r="F2199" s="13" t="s">
        <v>0</v>
      </c>
      <c r="G2199" s="4">
        <v>-0.60535270000000008</v>
      </c>
      <c r="H2199" s="4">
        <v>0.797512</v>
      </c>
      <c r="I2199" s="4">
        <v>-0.18945129999999999</v>
      </c>
      <c r="J2199" s="4">
        <v>-1.1684570000000001</v>
      </c>
      <c r="K2199" s="4">
        <v>0.45367919999999995</v>
      </c>
      <c r="L2199" s="4">
        <v>0.92156899999999997</v>
      </c>
      <c r="M2199" s="4">
        <v>1.431729</v>
      </c>
      <c r="N2199" s="4">
        <v>-0.24693449999999997</v>
      </c>
      <c r="O2199" s="4">
        <v>0.4841549</v>
      </c>
      <c r="P2199" s="4">
        <v>1.0311319999999999</v>
      </c>
      <c r="Q2199" s="4">
        <v>8.5917999999999994E-2</v>
      </c>
      <c r="R2199" s="4">
        <v>0.50254699999999997</v>
      </c>
      <c r="S2199" s="14">
        <v>-1.0369524999999999</v>
      </c>
      <c r="T2199" s="4">
        <v>1.431729</v>
      </c>
    </row>
    <row r="2200" spans="1:20">
      <c r="A2200" s="10" t="s">
        <v>6568</v>
      </c>
      <c r="B2200" s="10" t="s">
        <v>6568</v>
      </c>
      <c r="C2200" s="11">
        <v>853561</v>
      </c>
      <c r="D2200" s="12">
        <v>10</v>
      </c>
      <c r="E2200" s="10" t="s">
        <v>353</v>
      </c>
      <c r="F2200" s="13" t="s">
        <v>0</v>
      </c>
      <c r="G2200" s="4" t="s">
        <v>0</v>
      </c>
      <c r="H2200" s="4">
        <v>-0.54180600000000001</v>
      </c>
      <c r="I2200" s="4">
        <v>1.8773499999999999E-2</v>
      </c>
      <c r="J2200" s="4">
        <v>-0.205286</v>
      </c>
      <c r="K2200" s="4" t="s">
        <v>0</v>
      </c>
      <c r="L2200" s="4">
        <v>-0.41403000000000001</v>
      </c>
      <c r="M2200" s="4">
        <v>0.71854599999999991</v>
      </c>
      <c r="N2200" s="4" t="s">
        <v>0</v>
      </c>
      <c r="O2200" s="4">
        <v>0.45456089999999999</v>
      </c>
      <c r="P2200" s="4">
        <v>-0.12736999999999998</v>
      </c>
      <c r="Q2200" s="4">
        <v>-0.18926400000000002</v>
      </c>
      <c r="R2200" s="4" t="s">
        <v>0</v>
      </c>
      <c r="S2200" s="14" t="s">
        <v>0</v>
      </c>
      <c r="T2200" s="4">
        <v>0.71854599999999991</v>
      </c>
    </row>
    <row r="2201" spans="1:20">
      <c r="A2201" s="10" t="s">
        <v>6569</v>
      </c>
      <c r="B2201" s="10" t="s">
        <v>6570</v>
      </c>
      <c r="C2201" s="11">
        <v>853562</v>
      </c>
      <c r="D2201" s="12">
        <v>10</v>
      </c>
      <c r="E2201" s="10" t="s">
        <v>6571</v>
      </c>
      <c r="F2201" s="13" t="s">
        <v>0</v>
      </c>
      <c r="G2201" s="4">
        <v>8.5090300000000008E-2</v>
      </c>
      <c r="H2201" s="4">
        <v>-0.16014900000000001</v>
      </c>
      <c r="I2201" s="4">
        <v>-0.1034458</v>
      </c>
      <c r="J2201" s="4">
        <v>-0.229377</v>
      </c>
      <c r="K2201" s="4" t="s">
        <v>0</v>
      </c>
      <c r="L2201" s="4">
        <v>0.46283300000000005</v>
      </c>
      <c r="M2201" s="4" t="s">
        <v>0</v>
      </c>
      <c r="N2201" s="4">
        <v>-0.13365149999999995</v>
      </c>
      <c r="O2201" s="4">
        <v>0.91590889999999991</v>
      </c>
      <c r="P2201" s="4" t="s">
        <v>0</v>
      </c>
      <c r="Q2201" s="4">
        <v>0.45198599999999994</v>
      </c>
      <c r="R2201" s="4">
        <v>0.79778899999999997</v>
      </c>
      <c r="S2201" s="14">
        <v>-3.4121500000000027E-2</v>
      </c>
      <c r="T2201" s="4" t="s">
        <v>0</v>
      </c>
    </row>
    <row r="2202" spans="1:20">
      <c r="A2202" s="10" t="s">
        <v>6572</v>
      </c>
      <c r="B2202" s="10" t="s">
        <v>6573</v>
      </c>
      <c r="C2202" s="11">
        <v>853565</v>
      </c>
      <c r="D2202" s="12">
        <v>10</v>
      </c>
      <c r="E2202" s="10" t="s">
        <v>793</v>
      </c>
      <c r="F2202" s="13" t="s">
        <v>7</v>
      </c>
      <c r="G2202" s="4">
        <v>-6.355272549999999E-2</v>
      </c>
      <c r="H2202" s="4">
        <v>0.17658990000000002</v>
      </c>
      <c r="I2202" s="4">
        <v>0.23064249999999997</v>
      </c>
      <c r="J2202" s="4">
        <v>0.144368</v>
      </c>
      <c r="K2202" s="4">
        <v>-0.28223779999999998</v>
      </c>
      <c r="L2202" s="4">
        <v>0.42314600000000002</v>
      </c>
      <c r="M2202" s="4">
        <v>0.75444800000000001</v>
      </c>
      <c r="N2202" s="4">
        <v>0.87718549999999995</v>
      </c>
      <c r="O2202" s="4">
        <v>-0.59135210000000005</v>
      </c>
      <c r="P2202" s="4">
        <v>0.58123400000000003</v>
      </c>
      <c r="Q2202" s="4">
        <v>0.28224199999999994</v>
      </c>
      <c r="R2202" s="4">
        <v>0.73491099999999998</v>
      </c>
      <c r="S2202" s="14">
        <v>9.2568499999999998E-2</v>
      </c>
      <c r="T2202" s="4">
        <v>0.75444800000000001</v>
      </c>
    </row>
    <row r="2203" spans="1:20">
      <c r="A2203" s="10" t="s">
        <v>6574</v>
      </c>
      <c r="B2203" s="10" t="s">
        <v>6575</v>
      </c>
      <c r="C2203" s="11">
        <v>853567</v>
      </c>
      <c r="D2203" s="12">
        <v>10</v>
      </c>
      <c r="E2203" s="10" t="s">
        <v>6576</v>
      </c>
      <c r="F2203" s="13" t="s">
        <v>0</v>
      </c>
      <c r="G2203" s="4">
        <v>-0.1059223</v>
      </c>
      <c r="H2203" s="4">
        <v>-0.29293399999999992</v>
      </c>
      <c r="I2203" s="4">
        <v>-0.68186550000000001</v>
      </c>
      <c r="J2203" s="4">
        <v>-0.36541545000000003</v>
      </c>
      <c r="K2203" s="4">
        <v>-0.37111280000000002</v>
      </c>
      <c r="L2203" s="4">
        <v>-0.178616</v>
      </c>
      <c r="M2203" s="4">
        <v>0.27018599999999998</v>
      </c>
      <c r="N2203" s="4">
        <v>-0.91308149999999999</v>
      </c>
      <c r="O2203" s="4">
        <v>-2.2182199999999999E-2</v>
      </c>
      <c r="P2203" s="4">
        <v>-0.29746</v>
      </c>
      <c r="Q2203" s="4">
        <v>-0.91874100000000003</v>
      </c>
      <c r="R2203" s="4">
        <v>-0.51435799999999998</v>
      </c>
      <c r="S2203" s="14">
        <v>-1.1927194999999999</v>
      </c>
      <c r="T2203" s="4">
        <v>0.27018599999999998</v>
      </c>
    </row>
    <row r="2204" spans="1:20">
      <c r="A2204" s="10" t="s">
        <v>6577</v>
      </c>
      <c r="B2204" s="10" t="s">
        <v>6578</v>
      </c>
      <c r="C2204" s="11">
        <v>853568</v>
      </c>
      <c r="D2204" s="12">
        <v>10</v>
      </c>
      <c r="E2204" s="10" t="s">
        <v>6579</v>
      </c>
      <c r="F2204" s="13" t="s">
        <v>6580</v>
      </c>
      <c r="G2204" s="4">
        <v>0.11972730000000001</v>
      </c>
      <c r="H2204" s="4">
        <v>0.19189420000000001</v>
      </c>
      <c r="I2204" s="4">
        <v>0.24445650000000002</v>
      </c>
      <c r="J2204" s="4">
        <v>-0.47106199999999998</v>
      </c>
      <c r="K2204" s="4">
        <v>0.59422819999999998</v>
      </c>
      <c r="L2204" s="4">
        <v>0.57573200000000002</v>
      </c>
      <c r="M2204" s="4">
        <v>1.126881</v>
      </c>
      <c r="N2204" s="4">
        <v>0.40509650000000008</v>
      </c>
      <c r="O2204" s="4">
        <v>0.32439190000000001</v>
      </c>
      <c r="P2204" s="4">
        <v>1.0469269999999999</v>
      </c>
      <c r="Q2204" s="4">
        <v>0.42174099999999998</v>
      </c>
      <c r="R2204" s="4">
        <v>0.40229599999999999</v>
      </c>
      <c r="S2204" s="14">
        <v>-0.54290349999999998</v>
      </c>
      <c r="T2204" s="4">
        <v>1.126881</v>
      </c>
    </row>
    <row r="2205" spans="1:20">
      <c r="A2205" s="10" t="s">
        <v>6581</v>
      </c>
      <c r="B2205" s="10" t="s">
        <v>6582</v>
      </c>
      <c r="C2205" s="11">
        <v>853569</v>
      </c>
      <c r="D2205" s="12">
        <v>10</v>
      </c>
      <c r="E2205" s="10" t="s">
        <v>6583</v>
      </c>
      <c r="F2205" s="13" t="s">
        <v>0</v>
      </c>
      <c r="G2205" s="4">
        <v>6.079530000000001E-2</v>
      </c>
      <c r="H2205" s="4">
        <v>1.0590000000000016E-2</v>
      </c>
      <c r="I2205" s="4">
        <v>4.0814999999999879E-3</v>
      </c>
      <c r="J2205" s="4">
        <v>-0.82720400000000005</v>
      </c>
      <c r="K2205" s="4">
        <v>9.3033100000000007E-2</v>
      </c>
      <c r="L2205" s="4">
        <v>0.55073499999999997</v>
      </c>
      <c r="M2205" s="4">
        <v>0.80916199999999994</v>
      </c>
      <c r="N2205" s="4">
        <v>0.13301150000000006</v>
      </c>
      <c r="O2205" s="4">
        <v>0.6709579</v>
      </c>
      <c r="P2205" s="4">
        <v>0.30075600000000002</v>
      </c>
      <c r="Q2205" s="4">
        <v>6.364599999999998E-2</v>
      </c>
      <c r="R2205" s="4">
        <v>0.30715000000000003</v>
      </c>
      <c r="S2205" s="14">
        <v>-0.54741450000000003</v>
      </c>
      <c r="T2205" s="4">
        <v>0.80916199999999994</v>
      </c>
    </row>
    <row r="2206" spans="1:20">
      <c r="A2206" s="10" t="s">
        <v>6584</v>
      </c>
      <c r="B2206" s="10" t="s">
        <v>6585</v>
      </c>
      <c r="C2206" s="11">
        <v>853573</v>
      </c>
      <c r="D2206" s="12">
        <v>10</v>
      </c>
      <c r="E2206" s="10" t="s">
        <v>6586</v>
      </c>
      <c r="F2206" s="13" t="s">
        <v>6587</v>
      </c>
      <c r="G2206" s="4">
        <v>0.5269512999999999</v>
      </c>
      <c r="H2206" s="4">
        <v>0.20200380000000001</v>
      </c>
      <c r="I2206" s="4">
        <v>0.10277350000000002</v>
      </c>
      <c r="J2206" s="4">
        <v>0.47500400000000004</v>
      </c>
      <c r="K2206" s="4">
        <v>-0.43244579999999999</v>
      </c>
      <c r="L2206" s="4">
        <v>5.4553000000000018E-2</v>
      </c>
      <c r="M2206" s="4">
        <v>0.93980999999999992</v>
      </c>
      <c r="N2206" s="4">
        <v>0.43183150000000003</v>
      </c>
      <c r="O2206" s="4">
        <v>-0.27207710000000002</v>
      </c>
      <c r="P2206" s="4">
        <v>-0.40317900000000007</v>
      </c>
      <c r="Q2206" s="4">
        <v>1.4596979999999999</v>
      </c>
      <c r="R2206" s="4">
        <v>-1.228388</v>
      </c>
      <c r="S2206" s="14">
        <v>-0.57457250000000004</v>
      </c>
      <c r="T2206" s="4">
        <v>0.93980999999999992</v>
      </c>
    </row>
    <row r="2207" spans="1:20">
      <c r="A2207" s="10" t="s">
        <v>6588</v>
      </c>
      <c r="B2207" s="10" t="s">
        <v>6589</v>
      </c>
      <c r="C2207" s="11">
        <v>853574</v>
      </c>
      <c r="D2207" s="12">
        <v>10</v>
      </c>
      <c r="E2207" s="10" t="s">
        <v>6590</v>
      </c>
      <c r="F2207" s="13" t="s">
        <v>0</v>
      </c>
      <c r="G2207" s="4">
        <v>4.2174300000000012E-2</v>
      </c>
      <c r="H2207" s="4">
        <v>-2.0676999999999973E-2</v>
      </c>
      <c r="I2207" s="4">
        <v>3.7099500000000007E-2</v>
      </c>
      <c r="J2207" s="4">
        <v>-0.17884700000000001</v>
      </c>
      <c r="K2207" s="4">
        <v>1.3282532</v>
      </c>
      <c r="L2207" s="4" t="s">
        <v>0</v>
      </c>
      <c r="M2207" s="4">
        <v>1.0867979999999999</v>
      </c>
      <c r="N2207" s="4" t="s">
        <v>0</v>
      </c>
      <c r="O2207" s="4">
        <v>-2.9279900000000001E-2</v>
      </c>
      <c r="P2207" s="4">
        <v>0.14383609999999999</v>
      </c>
      <c r="Q2207" s="4">
        <v>-0.19591500000000001</v>
      </c>
      <c r="R2207" s="4">
        <v>8.9963700000000008E-2</v>
      </c>
      <c r="S2207" s="14">
        <v>0.2952225</v>
      </c>
      <c r="T2207" s="4">
        <v>1.0867979999999999</v>
      </c>
    </row>
    <row r="2208" spans="1:20">
      <c r="A2208" s="10" t="s">
        <v>6591</v>
      </c>
      <c r="B2208" s="10" t="s">
        <v>6591</v>
      </c>
      <c r="C2208" s="11">
        <v>853575</v>
      </c>
      <c r="D2208" s="12">
        <v>10</v>
      </c>
      <c r="E2208" s="10" t="s">
        <v>6592</v>
      </c>
      <c r="F2208" s="13" t="s">
        <v>0</v>
      </c>
      <c r="G2208" s="4">
        <v>-3.3330899999999997E-2</v>
      </c>
      <c r="H2208" s="4">
        <v>6.5787000000000012E-2</v>
      </c>
      <c r="I2208" s="4">
        <v>-0.16837259000000002</v>
      </c>
      <c r="J2208" s="4">
        <v>0.72668399999999989</v>
      </c>
      <c r="K2208" s="4">
        <v>-0.31945880000000004</v>
      </c>
      <c r="L2208" s="4">
        <v>-5.1116999999999968E-2</v>
      </c>
      <c r="M2208" s="4">
        <v>0.74022899999999991</v>
      </c>
      <c r="N2208" s="4">
        <v>0.20538050000000008</v>
      </c>
      <c r="O2208" s="4">
        <v>0.66737089999999999</v>
      </c>
      <c r="P2208" s="4">
        <v>-0.10667100000000002</v>
      </c>
      <c r="Q2208" s="4">
        <v>0.37311299999999997</v>
      </c>
      <c r="R2208" s="4">
        <v>-1.4144999999999991E-2</v>
      </c>
      <c r="S2208" s="14">
        <v>-0.52685550000000003</v>
      </c>
      <c r="T2208" s="4">
        <v>0.74022899999999991</v>
      </c>
    </row>
    <row r="2209" spans="1:20">
      <c r="A2209" s="10" t="s">
        <v>6593</v>
      </c>
      <c r="B2209" s="10" t="s">
        <v>6594</v>
      </c>
      <c r="C2209" s="11">
        <v>853576</v>
      </c>
      <c r="D2209" s="12">
        <v>10</v>
      </c>
      <c r="E2209" s="10" t="s">
        <v>6595</v>
      </c>
      <c r="F2209" s="13" t="s">
        <v>100</v>
      </c>
      <c r="G2209" s="4">
        <v>8.1402300000000011E-2</v>
      </c>
      <c r="H2209" s="4">
        <v>0.76341200000000009</v>
      </c>
      <c r="I2209" s="4">
        <v>-1.6645500000000008E-2</v>
      </c>
      <c r="J2209" s="4">
        <v>0.23357900000000004</v>
      </c>
      <c r="K2209" s="4" t="s">
        <v>0</v>
      </c>
      <c r="L2209" s="4">
        <v>-0.23534659999999999</v>
      </c>
      <c r="M2209" s="4">
        <v>0.47492299999999998</v>
      </c>
      <c r="N2209" s="4">
        <v>0.13145850000000003</v>
      </c>
      <c r="O2209" s="4">
        <v>-4.910842E-2</v>
      </c>
      <c r="P2209" s="4">
        <v>0.16188539999999998</v>
      </c>
      <c r="Q2209" s="4">
        <v>0.55625499999999994</v>
      </c>
      <c r="R2209" s="4">
        <v>-7.8982999999999998E-2</v>
      </c>
      <c r="S2209" s="14">
        <v>0.35339949999999992</v>
      </c>
      <c r="T2209" s="4">
        <v>0.47492299999999998</v>
      </c>
    </row>
    <row r="2210" spans="1:20">
      <c r="A2210" s="10" t="s">
        <v>6596</v>
      </c>
      <c r="B2210" s="10" t="s">
        <v>6597</v>
      </c>
      <c r="C2210" s="11">
        <v>853578</v>
      </c>
      <c r="D2210" s="12">
        <v>10</v>
      </c>
      <c r="E2210" s="10" t="s">
        <v>6598</v>
      </c>
      <c r="F2210" s="13" t="s">
        <v>7</v>
      </c>
      <c r="G2210" s="4">
        <v>-6.0425149999999997E-2</v>
      </c>
      <c r="H2210" s="4">
        <v>0.20095410000000002</v>
      </c>
      <c r="I2210" s="4">
        <v>0.40059849999999997</v>
      </c>
      <c r="J2210" s="4">
        <v>0.15501700000000002</v>
      </c>
      <c r="K2210" s="4">
        <v>6.7117700000000002E-2</v>
      </c>
      <c r="L2210" s="4">
        <v>0.41762600000000005</v>
      </c>
      <c r="M2210" s="4">
        <v>0.58976499999999998</v>
      </c>
      <c r="N2210" s="4">
        <v>0.89108549999999997</v>
      </c>
      <c r="O2210" s="4">
        <v>-0.55024709999999999</v>
      </c>
      <c r="P2210" s="4">
        <v>0.491091</v>
      </c>
      <c r="Q2210" s="4">
        <v>7.7336000000000016E-2</v>
      </c>
      <c r="R2210" s="4">
        <v>0.67183999999999999</v>
      </c>
      <c r="S2210" s="14">
        <v>-1.8950500000000037E-2</v>
      </c>
      <c r="T2210" s="4">
        <v>0.58976499999999998</v>
      </c>
    </row>
    <row r="2211" spans="1:20">
      <c r="A2211" s="10" t="s">
        <v>6599</v>
      </c>
      <c r="B2211" s="10" t="s">
        <v>6600</v>
      </c>
      <c r="C2211" s="11">
        <v>853581</v>
      </c>
      <c r="D2211" s="12">
        <v>10</v>
      </c>
      <c r="E2211" s="10" t="s">
        <v>6601</v>
      </c>
      <c r="F2211" s="13" t="s">
        <v>0</v>
      </c>
      <c r="G2211" s="4">
        <v>-5.4074629999999992E-2</v>
      </c>
      <c r="H2211" s="4">
        <v>-0.12180199999999999</v>
      </c>
      <c r="I2211" s="4">
        <v>-3.6131499999999997E-2</v>
      </c>
      <c r="J2211" s="4">
        <v>-0.24766900000000003</v>
      </c>
      <c r="K2211" s="4">
        <v>7.3651099999999997E-2</v>
      </c>
      <c r="L2211" s="4">
        <v>-3.2324999999999993E-2</v>
      </c>
      <c r="M2211" s="4">
        <v>1.257309</v>
      </c>
      <c r="N2211" s="4">
        <v>2.0114500000000035E-2</v>
      </c>
      <c r="O2211" s="4">
        <v>4.4013699999999996E-2</v>
      </c>
      <c r="P2211" s="4">
        <v>0.22066379999999999</v>
      </c>
      <c r="Q2211" s="4">
        <v>9.1910999999999965E-2</v>
      </c>
      <c r="R2211" s="4">
        <v>-0.170824</v>
      </c>
      <c r="S2211" s="14">
        <v>0.16293649999999998</v>
      </c>
      <c r="T2211" s="4">
        <v>1.257309</v>
      </c>
    </row>
    <row r="2212" spans="1:20">
      <c r="A2212" s="10" t="s">
        <v>6602</v>
      </c>
      <c r="B2212" s="10" t="s">
        <v>6603</v>
      </c>
      <c r="C2212" s="11">
        <v>853582</v>
      </c>
      <c r="D2212" s="12">
        <v>10</v>
      </c>
      <c r="E2212" s="10" t="s">
        <v>6604</v>
      </c>
      <c r="F2212" s="13" t="s">
        <v>0</v>
      </c>
      <c r="G2212" s="4">
        <v>0.12783430000000001</v>
      </c>
      <c r="H2212" s="4">
        <v>-0.18118999999999999</v>
      </c>
      <c r="I2212" s="4">
        <v>-0.1342412</v>
      </c>
      <c r="J2212" s="4">
        <v>-3.4872000000000014E-2</v>
      </c>
      <c r="K2212" s="4">
        <v>2.6010800000000004E-2</v>
      </c>
      <c r="L2212" s="4">
        <v>8.9461999999999986E-2</v>
      </c>
      <c r="M2212" s="4">
        <v>0.97749599999999992</v>
      </c>
      <c r="N2212" s="4">
        <v>-4.7733499999999984E-2</v>
      </c>
      <c r="O2212" s="4">
        <v>-0.11994779999999999</v>
      </c>
      <c r="P2212" s="4">
        <v>7.2719999999999993E-2</v>
      </c>
      <c r="Q2212" s="4">
        <v>0.24569999999999997</v>
      </c>
      <c r="R2212" s="4">
        <v>-0.28439400000000004</v>
      </c>
      <c r="S2212" s="14">
        <v>4.4770499999999991E-2</v>
      </c>
      <c r="T2212" s="4">
        <v>0.97749599999999992</v>
      </c>
    </row>
    <row r="2213" spans="1:20">
      <c r="A2213" s="10" t="s">
        <v>6605</v>
      </c>
      <c r="B2213" s="10" t="s">
        <v>6606</v>
      </c>
      <c r="C2213" s="11">
        <v>853583</v>
      </c>
      <c r="D2213" s="12">
        <v>10</v>
      </c>
      <c r="E2213" s="10" t="s">
        <v>6607</v>
      </c>
      <c r="F2213" s="13" t="s">
        <v>0</v>
      </c>
      <c r="G2213" s="4" t="s">
        <v>0</v>
      </c>
      <c r="H2213" s="4">
        <v>8.6476000000000025E-2</v>
      </c>
      <c r="I2213" s="4" t="s">
        <v>0</v>
      </c>
      <c r="J2213" s="4" t="s">
        <v>0</v>
      </c>
      <c r="K2213" s="4" t="s">
        <v>0</v>
      </c>
      <c r="L2213" s="4" t="s">
        <v>0</v>
      </c>
      <c r="M2213" s="4" t="s">
        <v>0</v>
      </c>
      <c r="N2213" s="4" t="s">
        <v>0</v>
      </c>
      <c r="O2213" s="4" t="s">
        <v>0</v>
      </c>
      <c r="P2213" s="4">
        <v>0.42315899999999995</v>
      </c>
      <c r="Q2213" s="4">
        <v>0.53618100000000002</v>
      </c>
      <c r="R2213" s="4" t="s">
        <v>0</v>
      </c>
      <c r="S2213" s="14" t="s">
        <v>0</v>
      </c>
      <c r="T2213" s="4" t="s">
        <v>0</v>
      </c>
    </row>
    <row r="2214" spans="1:20">
      <c r="A2214" s="10" t="s">
        <v>6608</v>
      </c>
      <c r="B2214" s="10" t="s">
        <v>6609</v>
      </c>
      <c r="C2214" s="11">
        <v>853585</v>
      </c>
      <c r="D2214" s="12">
        <v>10</v>
      </c>
      <c r="E2214" s="10" t="s">
        <v>6610</v>
      </c>
      <c r="F2214" s="13" t="s">
        <v>444</v>
      </c>
      <c r="G2214" s="4">
        <v>-2.286959999999999E-2</v>
      </c>
      <c r="H2214" s="4">
        <v>0.31845000000000001</v>
      </c>
      <c r="I2214" s="4">
        <v>0.13177250000000001</v>
      </c>
      <c r="J2214" s="4">
        <v>-0.34648440000000003</v>
      </c>
      <c r="K2214" s="4">
        <v>-5.363649999999999E-2</v>
      </c>
      <c r="L2214" s="4">
        <v>0.30989</v>
      </c>
      <c r="M2214" s="4">
        <v>0.80321299999999995</v>
      </c>
      <c r="N2214" s="4">
        <v>0.5668685</v>
      </c>
      <c r="O2214" s="4">
        <v>-0.78309010000000001</v>
      </c>
      <c r="P2214" s="4">
        <v>0.40188999999999997</v>
      </c>
      <c r="Q2214" s="4">
        <v>-0.31615290000000001</v>
      </c>
      <c r="R2214" s="4">
        <v>0.71898200000000001</v>
      </c>
      <c r="S2214" s="14">
        <v>-0.13398240000000003</v>
      </c>
      <c r="T2214" s="4">
        <v>0.80321299999999995</v>
      </c>
    </row>
    <row r="2215" spans="1:20">
      <c r="A2215" s="10" t="s">
        <v>6611</v>
      </c>
      <c r="B2215" s="10" t="s">
        <v>6612</v>
      </c>
      <c r="C2215" s="11">
        <v>853586</v>
      </c>
      <c r="D2215" s="12">
        <v>10</v>
      </c>
      <c r="E2215" s="10" t="s">
        <v>6613</v>
      </c>
      <c r="F2215" s="13" t="s">
        <v>0</v>
      </c>
      <c r="G2215" s="4">
        <v>0.13800229999999999</v>
      </c>
      <c r="H2215" s="4">
        <v>0.22903562000000002</v>
      </c>
      <c r="I2215" s="4">
        <v>0.3247775</v>
      </c>
      <c r="J2215" s="4">
        <v>0.45195899999999994</v>
      </c>
      <c r="K2215" s="4" t="s">
        <v>0</v>
      </c>
      <c r="L2215" s="4">
        <v>0.482711</v>
      </c>
      <c r="M2215" s="4">
        <v>0.89228699999999994</v>
      </c>
      <c r="N2215" s="4">
        <v>0.69503550000000014</v>
      </c>
      <c r="O2215" s="4">
        <v>-0.57476710000000009</v>
      </c>
      <c r="P2215" s="4">
        <v>0.51150200000000001</v>
      </c>
      <c r="Q2215" s="4">
        <v>0.376724</v>
      </c>
      <c r="R2215" s="4">
        <v>0.365039</v>
      </c>
      <c r="S2215" s="14">
        <v>-0.35948950000000002</v>
      </c>
      <c r="T2215" s="4">
        <v>0.89228699999999994</v>
      </c>
    </row>
    <row r="2216" spans="1:20">
      <c r="A2216" s="10" t="s">
        <v>6614</v>
      </c>
      <c r="B2216" s="10" t="s">
        <v>6615</v>
      </c>
      <c r="C2216" s="11">
        <v>853587</v>
      </c>
      <c r="D2216" s="12">
        <v>10</v>
      </c>
      <c r="E2216" s="10" t="s">
        <v>6616</v>
      </c>
      <c r="F2216" s="13" t="s">
        <v>383</v>
      </c>
      <c r="G2216" s="4">
        <v>-1.7662699999999996E-2</v>
      </c>
      <c r="H2216" s="4">
        <v>-4.0911999999999976E-2</v>
      </c>
      <c r="I2216" s="4">
        <v>-5.0192500000000001E-2</v>
      </c>
      <c r="J2216" s="4">
        <v>-0.29125640000000003</v>
      </c>
      <c r="K2216" s="4">
        <v>-5.9443799999999991E-2</v>
      </c>
      <c r="L2216" s="4">
        <v>-7.8314999999999968E-2</v>
      </c>
      <c r="M2216" s="4">
        <v>0.14168314999999998</v>
      </c>
      <c r="N2216" s="4">
        <v>0.1514375</v>
      </c>
      <c r="O2216" s="4">
        <v>2.7971199999999995E-2</v>
      </c>
      <c r="P2216" s="4">
        <v>-0.18525900000000001</v>
      </c>
      <c r="Q2216" s="4">
        <v>-0.198875</v>
      </c>
      <c r="R2216" s="4">
        <v>-0.38732500000000003</v>
      </c>
      <c r="S2216" s="14">
        <v>-0.14363600000000004</v>
      </c>
      <c r="T2216" s="4">
        <v>0.14168314999999998</v>
      </c>
    </row>
    <row r="2217" spans="1:20">
      <c r="A2217" s="10" t="s">
        <v>6617</v>
      </c>
      <c r="B2217" s="10" t="s">
        <v>6618</v>
      </c>
      <c r="C2217" s="11">
        <v>853589</v>
      </c>
      <c r="D2217" s="12">
        <v>10</v>
      </c>
      <c r="E2217" s="10" t="s">
        <v>6619</v>
      </c>
      <c r="F2217" s="13" t="s">
        <v>0</v>
      </c>
      <c r="G2217" s="4">
        <v>-1.4229299999999993E-2</v>
      </c>
      <c r="H2217" s="4">
        <v>-0.17178599999999997</v>
      </c>
      <c r="I2217" s="4">
        <v>-1.3535000000000075E-3</v>
      </c>
      <c r="J2217" s="4">
        <v>0.12278699999999998</v>
      </c>
      <c r="K2217" s="4">
        <v>-0.16265479999999999</v>
      </c>
      <c r="L2217" s="4">
        <v>6.4833000000000029E-2</v>
      </c>
      <c r="M2217" s="4">
        <v>0.62890999999999997</v>
      </c>
      <c r="N2217" s="4">
        <v>-0.13593149999999996</v>
      </c>
      <c r="O2217" s="4">
        <v>-9.8160400000000009E-2</v>
      </c>
      <c r="P2217" s="4">
        <v>2.5886999999999993E-2</v>
      </c>
      <c r="Q2217" s="4">
        <v>0.39660400000000001</v>
      </c>
      <c r="R2217" s="4">
        <v>-3.8158999999999998E-2</v>
      </c>
      <c r="S2217" s="14">
        <v>-1.435500000000034E-3</v>
      </c>
      <c r="T2217" s="4">
        <v>0.62890999999999997</v>
      </c>
    </row>
    <row r="2218" spans="1:20">
      <c r="A2218" s="10" t="s">
        <v>6620</v>
      </c>
      <c r="B2218" s="10" t="s">
        <v>6620</v>
      </c>
      <c r="C2218" s="11">
        <v>853593</v>
      </c>
      <c r="D2218" s="12">
        <v>10</v>
      </c>
      <c r="E2218" s="10" t="s">
        <v>6621</v>
      </c>
      <c r="F2218" s="13" t="s">
        <v>0</v>
      </c>
      <c r="G2218" s="4">
        <v>-0.16039510000000001</v>
      </c>
      <c r="H2218" s="4">
        <v>2.1878000000000009E-2</v>
      </c>
      <c r="I2218" s="4">
        <v>0.38484050000000003</v>
      </c>
      <c r="J2218" s="4">
        <v>-0.18421300000000002</v>
      </c>
      <c r="K2218" s="4">
        <v>0.28517520000000002</v>
      </c>
      <c r="L2218" s="4">
        <v>0.44952100000000006</v>
      </c>
      <c r="M2218" s="4">
        <v>1.237479</v>
      </c>
      <c r="N2218" s="4">
        <v>0.10753750000000006</v>
      </c>
      <c r="O2218" s="4">
        <v>-0.23245209999999999</v>
      </c>
      <c r="P2218" s="4">
        <v>0.14835280000000001</v>
      </c>
      <c r="Q2218" s="4">
        <v>-0.55618900000000004</v>
      </c>
      <c r="R2218" s="4">
        <v>0.13356090000000001</v>
      </c>
      <c r="S2218" s="14">
        <v>-5.8161500000000033E-2</v>
      </c>
      <c r="T2218" s="4">
        <v>1.237479</v>
      </c>
    </row>
    <row r="2219" spans="1:20">
      <c r="A2219" s="10" t="s">
        <v>6622</v>
      </c>
      <c r="B2219" s="10" t="s">
        <v>6623</v>
      </c>
      <c r="C2219" s="11">
        <v>853594</v>
      </c>
      <c r="D2219" s="12">
        <v>10</v>
      </c>
      <c r="E2219" s="10" t="s">
        <v>6624</v>
      </c>
      <c r="F2219" s="13" t="s">
        <v>0</v>
      </c>
      <c r="G2219" s="4">
        <v>0.49221129999999996</v>
      </c>
      <c r="H2219" s="4">
        <v>-3.170199999999998E-2</v>
      </c>
      <c r="I2219" s="4">
        <v>0.16815249999999998</v>
      </c>
      <c r="J2219" s="4">
        <v>1.2931239999999999</v>
      </c>
      <c r="K2219" s="4">
        <v>-0.59901880000000007</v>
      </c>
      <c r="L2219" s="4">
        <v>-0.12687299999999999</v>
      </c>
      <c r="M2219" s="4">
        <v>0.67615599999999998</v>
      </c>
      <c r="N2219" s="4">
        <v>0.68447550000000001</v>
      </c>
      <c r="O2219" s="4">
        <v>0.32323190000000002</v>
      </c>
      <c r="P2219" s="4">
        <v>-0.67187300000000005</v>
      </c>
      <c r="Q2219" s="4">
        <v>0.93602799999999986</v>
      </c>
      <c r="R2219" s="4">
        <v>-0.33038900000000004</v>
      </c>
      <c r="S2219" s="14">
        <v>-0.42974050000000003</v>
      </c>
      <c r="T2219" s="4">
        <v>0.67615599999999998</v>
      </c>
    </row>
    <row r="2220" spans="1:20">
      <c r="A2220" s="10" t="s">
        <v>6625</v>
      </c>
      <c r="B2220" s="10" t="s">
        <v>6626</v>
      </c>
      <c r="C2220" s="11">
        <v>853595</v>
      </c>
      <c r="D2220" s="12">
        <v>10</v>
      </c>
      <c r="E2220" s="10" t="s">
        <v>6627</v>
      </c>
      <c r="F2220" s="13" t="s">
        <v>0</v>
      </c>
      <c r="G2220" s="4">
        <v>7.3321300000000006E-2</v>
      </c>
      <c r="H2220" s="4">
        <v>-0.24938599999999997</v>
      </c>
      <c r="I2220" s="4">
        <v>-7.2874700000000001E-2</v>
      </c>
      <c r="J2220" s="4">
        <v>0.91064400000000001</v>
      </c>
      <c r="K2220" s="4">
        <v>-0.10555680000000001</v>
      </c>
      <c r="L2220" s="4">
        <v>-6.2465999999999966E-2</v>
      </c>
      <c r="M2220" s="4">
        <v>1.2274989999999999</v>
      </c>
      <c r="N2220" s="4">
        <v>-8.5405499999999968E-2</v>
      </c>
      <c r="O2220" s="4">
        <v>-0.25159510000000002</v>
      </c>
      <c r="P2220" s="4">
        <v>5.2923999999999999E-2</v>
      </c>
      <c r="Q2220" s="4">
        <v>0.58850899999999995</v>
      </c>
      <c r="R2220" s="4">
        <v>-5.0296999999999981E-2</v>
      </c>
      <c r="S2220" s="14">
        <v>0.69002750000000002</v>
      </c>
      <c r="T2220" s="4">
        <v>1.2274989999999999</v>
      </c>
    </row>
    <row r="2221" spans="1:20">
      <c r="A2221" s="10" t="s">
        <v>6628</v>
      </c>
      <c r="B2221" s="10" t="s">
        <v>6629</v>
      </c>
      <c r="C2221" s="11">
        <v>853596</v>
      </c>
      <c r="D2221" s="12">
        <v>10</v>
      </c>
      <c r="E2221" s="10" t="s">
        <v>6630</v>
      </c>
      <c r="F2221" s="13" t="s">
        <v>0</v>
      </c>
      <c r="G2221" s="4">
        <v>-7.1136239999999989E-2</v>
      </c>
      <c r="H2221" s="4">
        <v>5.524900000000002E-2</v>
      </c>
      <c r="I2221" s="4">
        <v>2.6812499999999989E-2</v>
      </c>
      <c r="J2221" s="4">
        <v>-0.20636100000000002</v>
      </c>
      <c r="K2221" s="4">
        <v>8.6191100000000007E-2</v>
      </c>
      <c r="L2221" s="4">
        <v>-0.10094399999999998</v>
      </c>
      <c r="M2221" s="4">
        <v>1.052753</v>
      </c>
      <c r="N2221" s="4">
        <v>-0.26825749999999998</v>
      </c>
      <c r="O2221" s="4">
        <v>-0.18523609999999999</v>
      </c>
      <c r="P2221" s="4">
        <v>-0.144816</v>
      </c>
      <c r="Q2221" s="4">
        <v>-0.17685500000000001</v>
      </c>
      <c r="R2221" s="4">
        <v>-0.42454700000000001</v>
      </c>
      <c r="S2221" s="14">
        <v>-0.15172590000000002</v>
      </c>
      <c r="T2221" s="4">
        <v>1.052753</v>
      </c>
    </row>
    <row r="2222" spans="1:20">
      <c r="A2222" s="10" t="s">
        <v>6631</v>
      </c>
      <c r="B2222" s="10" t="s">
        <v>6632</v>
      </c>
      <c r="C2222" s="11">
        <v>853597</v>
      </c>
      <c r="D2222" s="12">
        <v>10</v>
      </c>
      <c r="E2222" s="10" t="s">
        <v>6633</v>
      </c>
      <c r="F2222" s="13" t="s">
        <v>0</v>
      </c>
      <c r="G2222" s="4">
        <v>-3.3853999999999995E-2</v>
      </c>
      <c r="H2222" s="4">
        <v>0.158724</v>
      </c>
      <c r="I2222" s="4">
        <v>5.7781499999999986E-2</v>
      </c>
      <c r="J2222" s="4">
        <v>0.12577299999999997</v>
      </c>
      <c r="K2222" s="4">
        <v>-0.14336579999999999</v>
      </c>
      <c r="L2222" s="4">
        <v>0.35746800000000001</v>
      </c>
      <c r="M2222" s="4">
        <v>0.49607199999999996</v>
      </c>
      <c r="N2222" s="4">
        <v>0.64504549999999994</v>
      </c>
      <c r="O2222" s="4">
        <v>-0.21645609999999998</v>
      </c>
      <c r="P2222" s="4">
        <v>0.1218977</v>
      </c>
      <c r="Q2222" s="4">
        <v>-0.10286800000000001</v>
      </c>
      <c r="R2222" s="4">
        <v>0.30967299999999998</v>
      </c>
      <c r="S2222" s="14">
        <v>-0.23299060000000002</v>
      </c>
      <c r="T2222" s="4">
        <v>0.49607199999999996</v>
      </c>
    </row>
    <row r="2223" spans="1:20">
      <c r="A2223" s="10" t="s">
        <v>6634</v>
      </c>
      <c r="B2223" s="10" t="s">
        <v>6635</v>
      </c>
      <c r="C2223" s="11">
        <v>853598</v>
      </c>
      <c r="D2223" s="12">
        <v>10</v>
      </c>
      <c r="E2223" s="10" t="s">
        <v>6636</v>
      </c>
      <c r="F2223" s="13" t="s">
        <v>0</v>
      </c>
      <c r="G2223" s="4">
        <v>-1.4551999999999995E-2</v>
      </c>
      <c r="H2223" s="4">
        <v>3.8581000000000004E-2</v>
      </c>
      <c r="I2223" s="4">
        <v>-0.14668420000000001</v>
      </c>
      <c r="J2223" s="4">
        <v>-1.9386999999999988E-2</v>
      </c>
      <c r="K2223" s="4">
        <v>5.3643090000000004E-2</v>
      </c>
      <c r="L2223" s="4">
        <v>-6.0601999999999989E-2</v>
      </c>
      <c r="M2223" s="4">
        <v>0.94559399999999993</v>
      </c>
      <c r="N2223" s="4">
        <v>-0.55777349999999992</v>
      </c>
      <c r="O2223" s="4">
        <v>-0.25197710000000001</v>
      </c>
      <c r="P2223" s="4">
        <v>-0.21547900000000003</v>
      </c>
      <c r="Q2223" s="4">
        <v>0.34091900000000003</v>
      </c>
      <c r="R2223" s="4">
        <v>-4.747599999999999E-2</v>
      </c>
      <c r="S2223" s="14">
        <v>-0.16960470000000002</v>
      </c>
      <c r="T2223" s="4">
        <v>0.94559399999999993</v>
      </c>
    </row>
    <row r="2224" spans="1:20">
      <c r="A2224" s="10" t="s">
        <v>6637</v>
      </c>
      <c r="B2224" s="10" t="s">
        <v>6638</v>
      </c>
      <c r="C2224" s="11">
        <v>853599</v>
      </c>
      <c r="D2224" s="12">
        <v>10</v>
      </c>
      <c r="E2224" s="10" t="s">
        <v>6639</v>
      </c>
      <c r="F2224" s="13" t="s">
        <v>6640</v>
      </c>
      <c r="G2224" s="4" t="s">
        <v>0</v>
      </c>
      <c r="H2224" s="4" t="s">
        <v>0</v>
      </c>
      <c r="I2224" s="4">
        <v>-0.16309664000000001</v>
      </c>
      <c r="J2224" s="4">
        <v>0.69819399999999998</v>
      </c>
      <c r="K2224" s="4" t="s">
        <v>0</v>
      </c>
      <c r="L2224" s="4">
        <v>1.7859999999999987E-2</v>
      </c>
      <c r="M2224" s="4" t="s">
        <v>0</v>
      </c>
      <c r="N2224" s="4" t="s">
        <v>0</v>
      </c>
      <c r="O2224" s="4">
        <v>-0.35756509999999997</v>
      </c>
      <c r="P2224" s="4">
        <v>3.9009999999999989E-2</v>
      </c>
      <c r="Q2224" s="4" t="s">
        <v>0</v>
      </c>
      <c r="R2224" s="4">
        <v>0.25010250000000001</v>
      </c>
      <c r="S2224" s="14">
        <v>0.68752750000000007</v>
      </c>
      <c r="T2224" s="4" t="s">
        <v>0</v>
      </c>
    </row>
    <row r="2225" spans="1:20">
      <c r="A2225" s="10" t="s">
        <v>6641</v>
      </c>
      <c r="B2225" s="10" t="s">
        <v>6642</v>
      </c>
      <c r="C2225" s="11">
        <v>853600</v>
      </c>
      <c r="D2225" s="12">
        <v>10</v>
      </c>
      <c r="E2225" s="10" t="s">
        <v>6643</v>
      </c>
      <c r="F2225" s="13" t="s">
        <v>4742</v>
      </c>
      <c r="G2225" s="4">
        <v>5.356530000000001E-2</v>
      </c>
      <c r="H2225" s="4">
        <v>0.21725760000000002</v>
      </c>
      <c r="I2225" s="4">
        <v>0.12663649999999999</v>
      </c>
      <c r="J2225" s="4">
        <v>-6.2736000000000014E-2</v>
      </c>
      <c r="K2225" s="4">
        <v>0.48983719999999997</v>
      </c>
      <c r="L2225" s="4">
        <v>0.39134400000000003</v>
      </c>
      <c r="M2225" s="4">
        <v>0.94745399999999991</v>
      </c>
      <c r="N2225" s="4">
        <v>0.56566550000000004</v>
      </c>
      <c r="O2225" s="4">
        <v>-0.45805410000000002</v>
      </c>
      <c r="P2225" s="4">
        <v>0.34058699999999997</v>
      </c>
      <c r="Q2225" s="4">
        <v>0.16861299999999996</v>
      </c>
      <c r="R2225" s="4">
        <v>0.438859</v>
      </c>
      <c r="S2225" s="14">
        <v>7.4301499999999965E-2</v>
      </c>
      <c r="T2225" s="4">
        <v>0.94745399999999991</v>
      </c>
    </row>
    <row r="2226" spans="1:20">
      <c r="A2226" s="10" t="s">
        <v>6644</v>
      </c>
      <c r="B2226" s="10" t="s">
        <v>6645</v>
      </c>
      <c r="C2226" s="11">
        <v>853602</v>
      </c>
      <c r="D2226" s="12">
        <v>10</v>
      </c>
      <c r="E2226" s="10" t="s">
        <v>6646</v>
      </c>
      <c r="F2226" s="13" t="s">
        <v>3819</v>
      </c>
      <c r="G2226" s="4">
        <v>1.9112282999999999</v>
      </c>
      <c r="H2226" s="4">
        <v>-0.53739399999999993</v>
      </c>
      <c r="I2226" s="4">
        <v>-0.16620109</v>
      </c>
      <c r="J2226" s="4">
        <v>1.467414</v>
      </c>
      <c r="K2226" s="4">
        <v>-0.97330680000000003</v>
      </c>
      <c r="L2226" s="4">
        <v>-0.74538899999999997</v>
      </c>
      <c r="M2226" s="4">
        <v>-1.3298410000000001</v>
      </c>
      <c r="N2226" s="4">
        <v>1.8284954999999998</v>
      </c>
      <c r="O2226" s="4">
        <v>-1.9133121</v>
      </c>
      <c r="P2226" s="4">
        <v>-0.59761799999999998</v>
      </c>
      <c r="Q2226" s="4">
        <v>0.96716800000000003</v>
      </c>
      <c r="R2226" s="4">
        <v>1.380482</v>
      </c>
      <c r="S2226" s="14">
        <v>-1.0885545000000001</v>
      </c>
      <c r="T2226" s="4">
        <v>-1.3298410000000001</v>
      </c>
    </row>
    <row r="2227" spans="1:20">
      <c r="A2227" s="10" t="s">
        <v>6647</v>
      </c>
      <c r="B2227" s="10" t="s">
        <v>6648</v>
      </c>
      <c r="C2227" s="11">
        <v>853603</v>
      </c>
      <c r="D2227" s="12">
        <v>10</v>
      </c>
      <c r="E2227" s="10" t="s">
        <v>6649</v>
      </c>
      <c r="F2227" s="13" t="s">
        <v>0</v>
      </c>
      <c r="G2227" s="4">
        <v>5.9937300000000013E-2</v>
      </c>
      <c r="H2227" s="4">
        <v>0.22355591000000002</v>
      </c>
      <c r="I2227" s="4">
        <v>7.1604499999999988E-2</v>
      </c>
      <c r="J2227" s="4">
        <v>7.8407999999999978E-2</v>
      </c>
      <c r="K2227" s="4">
        <v>5.4137000000000074E-3</v>
      </c>
      <c r="L2227" s="4">
        <v>4.6362999999999988E-2</v>
      </c>
      <c r="M2227" s="4">
        <v>0.96236599999999994</v>
      </c>
      <c r="N2227" s="4">
        <v>-1.5579045</v>
      </c>
      <c r="O2227" s="4">
        <v>-0.28341110000000003</v>
      </c>
      <c r="P2227" s="4">
        <v>0.2499344</v>
      </c>
      <c r="Q2227" s="4">
        <v>-4.789199999999999E-2</v>
      </c>
      <c r="R2227" s="4">
        <v>-0.138485</v>
      </c>
      <c r="S2227" s="14">
        <v>-0.24635430000000003</v>
      </c>
      <c r="T2227" s="4">
        <v>0.96236599999999994</v>
      </c>
    </row>
    <row r="2228" spans="1:20">
      <c r="A2228" s="10" t="s">
        <v>6650</v>
      </c>
      <c r="B2228" s="10" t="s">
        <v>6651</v>
      </c>
      <c r="C2228" s="11">
        <v>853604</v>
      </c>
      <c r="D2228" s="12">
        <v>10</v>
      </c>
      <c r="E2228" s="10" t="s">
        <v>6652</v>
      </c>
      <c r="F2228" s="13" t="s">
        <v>0</v>
      </c>
      <c r="G2228" s="4">
        <v>0.18176829999999999</v>
      </c>
      <c r="H2228" s="4">
        <v>-0.29554599999999998</v>
      </c>
      <c r="I2228" s="4">
        <v>-9.8244700000000004E-2</v>
      </c>
      <c r="J2228" s="4">
        <v>1.3730999999999993E-2</v>
      </c>
      <c r="K2228" s="4">
        <v>-0.22922980000000001</v>
      </c>
      <c r="L2228" s="4">
        <v>-0.33317717999999996</v>
      </c>
      <c r="M2228" s="4">
        <v>0.682786</v>
      </c>
      <c r="N2228" s="4">
        <v>-2.7001499999999956E-2</v>
      </c>
      <c r="O2228" s="4">
        <v>7.5358900000000006E-2</v>
      </c>
      <c r="P2228" s="4">
        <v>-0.32449000000000006</v>
      </c>
      <c r="Q2228" s="4">
        <v>2.5553999999999966E-2</v>
      </c>
      <c r="R2228" s="4">
        <v>-0.18111399999999997</v>
      </c>
      <c r="S2228" s="14">
        <v>-0.15538910000000003</v>
      </c>
      <c r="T2228" s="4">
        <v>0.682786</v>
      </c>
    </row>
    <row r="2229" spans="1:20">
      <c r="A2229" s="10" t="s">
        <v>6653</v>
      </c>
      <c r="B2229" s="10" t="s">
        <v>6654</v>
      </c>
      <c r="C2229" s="11">
        <v>853605</v>
      </c>
      <c r="D2229" s="12">
        <v>10</v>
      </c>
      <c r="E2229" s="10" t="s">
        <v>6655</v>
      </c>
      <c r="F2229" s="13" t="s">
        <v>237</v>
      </c>
      <c r="G2229" s="4">
        <v>1.126110000000001E-2</v>
      </c>
      <c r="H2229" s="4">
        <v>-0.15509399999999998</v>
      </c>
      <c r="I2229" s="4">
        <v>0.27657949999999998</v>
      </c>
      <c r="J2229" s="4">
        <v>-7.2828000000000004E-2</v>
      </c>
      <c r="K2229" s="4">
        <v>0.11991850000000001</v>
      </c>
      <c r="L2229" s="4">
        <v>0.57819500000000001</v>
      </c>
      <c r="M2229" s="4">
        <v>1.4381789999999999</v>
      </c>
      <c r="N2229" s="4">
        <v>-9.2902499999999943E-2</v>
      </c>
      <c r="O2229" s="4">
        <v>0.11768990000000001</v>
      </c>
      <c r="P2229" s="4">
        <v>-0.30630800000000002</v>
      </c>
      <c r="Q2229" s="4" t="s">
        <v>0</v>
      </c>
      <c r="R2229" s="4">
        <v>0.34675299999999998</v>
      </c>
      <c r="S2229" s="14">
        <v>-2.3777500000000035E-2</v>
      </c>
      <c r="T2229" s="4">
        <v>1.4381789999999999</v>
      </c>
    </row>
    <row r="2230" spans="1:20">
      <c r="A2230" s="10" t="s">
        <v>6656</v>
      </c>
      <c r="B2230" s="10" t="s">
        <v>6656</v>
      </c>
      <c r="C2230" s="11">
        <v>853607</v>
      </c>
      <c r="D2230" s="12">
        <v>10</v>
      </c>
      <c r="E2230" s="10" t="s">
        <v>6657</v>
      </c>
      <c r="F2230" s="13" t="s">
        <v>0</v>
      </c>
      <c r="G2230" s="4">
        <v>-0.17574970000000001</v>
      </c>
      <c r="H2230" s="4">
        <v>-0.44448399999999999</v>
      </c>
      <c r="I2230" s="4">
        <v>-3.9285000000000014E-3</v>
      </c>
      <c r="J2230" s="4">
        <v>0.25628000000000001</v>
      </c>
      <c r="K2230" s="4">
        <v>8.7901500000000007E-2</v>
      </c>
      <c r="L2230" s="4">
        <v>0.14342100000000002</v>
      </c>
      <c r="M2230" s="4">
        <v>0.83819999999999995</v>
      </c>
      <c r="N2230" s="4">
        <v>-0.19045749999999997</v>
      </c>
      <c r="O2230" s="4">
        <v>-0.19364909999999999</v>
      </c>
      <c r="P2230" s="4" t="s">
        <v>0</v>
      </c>
      <c r="Q2230" s="4">
        <v>0.10347099999999998</v>
      </c>
      <c r="R2230" s="4">
        <v>0.2179575</v>
      </c>
      <c r="S2230" s="14">
        <v>0.12001249999999997</v>
      </c>
      <c r="T2230" s="4">
        <v>0.83819999999999995</v>
      </c>
    </row>
    <row r="2231" spans="1:20">
      <c r="A2231" s="10" t="s">
        <v>6658</v>
      </c>
      <c r="B2231" s="10" t="s">
        <v>6659</v>
      </c>
      <c r="C2231" s="11">
        <v>853608</v>
      </c>
      <c r="D2231" s="12">
        <v>10</v>
      </c>
      <c r="E2231" s="10" t="s">
        <v>6660</v>
      </c>
      <c r="F2231" s="13" t="s">
        <v>0</v>
      </c>
      <c r="G2231" s="4">
        <v>-7.7403999999999945E-3</v>
      </c>
      <c r="H2231" s="4">
        <v>0</v>
      </c>
      <c r="I2231" s="4">
        <v>-0.10383820000000001</v>
      </c>
      <c r="J2231" s="4">
        <v>-7.3170999999999986E-2</v>
      </c>
      <c r="K2231" s="4">
        <v>-0.10597679999999998</v>
      </c>
      <c r="L2231" s="4">
        <v>5.3351000000000037E-2</v>
      </c>
      <c r="M2231" s="4">
        <v>1.1465069999999999</v>
      </c>
      <c r="N2231" s="4">
        <v>-6.2842499999999968E-2</v>
      </c>
      <c r="O2231" s="4">
        <v>-0.10072529999999999</v>
      </c>
      <c r="P2231" s="4">
        <v>0.19420769999999998</v>
      </c>
      <c r="Q2231" s="4">
        <v>-0.10963900000000001</v>
      </c>
      <c r="R2231" s="4">
        <v>-9.097999999999995E-3</v>
      </c>
      <c r="S2231" s="14">
        <v>6.1868499999999993E-2</v>
      </c>
      <c r="T2231" s="4">
        <v>1.1465069999999999</v>
      </c>
    </row>
    <row r="2232" spans="1:20">
      <c r="A2232" s="10" t="s">
        <v>6661</v>
      </c>
      <c r="B2232" s="10" t="s">
        <v>6662</v>
      </c>
      <c r="C2232" s="11">
        <v>853609</v>
      </c>
      <c r="D2232" s="12">
        <v>10</v>
      </c>
      <c r="E2232" s="10" t="s">
        <v>6663</v>
      </c>
      <c r="F2232" s="13" t="s">
        <v>0</v>
      </c>
      <c r="G2232" s="4">
        <v>-5.0594799999999995E-2</v>
      </c>
      <c r="H2232" s="4">
        <v>0.21856153</v>
      </c>
      <c r="I2232" s="4">
        <v>-4.2036500000000004E-2</v>
      </c>
      <c r="J2232" s="4">
        <v>8.1822999999999979E-2</v>
      </c>
      <c r="K2232" s="4">
        <v>-4.8863699999999996E-2</v>
      </c>
      <c r="L2232" s="4">
        <v>2.2143000000000024E-2</v>
      </c>
      <c r="M2232" s="4">
        <v>1.055159</v>
      </c>
      <c r="N2232" s="4">
        <v>-3.6499999999939359E-5</v>
      </c>
      <c r="O2232" s="4">
        <v>-0.45704410000000001</v>
      </c>
      <c r="P2232" s="4">
        <v>0.14601729999999999</v>
      </c>
      <c r="Q2232" s="4">
        <v>-0.38590459999999999</v>
      </c>
      <c r="R2232" s="4">
        <v>0.49778299999999998</v>
      </c>
      <c r="S2232" s="14">
        <v>0.16890649999999996</v>
      </c>
      <c r="T2232" s="4">
        <v>1.055159</v>
      </c>
    </row>
    <row r="2233" spans="1:20">
      <c r="A2233" s="10" t="s">
        <v>6664</v>
      </c>
      <c r="B2233" s="10" t="s">
        <v>6665</v>
      </c>
      <c r="C2233" s="11">
        <v>853610</v>
      </c>
      <c r="D2233" s="12">
        <v>10</v>
      </c>
      <c r="E2233" s="10" t="s">
        <v>6666</v>
      </c>
      <c r="F2233" s="13" t="s">
        <v>383</v>
      </c>
      <c r="G2233" s="4">
        <v>4.3995000000000006E-3</v>
      </c>
      <c r="H2233" s="4">
        <v>-4.3483999999999995E-2</v>
      </c>
      <c r="I2233" s="4">
        <v>-2.5588E-2</v>
      </c>
      <c r="J2233" s="4">
        <v>-0.27759329999999999</v>
      </c>
      <c r="K2233" s="4">
        <v>1.3789699999999998E-2</v>
      </c>
      <c r="L2233" s="4">
        <v>-7.2172500000000001E-2</v>
      </c>
      <c r="M2233" s="4">
        <v>0.11640630000000002</v>
      </c>
      <c r="N2233" s="4">
        <v>-0.95227150000000005</v>
      </c>
      <c r="O2233" s="4">
        <v>-3.8809499999999997E-2</v>
      </c>
      <c r="P2233" s="4">
        <v>-0.10827200000000001</v>
      </c>
      <c r="Q2233" s="4">
        <v>-0.2724181</v>
      </c>
      <c r="R2233" s="4">
        <v>-0.42563450000000003</v>
      </c>
      <c r="S2233" s="14">
        <v>-0.1527714</v>
      </c>
      <c r="T2233" s="4">
        <v>0.11640630000000002</v>
      </c>
    </row>
    <row r="2234" spans="1:20">
      <c r="A2234" s="10" t="s">
        <v>6667</v>
      </c>
      <c r="B2234" s="10" t="s">
        <v>6668</v>
      </c>
      <c r="C2234" s="11">
        <v>853612</v>
      </c>
      <c r="D2234" s="12">
        <v>10</v>
      </c>
      <c r="E2234" s="10" t="s">
        <v>6669</v>
      </c>
      <c r="F2234" s="13" t="s">
        <v>0</v>
      </c>
      <c r="G2234" s="4">
        <v>-7.3215969999999991E-2</v>
      </c>
      <c r="H2234" s="4" t="s">
        <v>0</v>
      </c>
      <c r="I2234" s="4">
        <v>-0.68717249999999996</v>
      </c>
      <c r="J2234" s="4" t="s">
        <v>0</v>
      </c>
      <c r="K2234" s="4" t="s">
        <v>0</v>
      </c>
      <c r="L2234" s="4" t="s">
        <v>0</v>
      </c>
      <c r="M2234" s="4">
        <v>0.823021</v>
      </c>
      <c r="N2234" s="4" t="s">
        <v>0</v>
      </c>
      <c r="O2234" s="4" t="s">
        <v>0</v>
      </c>
      <c r="P2234" s="4" t="s">
        <v>0</v>
      </c>
      <c r="Q2234" s="4" t="s">
        <v>0</v>
      </c>
      <c r="R2234" s="4" t="s">
        <v>0</v>
      </c>
      <c r="S2234" s="14" t="s">
        <v>0</v>
      </c>
      <c r="T2234" s="4">
        <v>0.823021</v>
      </c>
    </row>
    <row r="2235" spans="1:20">
      <c r="A2235" s="10" t="s">
        <v>6670</v>
      </c>
      <c r="B2235" s="10" t="s">
        <v>6671</v>
      </c>
      <c r="C2235" s="11">
        <v>853613</v>
      </c>
      <c r="D2235" s="12">
        <v>10</v>
      </c>
      <c r="E2235" s="10" t="s">
        <v>6672</v>
      </c>
      <c r="F2235" s="13" t="s">
        <v>0</v>
      </c>
      <c r="G2235" s="4">
        <v>0.82763830000000005</v>
      </c>
      <c r="H2235" s="4">
        <v>-0.15938299999999997</v>
      </c>
      <c r="I2235" s="4">
        <v>-0.29438549999999997</v>
      </c>
      <c r="J2235" s="4">
        <v>0.92512399999999984</v>
      </c>
      <c r="K2235" s="4">
        <v>-4.9541799999999997E-2</v>
      </c>
      <c r="L2235" s="4">
        <v>-0.62035200000000001</v>
      </c>
      <c r="M2235" s="4">
        <v>1.1007100000000001</v>
      </c>
      <c r="N2235" s="4">
        <v>0.16133350000000002</v>
      </c>
      <c r="O2235" s="4">
        <v>0.29991790000000002</v>
      </c>
      <c r="P2235" s="4">
        <v>-1.4798230000000001</v>
      </c>
      <c r="Q2235" s="4">
        <v>1.4345079999999999</v>
      </c>
      <c r="R2235" s="4">
        <v>1.2532319999999999</v>
      </c>
      <c r="S2235" s="14">
        <v>-0.82043650000000001</v>
      </c>
      <c r="T2235" s="4">
        <v>1.1007100000000001</v>
      </c>
    </row>
    <row r="2236" spans="1:20">
      <c r="A2236" s="10" t="s">
        <v>6673</v>
      </c>
      <c r="B2236" s="10" t="s">
        <v>6673</v>
      </c>
      <c r="C2236" s="11">
        <v>853614</v>
      </c>
      <c r="D2236" s="12">
        <v>10</v>
      </c>
      <c r="E2236" s="10" t="s">
        <v>4601</v>
      </c>
      <c r="F2236" s="13" t="s">
        <v>0</v>
      </c>
      <c r="G2236" s="4">
        <v>-0.65672069999999994</v>
      </c>
      <c r="H2236" s="4">
        <v>0.46254400000000001</v>
      </c>
      <c r="I2236" s="4">
        <v>-0.40318949999999998</v>
      </c>
      <c r="J2236" s="4">
        <v>-0.88970299999999991</v>
      </c>
      <c r="K2236" s="4">
        <v>-0.1081308</v>
      </c>
      <c r="L2236" s="4">
        <v>0.94531899999999991</v>
      </c>
      <c r="M2236" s="4" t="s">
        <v>0</v>
      </c>
      <c r="N2236" s="4" t="s">
        <v>0</v>
      </c>
      <c r="O2236" s="4" t="s">
        <v>0</v>
      </c>
      <c r="P2236" s="4">
        <v>0.20510289999999998</v>
      </c>
      <c r="Q2236" s="4" t="s">
        <v>0</v>
      </c>
      <c r="R2236" s="4">
        <v>-0.66303000000000001</v>
      </c>
      <c r="S2236" s="14">
        <v>-0.13488820000000001</v>
      </c>
      <c r="T2236" s="4" t="s">
        <v>0</v>
      </c>
    </row>
    <row r="2237" spans="1:20">
      <c r="A2237" s="10" t="s">
        <v>6674</v>
      </c>
      <c r="B2237" s="10" t="s">
        <v>6674</v>
      </c>
      <c r="C2237" s="11">
        <v>853619</v>
      </c>
      <c r="D2237" s="12">
        <v>10</v>
      </c>
      <c r="E2237" s="10" t="s">
        <v>4601</v>
      </c>
      <c r="F2237" s="13" t="s">
        <v>0</v>
      </c>
      <c r="G2237" s="4" t="s">
        <v>0</v>
      </c>
      <c r="H2237" s="4">
        <v>1.3113669999999999</v>
      </c>
      <c r="I2237" s="4">
        <v>-1.4911365000000001</v>
      </c>
      <c r="J2237" s="4">
        <v>3.3184999999999965E-2</v>
      </c>
      <c r="K2237" s="4" t="s">
        <v>0</v>
      </c>
      <c r="L2237" s="4" t="s">
        <v>0</v>
      </c>
      <c r="M2237" s="4">
        <v>2.5733890000000001</v>
      </c>
      <c r="N2237" s="4" t="s">
        <v>0</v>
      </c>
      <c r="O2237" s="4">
        <v>1.4576379000000002</v>
      </c>
      <c r="P2237" s="4" t="s">
        <v>0</v>
      </c>
      <c r="Q2237" s="4">
        <v>-1.0586100000000001</v>
      </c>
      <c r="R2237" s="4" t="s">
        <v>0</v>
      </c>
      <c r="S2237" s="14">
        <v>-1.0329825000000001</v>
      </c>
      <c r="T2237" s="4">
        <v>2.5733890000000001</v>
      </c>
    </row>
    <row r="2238" spans="1:20">
      <c r="A2238" s="10" t="s">
        <v>6675</v>
      </c>
      <c r="B2238" s="10" t="s">
        <v>6676</v>
      </c>
      <c r="C2238" s="11">
        <v>853626</v>
      </c>
      <c r="D2238" s="12">
        <v>10</v>
      </c>
      <c r="E2238" s="10" t="s">
        <v>6677</v>
      </c>
      <c r="F2238" s="13" t="s">
        <v>0</v>
      </c>
      <c r="G2238" s="4">
        <v>-0.19078789999999998</v>
      </c>
      <c r="H2238" s="4" t="s">
        <v>0</v>
      </c>
      <c r="I2238" s="4" t="s">
        <v>0</v>
      </c>
      <c r="J2238" s="4">
        <v>0.12034300000000003</v>
      </c>
      <c r="K2238" s="4">
        <v>1.4816773000000001</v>
      </c>
      <c r="L2238" s="4">
        <v>0.39330950000000003</v>
      </c>
      <c r="M2238" s="4">
        <v>0.4150605</v>
      </c>
      <c r="N2238" s="4">
        <v>0.19725550000000003</v>
      </c>
      <c r="O2238" s="4">
        <v>0.23794359999999998</v>
      </c>
      <c r="P2238" s="4" t="s">
        <v>0</v>
      </c>
      <c r="Q2238" s="4">
        <v>0.80602399999999985</v>
      </c>
      <c r="R2238" s="4" t="s">
        <v>0</v>
      </c>
      <c r="S2238" s="14" t="s">
        <v>0</v>
      </c>
      <c r="T2238" s="4">
        <v>0.4150605</v>
      </c>
    </row>
    <row r="2239" spans="1:20">
      <c r="A2239" s="10" t="s">
        <v>6678</v>
      </c>
      <c r="B2239" s="10" t="s">
        <v>6679</v>
      </c>
      <c r="C2239" s="11">
        <v>853869</v>
      </c>
      <c r="D2239" s="12">
        <v>11</v>
      </c>
      <c r="E2239" s="10" t="s">
        <v>6680</v>
      </c>
      <c r="F2239" s="13" t="s">
        <v>0</v>
      </c>
      <c r="G2239" s="4">
        <v>1.6720782999999999</v>
      </c>
      <c r="H2239" s="4">
        <v>-0.46485599999999994</v>
      </c>
      <c r="I2239" s="4">
        <v>-0.29146050000000001</v>
      </c>
      <c r="J2239" s="4">
        <v>0.74619400000000002</v>
      </c>
      <c r="K2239" s="4">
        <v>-0.42705879999999996</v>
      </c>
      <c r="L2239" s="4">
        <v>-0.53865799999999997</v>
      </c>
      <c r="M2239" s="4">
        <v>-1.9487710000000003</v>
      </c>
      <c r="N2239" s="4">
        <v>2.3127355000000001</v>
      </c>
      <c r="O2239" s="4">
        <v>-1.5441220999999998</v>
      </c>
      <c r="P2239" s="4">
        <v>-0.32037800000000005</v>
      </c>
      <c r="Q2239" s="4">
        <v>0.58813000000000004</v>
      </c>
      <c r="R2239" s="4">
        <v>1.5141819999999999</v>
      </c>
      <c r="S2239" s="14">
        <v>-1.1264084999999999</v>
      </c>
      <c r="T2239" s="4">
        <v>2.3127355000000001</v>
      </c>
    </row>
    <row r="2240" spans="1:20">
      <c r="A2240" s="10" t="s">
        <v>6681</v>
      </c>
      <c r="B2240" s="10" t="s">
        <v>6682</v>
      </c>
      <c r="C2240" s="11">
        <v>853868</v>
      </c>
      <c r="D2240" s="12">
        <v>11</v>
      </c>
      <c r="E2240" s="10" t="s">
        <v>6683</v>
      </c>
      <c r="F2240" s="13" t="s">
        <v>6684</v>
      </c>
      <c r="G2240" s="4">
        <v>7.4333300000000019E-2</v>
      </c>
      <c r="H2240" s="4" t="s">
        <v>0</v>
      </c>
      <c r="I2240" s="4">
        <v>0.2482685</v>
      </c>
      <c r="J2240" s="4">
        <v>0.17761399999999999</v>
      </c>
      <c r="K2240" s="4" t="s">
        <v>0</v>
      </c>
      <c r="L2240" s="4">
        <v>8.7829999999999853E-3</v>
      </c>
      <c r="M2240" s="4">
        <v>-0.13754000000000002</v>
      </c>
      <c r="N2240" s="4" t="s">
        <v>0</v>
      </c>
      <c r="O2240" s="4">
        <v>-0.26427810000000002</v>
      </c>
      <c r="P2240" s="4" t="s">
        <v>0</v>
      </c>
      <c r="Q2240" s="4">
        <v>2.1583000000000019E-2</v>
      </c>
      <c r="R2240" s="4">
        <v>0.2653548</v>
      </c>
      <c r="S2240" s="14">
        <v>0.31580749999999996</v>
      </c>
      <c r="T2240" s="4" t="s">
        <v>0</v>
      </c>
    </row>
    <row r="2241" spans="1:20">
      <c r="A2241" s="10" t="s">
        <v>6685</v>
      </c>
      <c r="B2241" s="10" t="s">
        <v>6686</v>
      </c>
      <c r="C2241" s="11">
        <v>853867</v>
      </c>
      <c r="D2241" s="12">
        <v>11</v>
      </c>
      <c r="E2241" s="10" t="s">
        <v>6687</v>
      </c>
      <c r="F2241" s="13" t="s">
        <v>7</v>
      </c>
      <c r="G2241" s="4">
        <v>6.3428299999999993E-2</v>
      </c>
      <c r="H2241" s="4">
        <v>0.52307500000000007</v>
      </c>
      <c r="I2241" s="4" t="s">
        <v>0</v>
      </c>
      <c r="J2241" s="4">
        <v>-2.1795000000000009E-2</v>
      </c>
      <c r="K2241" s="4">
        <v>-2.9045599999999991E-2</v>
      </c>
      <c r="L2241" s="4">
        <v>0.28202800000000006</v>
      </c>
      <c r="M2241" s="4" t="s">
        <v>0</v>
      </c>
      <c r="N2241" s="4">
        <v>1.1605055</v>
      </c>
      <c r="O2241" s="4">
        <v>-0.61091910000000005</v>
      </c>
      <c r="P2241" s="4">
        <v>0.43685999999999997</v>
      </c>
      <c r="Q2241" s="4" t="s">
        <v>0</v>
      </c>
      <c r="R2241" s="4">
        <v>0.61838199999999999</v>
      </c>
      <c r="S2241" s="14">
        <v>7.1534500000000001E-2</v>
      </c>
      <c r="T2241" s="4">
        <v>1.1605055</v>
      </c>
    </row>
    <row r="2242" spans="1:20">
      <c r="A2242" s="10" t="s">
        <v>6688</v>
      </c>
      <c r="B2242" s="10" t="s">
        <v>6689</v>
      </c>
      <c r="C2242" s="11">
        <v>853865</v>
      </c>
      <c r="D2242" s="12">
        <v>11</v>
      </c>
      <c r="E2242" s="10" t="s">
        <v>6690</v>
      </c>
      <c r="F2242" s="13" t="s">
        <v>0</v>
      </c>
      <c r="G2242" s="4">
        <v>-0.11556</v>
      </c>
      <c r="H2242" s="4">
        <v>8.6898000000000003E-2</v>
      </c>
      <c r="I2242" s="4">
        <v>0.25480849999999999</v>
      </c>
      <c r="J2242" s="4">
        <v>3.6854999999999971E-2</v>
      </c>
      <c r="K2242" s="4">
        <v>-0.17569479999999998</v>
      </c>
      <c r="L2242" s="4">
        <v>7.9710000000000003E-2</v>
      </c>
      <c r="M2242" s="4">
        <v>-4.0460000000000218E-3</v>
      </c>
      <c r="N2242" s="4">
        <v>1.5833055</v>
      </c>
      <c r="O2242" s="4">
        <v>3.1817199999999997E-2</v>
      </c>
      <c r="P2242" s="4">
        <v>5.2136999999999989E-2</v>
      </c>
      <c r="Q2242" s="4">
        <v>0.39731</v>
      </c>
      <c r="R2242" s="4">
        <v>0.300512</v>
      </c>
      <c r="S2242" s="14">
        <v>0.23399949999999997</v>
      </c>
      <c r="T2242" s="4">
        <v>1.5833055</v>
      </c>
    </row>
    <row r="2243" spans="1:20">
      <c r="A2243" s="10" t="s">
        <v>6691</v>
      </c>
      <c r="B2243" s="10" t="s">
        <v>6692</v>
      </c>
      <c r="C2243" s="11">
        <v>853864</v>
      </c>
      <c r="D2243" s="12">
        <v>11</v>
      </c>
      <c r="E2243" s="10" t="s">
        <v>6693</v>
      </c>
      <c r="F2243" s="13" t="s">
        <v>275</v>
      </c>
      <c r="G2243" s="4">
        <v>-4.6581999999999943E-3</v>
      </c>
      <c r="H2243" s="4">
        <v>-2.3238000000000009E-2</v>
      </c>
      <c r="I2243" s="4">
        <v>1.8436000000000008E-2</v>
      </c>
      <c r="J2243" s="4">
        <v>-0.26165539999999998</v>
      </c>
      <c r="K2243" s="4">
        <v>-3.1155100000000005E-2</v>
      </c>
      <c r="L2243" s="4">
        <v>-5.133749999999998E-2</v>
      </c>
      <c r="M2243" s="4">
        <v>-2.0479499999999984E-2</v>
      </c>
      <c r="N2243" s="4">
        <v>0.15461049999999998</v>
      </c>
      <c r="O2243" s="4">
        <v>-2.2004399999999993E-2</v>
      </c>
      <c r="P2243" s="4">
        <v>-0.14147200000000001</v>
      </c>
      <c r="Q2243" s="4">
        <v>-0.18230299999999999</v>
      </c>
      <c r="R2243" s="4">
        <v>-0.41015849999999998</v>
      </c>
      <c r="S2243" s="14">
        <v>-0.1399464</v>
      </c>
      <c r="T2243" s="4">
        <v>0.15461049999999998</v>
      </c>
    </row>
    <row r="2244" spans="1:20">
      <c r="A2244" s="10" t="s">
        <v>6694</v>
      </c>
      <c r="B2244" s="10" t="s">
        <v>6695</v>
      </c>
      <c r="C2244" s="11">
        <v>853862</v>
      </c>
      <c r="D2244" s="12">
        <v>11</v>
      </c>
      <c r="E2244" s="10" t="s">
        <v>6696</v>
      </c>
      <c r="F2244" s="13" t="s">
        <v>0</v>
      </c>
      <c r="G2244" s="4">
        <v>-6.5088159999999992E-2</v>
      </c>
      <c r="H2244" s="4">
        <v>-7.6304999999999984E-2</v>
      </c>
      <c r="I2244" s="4">
        <v>0.10197349999999999</v>
      </c>
      <c r="J2244" s="4">
        <v>0.23461000000000004</v>
      </c>
      <c r="K2244" s="4">
        <v>-3.2143099999999994E-2</v>
      </c>
      <c r="L2244" s="4">
        <v>0.31542500000000007</v>
      </c>
      <c r="M2244" s="4">
        <v>-8.3969000000000016E-2</v>
      </c>
      <c r="N2244" s="4">
        <v>0.34209250000000002</v>
      </c>
      <c r="O2244" s="4">
        <v>9.2677900000000007E-2</v>
      </c>
      <c r="P2244" s="4">
        <v>-6.1232000000000009E-2</v>
      </c>
      <c r="Q2244" s="4">
        <v>5.2686000000000011E-2</v>
      </c>
      <c r="R2244" s="4">
        <v>0.2426035</v>
      </c>
      <c r="S2244" s="14">
        <v>9.5649499999999998E-2</v>
      </c>
      <c r="T2244" s="4">
        <v>0.34209250000000002</v>
      </c>
    </row>
    <row r="2245" spans="1:20">
      <c r="A2245" s="10" t="s">
        <v>6697</v>
      </c>
      <c r="B2245" s="10" t="s">
        <v>6698</v>
      </c>
      <c r="C2245" s="11">
        <v>853861</v>
      </c>
      <c r="D2245" s="12">
        <v>11</v>
      </c>
      <c r="E2245" s="10" t="s">
        <v>6699</v>
      </c>
      <c r="F2245" s="13" t="s">
        <v>0</v>
      </c>
      <c r="G2245" s="4">
        <v>2.1825000000000011E-2</v>
      </c>
      <c r="H2245" s="4">
        <v>-0.14763000000000001</v>
      </c>
      <c r="I2245" s="4">
        <v>-0.8936925</v>
      </c>
      <c r="J2245" s="4">
        <v>5.700299999999997E-2</v>
      </c>
      <c r="K2245" s="4">
        <v>-0.37557879999999999</v>
      </c>
      <c r="L2245" s="4">
        <v>-0.31887513000000001</v>
      </c>
      <c r="M2245" s="4">
        <v>-1.611391</v>
      </c>
      <c r="N2245" s="4">
        <v>0.84322549999999996</v>
      </c>
      <c r="O2245" s="4" t="s">
        <v>0</v>
      </c>
      <c r="P2245" s="4">
        <v>-0.47292200000000006</v>
      </c>
      <c r="Q2245" s="4">
        <v>0.66146799999999994</v>
      </c>
      <c r="R2245" s="4">
        <v>-0.16611699999999999</v>
      </c>
      <c r="S2245" s="14">
        <v>-9.6147500000000025E-2</v>
      </c>
      <c r="T2245" s="4">
        <v>0.84322549999999996</v>
      </c>
    </row>
    <row r="2246" spans="1:20">
      <c r="A2246" s="10" t="s">
        <v>6700</v>
      </c>
      <c r="B2246" s="10" t="s">
        <v>6701</v>
      </c>
      <c r="C2246" s="11">
        <v>853860</v>
      </c>
      <c r="D2246" s="12">
        <v>11</v>
      </c>
      <c r="E2246" s="10" t="s">
        <v>6702</v>
      </c>
      <c r="F2246" s="13" t="s">
        <v>0</v>
      </c>
      <c r="G2246" s="4">
        <v>3.1256300000000001E-2</v>
      </c>
      <c r="H2246" s="4">
        <v>-0.15304999999999999</v>
      </c>
      <c r="I2246" s="4">
        <v>7.9215499999999994E-2</v>
      </c>
      <c r="J2246" s="4">
        <v>4.8118999999999967E-2</v>
      </c>
      <c r="K2246" s="4">
        <v>5.8772900000000003E-2</v>
      </c>
      <c r="L2246" s="4">
        <v>-8.715299999999998E-2</v>
      </c>
      <c r="M2246" s="4">
        <v>-3.4675000000000011E-2</v>
      </c>
      <c r="N2246" s="4">
        <v>1.1060155</v>
      </c>
      <c r="O2246" s="4">
        <v>0.13847990000000002</v>
      </c>
      <c r="P2246" s="4">
        <v>3.1462999999999991E-2</v>
      </c>
      <c r="Q2246" s="4">
        <v>-0.12615500000000002</v>
      </c>
      <c r="R2246" s="4">
        <v>-0.40154000000000001</v>
      </c>
      <c r="S2246" s="14">
        <v>0.10151049999999995</v>
      </c>
      <c r="T2246" s="4">
        <v>1.1060155</v>
      </c>
    </row>
    <row r="2247" spans="1:20">
      <c r="A2247" s="10" t="s">
        <v>6703</v>
      </c>
      <c r="B2247" s="10" t="s">
        <v>6704</v>
      </c>
      <c r="C2247" s="11">
        <v>853859</v>
      </c>
      <c r="D2247" s="12">
        <v>11</v>
      </c>
      <c r="E2247" s="10" t="s">
        <v>6705</v>
      </c>
      <c r="F2247" s="13" t="s">
        <v>0</v>
      </c>
      <c r="G2247" s="4">
        <v>-7.4289399999999992E-2</v>
      </c>
      <c r="H2247" s="4">
        <v>-2.0632999999999985E-2</v>
      </c>
      <c r="I2247" s="4">
        <v>6.1332499999999984E-2</v>
      </c>
      <c r="J2247" s="4">
        <v>5.7933999999999986E-2</v>
      </c>
      <c r="K2247" s="4">
        <v>0.2861322</v>
      </c>
      <c r="L2247" s="4">
        <v>0.10086800000000001</v>
      </c>
      <c r="M2247" s="4">
        <v>0.21672130000000001</v>
      </c>
      <c r="N2247" s="4">
        <v>0.99561549999999999</v>
      </c>
      <c r="O2247" s="4">
        <v>0.4382549</v>
      </c>
      <c r="P2247" s="4">
        <v>-3.4803000000000001E-2</v>
      </c>
      <c r="Q2247" s="4">
        <v>0.27467599999999998</v>
      </c>
      <c r="R2247" s="4">
        <v>0.33777400000000002</v>
      </c>
      <c r="S2247" s="14">
        <v>5.0289499999999987E-2</v>
      </c>
      <c r="T2247" s="4">
        <v>0.99561549999999999</v>
      </c>
    </row>
    <row r="2248" spans="1:20">
      <c r="A2248" s="10" t="s">
        <v>6706</v>
      </c>
      <c r="B2248" s="10" t="s">
        <v>6707</v>
      </c>
      <c r="C2248" s="11">
        <v>853858</v>
      </c>
      <c r="D2248" s="12">
        <v>11</v>
      </c>
      <c r="E2248" s="10" t="s">
        <v>6708</v>
      </c>
      <c r="F2248" s="13" t="s">
        <v>0</v>
      </c>
      <c r="G2248" s="4" t="s">
        <v>0</v>
      </c>
      <c r="H2248" s="4">
        <v>-0.11843000000000001</v>
      </c>
      <c r="I2248" s="4">
        <v>-8.3693100000000006E-2</v>
      </c>
      <c r="J2248" s="4">
        <v>4.0517999999999998E-2</v>
      </c>
      <c r="K2248" s="4">
        <v>-0.1329478</v>
      </c>
      <c r="L2248" s="4" t="s">
        <v>0</v>
      </c>
      <c r="M2248" s="4" t="s">
        <v>0</v>
      </c>
      <c r="N2248" s="4" t="s">
        <v>0</v>
      </c>
      <c r="O2248" s="4">
        <v>-7.1814299999999998E-2</v>
      </c>
      <c r="P2248" s="4">
        <v>-0.57573300000000005</v>
      </c>
      <c r="Q2248" s="4" t="s">
        <v>0</v>
      </c>
      <c r="R2248" s="4">
        <v>0.29647999999999997</v>
      </c>
      <c r="S2248" s="14">
        <v>-5.0778500000000032E-2</v>
      </c>
      <c r="T2248" s="4" t="s">
        <v>0</v>
      </c>
    </row>
    <row r="2249" spans="1:20">
      <c r="A2249" s="10" t="s">
        <v>6709</v>
      </c>
      <c r="B2249" s="10" t="s">
        <v>6710</v>
      </c>
      <c r="C2249" s="11">
        <v>853857</v>
      </c>
      <c r="D2249" s="12">
        <v>11</v>
      </c>
      <c r="E2249" s="10" t="s">
        <v>6711</v>
      </c>
      <c r="F2249" s="13" t="s">
        <v>731</v>
      </c>
      <c r="G2249" s="4">
        <v>-3.7221899999999988E-2</v>
      </c>
      <c r="H2249" s="4">
        <v>2.008500000000002E-2</v>
      </c>
      <c r="I2249" s="4">
        <v>-0.11677319999999999</v>
      </c>
      <c r="J2249" s="4">
        <v>0.17403099999999999</v>
      </c>
      <c r="K2249" s="4">
        <v>0.18731020000000001</v>
      </c>
      <c r="L2249" s="4">
        <v>8.3112000000000019E-2</v>
      </c>
      <c r="M2249" s="4">
        <v>-4.2431000000000024E-2</v>
      </c>
      <c r="N2249" s="4">
        <v>0.60937350000000001</v>
      </c>
      <c r="O2249" s="4">
        <v>0.26377689999999998</v>
      </c>
      <c r="P2249" s="4">
        <v>0.16561199999999998</v>
      </c>
      <c r="Q2249" s="4">
        <v>0.16547099999999998</v>
      </c>
      <c r="R2249" s="4">
        <v>4.947E-2</v>
      </c>
      <c r="S2249" s="14">
        <v>4.3991499999999961E-2</v>
      </c>
      <c r="T2249" s="4">
        <v>0.60937350000000001</v>
      </c>
    </row>
    <row r="2250" spans="1:20">
      <c r="A2250" s="10" t="s">
        <v>6712</v>
      </c>
      <c r="B2250" s="10" t="s">
        <v>6713</v>
      </c>
      <c r="C2250" s="11">
        <v>853855</v>
      </c>
      <c r="D2250" s="12">
        <v>11</v>
      </c>
      <c r="E2250" s="10" t="s">
        <v>6714</v>
      </c>
      <c r="F2250" s="13" t="s">
        <v>6436</v>
      </c>
      <c r="G2250" s="4">
        <v>-0.1960007</v>
      </c>
      <c r="H2250" s="4">
        <v>2.0078000000000013E-2</v>
      </c>
      <c r="I2250" s="4">
        <v>-6.9461300000000004E-2</v>
      </c>
      <c r="J2250" s="4">
        <v>-0.11449400000000001</v>
      </c>
      <c r="K2250" s="4">
        <v>5.8696100000000001E-2</v>
      </c>
      <c r="L2250" s="4">
        <v>0.10139500000000001</v>
      </c>
      <c r="M2250" s="4">
        <v>0.59694599999999998</v>
      </c>
      <c r="N2250" s="4">
        <v>0.59738350000000007</v>
      </c>
      <c r="O2250" s="4">
        <v>0.17514390000000002</v>
      </c>
      <c r="P2250" s="4">
        <v>0.12994049999999999</v>
      </c>
      <c r="Q2250" s="4">
        <v>-8.0606000000000011E-2</v>
      </c>
      <c r="R2250" s="4">
        <v>-0.30972699999999997</v>
      </c>
      <c r="S2250" s="14">
        <v>-0.21423350000000002</v>
      </c>
      <c r="T2250" s="4">
        <v>0.59738350000000007</v>
      </c>
    </row>
    <row r="2251" spans="1:20">
      <c r="A2251" s="10" t="s">
        <v>6715</v>
      </c>
      <c r="B2251" s="10" t="s">
        <v>6716</v>
      </c>
      <c r="C2251" s="11">
        <v>853854</v>
      </c>
      <c r="D2251" s="12">
        <v>11</v>
      </c>
      <c r="E2251" s="10" t="s">
        <v>6717</v>
      </c>
      <c r="F2251" s="13" t="s">
        <v>0</v>
      </c>
      <c r="G2251" s="4">
        <v>-1.396279999999999E-2</v>
      </c>
      <c r="H2251" s="4">
        <v>-0.15964700000000001</v>
      </c>
      <c r="I2251" s="4">
        <v>0.56437550000000003</v>
      </c>
      <c r="J2251" s="4" t="s">
        <v>0</v>
      </c>
      <c r="K2251" s="4" t="s">
        <v>0</v>
      </c>
      <c r="L2251" s="4">
        <v>1.3735490000000001</v>
      </c>
      <c r="M2251" s="4" t="s">
        <v>0</v>
      </c>
      <c r="N2251" s="4" t="s">
        <v>0</v>
      </c>
      <c r="O2251" s="4">
        <v>0.31041489999999999</v>
      </c>
      <c r="P2251" s="4">
        <v>-8.5575000000000012E-2</v>
      </c>
      <c r="Q2251" s="4">
        <v>0.14941199999999999</v>
      </c>
      <c r="R2251" s="4" t="s">
        <v>0</v>
      </c>
      <c r="S2251" s="14">
        <v>-0.50747150000000008</v>
      </c>
      <c r="T2251" s="4" t="s">
        <v>0</v>
      </c>
    </row>
    <row r="2252" spans="1:20">
      <c r="A2252" s="10" t="s">
        <v>6718</v>
      </c>
      <c r="B2252" s="10" t="s">
        <v>6719</v>
      </c>
      <c r="C2252" s="11">
        <v>853853</v>
      </c>
      <c r="D2252" s="12">
        <v>11</v>
      </c>
      <c r="E2252" s="10" t="s">
        <v>6720</v>
      </c>
      <c r="F2252" s="13" t="s">
        <v>444</v>
      </c>
      <c r="G2252" s="4">
        <v>3.6640300000000001E-2</v>
      </c>
      <c r="H2252" s="4">
        <v>0.2999059</v>
      </c>
      <c r="I2252" s="4">
        <v>0.2074145</v>
      </c>
      <c r="J2252" s="4">
        <v>-0.29595080000000001</v>
      </c>
      <c r="K2252" s="4">
        <v>-3.4763299999999997E-2</v>
      </c>
      <c r="L2252" s="4">
        <v>0.34392900000000004</v>
      </c>
      <c r="M2252" s="4">
        <v>0.19104579999999999</v>
      </c>
      <c r="N2252" s="4">
        <v>0.95503549999999993</v>
      </c>
      <c r="O2252" s="4">
        <v>-0.87171810000000005</v>
      </c>
      <c r="P2252" s="4">
        <v>0.29398599999999997</v>
      </c>
      <c r="Q2252" s="4">
        <v>-0.30794510000000003</v>
      </c>
      <c r="R2252" s="4">
        <v>0.73766500000000002</v>
      </c>
      <c r="S2252" s="14">
        <v>-0.14777280000000004</v>
      </c>
      <c r="T2252" s="4">
        <v>0.95503549999999993</v>
      </c>
    </row>
    <row r="2253" spans="1:20">
      <c r="A2253" s="10" t="s">
        <v>6721</v>
      </c>
      <c r="B2253" s="10" t="s">
        <v>6722</v>
      </c>
      <c r="C2253" s="11">
        <v>853852</v>
      </c>
      <c r="D2253" s="12">
        <v>11</v>
      </c>
      <c r="E2253" s="10" t="s">
        <v>6723</v>
      </c>
      <c r="F2253" s="13" t="s">
        <v>0</v>
      </c>
      <c r="G2253" s="4">
        <v>-3.9677599999999993E-2</v>
      </c>
      <c r="H2253" s="4">
        <v>-0.19531000000000001</v>
      </c>
      <c r="I2253" s="4">
        <v>-0.20549970000000001</v>
      </c>
      <c r="J2253" s="4">
        <v>-0.2960508</v>
      </c>
      <c r="K2253" s="4">
        <v>0.1902452</v>
      </c>
      <c r="L2253" s="4">
        <v>-0.18077599999999999</v>
      </c>
      <c r="M2253" s="4">
        <v>-0.15206300000000003</v>
      </c>
      <c r="N2253" s="4">
        <v>0.73444550000000008</v>
      </c>
      <c r="O2253" s="4">
        <v>-0.1992901</v>
      </c>
      <c r="P2253" s="4">
        <v>-0.37104599999999999</v>
      </c>
      <c r="Q2253" s="4">
        <v>0.362624</v>
      </c>
      <c r="R2253" s="4">
        <v>-0.11334900000000001</v>
      </c>
      <c r="S2253" s="14">
        <v>3.622949999999997E-2</v>
      </c>
      <c r="T2253" s="4">
        <v>0.73444550000000008</v>
      </c>
    </row>
    <row r="2254" spans="1:20">
      <c r="A2254" s="10" t="s">
        <v>6724</v>
      </c>
      <c r="B2254" s="10" t="s">
        <v>6725</v>
      </c>
      <c r="C2254" s="11">
        <v>853851</v>
      </c>
      <c r="D2254" s="12">
        <v>11</v>
      </c>
      <c r="E2254" s="10" t="s">
        <v>6726</v>
      </c>
      <c r="F2254" s="13" t="s">
        <v>6727</v>
      </c>
      <c r="G2254" s="4">
        <v>0.16234229999999999</v>
      </c>
      <c r="H2254" s="4">
        <v>-0.15837499999999996</v>
      </c>
      <c r="I2254" s="4">
        <v>-0.10322770000000001</v>
      </c>
      <c r="J2254" s="4">
        <v>-9.965400000000002E-2</v>
      </c>
      <c r="K2254" s="4">
        <v>-3.0543799999999996E-2</v>
      </c>
      <c r="L2254" s="4">
        <v>-0.20748</v>
      </c>
      <c r="M2254" s="4">
        <v>-3.422E-2</v>
      </c>
      <c r="N2254" s="4">
        <v>0.98751549999999999</v>
      </c>
      <c r="O2254" s="4">
        <v>0.22468490000000002</v>
      </c>
      <c r="P2254" s="4">
        <v>-0.22298699999999999</v>
      </c>
      <c r="Q2254" s="4">
        <v>0.10630699999999998</v>
      </c>
      <c r="R2254" s="4">
        <v>0.2017109</v>
      </c>
      <c r="S2254" s="14">
        <v>-9.1075000000000184E-3</v>
      </c>
      <c r="T2254" s="4">
        <v>0.98751549999999999</v>
      </c>
    </row>
    <row r="2255" spans="1:20">
      <c r="A2255" s="10" t="s">
        <v>6728</v>
      </c>
      <c r="B2255" s="10" t="s">
        <v>6729</v>
      </c>
      <c r="C2255" s="11">
        <v>853849</v>
      </c>
      <c r="D2255" s="12">
        <v>11</v>
      </c>
      <c r="E2255" s="10" t="s">
        <v>6730</v>
      </c>
      <c r="F2255" s="13" t="s">
        <v>6731</v>
      </c>
      <c r="G2255" s="4">
        <v>-0.19920969999999999</v>
      </c>
      <c r="H2255" s="4">
        <v>-0.12510799999999997</v>
      </c>
      <c r="I2255" s="4">
        <v>-0.1117047</v>
      </c>
      <c r="J2255" s="4">
        <v>0.152503</v>
      </c>
      <c r="K2255" s="4">
        <v>-0.31795280000000004</v>
      </c>
      <c r="L2255" s="4">
        <v>-0.143622</v>
      </c>
      <c r="M2255" s="4">
        <v>-0.16018600000000002</v>
      </c>
      <c r="N2255" s="4">
        <v>0.76889549999999995</v>
      </c>
      <c r="O2255" s="4">
        <v>-0.3039191</v>
      </c>
      <c r="P2255" s="4">
        <v>-4.5185000000000003E-2</v>
      </c>
      <c r="Q2255" s="4">
        <v>0.16098499999999999</v>
      </c>
      <c r="R2255" s="4">
        <v>-0.10983200000000001</v>
      </c>
      <c r="S2255" s="14">
        <v>-0.20151670000000002</v>
      </c>
      <c r="T2255" s="4">
        <v>0.76889549999999995</v>
      </c>
    </row>
    <row r="2256" spans="1:20">
      <c r="A2256" s="10" t="s">
        <v>6732</v>
      </c>
      <c r="B2256" s="10" t="s">
        <v>6733</v>
      </c>
      <c r="C2256" s="11">
        <v>853848</v>
      </c>
      <c r="D2256" s="12">
        <v>11</v>
      </c>
      <c r="E2256" s="10" t="s">
        <v>6734</v>
      </c>
      <c r="F2256" s="13" t="s">
        <v>0</v>
      </c>
      <c r="G2256" s="4">
        <v>-0.28942069999999998</v>
      </c>
      <c r="H2256" s="4" t="s">
        <v>0</v>
      </c>
      <c r="I2256" s="4">
        <v>6.5432500000000005E-2</v>
      </c>
      <c r="J2256" s="4" t="s">
        <v>0</v>
      </c>
      <c r="K2256" s="4" t="s">
        <v>0</v>
      </c>
      <c r="L2256" s="4">
        <v>-0.10248199999999999</v>
      </c>
      <c r="M2256" s="4">
        <v>3.0595999999999984E-2</v>
      </c>
      <c r="N2256" s="4" t="s">
        <v>0</v>
      </c>
      <c r="O2256" s="4">
        <v>-0.45095809999999997</v>
      </c>
      <c r="P2256" s="4">
        <v>0.40081100000000003</v>
      </c>
      <c r="Q2256" s="4" t="s">
        <v>0</v>
      </c>
      <c r="R2256" s="4">
        <v>-0.11937800000000001</v>
      </c>
      <c r="S2256" s="14">
        <v>0.2411895</v>
      </c>
      <c r="T2256" s="4" t="s">
        <v>0</v>
      </c>
    </row>
    <row r="2257" spans="1:20">
      <c r="A2257" s="10" t="s">
        <v>6735</v>
      </c>
      <c r="B2257" s="10" t="s">
        <v>6736</v>
      </c>
      <c r="C2257" s="11">
        <v>853847</v>
      </c>
      <c r="D2257" s="12">
        <v>11</v>
      </c>
      <c r="E2257" s="10" t="s">
        <v>6737</v>
      </c>
      <c r="F2257" s="13" t="s">
        <v>0</v>
      </c>
      <c r="G2257" s="4">
        <v>6.3180299999999995E-2</v>
      </c>
      <c r="H2257" s="4">
        <v>-0.11965400000000001</v>
      </c>
      <c r="I2257" s="4">
        <v>8.2850000000000978E-4</v>
      </c>
      <c r="J2257" s="4">
        <v>-0.12246600000000002</v>
      </c>
      <c r="K2257" s="4">
        <v>-0.15809580000000001</v>
      </c>
      <c r="L2257" s="4">
        <v>-0.17701399999999998</v>
      </c>
      <c r="M2257" s="4">
        <v>6.9903799999999988E-2</v>
      </c>
      <c r="N2257" s="4">
        <v>1.0014755</v>
      </c>
      <c r="O2257" s="4">
        <v>-0.1501517</v>
      </c>
      <c r="P2257" s="4">
        <v>-2.3266000000000009E-2</v>
      </c>
      <c r="Q2257" s="4">
        <v>-0.12085500000000002</v>
      </c>
      <c r="R2257" s="4">
        <v>-0.14931599999999998</v>
      </c>
      <c r="S2257" s="14">
        <v>1.4422499999999977E-2</v>
      </c>
      <c r="T2257" s="4">
        <v>1.0014755</v>
      </c>
    </row>
    <row r="2258" spans="1:20">
      <c r="A2258" s="10" t="s">
        <v>6738</v>
      </c>
      <c r="B2258" s="10" t="s">
        <v>6739</v>
      </c>
      <c r="C2258" s="11">
        <v>853846</v>
      </c>
      <c r="D2258" s="12">
        <v>11</v>
      </c>
      <c r="E2258" s="10" t="s">
        <v>6740</v>
      </c>
      <c r="F2258" s="13" t="s">
        <v>408</v>
      </c>
      <c r="G2258" s="4">
        <v>0.18212829999999999</v>
      </c>
      <c r="H2258" s="4">
        <v>-0.12545399999999998</v>
      </c>
      <c r="I2258" s="4">
        <v>5.353949999999999E-2</v>
      </c>
      <c r="J2258" s="4">
        <v>0.10825999999999997</v>
      </c>
      <c r="K2258" s="4">
        <v>0.30854720000000002</v>
      </c>
      <c r="L2258" s="4">
        <v>-5.2866999999999997E-2</v>
      </c>
      <c r="M2258" s="4">
        <v>0.14897062</v>
      </c>
      <c r="N2258" s="4">
        <v>0.59301550000000003</v>
      </c>
      <c r="O2258" s="4">
        <v>-0.15664210000000001</v>
      </c>
      <c r="P2258" s="4">
        <v>0.10250109999999998</v>
      </c>
      <c r="Q2258" s="4">
        <v>-0.15441000000000002</v>
      </c>
      <c r="R2258" s="4">
        <v>-3.3910999999999997E-2</v>
      </c>
      <c r="S2258" s="14">
        <v>-0.20601702000000002</v>
      </c>
      <c r="T2258" s="4">
        <v>0.59301550000000003</v>
      </c>
    </row>
    <row r="2259" spans="1:20">
      <c r="A2259" s="10" t="s">
        <v>6741</v>
      </c>
      <c r="B2259" s="10" t="s">
        <v>6741</v>
      </c>
      <c r="C2259" s="11">
        <v>853845</v>
      </c>
      <c r="D2259" s="12">
        <v>11</v>
      </c>
      <c r="E2259" s="10" t="s">
        <v>6742</v>
      </c>
      <c r="F2259" s="13" t="s">
        <v>0</v>
      </c>
      <c r="G2259" s="4">
        <v>-0.11181839999999998</v>
      </c>
      <c r="H2259" s="4">
        <v>3.8438000000000028E-2</v>
      </c>
      <c r="I2259" s="4">
        <v>-0.13855519999999999</v>
      </c>
      <c r="J2259" s="4">
        <v>7.3017999999999972E-2</v>
      </c>
      <c r="K2259" s="4">
        <v>-7.8700800000000001E-2</v>
      </c>
      <c r="L2259" s="4">
        <v>-0.72036900000000004</v>
      </c>
      <c r="M2259" s="4">
        <v>-0.21846299999999999</v>
      </c>
      <c r="N2259" s="4">
        <v>0.68470549999999997</v>
      </c>
      <c r="O2259" s="4">
        <v>0.10720090000000002</v>
      </c>
      <c r="P2259" s="4">
        <v>-0.23654999999999998</v>
      </c>
      <c r="Q2259" s="4">
        <v>-0.113257</v>
      </c>
      <c r="R2259" s="4">
        <v>-8.8035000000000002E-2</v>
      </c>
      <c r="S2259" s="14">
        <v>-0.17062920000000004</v>
      </c>
      <c r="T2259" s="4">
        <v>0.68470549999999997</v>
      </c>
    </row>
    <row r="2260" spans="1:20">
      <c r="A2260" s="10" t="s">
        <v>6743</v>
      </c>
      <c r="B2260" s="10" t="s">
        <v>6744</v>
      </c>
      <c r="C2260" s="11">
        <v>853844</v>
      </c>
      <c r="D2260" s="12">
        <v>11</v>
      </c>
      <c r="E2260" s="10" t="s">
        <v>6745</v>
      </c>
      <c r="F2260" s="13" t="s">
        <v>0</v>
      </c>
      <c r="G2260" s="4">
        <v>9.44073E-2</v>
      </c>
      <c r="H2260" s="4">
        <v>-0.17319999999999999</v>
      </c>
      <c r="I2260" s="4">
        <v>-0.24046050000000002</v>
      </c>
      <c r="J2260" s="4">
        <v>-0.34644629999999998</v>
      </c>
      <c r="K2260" s="4">
        <v>-0.12015580000000001</v>
      </c>
      <c r="L2260" s="4">
        <v>0.51543300000000003</v>
      </c>
      <c r="M2260" s="4">
        <v>-0.22799800000000001</v>
      </c>
      <c r="N2260" s="4">
        <v>0.62476550000000008</v>
      </c>
      <c r="O2260" s="4">
        <v>0.19703490000000001</v>
      </c>
      <c r="P2260" s="4">
        <v>6.2000999999999987E-2</v>
      </c>
      <c r="Q2260" s="4">
        <v>-0.56332300000000002</v>
      </c>
      <c r="R2260" s="4">
        <v>-0.64063199999999998</v>
      </c>
      <c r="S2260" s="14">
        <v>-0.60829750000000005</v>
      </c>
      <c r="T2260" s="4">
        <v>0.62476550000000008</v>
      </c>
    </row>
    <row r="2261" spans="1:20">
      <c r="A2261" s="10" t="s">
        <v>6746</v>
      </c>
      <c r="B2261" s="10" t="s">
        <v>6747</v>
      </c>
      <c r="C2261" s="11">
        <v>853843</v>
      </c>
      <c r="D2261" s="12">
        <v>11</v>
      </c>
      <c r="E2261" s="10" t="s">
        <v>4070</v>
      </c>
      <c r="F2261" s="13" t="s">
        <v>4071</v>
      </c>
      <c r="G2261" s="4">
        <v>4.326400000000008E-3</v>
      </c>
      <c r="H2261" s="4">
        <v>-0.16003399999999998</v>
      </c>
      <c r="I2261" s="4">
        <v>6.3352500000000006E-2</v>
      </c>
      <c r="J2261" s="4">
        <v>-7.6826000000000005E-2</v>
      </c>
      <c r="K2261" s="4">
        <v>-0.32181680000000001</v>
      </c>
      <c r="L2261" s="4">
        <v>-9.0820999999999985E-2</v>
      </c>
      <c r="M2261" s="4">
        <v>-2.1799000000000013E-2</v>
      </c>
      <c r="N2261" s="4">
        <v>0.77895550000000013</v>
      </c>
      <c r="O2261" s="4">
        <v>-0.1260203</v>
      </c>
      <c r="P2261" s="4">
        <v>1.2974999999999987E-2</v>
      </c>
      <c r="Q2261" s="4">
        <v>4.2346999999999968E-2</v>
      </c>
      <c r="R2261" s="4">
        <v>-1.9687999999999983E-2</v>
      </c>
      <c r="S2261" s="14">
        <v>-3.9019500000000013E-2</v>
      </c>
      <c r="T2261" s="4">
        <v>0.77895550000000013</v>
      </c>
    </row>
    <row r="2262" spans="1:20">
      <c r="A2262" s="10" t="s">
        <v>6748</v>
      </c>
      <c r="B2262" s="10" t="s">
        <v>6748</v>
      </c>
      <c r="C2262" s="11">
        <v>853841</v>
      </c>
      <c r="D2262" s="12">
        <v>11</v>
      </c>
      <c r="E2262" s="10" t="s">
        <v>2712</v>
      </c>
      <c r="F2262" s="13" t="s">
        <v>0</v>
      </c>
      <c r="G2262" s="4">
        <v>-3.7594799999999998E-2</v>
      </c>
      <c r="H2262" s="4">
        <v>4.2230000000000045E-3</v>
      </c>
      <c r="I2262" s="4">
        <v>-6.4948400000000003E-2</v>
      </c>
      <c r="J2262" s="4">
        <v>0.21870499999999998</v>
      </c>
      <c r="K2262" s="4">
        <v>-5.8458799999999991E-2</v>
      </c>
      <c r="L2262" s="4">
        <v>-8.4175E-2</v>
      </c>
      <c r="M2262" s="4">
        <v>-4.9425000000000024E-2</v>
      </c>
      <c r="N2262" s="4">
        <v>0.74364549999999996</v>
      </c>
      <c r="O2262" s="4">
        <v>2.1905899999999999E-2</v>
      </c>
      <c r="P2262" s="4">
        <v>-4.5387000000000011E-2</v>
      </c>
      <c r="Q2262" s="4">
        <v>-0.48153899999999999</v>
      </c>
      <c r="R2262" s="4">
        <v>-5.6974999999999998E-2</v>
      </c>
      <c r="S2262" s="14">
        <v>3.0324499999999976E-2</v>
      </c>
      <c r="T2262" s="4">
        <v>0.74364549999999996</v>
      </c>
    </row>
    <row r="2263" spans="1:20">
      <c r="A2263" s="10" t="s">
        <v>6749</v>
      </c>
      <c r="B2263" s="10" t="s">
        <v>6750</v>
      </c>
      <c r="C2263" s="11">
        <v>853840</v>
      </c>
      <c r="D2263" s="12">
        <v>11</v>
      </c>
      <c r="E2263" s="10" t="s">
        <v>6751</v>
      </c>
      <c r="F2263" s="13" t="s">
        <v>6752</v>
      </c>
      <c r="G2263" s="4">
        <v>9.1011300000000017E-2</v>
      </c>
      <c r="H2263" s="4">
        <v>-9.7078999999999999E-2</v>
      </c>
      <c r="I2263" s="4">
        <v>9.0184500000000001E-2</v>
      </c>
      <c r="J2263" s="4">
        <v>-0.58640300000000001</v>
      </c>
      <c r="K2263" s="4">
        <v>6.1214500000000005E-2</v>
      </c>
      <c r="L2263" s="4">
        <v>-0.17826899999999998</v>
      </c>
      <c r="M2263" s="4">
        <v>4.6285999999999994E-2</v>
      </c>
      <c r="N2263" s="4">
        <v>1.1468155</v>
      </c>
      <c r="O2263" s="4">
        <v>0.10819490000000001</v>
      </c>
      <c r="P2263" s="4">
        <v>-0.31780399999999998</v>
      </c>
      <c r="Q2263" s="4" t="s">
        <v>0</v>
      </c>
      <c r="R2263" s="4">
        <v>-0.31410799999999994</v>
      </c>
      <c r="S2263" s="14">
        <v>-1.2050000000002337E-4</v>
      </c>
      <c r="T2263" s="4">
        <v>1.1468155</v>
      </c>
    </row>
    <row r="2264" spans="1:20">
      <c r="A2264" s="10" t="s">
        <v>6753</v>
      </c>
      <c r="B2264" s="10" t="s">
        <v>6754</v>
      </c>
      <c r="C2264" s="11">
        <v>853839</v>
      </c>
      <c r="D2264" s="12">
        <v>11</v>
      </c>
      <c r="E2264" s="10" t="s">
        <v>6755</v>
      </c>
      <c r="F2264" s="13" t="s">
        <v>0</v>
      </c>
      <c r="G2264" s="4">
        <v>0.23678929999999998</v>
      </c>
      <c r="H2264" s="4">
        <v>-0.19187799999999997</v>
      </c>
      <c r="I2264" s="4">
        <v>-0.56182050000000006</v>
      </c>
      <c r="J2264" s="4">
        <v>0.53484500000000001</v>
      </c>
      <c r="K2264" s="4">
        <v>-0.40461979999999997</v>
      </c>
      <c r="L2264" s="4">
        <v>-0.45109899999999997</v>
      </c>
      <c r="M2264" s="4">
        <v>-0.59382100000000004</v>
      </c>
      <c r="N2264" s="4">
        <v>0.99012549999999999</v>
      </c>
      <c r="O2264" s="4">
        <v>0.44293189999999999</v>
      </c>
      <c r="P2264" s="4">
        <v>-1.121483</v>
      </c>
      <c r="Q2264" s="4">
        <v>-0.33515287999999999</v>
      </c>
      <c r="R2264" s="4">
        <v>-1.2508779999999999</v>
      </c>
      <c r="S2264" s="14">
        <v>-0.35391650000000002</v>
      </c>
      <c r="T2264" s="4">
        <v>0.99012549999999999</v>
      </c>
    </row>
    <row r="2265" spans="1:20">
      <c r="A2265" s="10" t="s">
        <v>6756</v>
      </c>
      <c r="B2265" s="10" t="s">
        <v>6757</v>
      </c>
      <c r="C2265" s="11">
        <v>853836</v>
      </c>
      <c r="D2265" s="12">
        <v>11</v>
      </c>
      <c r="E2265" s="10" t="s">
        <v>6758</v>
      </c>
      <c r="F2265" s="13" t="s">
        <v>0</v>
      </c>
      <c r="G2265" s="4">
        <v>-5.0013999999999989E-2</v>
      </c>
      <c r="H2265" s="4">
        <v>0.21393592</v>
      </c>
      <c r="I2265" s="4">
        <v>-0.1439965</v>
      </c>
      <c r="J2265" s="4">
        <v>4.6569999999999667E-3</v>
      </c>
      <c r="K2265" s="4">
        <v>-0.41274379999999999</v>
      </c>
      <c r="L2265" s="4">
        <v>2.7503E-2</v>
      </c>
      <c r="M2265" s="4">
        <v>-0.32963300000000006</v>
      </c>
      <c r="N2265" s="4">
        <v>0.23101150000000004</v>
      </c>
      <c r="O2265" s="4">
        <v>-0.14073250000000001</v>
      </c>
      <c r="P2265" s="4">
        <v>0.216165</v>
      </c>
      <c r="Q2265" s="4">
        <v>-3.3017999999999992E-2</v>
      </c>
      <c r="R2265" s="4">
        <v>-0.361622</v>
      </c>
      <c r="S2265" s="14">
        <v>0.33151950000000002</v>
      </c>
      <c r="T2265" s="4">
        <v>0.23101150000000004</v>
      </c>
    </row>
    <row r="2266" spans="1:20">
      <c r="A2266" s="10" t="s">
        <v>6759</v>
      </c>
      <c r="B2266" s="10" t="s">
        <v>6760</v>
      </c>
      <c r="C2266" s="11">
        <v>853834</v>
      </c>
      <c r="D2266" s="12">
        <v>11</v>
      </c>
      <c r="E2266" s="10" t="s">
        <v>6761</v>
      </c>
      <c r="F2266" s="13" t="s">
        <v>0</v>
      </c>
      <c r="G2266" s="4">
        <v>-3.1129999999998659E-4</v>
      </c>
      <c r="H2266" s="4">
        <v>-4.9886000000000014E-2</v>
      </c>
      <c r="I2266" s="4">
        <v>0.1255445</v>
      </c>
      <c r="J2266" s="4">
        <v>-8.2106000000000012E-2</v>
      </c>
      <c r="K2266" s="4" t="s">
        <v>0</v>
      </c>
      <c r="L2266" s="4" t="s">
        <v>0</v>
      </c>
      <c r="M2266" s="4" t="s">
        <v>0</v>
      </c>
      <c r="N2266" s="4">
        <v>0.84139549999999996</v>
      </c>
      <c r="O2266" s="4" t="s">
        <v>0</v>
      </c>
      <c r="P2266" s="4">
        <v>-7.7149999999999996E-3</v>
      </c>
      <c r="Q2266" s="4" t="s">
        <v>0</v>
      </c>
      <c r="R2266" s="4">
        <v>0.10823530000000001</v>
      </c>
      <c r="S2266" s="14">
        <v>0.19912549999999996</v>
      </c>
      <c r="T2266" s="4">
        <v>0.84139549999999996</v>
      </c>
    </row>
    <row r="2267" spans="1:20">
      <c r="A2267" s="10" t="s">
        <v>6762</v>
      </c>
      <c r="B2267" s="10" t="s">
        <v>6762</v>
      </c>
      <c r="C2267" s="11">
        <v>853833</v>
      </c>
      <c r="D2267" s="12">
        <v>11</v>
      </c>
      <c r="E2267" s="10" t="s">
        <v>6763</v>
      </c>
      <c r="F2267" s="13" t="s">
        <v>0</v>
      </c>
      <c r="G2267" s="4">
        <v>0.2981703</v>
      </c>
      <c r="H2267" s="4">
        <v>8.9049000000000017E-2</v>
      </c>
      <c r="I2267" s="4">
        <v>0.30589149999999998</v>
      </c>
      <c r="J2267" s="4">
        <v>0.663524</v>
      </c>
      <c r="K2267" s="4">
        <v>-0.1583058</v>
      </c>
      <c r="L2267" s="4">
        <v>0.21919900000000003</v>
      </c>
      <c r="M2267" s="4">
        <v>-0.33167000000000002</v>
      </c>
      <c r="N2267" s="4">
        <v>1.4712255000000001</v>
      </c>
      <c r="O2267" s="4">
        <v>-6.0870300000000002E-2</v>
      </c>
      <c r="P2267" s="4">
        <v>1.1945999999999984E-2</v>
      </c>
      <c r="Q2267" s="4">
        <v>1.0172079999999999</v>
      </c>
      <c r="R2267" s="4">
        <v>-6.2114000000000003E-2</v>
      </c>
      <c r="S2267" s="14">
        <v>-0.15953070000000003</v>
      </c>
      <c r="T2267" s="4">
        <v>1.4712255000000001</v>
      </c>
    </row>
    <row r="2268" spans="1:20">
      <c r="A2268" s="10" t="s">
        <v>6764</v>
      </c>
      <c r="B2268" s="10" t="s">
        <v>6765</v>
      </c>
      <c r="C2268" s="11">
        <v>853830</v>
      </c>
      <c r="D2268" s="12">
        <v>11</v>
      </c>
      <c r="E2268" s="10" t="s">
        <v>6766</v>
      </c>
      <c r="F2268" s="13" t="s">
        <v>0</v>
      </c>
      <c r="G2268" s="4">
        <v>-9.8992399999999994E-2</v>
      </c>
      <c r="H2268" s="4">
        <v>-1.232999999999998E-2</v>
      </c>
      <c r="I2268" s="4">
        <v>-0.24532860000000001</v>
      </c>
      <c r="J2268" s="4">
        <v>-0.52724100000000007</v>
      </c>
      <c r="K2268" s="4">
        <v>-8.9539999999999967E-3</v>
      </c>
      <c r="L2268" s="4">
        <v>-1.7425999999999997E-2</v>
      </c>
      <c r="M2268" s="4">
        <v>-0.16590299999999999</v>
      </c>
      <c r="N2268" s="4">
        <v>0.4899135</v>
      </c>
      <c r="O2268" s="4">
        <v>-9.6745400000000009E-2</v>
      </c>
      <c r="P2268" s="4">
        <v>0.26075470000000001</v>
      </c>
      <c r="Q2268" s="4">
        <v>9.4759999999999844E-3</v>
      </c>
      <c r="R2268" s="4">
        <v>7.6240600000000006E-2</v>
      </c>
      <c r="S2268" s="14">
        <v>-0.23147170000000003</v>
      </c>
      <c r="T2268" s="4">
        <v>0.4899135</v>
      </c>
    </row>
    <row r="2269" spans="1:20">
      <c r="A2269" s="10" t="s">
        <v>6767</v>
      </c>
      <c r="B2269" s="10" t="s">
        <v>6768</v>
      </c>
      <c r="C2269" s="11">
        <v>853828</v>
      </c>
      <c r="D2269" s="12">
        <v>11</v>
      </c>
      <c r="E2269" s="10" t="s">
        <v>6769</v>
      </c>
      <c r="F2269" s="13" t="s">
        <v>0</v>
      </c>
      <c r="G2269" s="4">
        <v>-0.2219267</v>
      </c>
      <c r="H2269" s="4">
        <v>0.14850470000000002</v>
      </c>
      <c r="I2269" s="4">
        <v>2.1247500000000002E-2</v>
      </c>
      <c r="J2269" s="4">
        <v>-0.68122700000000003</v>
      </c>
      <c r="K2269" s="4" t="s">
        <v>0</v>
      </c>
      <c r="L2269" s="4">
        <v>-0.457119</v>
      </c>
      <c r="M2269" s="4">
        <v>-0.40268500000000007</v>
      </c>
      <c r="N2269" s="4" t="s">
        <v>0</v>
      </c>
      <c r="O2269" s="4">
        <v>-0.23454510000000001</v>
      </c>
      <c r="P2269" s="4">
        <v>0.23461469999999998</v>
      </c>
      <c r="Q2269" s="4">
        <v>-0.14291500000000001</v>
      </c>
      <c r="R2269" s="4">
        <v>0.12969560000000002</v>
      </c>
      <c r="S2269" s="14">
        <v>-0.12142850000000002</v>
      </c>
      <c r="T2269" s="4" t="s">
        <v>0</v>
      </c>
    </row>
    <row r="2270" spans="1:20">
      <c r="A2270" s="10" t="s">
        <v>6770</v>
      </c>
      <c r="B2270" s="10" t="s">
        <v>6771</v>
      </c>
      <c r="C2270" s="11">
        <v>853827</v>
      </c>
      <c r="D2270" s="12">
        <v>11</v>
      </c>
      <c r="E2270" s="10" t="s">
        <v>6772</v>
      </c>
      <c r="F2270" s="13" t="s">
        <v>0</v>
      </c>
      <c r="G2270" s="4">
        <v>-9.5702399999999993E-2</v>
      </c>
      <c r="H2270" s="4">
        <v>0.13099130000000003</v>
      </c>
      <c r="I2270" s="4">
        <v>-0.1818225</v>
      </c>
      <c r="J2270" s="4">
        <v>-0.12443200000000001</v>
      </c>
      <c r="K2270" s="4">
        <v>-4.8251999999999989E-2</v>
      </c>
      <c r="L2270" s="4">
        <v>3.5094999999999987E-2</v>
      </c>
      <c r="M2270" s="4">
        <v>-5.8731000000000005E-2</v>
      </c>
      <c r="N2270" s="4">
        <v>0.72795549999999998</v>
      </c>
      <c r="O2270" s="4">
        <v>0.27479690000000001</v>
      </c>
      <c r="P2270" s="4">
        <v>-3.6915000000000003E-2</v>
      </c>
      <c r="Q2270" s="4">
        <v>0.20937699999999998</v>
      </c>
      <c r="R2270" s="4">
        <v>0.1562762</v>
      </c>
      <c r="S2270" s="14">
        <v>0.14317849999999999</v>
      </c>
      <c r="T2270" s="4">
        <v>0.72795549999999998</v>
      </c>
    </row>
    <row r="2271" spans="1:20">
      <c r="A2271" s="10" t="s">
        <v>6773</v>
      </c>
      <c r="B2271" s="10" t="s">
        <v>6774</v>
      </c>
      <c r="C2271" s="11">
        <v>853826</v>
      </c>
      <c r="D2271" s="12">
        <v>11</v>
      </c>
      <c r="E2271" s="10" t="s">
        <v>6775</v>
      </c>
      <c r="F2271" s="13" t="s">
        <v>0</v>
      </c>
      <c r="G2271" s="4">
        <v>0.19042029999999999</v>
      </c>
      <c r="H2271" s="4">
        <v>-5.8408999999999961E-2</v>
      </c>
      <c r="I2271" s="4">
        <v>0.10393249999999998</v>
      </c>
      <c r="J2271" s="4">
        <v>9.2129000000000016E-2</v>
      </c>
      <c r="K2271" s="4">
        <v>-0.15213879999999999</v>
      </c>
      <c r="L2271" s="4">
        <v>-5.6299999999998018E-4</v>
      </c>
      <c r="M2271" s="4">
        <v>-0.232378</v>
      </c>
      <c r="N2271" s="4">
        <v>1.1630255</v>
      </c>
      <c r="O2271" s="4">
        <v>-5.0509539999999999E-2</v>
      </c>
      <c r="P2271" s="4">
        <v>0.10807679999999999</v>
      </c>
      <c r="Q2271" s="4">
        <v>0.25124799999999997</v>
      </c>
      <c r="R2271" s="4">
        <v>-3.1953999999999982E-2</v>
      </c>
      <c r="S2271" s="14">
        <v>-0.13741120000000001</v>
      </c>
      <c r="T2271" s="4">
        <v>1.1630255</v>
      </c>
    </row>
    <row r="2272" spans="1:20">
      <c r="A2272" s="10" t="s">
        <v>6776</v>
      </c>
      <c r="B2272" s="10" t="s">
        <v>6777</v>
      </c>
      <c r="C2272" s="11">
        <v>853825</v>
      </c>
      <c r="D2272" s="12">
        <v>11</v>
      </c>
      <c r="E2272" s="10" t="s">
        <v>6778</v>
      </c>
      <c r="F2272" s="13" t="s">
        <v>6684</v>
      </c>
      <c r="G2272" s="4">
        <v>-7.4486399999999994E-2</v>
      </c>
      <c r="H2272" s="4">
        <v>0.12458580000000001</v>
      </c>
      <c r="I2272" s="4">
        <v>-0.11712910000000001</v>
      </c>
      <c r="J2272" s="4">
        <v>0.13858199999999998</v>
      </c>
      <c r="K2272" s="4">
        <v>-6.8348800000000001E-2</v>
      </c>
      <c r="L2272" s="4">
        <v>5.1271999999999984E-2</v>
      </c>
      <c r="M2272" s="4">
        <v>8.0119199999999988E-2</v>
      </c>
      <c r="N2272" s="4">
        <v>0.84346549999999998</v>
      </c>
      <c r="O2272" s="4">
        <v>-0.23526610000000001</v>
      </c>
      <c r="P2272" s="4">
        <v>0.45822000000000002</v>
      </c>
      <c r="Q2272" s="4">
        <v>0.31867399999999996</v>
      </c>
      <c r="R2272" s="4">
        <v>0.25906390000000001</v>
      </c>
      <c r="S2272" s="14">
        <v>-3.455050000000004E-2</v>
      </c>
      <c r="T2272" s="4">
        <v>0.84346549999999998</v>
      </c>
    </row>
    <row r="2273" spans="1:20">
      <c r="A2273" s="10" t="s">
        <v>6779</v>
      </c>
      <c r="B2273" s="10" t="s">
        <v>6780</v>
      </c>
      <c r="C2273" s="11">
        <v>853824</v>
      </c>
      <c r="D2273" s="12">
        <v>11</v>
      </c>
      <c r="E2273" s="10" t="s">
        <v>6781</v>
      </c>
      <c r="F2273" s="13" t="s">
        <v>137</v>
      </c>
      <c r="G2273" s="4">
        <v>-7.8233899999999995E-2</v>
      </c>
      <c r="H2273" s="4">
        <v>0.29820800000000003</v>
      </c>
      <c r="I2273" s="4">
        <v>-7.0184300000000005E-2</v>
      </c>
      <c r="J2273" s="4">
        <v>-9.4345999999999985E-2</v>
      </c>
      <c r="K2273" s="4">
        <v>-0.32272380000000001</v>
      </c>
      <c r="L2273" s="4">
        <v>-0.1757</v>
      </c>
      <c r="M2273" s="4">
        <v>-0.118723</v>
      </c>
      <c r="N2273" s="4">
        <v>0.63380550000000002</v>
      </c>
      <c r="O2273" s="4">
        <v>-5.7769710000000002E-2</v>
      </c>
      <c r="P2273" s="4">
        <v>-4.1338000000000014E-2</v>
      </c>
      <c r="Q2273" s="4">
        <v>0.20793500000000004</v>
      </c>
      <c r="R2273" s="4">
        <v>0.16056074000000001</v>
      </c>
      <c r="S2273" s="14">
        <v>0.25706949999999995</v>
      </c>
      <c r="T2273" s="4">
        <v>0.63380550000000002</v>
      </c>
    </row>
    <row r="2274" spans="1:20">
      <c r="A2274" s="10" t="s">
        <v>6782</v>
      </c>
      <c r="B2274" s="10" t="s">
        <v>6783</v>
      </c>
      <c r="C2274" s="11">
        <v>853823</v>
      </c>
      <c r="D2274" s="12">
        <v>11</v>
      </c>
      <c r="E2274" s="10" t="s">
        <v>6784</v>
      </c>
      <c r="F2274" s="13" t="s">
        <v>0</v>
      </c>
      <c r="G2274" s="4" t="s">
        <v>0</v>
      </c>
      <c r="H2274" s="4" t="s">
        <v>0</v>
      </c>
      <c r="I2274" s="4" t="s">
        <v>0</v>
      </c>
      <c r="J2274" s="4" t="s">
        <v>0</v>
      </c>
      <c r="K2274" s="4" t="s">
        <v>0</v>
      </c>
      <c r="L2274" s="4" t="s">
        <v>0</v>
      </c>
      <c r="M2274" s="4" t="s">
        <v>0</v>
      </c>
      <c r="N2274" s="4" t="s">
        <v>0</v>
      </c>
      <c r="O2274" s="4" t="s">
        <v>0</v>
      </c>
      <c r="P2274" s="4" t="s">
        <v>0</v>
      </c>
      <c r="Q2274" s="4" t="s">
        <v>0</v>
      </c>
      <c r="R2274" s="4">
        <v>-0.39990650000000005</v>
      </c>
      <c r="S2274" s="14">
        <v>0.23392849999999998</v>
      </c>
      <c r="T2274" s="4" t="s">
        <v>0</v>
      </c>
    </row>
    <row r="2275" spans="1:20">
      <c r="A2275" s="10" t="s">
        <v>6785</v>
      </c>
      <c r="B2275" s="10" t="s">
        <v>6786</v>
      </c>
      <c r="C2275" s="11">
        <v>853821</v>
      </c>
      <c r="D2275" s="12">
        <v>11</v>
      </c>
      <c r="E2275" s="10" t="s">
        <v>5916</v>
      </c>
      <c r="F2275" s="13" t="s">
        <v>298</v>
      </c>
      <c r="G2275" s="4">
        <v>-4.0542699999999994E-2</v>
      </c>
      <c r="H2275" s="4">
        <v>0.16542020000000002</v>
      </c>
      <c r="I2275" s="4">
        <v>0.12690249999999997</v>
      </c>
      <c r="J2275" s="4">
        <v>-0.17013200000000001</v>
      </c>
      <c r="K2275" s="4">
        <v>-0.29661280000000001</v>
      </c>
      <c r="L2275" s="4">
        <v>-2.9554999999999998E-2</v>
      </c>
      <c r="M2275" s="4">
        <v>-0.28448700000000005</v>
      </c>
      <c r="N2275" s="4">
        <v>0.47673450000000006</v>
      </c>
      <c r="O2275" s="4">
        <v>2.8842E-2</v>
      </c>
      <c r="P2275" s="4">
        <v>-3.9617000000000013E-2</v>
      </c>
      <c r="Q2275" s="4">
        <v>9.2110999999999998E-2</v>
      </c>
      <c r="R2275" s="4">
        <v>0.23040140000000001</v>
      </c>
      <c r="S2275" s="14">
        <v>6.8034499999999998E-2</v>
      </c>
      <c r="T2275" s="4">
        <v>0.47673450000000006</v>
      </c>
    </row>
    <row r="2276" spans="1:20">
      <c r="A2276" s="10" t="s">
        <v>6787</v>
      </c>
      <c r="B2276" s="10" t="s">
        <v>6787</v>
      </c>
      <c r="C2276" s="11">
        <v>853819</v>
      </c>
      <c r="D2276" s="12">
        <v>11</v>
      </c>
      <c r="E2276" s="10" t="s">
        <v>6788</v>
      </c>
      <c r="F2276" s="13" t="s">
        <v>0</v>
      </c>
      <c r="G2276" s="4">
        <v>-3.6311099999999992E-2</v>
      </c>
      <c r="H2276" s="4">
        <v>8.1045000000000006E-2</v>
      </c>
      <c r="I2276" s="4">
        <v>-0.20518</v>
      </c>
      <c r="J2276" s="4">
        <v>0.31383199999999994</v>
      </c>
      <c r="K2276" s="4">
        <v>2.7163800000000005E-2</v>
      </c>
      <c r="L2276" s="4">
        <v>-0.107154</v>
      </c>
      <c r="M2276" s="4">
        <v>0.26103900000000002</v>
      </c>
      <c r="N2276" s="4">
        <v>1.0378855</v>
      </c>
      <c r="O2276" s="4">
        <v>0.12504690000000002</v>
      </c>
      <c r="P2276" s="4">
        <v>-1.9507999999999998E-2</v>
      </c>
      <c r="Q2276" s="4">
        <v>-9.5614000000000005E-2</v>
      </c>
      <c r="R2276" s="4">
        <v>0.1346031</v>
      </c>
      <c r="S2276" s="14">
        <v>0.25095649999999997</v>
      </c>
      <c r="T2276" s="4">
        <v>1.0378855</v>
      </c>
    </row>
    <row r="2277" spans="1:20">
      <c r="A2277" s="10" t="s">
        <v>6789</v>
      </c>
      <c r="B2277" s="10" t="s">
        <v>6790</v>
      </c>
      <c r="C2277" s="11">
        <v>853818</v>
      </c>
      <c r="D2277" s="12">
        <v>11</v>
      </c>
      <c r="E2277" s="10" t="s">
        <v>6791</v>
      </c>
      <c r="F2277" s="13" t="s">
        <v>0</v>
      </c>
      <c r="G2277" s="4">
        <v>-0.53919969999999995</v>
      </c>
      <c r="H2277" s="4">
        <v>0.13470799999999999</v>
      </c>
      <c r="I2277" s="4">
        <v>-1.4982964999999999</v>
      </c>
      <c r="J2277" s="4" t="s">
        <v>0</v>
      </c>
      <c r="K2277" s="4" t="s">
        <v>0</v>
      </c>
      <c r="L2277" s="4">
        <v>-3.1281000000000003E-2</v>
      </c>
      <c r="M2277" s="4" t="s">
        <v>0</v>
      </c>
      <c r="N2277" s="4">
        <v>0.56964650000000006</v>
      </c>
      <c r="O2277" s="4">
        <v>-0.1640761</v>
      </c>
      <c r="P2277" s="4">
        <v>0.33233999999999997</v>
      </c>
      <c r="Q2277" s="4">
        <v>-0.268565</v>
      </c>
      <c r="R2277" s="4">
        <v>-0.73968500000000004</v>
      </c>
      <c r="S2277" s="14">
        <v>-1.0408105000000001</v>
      </c>
      <c r="T2277" s="4">
        <v>0.56964650000000006</v>
      </c>
    </row>
    <row r="2278" spans="1:20">
      <c r="A2278" s="10" t="s">
        <v>6792</v>
      </c>
      <c r="B2278" s="10" t="s">
        <v>6793</v>
      </c>
      <c r="C2278" s="11">
        <v>853814</v>
      </c>
      <c r="D2278" s="12">
        <v>11</v>
      </c>
      <c r="E2278" s="10" t="s">
        <v>6794</v>
      </c>
      <c r="F2278" s="13" t="s">
        <v>972</v>
      </c>
      <c r="G2278" s="4">
        <v>-0.2116507</v>
      </c>
      <c r="H2278" s="4">
        <v>4.5728000000000019E-2</v>
      </c>
      <c r="I2278" s="4">
        <v>-0.2208051</v>
      </c>
      <c r="J2278" s="4">
        <v>-1.2299999999998423E-4</v>
      </c>
      <c r="K2278" s="4">
        <v>1.9831832</v>
      </c>
      <c r="L2278" s="4">
        <v>-0.22774</v>
      </c>
      <c r="M2278" s="4">
        <v>-0.22067600000000001</v>
      </c>
      <c r="N2278" s="4">
        <v>0.48684450000000001</v>
      </c>
      <c r="O2278" s="4">
        <v>-0.31834509999999999</v>
      </c>
      <c r="P2278" s="4" t="s">
        <v>0</v>
      </c>
      <c r="Q2278" s="4">
        <v>0.14817799999999998</v>
      </c>
      <c r="R2278" s="4">
        <v>-9.3433999999999989E-2</v>
      </c>
      <c r="S2278" s="14">
        <v>3.8909499999999986E-2</v>
      </c>
      <c r="T2278" s="4">
        <v>0.48684450000000001</v>
      </c>
    </row>
    <row r="2279" spans="1:20">
      <c r="A2279" s="10" t="s">
        <v>6795</v>
      </c>
      <c r="B2279" s="10" t="s">
        <v>6796</v>
      </c>
      <c r="C2279" s="11">
        <v>853812</v>
      </c>
      <c r="D2279" s="12">
        <v>11</v>
      </c>
      <c r="E2279" s="10" t="s">
        <v>6797</v>
      </c>
      <c r="F2279" s="13" t="s">
        <v>0</v>
      </c>
      <c r="G2279" s="4">
        <v>-4.4520699999999996E-2</v>
      </c>
      <c r="H2279" s="4">
        <v>7.5706000000000023E-2</v>
      </c>
      <c r="I2279" s="4">
        <v>0.23306450000000001</v>
      </c>
      <c r="J2279" s="4">
        <v>-0.129024</v>
      </c>
      <c r="K2279" s="4">
        <v>0.2538822</v>
      </c>
      <c r="L2279" s="4">
        <v>0.67008000000000001</v>
      </c>
      <c r="M2279" s="4">
        <v>6.1630799999999986E-2</v>
      </c>
      <c r="N2279" s="4">
        <v>2.0872055</v>
      </c>
      <c r="O2279" s="4">
        <v>0.18562590000000001</v>
      </c>
      <c r="P2279" s="4">
        <v>0.34534299999999996</v>
      </c>
      <c r="Q2279" s="4">
        <v>0.57191100000000006</v>
      </c>
      <c r="R2279" s="4">
        <v>0.59020000000000006</v>
      </c>
      <c r="S2279" s="14">
        <v>-0.23797990000000002</v>
      </c>
      <c r="T2279" s="4">
        <v>2.0872055</v>
      </c>
    </row>
    <row r="2280" spans="1:20">
      <c r="A2280" s="10" t="s">
        <v>6798</v>
      </c>
      <c r="B2280" s="10" t="s">
        <v>6799</v>
      </c>
      <c r="C2280" s="11">
        <v>853811</v>
      </c>
      <c r="D2280" s="12">
        <v>11</v>
      </c>
      <c r="E2280" s="10" t="s">
        <v>6800</v>
      </c>
      <c r="F2280" s="13" t="s">
        <v>6429</v>
      </c>
      <c r="G2280" s="4">
        <v>3.0381000000000005E-2</v>
      </c>
      <c r="H2280" s="4">
        <v>-8.2144999999999996E-2</v>
      </c>
      <c r="I2280" s="4">
        <v>0.10966349999999997</v>
      </c>
      <c r="J2280" s="4">
        <v>-0.11458000000000002</v>
      </c>
      <c r="K2280" s="4">
        <v>-6.7190799999999995E-2</v>
      </c>
      <c r="L2280" s="4">
        <v>-6.700600000000001E-2</v>
      </c>
      <c r="M2280" s="4">
        <v>-5.4275000000000018E-2</v>
      </c>
      <c r="N2280" s="4">
        <v>0.55372549999999998</v>
      </c>
      <c r="O2280" s="4">
        <v>1.0899600000000002E-2</v>
      </c>
      <c r="P2280" s="4">
        <v>-0.12581900000000001</v>
      </c>
      <c r="Q2280" s="4">
        <v>-0.14486000000000002</v>
      </c>
      <c r="R2280" s="4">
        <v>0.2207105</v>
      </c>
      <c r="S2280" s="14">
        <v>0.22984549999999998</v>
      </c>
      <c r="T2280" s="4">
        <v>0.55372549999999998</v>
      </c>
    </row>
    <row r="2281" spans="1:20">
      <c r="A2281" s="10" t="s">
        <v>6801</v>
      </c>
      <c r="B2281" s="10" t="s">
        <v>6802</v>
      </c>
      <c r="C2281" s="11">
        <v>853809</v>
      </c>
      <c r="D2281" s="12">
        <v>11</v>
      </c>
      <c r="E2281" s="10" t="s">
        <v>6803</v>
      </c>
      <c r="F2281" s="13" t="s">
        <v>0</v>
      </c>
      <c r="G2281" s="4">
        <v>4.1067000000000048E-3</v>
      </c>
      <c r="H2281" s="4">
        <v>-8.1698999999999994E-2</v>
      </c>
      <c r="I2281" s="4">
        <v>2.4940500000000004E-2</v>
      </c>
      <c r="J2281" s="4">
        <v>-0.49757800000000002</v>
      </c>
      <c r="K2281" s="4">
        <v>6.99742E-2</v>
      </c>
      <c r="L2281" s="4">
        <v>-2.6756000000000002E-2</v>
      </c>
      <c r="M2281" s="4">
        <v>5.159649999999999E-2</v>
      </c>
      <c r="N2281" s="4">
        <v>0.92228550000000009</v>
      </c>
      <c r="O2281" s="4">
        <v>7.9255900000000018E-2</v>
      </c>
      <c r="P2281" s="4">
        <v>-9.3083000000000027E-2</v>
      </c>
      <c r="Q2281" s="4">
        <v>-0.36859910000000001</v>
      </c>
      <c r="R2281" s="4">
        <v>-0.17952399999999999</v>
      </c>
      <c r="S2281" s="14">
        <v>-0.29868880000000003</v>
      </c>
      <c r="T2281" s="4">
        <v>0.92228550000000009</v>
      </c>
    </row>
    <row r="2282" spans="1:20">
      <c r="A2282" s="10" t="s">
        <v>6804</v>
      </c>
      <c r="B2282" s="10" t="s">
        <v>6805</v>
      </c>
      <c r="C2282" s="11">
        <v>853808</v>
      </c>
      <c r="D2282" s="12">
        <v>11</v>
      </c>
      <c r="E2282" s="10" t="s">
        <v>6806</v>
      </c>
      <c r="F2282" s="13" t="s">
        <v>1647</v>
      </c>
      <c r="G2282" s="4">
        <v>-1.9260199999999991E-2</v>
      </c>
      <c r="H2282" s="4">
        <v>8.2930000000000004E-2</v>
      </c>
      <c r="I2282" s="4">
        <v>5.9035499999999991E-2</v>
      </c>
      <c r="J2282" s="4">
        <v>0.11513299999999999</v>
      </c>
      <c r="K2282" s="4">
        <v>-3.6279399999999989E-2</v>
      </c>
      <c r="L2282" s="4">
        <v>5.5041000000000007E-2</v>
      </c>
      <c r="M2282" s="4">
        <v>0.22727120000000001</v>
      </c>
      <c r="N2282" s="4">
        <v>0.52155750000000001</v>
      </c>
      <c r="O2282" s="4">
        <v>4.1691799999999994E-2</v>
      </c>
      <c r="P2282" s="4">
        <v>2.2935999999999984E-2</v>
      </c>
      <c r="Q2282" s="4">
        <v>-0.20283400000000001</v>
      </c>
      <c r="R2282" s="4">
        <v>-0.20282700000000001</v>
      </c>
      <c r="S2282" s="14">
        <v>-9.3441500000000025E-2</v>
      </c>
      <c r="T2282" s="4">
        <v>0.52155750000000001</v>
      </c>
    </row>
    <row r="2283" spans="1:20">
      <c r="A2283" s="10" t="s">
        <v>6807</v>
      </c>
      <c r="B2283" s="10" t="s">
        <v>6808</v>
      </c>
      <c r="C2283" s="11">
        <v>853807</v>
      </c>
      <c r="D2283" s="12">
        <v>11</v>
      </c>
      <c r="E2283" s="10" t="s">
        <v>6809</v>
      </c>
      <c r="F2283" s="13" t="s">
        <v>6810</v>
      </c>
      <c r="G2283" s="4">
        <v>-1.8748699999999993E-2</v>
      </c>
      <c r="H2283" s="4">
        <v>5.5974000000000024E-2</v>
      </c>
      <c r="I2283" s="4">
        <v>-9.6922500000000009E-2</v>
      </c>
      <c r="J2283" s="4">
        <v>4.4184000000000001E-2</v>
      </c>
      <c r="K2283" s="4">
        <v>-4.5354499999999992E-2</v>
      </c>
      <c r="L2283" s="4">
        <v>-8.4859999999999991E-2</v>
      </c>
      <c r="M2283" s="4">
        <v>-9.2102000000000017E-2</v>
      </c>
      <c r="N2283" s="4">
        <v>0.19126850000000006</v>
      </c>
      <c r="O2283" s="4">
        <v>-0.2070041</v>
      </c>
      <c r="P2283" s="4">
        <v>4.0826000000000001E-2</v>
      </c>
      <c r="Q2283" s="4">
        <v>0.33425999999999995</v>
      </c>
      <c r="R2283" s="4">
        <v>0.49917500000000004</v>
      </c>
      <c r="S2283" s="14">
        <v>7.362249999999998E-2</v>
      </c>
      <c r="T2283" s="4">
        <v>0.19126850000000006</v>
      </c>
    </row>
    <row r="2284" spans="1:20">
      <c r="A2284" s="10" t="s">
        <v>6811</v>
      </c>
      <c r="B2284" s="10" t="s">
        <v>6812</v>
      </c>
      <c r="C2284" s="11">
        <v>853806</v>
      </c>
      <c r="D2284" s="12">
        <v>11</v>
      </c>
      <c r="E2284" s="10" t="s">
        <v>6813</v>
      </c>
      <c r="F2284" s="13" t="s">
        <v>124</v>
      </c>
      <c r="G2284" s="4">
        <v>-4.4113799999999995E-2</v>
      </c>
      <c r="H2284" s="4">
        <v>-4.7577000000000008E-2</v>
      </c>
      <c r="I2284" s="4">
        <v>0.24075950000000002</v>
      </c>
      <c r="J2284" s="4">
        <v>-5.6819999999999982E-2</v>
      </c>
      <c r="K2284" s="4">
        <v>-7.029379999999999E-2</v>
      </c>
      <c r="L2284" s="4">
        <v>-0.22742299999999999</v>
      </c>
      <c r="M2284" s="4">
        <v>-4.0671000000000013E-2</v>
      </c>
      <c r="N2284" s="4">
        <v>0.82499549999999999</v>
      </c>
      <c r="O2284" s="4">
        <v>-1.9239899999999997E-2</v>
      </c>
      <c r="P2284" s="4">
        <v>-0.136378</v>
      </c>
      <c r="Q2284" s="4">
        <v>4.6412000000000009E-2</v>
      </c>
      <c r="R2284" s="4">
        <v>-3.4649999999999986E-2</v>
      </c>
      <c r="S2284" s="14">
        <v>0.11368049999999996</v>
      </c>
      <c r="T2284" s="4">
        <v>0.82499549999999999</v>
      </c>
    </row>
    <row r="2285" spans="1:20">
      <c r="A2285" s="10" t="s">
        <v>6814</v>
      </c>
      <c r="B2285" s="10" t="s">
        <v>6815</v>
      </c>
      <c r="C2285" s="11">
        <v>853805</v>
      </c>
      <c r="D2285" s="12">
        <v>11</v>
      </c>
      <c r="E2285" s="10" t="s">
        <v>6816</v>
      </c>
      <c r="F2285" s="13" t="s">
        <v>0</v>
      </c>
      <c r="G2285" s="4">
        <v>0.1085883</v>
      </c>
      <c r="H2285" s="4">
        <v>-0.39657599999999993</v>
      </c>
      <c r="I2285" s="4">
        <v>-5.4083500000000007E-2</v>
      </c>
      <c r="J2285" s="4">
        <v>-0.34731319999999999</v>
      </c>
      <c r="K2285" s="4">
        <v>-9.0834799999999993E-2</v>
      </c>
      <c r="L2285" s="4">
        <v>-0.15353399999999998</v>
      </c>
      <c r="M2285" s="4">
        <v>-0.32745299999999999</v>
      </c>
      <c r="N2285" s="4">
        <v>0.73177550000000013</v>
      </c>
      <c r="O2285" s="4">
        <v>-0.17955109999999999</v>
      </c>
      <c r="P2285" s="4">
        <v>-0.37131899999999995</v>
      </c>
      <c r="Q2285" s="4">
        <v>-0.25816110000000003</v>
      </c>
      <c r="R2285" s="4">
        <v>-0.70425300000000002</v>
      </c>
      <c r="S2285" s="14">
        <v>-0.10587150000000002</v>
      </c>
      <c r="T2285" s="4">
        <v>0.73177550000000013</v>
      </c>
    </row>
    <row r="2286" spans="1:20">
      <c r="A2286" s="10" t="s">
        <v>6817</v>
      </c>
      <c r="B2286" s="10" t="s">
        <v>6817</v>
      </c>
      <c r="C2286" s="11">
        <v>853804</v>
      </c>
      <c r="D2286" s="12">
        <v>11</v>
      </c>
      <c r="E2286" s="10" t="s">
        <v>6818</v>
      </c>
      <c r="F2286" s="13" t="s">
        <v>0</v>
      </c>
      <c r="G2286" s="4">
        <v>0.19650329999999999</v>
      </c>
      <c r="H2286" s="4">
        <v>9.5304000000000014E-2</v>
      </c>
      <c r="I2286" s="4" t="s">
        <v>0</v>
      </c>
      <c r="J2286" s="4">
        <v>0.29669300000000004</v>
      </c>
      <c r="K2286" s="4" t="s">
        <v>0</v>
      </c>
      <c r="L2286" s="4">
        <v>9.8943000000000003E-2</v>
      </c>
      <c r="M2286" s="4">
        <v>-0.49095700000000009</v>
      </c>
      <c r="N2286" s="4">
        <v>1.0775855000000001</v>
      </c>
      <c r="O2286" s="4" t="s">
        <v>0</v>
      </c>
      <c r="P2286" s="4">
        <v>0.1389454</v>
      </c>
      <c r="Q2286" s="4">
        <v>0.53879699999999997</v>
      </c>
      <c r="R2286" s="4">
        <v>0.46057599999999999</v>
      </c>
      <c r="S2286" s="14">
        <v>-0.30600360000000004</v>
      </c>
      <c r="T2286" s="4">
        <v>1.0775855000000001</v>
      </c>
    </row>
    <row r="2287" spans="1:20">
      <c r="A2287" s="10" t="s">
        <v>6819</v>
      </c>
      <c r="B2287" s="10" t="s">
        <v>6820</v>
      </c>
      <c r="C2287" s="11">
        <v>853803</v>
      </c>
      <c r="D2287" s="12">
        <v>11</v>
      </c>
      <c r="E2287" s="10" t="s">
        <v>6821</v>
      </c>
      <c r="F2287" s="13" t="s">
        <v>0</v>
      </c>
      <c r="G2287" s="4">
        <v>5.1991300000000004E-2</v>
      </c>
      <c r="H2287" s="4">
        <v>-0.14352799999999996</v>
      </c>
      <c r="I2287" s="4">
        <v>-0.27518150000000002</v>
      </c>
      <c r="J2287" s="4">
        <v>-0.26278180000000001</v>
      </c>
      <c r="K2287" s="4">
        <v>0.10394500000000001</v>
      </c>
      <c r="L2287" s="4">
        <v>0.127778</v>
      </c>
      <c r="M2287" s="4">
        <v>4.3049999999999991E-2</v>
      </c>
      <c r="N2287" s="4">
        <v>1.3585255000000001</v>
      </c>
      <c r="O2287" s="4">
        <v>0.18648490000000001</v>
      </c>
      <c r="P2287" s="4">
        <v>-0.34978100000000001</v>
      </c>
      <c r="Q2287" s="4">
        <v>0.69655800000000001</v>
      </c>
      <c r="R2287" s="4">
        <v>0.82742899999999997</v>
      </c>
      <c r="S2287" s="14">
        <v>-6.2774500000000039E-2</v>
      </c>
      <c r="T2287" s="4">
        <v>1.3585255000000001</v>
      </c>
    </row>
    <row r="2288" spans="1:20">
      <c r="A2288" s="10" t="s">
        <v>6822</v>
      </c>
      <c r="B2288" s="10" t="s">
        <v>6822</v>
      </c>
      <c r="C2288" s="11">
        <v>853802</v>
      </c>
      <c r="D2288" s="12">
        <v>11</v>
      </c>
      <c r="E2288" s="10" t="s">
        <v>6823</v>
      </c>
      <c r="F2288" s="13" t="s">
        <v>0</v>
      </c>
      <c r="G2288" s="4">
        <v>5.9111300000000006E-2</v>
      </c>
      <c r="H2288" s="4">
        <v>7.3890000000000067E-3</v>
      </c>
      <c r="I2288" s="4">
        <v>0.11077549999999997</v>
      </c>
      <c r="J2288" s="4">
        <v>6.4436999999999967E-2</v>
      </c>
      <c r="K2288" s="4">
        <v>1.0684000000000006E-2</v>
      </c>
      <c r="L2288" s="4">
        <v>-7.8991999999999979E-2</v>
      </c>
      <c r="M2288" s="4">
        <v>-0.208259</v>
      </c>
      <c r="N2288" s="4">
        <v>0.97843550000000001</v>
      </c>
      <c r="O2288" s="4">
        <v>5.123599999999999E-3</v>
      </c>
      <c r="P2288" s="4">
        <v>-9.2756000000000005E-2</v>
      </c>
      <c r="Q2288" s="4">
        <v>-0.22837200000000002</v>
      </c>
      <c r="R2288" s="4">
        <v>-5.8450000000000002E-2</v>
      </c>
      <c r="S2288" s="14">
        <v>9.233849999999999E-2</v>
      </c>
      <c r="T2288" s="4">
        <v>0.97843550000000001</v>
      </c>
    </row>
    <row r="2289" spans="1:20">
      <c r="A2289" s="10" t="s">
        <v>6824</v>
      </c>
      <c r="B2289" s="10" t="s">
        <v>6825</v>
      </c>
      <c r="C2289" s="11">
        <v>853801</v>
      </c>
      <c r="D2289" s="12">
        <v>11</v>
      </c>
      <c r="E2289" s="10" t="s">
        <v>6826</v>
      </c>
      <c r="F2289" s="13" t="s">
        <v>0</v>
      </c>
      <c r="G2289" s="4">
        <v>-0.18563669999999999</v>
      </c>
      <c r="H2289" s="4">
        <v>0.14886710000000003</v>
      </c>
      <c r="I2289" s="4">
        <v>-0.43755349999999998</v>
      </c>
      <c r="J2289" s="4">
        <v>-9.3789000000000011E-2</v>
      </c>
      <c r="K2289" s="4">
        <v>-0.42888179999999998</v>
      </c>
      <c r="L2289" s="4">
        <v>2.3309999999999997E-2</v>
      </c>
      <c r="M2289" s="4">
        <v>-0.67046100000000008</v>
      </c>
      <c r="N2289" s="4">
        <v>1.3930355000000001</v>
      </c>
      <c r="O2289" s="4">
        <v>-0.27524209999999999</v>
      </c>
      <c r="P2289" s="4">
        <v>1.2506270000000002</v>
      </c>
      <c r="Q2289" s="4">
        <v>-0.143542</v>
      </c>
      <c r="R2289" s="4">
        <v>-5.1327999999999985E-2</v>
      </c>
      <c r="S2289" s="14">
        <v>0.28515549999999995</v>
      </c>
      <c r="T2289" s="4">
        <v>1.3930355000000001</v>
      </c>
    </row>
    <row r="2290" spans="1:20">
      <c r="A2290" s="10" t="s">
        <v>6827</v>
      </c>
      <c r="B2290" s="10" t="s">
        <v>6828</v>
      </c>
      <c r="C2290" s="11">
        <v>853800</v>
      </c>
      <c r="D2290" s="12">
        <v>11</v>
      </c>
      <c r="E2290" s="10" t="s">
        <v>6829</v>
      </c>
      <c r="F2290" s="13" t="s">
        <v>0</v>
      </c>
      <c r="G2290" s="4">
        <v>-9.1423699999999997E-2</v>
      </c>
      <c r="H2290" s="4">
        <v>0.12364600000000002</v>
      </c>
      <c r="I2290" s="4">
        <v>0.10614049999999997</v>
      </c>
      <c r="J2290" s="4">
        <v>-0.24729600000000002</v>
      </c>
      <c r="K2290" s="4">
        <v>0.15981820000000002</v>
      </c>
      <c r="L2290" s="4">
        <v>0.29500199999999999</v>
      </c>
      <c r="M2290" s="4">
        <v>0.32486499999999996</v>
      </c>
      <c r="N2290" s="4">
        <v>1.0448855000000001</v>
      </c>
      <c r="O2290" s="4">
        <v>0.50823689999999999</v>
      </c>
      <c r="P2290" s="4">
        <v>0.22891449999999999</v>
      </c>
      <c r="Q2290" s="4">
        <v>0.28902599999999995</v>
      </c>
      <c r="R2290" s="4">
        <v>0.22618779999999999</v>
      </c>
      <c r="S2290" s="14">
        <v>0.34306849999999994</v>
      </c>
      <c r="T2290" s="4">
        <v>1.0448855000000001</v>
      </c>
    </row>
    <row r="2291" spans="1:20">
      <c r="A2291" s="10" t="s">
        <v>6830</v>
      </c>
      <c r="B2291" s="10" t="s">
        <v>6831</v>
      </c>
      <c r="C2291" s="11">
        <v>853798</v>
      </c>
      <c r="D2291" s="12">
        <v>11</v>
      </c>
      <c r="E2291" s="10" t="s">
        <v>6832</v>
      </c>
      <c r="F2291" s="13" t="s">
        <v>0</v>
      </c>
      <c r="G2291" s="4">
        <v>-0.15773579999999998</v>
      </c>
      <c r="H2291" s="4">
        <v>0.2678393</v>
      </c>
      <c r="I2291" s="4">
        <v>-0.12872260000000002</v>
      </c>
      <c r="J2291" s="4">
        <v>-0.38132130000000003</v>
      </c>
      <c r="K2291" s="4">
        <v>0.2359202</v>
      </c>
      <c r="L2291" s="4">
        <v>8.8900000000000035E-2</v>
      </c>
      <c r="M2291" s="4">
        <v>4.8419999999999991E-2</v>
      </c>
      <c r="N2291" s="4">
        <v>1.0889955</v>
      </c>
      <c r="O2291" s="4">
        <v>6.1423899999999997E-2</v>
      </c>
      <c r="P2291" s="4">
        <v>-2.9969999999999997E-3</v>
      </c>
      <c r="Q2291" s="4">
        <v>-0.14918400000000001</v>
      </c>
      <c r="R2291" s="4">
        <v>0.51169200000000004</v>
      </c>
      <c r="S2291" s="14">
        <v>-0.16685660000000002</v>
      </c>
      <c r="T2291" s="4">
        <v>1.0889955</v>
      </c>
    </row>
    <row r="2292" spans="1:20">
      <c r="A2292" s="10" t="s">
        <v>6833</v>
      </c>
      <c r="B2292" s="10" t="s">
        <v>6834</v>
      </c>
      <c r="C2292" s="11">
        <v>853796</v>
      </c>
      <c r="D2292" s="12">
        <v>11</v>
      </c>
      <c r="E2292" s="10" t="s">
        <v>6835</v>
      </c>
      <c r="F2292" s="13" t="s">
        <v>0</v>
      </c>
      <c r="G2292" s="4">
        <v>-4.4954999999999926E-3</v>
      </c>
      <c r="H2292" s="4">
        <v>-4.3253999999999987E-2</v>
      </c>
      <c r="I2292" s="4">
        <v>6.7036499999999999E-2</v>
      </c>
      <c r="J2292" s="4">
        <v>6.9145000000000012E-2</v>
      </c>
      <c r="K2292" s="4">
        <v>-7.1881799999999996E-2</v>
      </c>
      <c r="L2292" s="4">
        <v>-7.2014999999999996E-2</v>
      </c>
      <c r="M2292" s="4">
        <v>-0.10212000000000002</v>
      </c>
      <c r="N2292" s="4">
        <v>0.85083550000000008</v>
      </c>
      <c r="O2292" s="4">
        <v>0.1091559</v>
      </c>
      <c r="P2292" s="4">
        <v>-5.971700000000002E-2</v>
      </c>
      <c r="Q2292" s="4">
        <v>3.6358999999999975E-2</v>
      </c>
      <c r="R2292" s="4">
        <v>-0.18793000000000001</v>
      </c>
      <c r="S2292" s="14">
        <v>1.4256499999999978E-2</v>
      </c>
      <c r="T2292" s="4">
        <v>0.85083550000000008</v>
      </c>
    </row>
    <row r="2293" spans="1:20">
      <c r="A2293" s="10" t="s">
        <v>6836</v>
      </c>
      <c r="B2293" s="10" t="s">
        <v>6836</v>
      </c>
      <c r="C2293" s="11">
        <v>853794</v>
      </c>
      <c r="D2293" s="12">
        <v>11</v>
      </c>
      <c r="E2293" s="10" t="s">
        <v>6837</v>
      </c>
      <c r="F2293" s="13" t="s">
        <v>0</v>
      </c>
      <c r="G2293" s="4">
        <v>0.1056193</v>
      </c>
      <c r="H2293" s="4">
        <v>-8.641299999999999E-2</v>
      </c>
      <c r="I2293" s="4">
        <v>-0.40696750000000004</v>
      </c>
      <c r="J2293" s="4">
        <v>-0.3437055</v>
      </c>
      <c r="K2293" s="4">
        <v>-0.38214680000000001</v>
      </c>
      <c r="L2293" s="4">
        <v>-0.39190449999999999</v>
      </c>
      <c r="M2293" s="4">
        <v>-0.58218300000000001</v>
      </c>
      <c r="N2293" s="4">
        <v>1.3604255000000001</v>
      </c>
      <c r="O2293" s="4">
        <v>0.10859389999999999</v>
      </c>
      <c r="P2293" s="4">
        <v>-0.13413800000000003</v>
      </c>
      <c r="Q2293" s="4">
        <v>-0.62568200000000007</v>
      </c>
      <c r="R2293" s="4">
        <v>0.23860350000000002</v>
      </c>
      <c r="S2293" s="14">
        <v>-0.24800590000000003</v>
      </c>
      <c r="T2293" s="4">
        <v>1.3604255000000001</v>
      </c>
    </row>
    <row r="2294" spans="1:20">
      <c r="A2294" s="10" t="s">
        <v>6838</v>
      </c>
      <c r="B2294" s="10" t="s">
        <v>6839</v>
      </c>
      <c r="C2294" s="11">
        <v>853790</v>
      </c>
      <c r="D2294" s="12">
        <v>11</v>
      </c>
      <c r="E2294" s="10" t="s">
        <v>6840</v>
      </c>
      <c r="F2294" s="13" t="s">
        <v>0</v>
      </c>
      <c r="G2294" s="4">
        <v>9.4250300000000009E-2</v>
      </c>
      <c r="H2294" s="4" t="s">
        <v>0</v>
      </c>
      <c r="I2294" s="4">
        <v>0.10329050000000001</v>
      </c>
      <c r="J2294" s="4">
        <v>0.42071699999999995</v>
      </c>
      <c r="K2294" s="4" t="s">
        <v>0</v>
      </c>
      <c r="L2294" s="4">
        <v>-0.2427279</v>
      </c>
      <c r="M2294" s="4">
        <v>-0.46237000000000006</v>
      </c>
      <c r="N2294" s="4">
        <v>-0.32894239999999997</v>
      </c>
      <c r="O2294" s="4">
        <v>-4.3541799999999999E-2</v>
      </c>
      <c r="P2294" s="4" t="s">
        <v>0</v>
      </c>
      <c r="Q2294" s="4">
        <v>0.55377699999999996</v>
      </c>
      <c r="R2294" s="4">
        <v>0.76770399999999994</v>
      </c>
      <c r="S2294" s="14">
        <v>-3.2748500000000014E-2</v>
      </c>
      <c r="T2294" s="4">
        <v>-0.32894239999999997</v>
      </c>
    </row>
    <row r="2295" spans="1:20">
      <c r="A2295" s="10" t="s">
        <v>6841</v>
      </c>
      <c r="B2295" s="10" t="s">
        <v>6842</v>
      </c>
      <c r="C2295" s="11">
        <v>853789</v>
      </c>
      <c r="D2295" s="12">
        <v>11</v>
      </c>
      <c r="E2295" s="10" t="s">
        <v>6843</v>
      </c>
      <c r="F2295" s="13" t="s">
        <v>0</v>
      </c>
      <c r="G2295" s="4">
        <v>-8.5034999999999999E-2</v>
      </c>
      <c r="H2295" s="4">
        <v>4.8431000000000002E-2</v>
      </c>
      <c r="I2295" s="4">
        <v>-0.28194350000000001</v>
      </c>
      <c r="J2295" s="4">
        <v>-0.20238100000000001</v>
      </c>
      <c r="K2295" s="4">
        <v>0.45390620000000004</v>
      </c>
      <c r="L2295" s="4">
        <v>0.10345100000000002</v>
      </c>
      <c r="M2295" s="4">
        <v>0.22350829999999999</v>
      </c>
      <c r="N2295" s="4">
        <v>0.74484550000000005</v>
      </c>
      <c r="O2295" s="4">
        <v>0.29592489999999999</v>
      </c>
      <c r="P2295" s="4">
        <v>6.601499999999999E-2</v>
      </c>
      <c r="Q2295" s="4">
        <v>-0.25787080000000001</v>
      </c>
      <c r="R2295" s="4">
        <v>-0.25337299999999996</v>
      </c>
      <c r="S2295" s="14">
        <v>-2.7485000000000148E-3</v>
      </c>
      <c r="T2295" s="4">
        <v>0.74484550000000005</v>
      </c>
    </row>
    <row r="2296" spans="1:20">
      <c r="A2296" s="10" t="s">
        <v>6844</v>
      </c>
      <c r="B2296" s="10" t="s">
        <v>6845</v>
      </c>
      <c r="C2296" s="11">
        <v>853788</v>
      </c>
      <c r="D2296" s="12">
        <v>11</v>
      </c>
      <c r="E2296" s="10" t="s">
        <v>6846</v>
      </c>
      <c r="F2296" s="13" t="s">
        <v>6847</v>
      </c>
      <c r="G2296" s="4">
        <v>-8.0824599999999996E-2</v>
      </c>
      <c r="H2296" s="4">
        <v>-1.4048999999999978E-2</v>
      </c>
      <c r="I2296" s="4">
        <v>-9.4042500000000001E-2</v>
      </c>
      <c r="J2296" s="4">
        <v>-0.144066</v>
      </c>
      <c r="K2296" s="4">
        <v>2.3762600000000005E-2</v>
      </c>
      <c r="L2296" s="4">
        <v>-2.2102000000000011E-2</v>
      </c>
      <c r="M2296" s="4">
        <v>0.19858689999999998</v>
      </c>
      <c r="N2296" s="4">
        <v>0.10639550000000003</v>
      </c>
      <c r="O2296" s="4">
        <v>0.32619389999999998</v>
      </c>
      <c r="P2296" s="4">
        <v>2.5729000000000002E-2</v>
      </c>
      <c r="Q2296" s="4">
        <v>-0.31556329999999999</v>
      </c>
      <c r="R2296" s="4">
        <v>-8.1221999999999989E-2</v>
      </c>
      <c r="S2296" s="14">
        <v>-2.842550000000002E-2</v>
      </c>
      <c r="T2296" s="4">
        <v>0.10639550000000003</v>
      </c>
    </row>
    <row r="2297" spans="1:20">
      <c r="A2297" s="10" t="s">
        <v>6848</v>
      </c>
      <c r="B2297" s="10" t="s">
        <v>6848</v>
      </c>
      <c r="C2297" s="11">
        <v>853787</v>
      </c>
      <c r="D2297" s="12">
        <v>11</v>
      </c>
      <c r="E2297" s="10" t="s">
        <v>6849</v>
      </c>
      <c r="F2297" s="13" t="s">
        <v>0</v>
      </c>
      <c r="G2297" s="4">
        <v>-0.13959270000000001</v>
      </c>
      <c r="H2297" s="4">
        <v>-6.398999999999988E-3</v>
      </c>
      <c r="I2297" s="4">
        <v>-3.9368500000000001E-2</v>
      </c>
      <c r="J2297" s="4">
        <v>-5.1592000000000027E-2</v>
      </c>
      <c r="K2297" s="4">
        <v>1.2289500000000002E-2</v>
      </c>
      <c r="L2297" s="4">
        <v>2.5899000000000005E-2</v>
      </c>
      <c r="M2297" s="4">
        <v>0.12527059999999998</v>
      </c>
      <c r="N2297" s="4">
        <v>0.70137549999999993</v>
      </c>
      <c r="O2297" s="4">
        <v>3.1211499999999996E-2</v>
      </c>
      <c r="P2297" s="4">
        <v>-1.3669000000000014E-2</v>
      </c>
      <c r="Q2297" s="4">
        <v>0.18933799999999995</v>
      </c>
      <c r="R2297" s="4">
        <v>-0.10180900000000001</v>
      </c>
      <c r="S2297" s="14">
        <v>0.26495549999999995</v>
      </c>
      <c r="T2297" s="4">
        <v>0.70137549999999993</v>
      </c>
    </row>
    <row r="2298" spans="1:20">
      <c r="A2298" s="10" t="s">
        <v>6850</v>
      </c>
      <c r="B2298" s="10" t="s">
        <v>6850</v>
      </c>
      <c r="C2298" s="11">
        <v>853785</v>
      </c>
      <c r="D2298" s="12">
        <v>11</v>
      </c>
      <c r="E2298" s="10" t="s">
        <v>1772</v>
      </c>
      <c r="F2298" s="13" t="s">
        <v>0</v>
      </c>
      <c r="G2298" s="4">
        <v>0.17474729999999999</v>
      </c>
      <c r="H2298" s="4">
        <v>-1.1928999999999995E-2</v>
      </c>
      <c r="I2298" s="4">
        <v>-0.16690340000000001</v>
      </c>
      <c r="J2298" s="4">
        <v>0.9017139999999999</v>
      </c>
      <c r="K2298" s="4">
        <v>-0.20278379999999999</v>
      </c>
      <c r="L2298" s="4">
        <v>-0.19080899999999998</v>
      </c>
      <c r="M2298" s="4">
        <v>-0.29120599999999996</v>
      </c>
      <c r="N2298" s="4">
        <v>1.4466855000000001</v>
      </c>
      <c r="O2298" s="4">
        <v>-0.63944410000000007</v>
      </c>
      <c r="P2298" s="4">
        <v>-0.25052099999999999</v>
      </c>
      <c r="Q2298" s="4">
        <v>-0.11955100000000002</v>
      </c>
      <c r="R2298" s="4">
        <v>-0.14074699999999998</v>
      </c>
      <c r="S2298" s="14">
        <v>-7.4010500000000035E-2</v>
      </c>
      <c r="T2298" s="4">
        <v>1.4466855000000001</v>
      </c>
    </row>
    <row r="2299" spans="1:20">
      <c r="A2299" s="10" t="s">
        <v>6851</v>
      </c>
      <c r="B2299" s="10" t="s">
        <v>6852</v>
      </c>
      <c r="C2299" s="11">
        <v>853784</v>
      </c>
      <c r="D2299" s="12">
        <v>11</v>
      </c>
      <c r="E2299" s="10" t="s">
        <v>6853</v>
      </c>
      <c r="F2299" s="13" t="s">
        <v>0</v>
      </c>
      <c r="G2299" s="4">
        <v>-1.7263399999999991E-2</v>
      </c>
      <c r="H2299" s="4">
        <v>-2.5077999999999989E-2</v>
      </c>
      <c r="I2299" s="4">
        <v>-6.5287600000000001E-2</v>
      </c>
      <c r="J2299" s="4">
        <v>0.16690699999999997</v>
      </c>
      <c r="K2299" s="4">
        <v>0.15276820000000002</v>
      </c>
      <c r="L2299" s="4">
        <v>-4.0649999999999964E-2</v>
      </c>
      <c r="M2299" s="4">
        <v>0.27617499999999995</v>
      </c>
      <c r="N2299" s="4">
        <v>1.0771655</v>
      </c>
      <c r="O2299" s="4">
        <v>-6.8942100000000006E-2</v>
      </c>
      <c r="P2299" s="4">
        <v>0.23903429999999998</v>
      </c>
      <c r="Q2299" s="4">
        <v>4.1551000000000005E-2</v>
      </c>
      <c r="R2299" s="4">
        <v>-0.30579400000000001</v>
      </c>
      <c r="S2299" s="14">
        <v>0.12727249999999996</v>
      </c>
      <c r="T2299" s="4">
        <v>1.0771655</v>
      </c>
    </row>
    <row r="2300" spans="1:20">
      <c r="A2300" s="10" t="s">
        <v>6854</v>
      </c>
      <c r="B2300" s="10" t="s">
        <v>6855</v>
      </c>
      <c r="C2300" s="11">
        <v>853783</v>
      </c>
      <c r="D2300" s="12">
        <v>11</v>
      </c>
      <c r="E2300" s="10" t="s">
        <v>6856</v>
      </c>
      <c r="F2300" s="13" t="s">
        <v>0</v>
      </c>
      <c r="G2300" s="4">
        <v>-2.4267199999999996E-2</v>
      </c>
      <c r="H2300" s="4">
        <v>6.8559000000000009E-2</v>
      </c>
      <c r="I2300" s="4">
        <v>0.11151949999999999</v>
      </c>
      <c r="J2300" s="4">
        <v>-4.805100000000001E-2</v>
      </c>
      <c r="K2300" s="4">
        <v>-7.7451800000000001E-2</v>
      </c>
      <c r="L2300" s="4">
        <v>9.4638E-2</v>
      </c>
      <c r="M2300" s="4">
        <v>0</v>
      </c>
      <c r="N2300" s="4">
        <v>0.86439550000000009</v>
      </c>
      <c r="O2300" s="4">
        <v>0.34421489999999999</v>
      </c>
      <c r="P2300" s="4">
        <v>4.8161999999999983E-2</v>
      </c>
      <c r="Q2300" s="4">
        <v>3.6101999999999967E-2</v>
      </c>
      <c r="R2300" s="4">
        <v>0.21866720000000001</v>
      </c>
      <c r="S2300" s="14">
        <v>0.13052449999999999</v>
      </c>
      <c r="T2300" s="4">
        <v>0.86439550000000009</v>
      </c>
    </row>
    <row r="2301" spans="1:20">
      <c r="A2301" s="10" t="s">
        <v>6857</v>
      </c>
      <c r="B2301" s="10" t="s">
        <v>6858</v>
      </c>
      <c r="C2301" s="11">
        <v>853782</v>
      </c>
      <c r="D2301" s="12">
        <v>11</v>
      </c>
      <c r="E2301" s="10" t="s">
        <v>6859</v>
      </c>
      <c r="F2301" s="13" t="s">
        <v>754</v>
      </c>
      <c r="G2301" s="4">
        <v>5.6925000000000031E-3</v>
      </c>
      <c r="H2301" s="4">
        <v>-0.19817299999999996</v>
      </c>
      <c r="I2301" s="4">
        <v>-2.2450500000000012E-2</v>
      </c>
      <c r="J2301" s="4">
        <v>0.16065199999999996</v>
      </c>
      <c r="K2301" s="4">
        <v>-0.37068880000000004</v>
      </c>
      <c r="L2301" s="4">
        <v>-0.24686849999999999</v>
      </c>
      <c r="M2301" s="4">
        <v>-0.24552900000000003</v>
      </c>
      <c r="N2301" s="4">
        <v>0.76141550000000002</v>
      </c>
      <c r="O2301" s="4">
        <v>-0.26984210000000003</v>
      </c>
      <c r="P2301" s="4">
        <v>-0.34119500000000003</v>
      </c>
      <c r="Q2301" s="4">
        <v>0.19389899999999999</v>
      </c>
      <c r="R2301" s="4">
        <v>-0.23687</v>
      </c>
      <c r="S2301" s="14">
        <v>-1.2373500000000037E-2</v>
      </c>
      <c r="T2301" s="4">
        <v>0.76141550000000002</v>
      </c>
    </row>
    <row r="2302" spans="1:20">
      <c r="A2302" s="10" t="s">
        <v>6860</v>
      </c>
      <c r="B2302" s="10" t="s">
        <v>6861</v>
      </c>
      <c r="C2302" s="11">
        <v>853781</v>
      </c>
      <c r="D2302" s="12">
        <v>11</v>
      </c>
      <c r="E2302" s="10" t="s">
        <v>6862</v>
      </c>
      <c r="F2302" s="13" t="s">
        <v>21</v>
      </c>
      <c r="G2302" s="4">
        <v>0.1145863</v>
      </c>
      <c r="H2302" s="4">
        <v>-0.27854299999999999</v>
      </c>
      <c r="I2302" s="4">
        <v>4.5727500000000004E-2</v>
      </c>
      <c r="J2302" s="4">
        <v>-0.17984600000000001</v>
      </c>
      <c r="K2302" s="4">
        <v>-7.2477799999999995E-2</v>
      </c>
      <c r="L2302" s="4">
        <v>-0.21357299999999999</v>
      </c>
      <c r="M2302" s="4">
        <v>-0.13278000000000004</v>
      </c>
      <c r="N2302" s="4">
        <v>0.92925550000000001</v>
      </c>
      <c r="O2302" s="4">
        <v>5.0516899999999997E-2</v>
      </c>
      <c r="P2302" s="4">
        <v>-0.26642199999999999</v>
      </c>
      <c r="Q2302" s="4">
        <v>1.0807000000000011E-2</v>
      </c>
      <c r="R2302" s="4">
        <v>-0.76444200000000007</v>
      </c>
      <c r="S2302" s="14">
        <v>-5.2400500000000017E-2</v>
      </c>
      <c r="T2302" s="4">
        <v>0.92925550000000001</v>
      </c>
    </row>
    <row r="2303" spans="1:20">
      <c r="A2303" s="10" t="s">
        <v>6863</v>
      </c>
      <c r="B2303" s="10" t="s">
        <v>6864</v>
      </c>
      <c r="C2303" s="11">
        <v>853780</v>
      </c>
      <c r="D2303" s="12">
        <v>11</v>
      </c>
      <c r="E2303" s="10" t="s">
        <v>6865</v>
      </c>
      <c r="F2303" s="13" t="s">
        <v>0</v>
      </c>
      <c r="G2303" s="4">
        <v>0.1179193</v>
      </c>
      <c r="H2303" s="4">
        <v>-0.180003</v>
      </c>
      <c r="I2303" s="4">
        <v>-0.1268252</v>
      </c>
      <c r="J2303" s="4">
        <v>6.571699999999997E-2</v>
      </c>
      <c r="K2303" s="4">
        <v>-5.7423799999999997E-2</v>
      </c>
      <c r="L2303" s="4">
        <v>-0.19762199999999999</v>
      </c>
      <c r="M2303" s="4">
        <v>0.13048989999999999</v>
      </c>
      <c r="N2303" s="4">
        <v>1.0522055000000001</v>
      </c>
      <c r="O2303" s="4">
        <v>0.29387190000000002</v>
      </c>
      <c r="P2303" s="4">
        <v>-7.053100000000001E-2</v>
      </c>
      <c r="Q2303" s="4">
        <v>0.12299699999999997</v>
      </c>
      <c r="R2303" s="4">
        <v>-0.41918600000000006</v>
      </c>
      <c r="S2303" s="14">
        <v>2.0025499999999974E-2</v>
      </c>
      <c r="T2303" s="4">
        <v>1.0522055000000001</v>
      </c>
    </row>
    <row r="2304" spans="1:20">
      <c r="A2304" s="10" t="s">
        <v>6866</v>
      </c>
      <c r="B2304" s="10" t="s">
        <v>6867</v>
      </c>
      <c r="C2304" s="11">
        <v>853777</v>
      </c>
      <c r="D2304" s="12">
        <v>11</v>
      </c>
      <c r="E2304" s="10" t="s">
        <v>6868</v>
      </c>
      <c r="F2304" s="13" t="s">
        <v>0</v>
      </c>
      <c r="G2304" s="4">
        <v>-0.2038247</v>
      </c>
      <c r="H2304" s="4">
        <v>0.660721</v>
      </c>
      <c r="I2304" s="4">
        <v>-5.0305500000000003E-2</v>
      </c>
      <c r="J2304" s="4">
        <v>-0.55624000000000007</v>
      </c>
      <c r="K2304" s="4">
        <v>0.2736092</v>
      </c>
      <c r="L2304" s="4">
        <v>0.54086400000000001</v>
      </c>
      <c r="M2304" s="4">
        <v>0.300512</v>
      </c>
      <c r="N2304" s="4">
        <v>1.5898455</v>
      </c>
      <c r="O2304" s="4">
        <v>-3.78994E-2</v>
      </c>
      <c r="P2304" s="4">
        <v>0.45748299999999997</v>
      </c>
      <c r="Q2304" s="4">
        <v>-6.7101999999999995E-2</v>
      </c>
      <c r="R2304" s="4">
        <v>0.94446399999999997</v>
      </c>
      <c r="S2304" s="14">
        <v>-0.42811750000000004</v>
      </c>
      <c r="T2304" s="4">
        <v>1.5898455</v>
      </c>
    </row>
    <row r="2305" spans="1:20">
      <c r="A2305" s="10" t="s">
        <v>6869</v>
      </c>
      <c r="B2305" s="10" t="s">
        <v>6870</v>
      </c>
      <c r="C2305" s="11">
        <v>853775</v>
      </c>
      <c r="D2305" s="12">
        <v>11</v>
      </c>
      <c r="E2305" s="10" t="s">
        <v>6871</v>
      </c>
      <c r="F2305" s="13" t="s">
        <v>0</v>
      </c>
      <c r="G2305" s="4">
        <v>0.10805330000000002</v>
      </c>
      <c r="H2305" s="4">
        <v>0.12225480000000001</v>
      </c>
      <c r="I2305" s="4">
        <v>0.26801950000000002</v>
      </c>
      <c r="J2305" s="4">
        <v>-0.181976</v>
      </c>
      <c r="K2305" s="4" t="s">
        <v>0</v>
      </c>
      <c r="L2305" s="4" t="s">
        <v>0</v>
      </c>
      <c r="M2305" s="4" t="s">
        <v>0</v>
      </c>
      <c r="N2305" s="4">
        <v>2.6632755000000001</v>
      </c>
      <c r="O2305" s="4">
        <v>-0.18583710000000001</v>
      </c>
      <c r="P2305" s="4">
        <v>0.38530999999999999</v>
      </c>
      <c r="Q2305" s="4" t="s">
        <v>0</v>
      </c>
      <c r="R2305" s="4">
        <v>1.3708020000000001</v>
      </c>
      <c r="S2305" s="14">
        <v>3.916149999999996E-2</v>
      </c>
      <c r="T2305" s="4">
        <v>2.6632755000000001</v>
      </c>
    </row>
    <row r="2306" spans="1:20">
      <c r="A2306" s="10" t="s">
        <v>6872</v>
      </c>
      <c r="B2306" s="10" t="s">
        <v>6873</v>
      </c>
      <c r="C2306" s="11">
        <v>853774</v>
      </c>
      <c r="D2306" s="12">
        <v>11</v>
      </c>
      <c r="E2306" s="10" t="s">
        <v>6874</v>
      </c>
      <c r="F2306" s="13" t="s">
        <v>0</v>
      </c>
      <c r="G2306" s="4">
        <v>2.5523600000000007E-2</v>
      </c>
      <c r="H2306" s="4">
        <v>9.2936000000000019E-2</v>
      </c>
      <c r="I2306" s="4">
        <v>-0.12374080000000001</v>
      </c>
      <c r="J2306" s="4">
        <v>-9.561900000000001E-2</v>
      </c>
      <c r="K2306" s="4">
        <v>-0.32682679999999997</v>
      </c>
      <c r="L2306" s="4">
        <v>-1.2612999999999985E-2</v>
      </c>
      <c r="M2306" s="4">
        <v>-0.27421200000000001</v>
      </c>
      <c r="N2306" s="4">
        <v>0.78483550000000002</v>
      </c>
      <c r="O2306" s="4">
        <v>0.21111990000000003</v>
      </c>
      <c r="P2306" s="4">
        <v>1.7615999999999993E-2</v>
      </c>
      <c r="Q2306" s="4">
        <v>-4.2969000000000035E-2</v>
      </c>
      <c r="R2306" s="4">
        <v>-0.14211500000000002</v>
      </c>
      <c r="S2306" s="14">
        <v>-4.1148500000000032E-2</v>
      </c>
      <c r="T2306" s="4">
        <v>0.78483550000000002</v>
      </c>
    </row>
    <row r="2307" spans="1:20">
      <c r="A2307" s="10" t="s">
        <v>6875</v>
      </c>
      <c r="B2307" s="10" t="s">
        <v>6876</v>
      </c>
      <c r="C2307" s="11">
        <v>853773</v>
      </c>
      <c r="D2307" s="12">
        <v>11</v>
      </c>
      <c r="E2307" s="10" t="s">
        <v>6877</v>
      </c>
      <c r="F2307" s="13" t="s">
        <v>0</v>
      </c>
      <c r="G2307" s="4">
        <v>-0.13359670000000001</v>
      </c>
      <c r="H2307" s="4">
        <v>-6.804799999999997E-2</v>
      </c>
      <c r="I2307" s="4">
        <v>0.20665850000000002</v>
      </c>
      <c r="J2307" s="4">
        <v>2.775099999999997E-2</v>
      </c>
      <c r="K2307" s="4">
        <v>-0.1357968</v>
      </c>
      <c r="L2307" s="4">
        <v>-3.2179999999999986E-2</v>
      </c>
      <c r="M2307" s="4" t="s">
        <v>0</v>
      </c>
      <c r="N2307" s="4" t="s">
        <v>0</v>
      </c>
      <c r="O2307" s="4">
        <v>0.22467989999999999</v>
      </c>
      <c r="P2307" s="4">
        <v>0.33510899999999999</v>
      </c>
      <c r="Q2307" s="4" t="s">
        <v>0</v>
      </c>
      <c r="R2307" s="4">
        <v>-0.13435299999999997</v>
      </c>
      <c r="S2307" s="14">
        <v>0.1386965</v>
      </c>
      <c r="T2307" s="4" t="s">
        <v>0</v>
      </c>
    </row>
    <row r="2308" spans="1:20">
      <c r="A2308" s="10" t="s">
        <v>6878</v>
      </c>
      <c r="B2308" s="10" t="s">
        <v>6879</v>
      </c>
      <c r="C2308" s="11">
        <v>853772</v>
      </c>
      <c r="D2308" s="12">
        <v>11</v>
      </c>
      <c r="E2308" s="10" t="s">
        <v>6880</v>
      </c>
      <c r="F2308" s="13" t="s">
        <v>0</v>
      </c>
      <c r="G2308" s="4">
        <v>-0.2438727</v>
      </c>
      <c r="H2308" s="4" t="s">
        <v>0</v>
      </c>
      <c r="I2308" s="4" t="s">
        <v>0</v>
      </c>
      <c r="J2308" s="4">
        <v>2.2140999999999966E-2</v>
      </c>
      <c r="K2308" s="4" t="s">
        <v>0</v>
      </c>
      <c r="L2308" s="4" t="s">
        <v>0</v>
      </c>
      <c r="M2308" s="4" t="s">
        <v>0</v>
      </c>
      <c r="N2308" s="4" t="s">
        <v>0</v>
      </c>
      <c r="O2308" s="4" t="s">
        <v>0</v>
      </c>
      <c r="P2308" s="4" t="s">
        <v>0</v>
      </c>
      <c r="Q2308" s="4" t="s">
        <v>0</v>
      </c>
      <c r="R2308" s="4">
        <v>1.548532</v>
      </c>
      <c r="S2308" s="14">
        <v>0.50228450000000002</v>
      </c>
      <c r="T2308" s="4" t="s">
        <v>0</v>
      </c>
    </row>
    <row r="2309" spans="1:20">
      <c r="A2309" s="10" t="s">
        <v>6881</v>
      </c>
      <c r="B2309" s="10" t="s">
        <v>6881</v>
      </c>
      <c r="C2309" s="11">
        <v>853771</v>
      </c>
      <c r="D2309" s="12">
        <v>11</v>
      </c>
      <c r="E2309" s="10" t="s">
        <v>6882</v>
      </c>
      <c r="F2309" s="13" t="s">
        <v>0</v>
      </c>
      <c r="G2309" s="4">
        <v>-0.26764569999999999</v>
      </c>
      <c r="H2309" s="4">
        <v>0.20980590000000002</v>
      </c>
      <c r="I2309" s="4">
        <v>-4.1136500000000006E-2</v>
      </c>
      <c r="J2309" s="4">
        <v>-0.26558210000000004</v>
      </c>
      <c r="K2309" s="4">
        <v>0.32356019999999996</v>
      </c>
      <c r="L2309" s="4">
        <v>0.353935</v>
      </c>
      <c r="M2309" s="4">
        <v>-0.26582000000000006</v>
      </c>
      <c r="N2309" s="4">
        <v>1.0733755</v>
      </c>
      <c r="O2309" s="4">
        <v>-0.16279109999999999</v>
      </c>
      <c r="P2309" s="4">
        <v>0.37296799999999997</v>
      </c>
      <c r="Q2309" s="4">
        <v>0.28435499999999997</v>
      </c>
      <c r="R2309" s="4">
        <v>0.63272200000000001</v>
      </c>
      <c r="S2309" s="14">
        <v>-0.297983</v>
      </c>
      <c r="T2309" s="4">
        <v>1.0733755</v>
      </c>
    </row>
    <row r="2310" spans="1:20">
      <c r="A2310" s="10" t="s">
        <v>6883</v>
      </c>
      <c r="B2310" s="10" t="s">
        <v>6884</v>
      </c>
      <c r="C2310" s="11">
        <v>853770</v>
      </c>
      <c r="D2310" s="12">
        <v>11</v>
      </c>
      <c r="E2310" s="10" t="s">
        <v>6885</v>
      </c>
      <c r="F2310" s="13" t="s">
        <v>0</v>
      </c>
      <c r="G2310" s="4">
        <v>-5.8626519999999994E-2</v>
      </c>
      <c r="H2310" s="4">
        <v>-0.15462299999999998</v>
      </c>
      <c r="I2310" s="4">
        <v>0.10803049999999997</v>
      </c>
      <c r="J2310" s="4">
        <v>5.4998999999999965E-2</v>
      </c>
      <c r="K2310" s="4">
        <v>-0.23301580000000002</v>
      </c>
      <c r="L2310" s="4">
        <v>-4.6530999999999989E-2</v>
      </c>
      <c r="M2310" s="4">
        <v>-0.21489700000000003</v>
      </c>
      <c r="N2310" s="4">
        <v>0.84836550000000011</v>
      </c>
      <c r="O2310" s="4">
        <v>-0.1896361</v>
      </c>
      <c r="P2310" s="4">
        <v>-8.0405000000000004E-2</v>
      </c>
      <c r="Q2310" s="4">
        <v>8.826299999999998E-2</v>
      </c>
      <c r="R2310" s="4">
        <v>6.2100000000001043E-4</v>
      </c>
      <c r="S2310" s="14">
        <v>9.6879499999999952E-2</v>
      </c>
      <c r="T2310" s="4">
        <v>0.84836550000000011</v>
      </c>
    </row>
    <row r="2311" spans="1:20">
      <c r="A2311" s="10" t="s">
        <v>6886</v>
      </c>
      <c r="B2311" s="10" t="s">
        <v>6887</v>
      </c>
      <c r="C2311" s="11">
        <v>853768</v>
      </c>
      <c r="D2311" s="12">
        <v>11</v>
      </c>
      <c r="E2311" s="10" t="s">
        <v>6888</v>
      </c>
      <c r="F2311" s="13" t="s">
        <v>0</v>
      </c>
      <c r="G2311" s="4">
        <v>-1.6680299999999995E-2</v>
      </c>
      <c r="H2311" s="4">
        <v>-1.9292999999999977E-2</v>
      </c>
      <c r="I2311" s="4">
        <v>7.5827499999999992E-2</v>
      </c>
      <c r="J2311" s="4">
        <v>-2.9591000000000034E-2</v>
      </c>
      <c r="K2311" s="4">
        <v>-0.34364379999999994</v>
      </c>
      <c r="L2311" s="4">
        <v>4.5384000000000035E-2</v>
      </c>
      <c r="M2311" s="4">
        <v>-0.20164000000000001</v>
      </c>
      <c r="N2311" s="4">
        <v>0.87386549999999996</v>
      </c>
      <c r="O2311" s="4">
        <v>-0.45802909999999997</v>
      </c>
      <c r="P2311" s="4">
        <v>0.1699696</v>
      </c>
      <c r="Q2311" s="4">
        <v>-0.43597830000000004</v>
      </c>
      <c r="R2311" s="4">
        <v>-2.6839000000000002E-2</v>
      </c>
      <c r="S2311" s="14">
        <v>-0.15650770000000003</v>
      </c>
      <c r="T2311" s="4">
        <v>0.87386549999999996</v>
      </c>
    </row>
    <row r="2312" spans="1:20">
      <c r="A2312" s="10" t="s">
        <v>6889</v>
      </c>
      <c r="B2312" s="10" t="s">
        <v>6890</v>
      </c>
      <c r="C2312" s="11">
        <v>853767</v>
      </c>
      <c r="D2312" s="12">
        <v>11</v>
      </c>
      <c r="E2312" s="10" t="s">
        <v>6891</v>
      </c>
      <c r="F2312" s="13" t="s">
        <v>0</v>
      </c>
      <c r="G2312" s="4">
        <v>-5.2758799999999995E-2</v>
      </c>
      <c r="H2312" s="4">
        <v>0.14772240000000003</v>
      </c>
      <c r="I2312" s="4">
        <v>4.0712499999999985E-2</v>
      </c>
      <c r="J2312" s="4">
        <v>1.2453999999999965E-2</v>
      </c>
      <c r="K2312" s="4">
        <v>-0.26002579999999997</v>
      </c>
      <c r="L2312" s="4">
        <v>7.4821000000000026E-2</v>
      </c>
      <c r="M2312" s="4">
        <v>-4.4236999999999999E-2</v>
      </c>
      <c r="N2312" s="4">
        <v>0.95192549999999998</v>
      </c>
      <c r="O2312" s="4">
        <v>3.4030999999999999E-2</v>
      </c>
      <c r="P2312" s="4">
        <v>0.11992949999999999</v>
      </c>
      <c r="Q2312" s="4">
        <v>-0.17132600000000001</v>
      </c>
      <c r="R2312" s="4">
        <v>-0.15507499999999999</v>
      </c>
      <c r="S2312" s="14">
        <v>0.12277749999999998</v>
      </c>
      <c r="T2312" s="4">
        <v>0.95192549999999998</v>
      </c>
    </row>
    <row r="2313" spans="1:20">
      <c r="A2313" s="10" t="s">
        <v>6892</v>
      </c>
      <c r="B2313" s="10" t="s">
        <v>6893</v>
      </c>
      <c r="C2313" s="11">
        <v>853766</v>
      </c>
      <c r="D2313" s="12">
        <v>11</v>
      </c>
      <c r="E2313" s="10" t="s">
        <v>6894</v>
      </c>
      <c r="F2313" s="13" t="s">
        <v>0</v>
      </c>
      <c r="G2313" s="4">
        <v>-0.43088169999999998</v>
      </c>
      <c r="H2313" s="4">
        <v>-3.4349999999999964E-2</v>
      </c>
      <c r="I2313" s="4">
        <v>-0.62786350000000002</v>
      </c>
      <c r="J2313" s="4">
        <v>-2.2179660000000001</v>
      </c>
      <c r="K2313" s="4">
        <v>-0.11825579999999999</v>
      </c>
      <c r="L2313" s="4">
        <v>0.24755400000000005</v>
      </c>
      <c r="M2313" s="4">
        <v>0.46989599999999998</v>
      </c>
      <c r="N2313" s="4">
        <v>1.2663154999999999</v>
      </c>
      <c r="O2313" s="4">
        <v>0.9441468999999999</v>
      </c>
      <c r="P2313" s="4">
        <v>-0.20663999999999999</v>
      </c>
      <c r="Q2313" s="4">
        <v>0.34689500000000001</v>
      </c>
      <c r="R2313" s="4">
        <v>0.11447550000000001</v>
      </c>
      <c r="S2313" s="14">
        <v>0.36201049999999996</v>
      </c>
      <c r="T2313" s="4">
        <v>1.2663154999999999</v>
      </c>
    </row>
    <row r="2314" spans="1:20">
      <c r="A2314" s="10" t="s">
        <v>6895</v>
      </c>
      <c r="B2314" s="10" t="s">
        <v>6896</v>
      </c>
      <c r="C2314" s="11">
        <v>853763</v>
      </c>
      <c r="D2314" s="12">
        <v>11</v>
      </c>
      <c r="E2314" s="10" t="s">
        <v>6897</v>
      </c>
      <c r="F2314" s="13" t="s">
        <v>0</v>
      </c>
      <c r="G2314" s="4">
        <v>-1.5078799999999996E-2</v>
      </c>
      <c r="H2314" s="4" t="s">
        <v>0</v>
      </c>
      <c r="I2314" s="4">
        <v>-2.7370064999999997</v>
      </c>
      <c r="J2314" s="4" t="s">
        <v>0</v>
      </c>
      <c r="K2314" s="4" t="s">
        <v>0</v>
      </c>
      <c r="L2314" s="4">
        <v>-0.16872999999999999</v>
      </c>
      <c r="M2314" s="4" t="s">
        <v>0</v>
      </c>
      <c r="N2314" s="4" t="s">
        <v>0</v>
      </c>
      <c r="O2314" s="4" t="s">
        <v>0</v>
      </c>
      <c r="P2314" s="4">
        <v>-0.44011999999999996</v>
      </c>
      <c r="Q2314" s="4" t="s">
        <v>0</v>
      </c>
      <c r="R2314" s="4" t="s">
        <v>0</v>
      </c>
      <c r="S2314" s="14" t="s">
        <v>0</v>
      </c>
      <c r="T2314" s="4" t="s">
        <v>0</v>
      </c>
    </row>
    <row r="2315" spans="1:20">
      <c r="A2315" s="10" t="s">
        <v>6898</v>
      </c>
      <c r="B2315" s="10" t="s">
        <v>6899</v>
      </c>
      <c r="C2315" s="11">
        <v>853762</v>
      </c>
      <c r="D2315" s="12">
        <v>11</v>
      </c>
      <c r="E2315" s="10" t="s">
        <v>2758</v>
      </c>
      <c r="F2315" s="13" t="s">
        <v>0</v>
      </c>
      <c r="G2315" s="4">
        <v>6.3364000000000059E-3</v>
      </c>
      <c r="H2315" s="4">
        <v>-0.110766</v>
      </c>
      <c r="I2315" s="4">
        <v>-7.3792300000000005E-2</v>
      </c>
      <c r="J2315" s="4">
        <v>4.0432999999999997E-2</v>
      </c>
      <c r="K2315" s="4">
        <v>-7.3488799999999993E-2</v>
      </c>
      <c r="L2315" s="4">
        <v>-7.7417000000000014E-2</v>
      </c>
      <c r="M2315" s="4">
        <v>0.11386429999999999</v>
      </c>
      <c r="N2315" s="4">
        <v>0.74025549999999996</v>
      </c>
      <c r="O2315" s="4">
        <v>-3.9520199999999998E-2</v>
      </c>
      <c r="P2315" s="4">
        <v>2.2588999999999998E-2</v>
      </c>
      <c r="Q2315" s="4">
        <v>-0.11463800000000002</v>
      </c>
      <c r="R2315" s="4">
        <v>-0.21771599999999999</v>
      </c>
      <c r="S2315" s="14">
        <v>2.1352499999999969E-2</v>
      </c>
      <c r="T2315" s="4">
        <v>0.74025549999999996</v>
      </c>
    </row>
    <row r="2316" spans="1:20">
      <c r="A2316" s="10" t="s">
        <v>6900</v>
      </c>
      <c r="B2316" s="10" t="s">
        <v>6900</v>
      </c>
      <c r="C2316" s="11">
        <v>853761</v>
      </c>
      <c r="D2316" s="12">
        <v>11</v>
      </c>
      <c r="E2316" s="10" t="s">
        <v>6901</v>
      </c>
      <c r="F2316" s="13" t="s">
        <v>0</v>
      </c>
      <c r="G2316" s="4">
        <v>-0.18239569999999999</v>
      </c>
      <c r="H2316" s="4">
        <v>0.14250119999999999</v>
      </c>
      <c r="I2316" s="4">
        <v>6.8633499999999986E-2</v>
      </c>
      <c r="J2316" s="4">
        <v>1.5110000000000012E-2</v>
      </c>
      <c r="K2316" s="4">
        <v>-4.7133399999999992E-2</v>
      </c>
      <c r="L2316" s="4">
        <v>0.322959</v>
      </c>
      <c r="M2316" s="4">
        <v>0.34913300000000003</v>
      </c>
      <c r="N2316" s="4">
        <v>0.99093549999999997</v>
      </c>
      <c r="O2316" s="4">
        <v>-0.17468910000000001</v>
      </c>
      <c r="P2316" s="4">
        <v>0.70785200000000004</v>
      </c>
      <c r="Q2316" s="4">
        <v>0.30839299999999997</v>
      </c>
      <c r="R2316" s="4">
        <v>0.17557328999999999</v>
      </c>
      <c r="S2316" s="14">
        <v>0.14779249999999999</v>
      </c>
      <c r="T2316" s="4">
        <v>0.99093549999999997</v>
      </c>
    </row>
    <row r="2317" spans="1:20">
      <c r="A2317" s="10" t="s">
        <v>6902</v>
      </c>
      <c r="B2317" s="10" t="s">
        <v>6903</v>
      </c>
      <c r="C2317" s="11">
        <v>853760</v>
      </c>
      <c r="D2317" s="12">
        <v>11</v>
      </c>
      <c r="E2317" s="10" t="s">
        <v>6904</v>
      </c>
      <c r="F2317" s="13" t="s">
        <v>0</v>
      </c>
      <c r="G2317" s="4">
        <v>1.9673900000000008E-2</v>
      </c>
      <c r="H2317" s="4">
        <v>0.2098295</v>
      </c>
      <c r="I2317" s="4">
        <v>9.8299499999999984E-2</v>
      </c>
      <c r="J2317" s="4">
        <v>-0.15514</v>
      </c>
      <c r="K2317" s="4">
        <v>7.3405600000000001E-2</v>
      </c>
      <c r="L2317" s="4">
        <v>5.8713999999999988E-2</v>
      </c>
      <c r="M2317" s="4">
        <v>7.4861199999999989E-2</v>
      </c>
      <c r="N2317" s="4">
        <v>0.46770650000000002</v>
      </c>
      <c r="O2317" s="4">
        <v>5.9611900000000002E-2</v>
      </c>
      <c r="P2317" s="4">
        <v>-0.14405000000000001</v>
      </c>
      <c r="Q2317" s="4">
        <v>-0.10977000000000001</v>
      </c>
      <c r="R2317" s="4">
        <v>-0.67813400000000001</v>
      </c>
      <c r="S2317" s="14">
        <v>0.14378849999999999</v>
      </c>
      <c r="T2317" s="4">
        <v>0.46770650000000002</v>
      </c>
    </row>
    <row r="2318" spans="1:20">
      <c r="A2318" s="10" t="s">
        <v>6905</v>
      </c>
      <c r="B2318" s="10" t="s">
        <v>6906</v>
      </c>
      <c r="C2318" s="11">
        <v>853758</v>
      </c>
      <c r="D2318" s="12">
        <v>11</v>
      </c>
      <c r="E2318" s="10" t="s">
        <v>6907</v>
      </c>
      <c r="F2318" s="13" t="s">
        <v>0</v>
      </c>
      <c r="G2318" s="4">
        <v>-0.28637170000000001</v>
      </c>
      <c r="H2318" s="4">
        <v>0.12460350000000002</v>
      </c>
      <c r="I2318" s="4">
        <v>-0.136661</v>
      </c>
      <c r="J2318" s="4">
        <v>-0.159168</v>
      </c>
      <c r="K2318" s="4">
        <v>-5.2744699999999992E-2</v>
      </c>
      <c r="L2318" s="4">
        <v>0.35009299999999999</v>
      </c>
      <c r="M2318" s="4">
        <v>-0.57920100000000008</v>
      </c>
      <c r="N2318" s="4">
        <v>-0.5271444999999999</v>
      </c>
      <c r="O2318" s="4">
        <v>0.51548689999999997</v>
      </c>
      <c r="P2318" s="4">
        <v>0.59904099999999993</v>
      </c>
      <c r="Q2318" s="4">
        <v>-8.7783E-2</v>
      </c>
      <c r="R2318" s="4">
        <v>-1.9471379999999998</v>
      </c>
      <c r="S2318" s="14">
        <v>-0.67650650000000001</v>
      </c>
      <c r="T2318" s="4">
        <v>-0.5271444999999999</v>
      </c>
    </row>
    <row r="2319" spans="1:20">
      <c r="A2319" s="10" t="s">
        <v>6908</v>
      </c>
      <c r="B2319" s="10" t="s">
        <v>6909</v>
      </c>
      <c r="C2319" s="11">
        <v>853757</v>
      </c>
      <c r="D2319" s="12">
        <v>11</v>
      </c>
      <c r="E2319" s="10" t="s">
        <v>6910</v>
      </c>
      <c r="F2319" s="13" t="s">
        <v>0</v>
      </c>
      <c r="G2319" s="4">
        <v>-0.1093422</v>
      </c>
      <c r="H2319" s="4">
        <v>0.14712730000000002</v>
      </c>
      <c r="I2319" s="4">
        <v>-0.1104513</v>
      </c>
      <c r="J2319" s="4">
        <v>-0.25046200000000002</v>
      </c>
      <c r="K2319" s="4">
        <v>0.3515412</v>
      </c>
      <c r="L2319" s="4">
        <v>0.46487400000000001</v>
      </c>
      <c r="M2319" s="4">
        <v>0.25833499999999998</v>
      </c>
      <c r="N2319" s="4">
        <v>1.1182655000000001</v>
      </c>
      <c r="O2319" s="4">
        <v>0.95031790000000005</v>
      </c>
      <c r="P2319" s="4">
        <v>-0.15987299999999999</v>
      </c>
      <c r="Q2319" s="4">
        <v>-2.5500999999999996E-2</v>
      </c>
      <c r="R2319" s="4">
        <v>0.43262299999999998</v>
      </c>
      <c r="S2319" s="14">
        <v>0.18219349999999995</v>
      </c>
      <c r="T2319" s="4">
        <v>1.1182655000000001</v>
      </c>
    </row>
    <row r="2320" spans="1:20">
      <c r="A2320" s="10" t="s">
        <v>6911</v>
      </c>
      <c r="B2320" s="10" t="s">
        <v>6911</v>
      </c>
      <c r="C2320" s="11">
        <v>853756</v>
      </c>
      <c r="D2320" s="12">
        <v>11</v>
      </c>
      <c r="E2320" s="10" t="s">
        <v>1198</v>
      </c>
      <c r="F2320" s="13" t="s">
        <v>0</v>
      </c>
      <c r="G2320" s="4">
        <v>2.08647E-2</v>
      </c>
      <c r="H2320" s="4">
        <v>0.13118030000000003</v>
      </c>
      <c r="I2320" s="4">
        <v>1.3284500000000005E-2</v>
      </c>
      <c r="J2320" s="4">
        <v>-0.39480310000000002</v>
      </c>
      <c r="K2320" s="4">
        <v>-0.37224480000000004</v>
      </c>
      <c r="L2320" s="4">
        <v>-0.111762</v>
      </c>
      <c r="M2320" s="4">
        <v>1.6393999999999992E-2</v>
      </c>
      <c r="N2320" s="4">
        <v>0.97683549999999997</v>
      </c>
      <c r="O2320" s="4">
        <v>-0.30079110000000003</v>
      </c>
      <c r="P2320" s="4">
        <v>-0.198154</v>
      </c>
      <c r="Q2320" s="4">
        <v>0.33858899999999997</v>
      </c>
      <c r="R2320" s="4">
        <v>0.42187399999999997</v>
      </c>
      <c r="S2320" s="14">
        <v>0.44662249999999998</v>
      </c>
      <c r="T2320" s="4">
        <v>0.97683549999999997</v>
      </c>
    </row>
    <row r="2321" spans="1:20">
      <c r="A2321" s="10" t="s">
        <v>6912</v>
      </c>
      <c r="B2321" s="10" t="s">
        <v>6913</v>
      </c>
      <c r="C2321" s="11">
        <v>853755</v>
      </c>
      <c r="D2321" s="12">
        <v>11</v>
      </c>
      <c r="E2321" s="10" t="s">
        <v>6914</v>
      </c>
      <c r="F2321" s="13" t="s">
        <v>0</v>
      </c>
      <c r="G2321" s="4">
        <v>0.1431373</v>
      </c>
      <c r="H2321" s="4">
        <v>-0.19903399999999996</v>
      </c>
      <c r="I2321" s="4">
        <v>-0.11802460000000001</v>
      </c>
      <c r="J2321" s="4">
        <v>0.45961299999999999</v>
      </c>
      <c r="K2321" s="4">
        <v>-5.8104799999999998E-2</v>
      </c>
      <c r="L2321" s="4">
        <v>-0.34421760000000001</v>
      </c>
      <c r="M2321" s="4">
        <v>-0.34992800000000002</v>
      </c>
      <c r="N2321" s="4">
        <v>1.1422255000000001</v>
      </c>
      <c r="O2321" s="4">
        <v>0.22901090000000002</v>
      </c>
      <c r="P2321" s="4">
        <v>-0.44059700000000002</v>
      </c>
      <c r="Q2321" s="4">
        <v>5.3010999999999975E-2</v>
      </c>
      <c r="R2321" s="4">
        <v>-0.605549</v>
      </c>
      <c r="S2321" s="14">
        <v>-0.36750150000000004</v>
      </c>
      <c r="T2321" s="4">
        <v>1.1422255000000001</v>
      </c>
    </row>
    <row r="2322" spans="1:20">
      <c r="A2322" s="10" t="s">
        <v>6915</v>
      </c>
      <c r="B2322" s="10" t="s">
        <v>6916</v>
      </c>
      <c r="C2322" s="11">
        <v>853750</v>
      </c>
      <c r="D2322" s="12">
        <v>11</v>
      </c>
      <c r="E2322" s="10" t="s">
        <v>6917</v>
      </c>
      <c r="F2322" s="13" t="s">
        <v>0</v>
      </c>
      <c r="G2322" s="4">
        <v>-0.1548484</v>
      </c>
      <c r="H2322" s="4">
        <v>-0.16531499999999996</v>
      </c>
      <c r="I2322" s="4">
        <v>-9.3306600000000003E-2</v>
      </c>
      <c r="J2322" s="4">
        <v>4.8049000000000008E-2</v>
      </c>
      <c r="K2322" s="4">
        <v>6.1816500000000003E-2</v>
      </c>
      <c r="L2322" s="4">
        <v>6.7717000000000027E-2</v>
      </c>
      <c r="M2322" s="4">
        <v>2.7171999999999988E-2</v>
      </c>
      <c r="N2322" s="4">
        <v>1.1185754999999999</v>
      </c>
      <c r="O2322" s="4">
        <v>0.28035290000000002</v>
      </c>
      <c r="P2322" s="4">
        <v>-0.31042000000000003</v>
      </c>
      <c r="Q2322" s="4">
        <v>-0.30114550000000001</v>
      </c>
      <c r="R2322" s="4">
        <v>-0.511911</v>
      </c>
      <c r="S2322" s="14">
        <v>0.11019849999999998</v>
      </c>
      <c r="T2322" s="4">
        <v>1.1185754999999999</v>
      </c>
    </row>
    <row r="2323" spans="1:20">
      <c r="A2323" s="10" t="s">
        <v>6918</v>
      </c>
      <c r="B2323" s="10" t="s">
        <v>6919</v>
      </c>
      <c r="C2323" s="11">
        <v>853748</v>
      </c>
      <c r="D2323" s="12">
        <v>11</v>
      </c>
      <c r="E2323" s="10" t="s">
        <v>6920</v>
      </c>
      <c r="F2323" s="13" t="s">
        <v>6921</v>
      </c>
      <c r="G2323" s="4">
        <v>3.2556600000000005E-2</v>
      </c>
      <c r="H2323" s="4">
        <v>-2.3150999999999977E-2</v>
      </c>
      <c r="I2323" s="4">
        <v>-3.2504499999999992E-2</v>
      </c>
      <c r="J2323" s="4">
        <v>-6.0759000000000007E-2</v>
      </c>
      <c r="K2323" s="4">
        <v>-0.30862279999999997</v>
      </c>
      <c r="L2323" s="4">
        <v>-0.12643299999999999</v>
      </c>
      <c r="M2323" s="4">
        <v>-7.474900000000001E-2</v>
      </c>
      <c r="N2323" s="4">
        <v>2.8530500000000014E-2</v>
      </c>
      <c r="O2323" s="4">
        <v>-0.13328590000000001</v>
      </c>
      <c r="P2323" s="4">
        <v>-1.6992000000000007E-2</v>
      </c>
      <c r="Q2323" s="4">
        <v>-1.0217000000000032E-2</v>
      </c>
      <c r="R2323" s="4">
        <v>-8.2312999999999997E-2</v>
      </c>
      <c r="S2323" s="14">
        <v>0.14259849999999996</v>
      </c>
      <c r="T2323" s="4">
        <v>2.8530500000000014E-2</v>
      </c>
    </row>
    <row r="2324" spans="1:20">
      <c r="A2324" s="10" t="s">
        <v>6922</v>
      </c>
      <c r="B2324" s="10" t="s">
        <v>6923</v>
      </c>
      <c r="C2324" s="11">
        <v>853747</v>
      </c>
      <c r="D2324" s="12">
        <v>11</v>
      </c>
      <c r="E2324" s="10" t="s">
        <v>6924</v>
      </c>
      <c r="F2324" s="13" t="s">
        <v>0</v>
      </c>
      <c r="G2324" s="4">
        <v>4.3176300000000001E-2</v>
      </c>
      <c r="H2324" s="4">
        <v>-9.2099999999999987E-2</v>
      </c>
      <c r="I2324" s="4">
        <v>0.20684649999999999</v>
      </c>
      <c r="J2324" s="4">
        <v>-0.20987700000000001</v>
      </c>
      <c r="K2324" s="4">
        <v>-0.17994879999999999</v>
      </c>
      <c r="L2324" s="4">
        <v>-0.131551</v>
      </c>
      <c r="M2324" s="4">
        <v>-0.21005900000000002</v>
      </c>
      <c r="N2324" s="4">
        <v>1.1361855000000001</v>
      </c>
      <c r="O2324" s="4">
        <v>3.7827000000000006E-2</v>
      </c>
      <c r="P2324" s="4">
        <v>-0.15140200000000004</v>
      </c>
      <c r="Q2324" s="4">
        <v>-0.20747699999999999</v>
      </c>
      <c r="R2324" s="4">
        <v>-8.8342999999999977E-2</v>
      </c>
      <c r="S2324" s="14">
        <v>0.29076449999999993</v>
      </c>
      <c r="T2324" s="4">
        <v>1.1361855000000001</v>
      </c>
    </row>
    <row r="2325" spans="1:20">
      <c r="A2325" s="10" t="s">
        <v>6925</v>
      </c>
      <c r="B2325" s="10" t="s">
        <v>6926</v>
      </c>
      <c r="C2325" s="11">
        <v>853746</v>
      </c>
      <c r="D2325" s="12">
        <v>11</v>
      </c>
      <c r="E2325" s="10" t="s">
        <v>6927</v>
      </c>
      <c r="F2325" s="13" t="s">
        <v>0</v>
      </c>
      <c r="G2325" s="4">
        <v>0.1065053</v>
      </c>
      <c r="H2325" s="4">
        <v>-0.15457499999999999</v>
      </c>
      <c r="I2325" s="4">
        <v>8.8450000000001028E-4</v>
      </c>
      <c r="J2325" s="4">
        <v>-1.4118000000000019E-2</v>
      </c>
      <c r="K2325" s="4">
        <v>7.8140600000000004E-2</v>
      </c>
      <c r="L2325" s="4">
        <v>1.2400000000000022E-2</v>
      </c>
      <c r="M2325" s="4">
        <v>-7.0320000000000105E-3</v>
      </c>
      <c r="N2325" s="4">
        <v>1.0394055</v>
      </c>
      <c r="O2325" s="4">
        <v>0.14117689999999999</v>
      </c>
      <c r="P2325" s="4">
        <v>-0.19527900000000004</v>
      </c>
      <c r="Q2325" s="4">
        <v>-9.5257000000000008E-2</v>
      </c>
      <c r="R2325" s="4">
        <v>3.2290000000000096E-3</v>
      </c>
      <c r="S2325" s="14">
        <v>6.6222499999999962E-2</v>
      </c>
      <c r="T2325" s="4">
        <v>1.0394055</v>
      </c>
    </row>
    <row r="2326" spans="1:20">
      <c r="A2326" s="10" t="s">
        <v>6928</v>
      </c>
      <c r="B2326" s="10" t="s">
        <v>6929</v>
      </c>
      <c r="C2326" s="11">
        <v>853744</v>
      </c>
      <c r="D2326" s="12">
        <v>11</v>
      </c>
      <c r="E2326" s="10" t="s">
        <v>6930</v>
      </c>
      <c r="F2326" s="13" t="s">
        <v>0</v>
      </c>
      <c r="G2326" s="4">
        <v>7.214230000000002E-2</v>
      </c>
      <c r="H2326" s="4">
        <v>6.8442000000000003E-2</v>
      </c>
      <c r="I2326" s="4">
        <v>-0.13047629999999999</v>
      </c>
      <c r="J2326" s="4">
        <v>-0.20472700000000002</v>
      </c>
      <c r="K2326" s="4">
        <v>-0.28454579999999996</v>
      </c>
      <c r="L2326" s="4">
        <v>-8.1941999999999987E-2</v>
      </c>
      <c r="M2326" s="4">
        <v>1.613199999999998E-2</v>
      </c>
      <c r="N2326" s="4">
        <v>0.82854549999999993</v>
      </c>
      <c r="O2326" s="4">
        <v>0.18180789999999999</v>
      </c>
      <c r="P2326" s="4">
        <v>1.7527999999999988E-2</v>
      </c>
      <c r="Q2326" s="4">
        <v>-0.38639289999999998</v>
      </c>
      <c r="R2326" s="4">
        <v>-2.9635999999999996E-2</v>
      </c>
      <c r="S2326" s="14">
        <v>-0.17615240000000004</v>
      </c>
      <c r="T2326" s="4">
        <v>0.82854549999999993</v>
      </c>
    </row>
    <row r="2327" spans="1:20">
      <c r="A2327" s="10" t="s">
        <v>6931</v>
      </c>
      <c r="B2327" s="10" t="s">
        <v>6932</v>
      </c>
      <c r="C2327" s="11">
        <v>853743</v>
      </c>
      <c r="D2327" s="12">
        <v>11</v>
      </c>
      <c r="E2327" s="10" t="s">
        <v>6933</v>
      </c>
      <c r="F2327" s="13" t="s">
        <v>0</v>
      </c>
      <c r="G2327" s="4">
        <v>-1.1161799999999993E-2</v>
      </c>
      <c r="H2327" s="4">
        <v>-0.10810400000000001</v>
      </c>
      <c r="I2327" s="4">
        <v>0.23920750000000002</v>
      </c>
      <c r="J2327" s="4">
        <v>-0.59181700000000004</v>
      </c>
      <c r="K2327" s="4">
        <v>0.25282119999999997</v>
      </c>
      <c r="L2327" s="4">
        <v>1.7964000000000035E-2</v>
      </c>
      <c r="M2327" s="4">
        <v>5.7197999999999985E-2</v>
      </c>
      <c r="N2327" s="4">
        <v>0.95047550000000003</v>
      </c>
      <c r="O2327" s="4">
        <v>0.28783190000000003</v>
      </c>
      <c r="P2327" s="4">
        <v>9.5201099999999997E-2</v>
      </c>
      <c r="Q2327" s="4">
        <v>0.49411500000000003</v>
      </c>
      <c r="R2327" s="4">
        <v>0.1083549</v>
      </c>
      <c r="S2327" s="14">
        <v>-0.48093650000000004</v>
      </c>
      <c r="T2327" s="4">
        <v>0.95047550000000003</v>
      </c>
    </row>
    <row r="2328" spans="1:20">
      <c r="A2328" s="10" t="s">
        <v>6934</v>
      </c>
      <c r="B2328" s="10" t="s">
        <v>6935</v>
      </c>
      <c r="C2328" s="11">
        <v>853741</v>
      </c>
      <c r="D2328" s="12">
        <v>11</v>
      </c>
      <c r="E2328" s="10" t="s">
        <v>6936</v>
      </c>
      <c r="F2328" s="13" t="s">
        <v>5208</v>
      </c>
      <c r="G2328" s="4">
        <v>2.5719600000000009E-2</v>
      </c>
      <c r="H2328" s="4">
        <v>-0.10054199999999999</v>
      </c>
      <c r="I2328" s="4">
        <v>6.8843500000000002E-2</v>
      </c>
      <c r="J2328" s="4">
        <v>5.8815000000000006E-2</v>
      </c>
      <c r="K2328" s="4">
        <v>0.1713702</v>
      </c>
      <c r="L2328" s="4">
        <v>0.19236700000000007</v>
      </c>
      <c r="M2328" s="4">
        <v>0.18213279999999998</v>
      </c>
      <c r="N2328" s="4">
        <v>1.0548554999999999</v>
      </c>
      <c r="O2328" s="4">
        <v>-0.15373300000000001</v>
      </c>
      <c r="P2328" s="4">
        <v>-0.31007499999999999</v>
      </c>
      <c r="Q2328" s="4">
        <v>0.11214999999999997</v>
      </c>
      <c r="R2328" s="4">
        <v>3.78E-2</v>
      </c>
      <c r="S2328" s="14">
        <v>0.20945549999999996</v>
      </c>
      <c r="T2328" s="4">
        <v>1.0548554999999999</v>
      </c>
    </row>
    <row r="2329" spans="1:20">
      <c r="A2329" s="10" t="s">
        <v>6937</v>
      </c>
      <c r="B2329" s="10" t="s">
        <v>6938</v>
      </c>
      <c r="C2329" s="11">
        <v>853739</v>
      </c>
      <c r="D2329" s="12">
        <v>11</v>
      </c>
      <c r="E2329" s="10" t="s">
        <v>6939</v>
      </c>
      <c r="F2329" s="13" t="s">
        <v>0</v>
      </c>
      <c r="G2329" s="4">
        <v>0.70483629999999997</v>
      </c>
      <c r="H2329" s="4">
        <v>-0.18689700000000001</v>
      </c>
      <c r="I2329" s="4">
        <v>-0.2651345</v>
      </c>
      <c r="J2329" s="4">
        <v>0.26652499999999996</v>
      </c>
      <c r="K2329" s="4">
        <v>-0.51390279999999999</v>
      </c>
      <c r="L2329" s="4">
        <v>-0.55928899999999993</v>
      </c>
      <c r="M2329" s="4">
        <v>-0.66587600000000002</v>
      </c>
      <c r="N2329" s="4">
        <v>1.2018255</v>
      </c>
      <c r="O2329" s="4">
        <v>-0.23689209999999999</v>
      </c>
      <c r="P2329" s="4">
        <v>-0.79399500000000001</v>
      </c>
      <c r="Q2329" s="4">
        <v>-0.75934499999999994</v>
      </c>
      <c r="R2329" s="4">
        <v>-0.336731</v>
      </c>
      <c r="S2329" s="14">
        <v>-0.48614050000000003</v>
      </c>
      <c r="T2329" s="4">
        <v>1.2018255</v>
      </c>
    </row>
    <row r="2330" spans="1:20">
      <c r="A2330" s="10" t="s">
        <v>6940</v>
      </c>
      <c r="B2330" s="10" t="s">
        <v>6941</v>
      </c>
      <c r="C2330" s="11">
        <v>853738</v>
      </c>
      <c r="D2330" s="12">
        <v>11</v>
      </c>
      <c r="E2330" s="10" t="s">
        <v>6942</v>
      </c>
      <c r="F2330" s="13" t="s">
        <v>0</v>
      </c>
      <c r="G2330" s="4">
        <v>-0.71144370000000001</v>
      </c>
      <c r="H2330" s="4">
        <v>1.6658000000000006E-2</v>
      </c>
      <c r="I2330" s="4">
        <v>0.3129285</v>
      </c>
      <c r="J2330" s="4">
        <v>-0.77422100000000005</v>
      </c>
      <c r="K2330" s="4">
        <v>0.1158281</v>
      </c>
      <c r="L2330" s="4">
        <v>0.50372300000000003</v>
      </c>
      <c r="M2330" s="4">
        <v>0.65078000000000003</v>
      </c>
      <c r="N2330" s="4">
        <v>0.60374349999999999</v>
      </c>
      <c r="O2330" s="4">
        <v>0.2784259</v>
      </c>
      <c r="P2330" s="4" t="s">
        <v>0</v>
      </c>
      <c r="Q2330" s="4">
        <v>0.107491</v>
      </c>
      <c r="R2330" s="4">
        <v>0.74501600000000001</v>
      </c>
      <c r="S2330" s="14">
        <v>0.64124249999999994</v>
      </c>
      <c r="T2330" s="4">
        <v>0.60374349999999999</v>
      </c>
    </row>
    <row r="2331" spans="1:20">
      <c r="A2331" s="10" t="s">
        <v>6943</v>
      </c>
      <c r="B2331" s="10" t="s">
        <v>6944</v>
      </c>
      <c r="C2331" s="11">
        <v>853737</v>
      </c>
      <c r="D2331" s="12">
        <v>11</v>
      </c>
      <c r="E2331" s="10" t="s">
        <v>6945</v>
      </c>
      <c r="F2331" s="13" t="s">
        <v>1579</v>
      </c>
      <c r="G2331" s="4">
        <v>4.6343300000000004E-2</v>
      </c>
      <c r="H2331" s="4">
        <v>-5.972199999999997E-2</v>
      </c>
      <c r="I2331" s="4">
        <v>-6.4056799999999997E-2</v>
      </c>
      <c r="J2331" s="4">
        <v>-2.5011000000000005E-2</v>
      </c>
      <c r="K2331" s="4">
        <v>-0.15012880000000001</v>
      </c>
      <c r="L2331" s="4">
        <v>-0.15456899999999998</v>
      </c>
      <c r="M2331" s="4">
        <v>-4.9255000000000021E-2</v>
      </c>
      <c r="N2331" s="4">
        <v>0.45457750000000008</v>
      </c>
      <c r="O2331" s="4">
        <v>3.5966699999999997E-2</v>
      </c>
      <c r="P2331" s="4">
        <v>-1.4560000000000128E-3</v>
      </c>
      <c r="Q2331" s="4">
        <v>0.11400100000000002</v>
      </c>
      <c r="R2331" s="4">
        <v>-0.115229</v>
      </c>
      <c r="S2331" s="14">
        <v>0.17203449999999998</v>
      </c>
      <c r="T2331" s="4">
        <v>0.45457750000000008</v>
      </c>
    </row>
    <row r="2332" spans="1:20">
      <c r="A2332" s="10" t="s">
        <v>6946</v>
      </c>
      <c r="B2332" s="10" t="s">
        <v>6947</v>
      </c>
      <c r="C2332" s="11">
        <v>853733</v>
      </c>
      <c r="D2332" s="12">
        <v>11</v>
      </c>
      <c r="E2332" s="10" t="s">
        <v>6948</v>
      </c>
      <c r="F2332" s="13" t="s">
        <v>0</v>
      </c>
      <c r="G2332" s="4">
        <v>-0.12299369999999998</v>
      </c>
      <c r="H2332" s="4">
        <v>-0.15851199999999996</v>
      </c>
      <c r="I2332" s="4">
        <v>7.607549999999999E-2</v>
      </c>
      <c r="J2332" s="4">
        <v>0.36477799999999999</v>
      </c>
      <c r="K2332" s="4">
        <v>2.1092100000000006E-2</v>
      </c>
      <c r="L2332" s="4">
        <v>5.0760000000000027E-2</v>
      </c>
      <c r="M2332" s="4">
        <v>-0.22584499999999999</v>
      </c>
      <c r="N2332" s="4">
        <v>0.96404550000000011</v>
      </c>
      <c r="O2332" s="4">
        <v>-0.19933809999999999</v>
      </c>
      <c r="P2332" s="4">
        <v>-0.102719</v>
      </c>
      <c r="Q2332" s="4">
        <v>0.43673800000000002</v>
      </c>
      <c r="R2332" s="4">
        <v>0.31837899999999997</v>
      </c>
      <c r="S2332" s="14">
        <v>0.20380749999999997</v>
      </c>
      <c r="T2332" s="4">
        <v>0.96404550000000011</v>
      </c>
    </row>
    <row r="2333" spans="1:20">
      <c r="A2333" s="10" t="s">
        <v>6949</v>
      </c>
      <c r="B2333" s="10" t="s">
        <v>6950</v>
      </c>
      <c r="C2333" s="11">
        <v>853732</v>
      </c>
      <c r="D2333" s="12">
        <v>11</v>
      </c>
      <c r="E2333" s="10" t="s">
        <v>6951</v>
      </c>
      <c r="F2333" s="13" t="s">
        <v>0</v>
      </c>
      <c r="G2333" s="4">
        <v>7.3574300000000009E-2</v>
      </c>
      <c r="H2333" s="4">
        <v>-0.31484599999999996</v>
      </c>
      <c r="I2333" s="4">
        <v>-9.4408600000000009E-2</v>
      </c>
      <c r="J2333" s="4">
        <v>0.13140000000000002</v>
      </c>
      <c r="K2333" s="4">
        <v>-0.10981679999999999</v>
      </c>
      <c r="L2333" s="4">
        <v>-3.6329999999999973E-2</v>
      </c>
      <c r="M2333" s="4">
        <v>-6.2315000000000009E-2</v>
      </c>
      <c r="N2333" s="4">
        <v>0.95454550000000005</v>
      </c>
      <c r="O2333" s="4">
        <v>-0.1893001</v>
      </c>
      <c r="P2333" s="4">
        <v>-0.23102500000000004</v>
      </c>
      <c r="Q2333" s="4">
        <v>0.20047299999999996</v>
      </c>
      <c r="R2333" s="4">
        <v>-5.3083999999999992E-2</v>
      </c>
      <c r="S2333" s="14">
        <v>0.18943149999999997</v>
      </c>
      <c r="T2333" s="4">
        <v>0.95454550000000005</v>
      </c>
    </row>
    <row r="2334" spans="1:20">
      <c r="A2334" s="10" t="s">
        <v>6952</v>
      </c>
      <c r="B2334" s="10" t="s">
        <v>6953</v>
      </c>
      <c r="C2334" s="11">
        <v>853730</v>
      </c>
      <c r="D2334" s="12">
        <v>11</v>
      </c>
      <c r="E2334" s="10" t="s">
        <v>6954</v>
      </c>
      <c r="F2334" s="13" t="s">
        <v>0</v>
      </c>
      <c r="G2334" s="4">
        <v>2.9120900000000005E-2</v>
      </c>
      <c r="H2334" s="4">
        <v>-2.9151999999999983E-2</v>
      </c>
      <c r="I2334" s="4">
        <v>2.2578500000000001E-2</v>
      </c>
      <c r="J2334" s="4">
        <v>0.37080399999999997</v>
      </c>
      <c r="K2334" s="4">
        <v>-0.36510180000000003</v>
      </c>
      <c r="L2334" s="4">
        <v>-1.5015000000000001E-2</v>
      </c>
      <c r="M2334" s="4">
        <v>-8.8803000000000021E-2</v>
      </c>
      <c r="N2334" s="4">
        <v>0.95822549999999995</v>
      </c>
      <c r="O2334" s="4">
        <v>0.1021059</v>
      </c>
      <c r="P2334" s="4">
        <v>-0.13928600000000002</v>
      </c>
      <c r="Q2334" s="4" t="s">
        <v>0</v>
      </c>
      <c r="R2334" s="4">
        <v>-0.64827500000000005</v>
      </c>
      <c r="S2334" s="14">
        <v>-0.2985082</v>
      </c>
      <c r="T2334" s="4">
        <v>0.95822549999999995</v>
      </c>
    </row>
    <row r="2335" spans="1:20">
      <c r="A2335" s="10" t="s">
        <v>6955</v>
      </c>
      <c r="B2335" s="10" t="s">
        <v>6956</v>
      </c>
      <c r="C2335" s="11">
        <v>853729</v>
      </c>
      <c r="D2335" s="12">
        <v>11</v>
      </c>
      <c r="E2335" s="10" t="s">
        <v>6957</v>
      </c>
      <c r="F2335" s="13" t="s">
        <v>0</v>
      </c>
      <c r="G2335" s="4">
        <v>-0.15918169999999998</v>
      </c>
      <c r="H2335" s="4">
        <v>8.4862000000000021E-2</v>
      </c>
      <c r="I2335" s="4">
        <v>-0.16235847</v>
      </c>
      <c r="J2335" s="4">
        <v>-5.4783999999999999E-2</v>
      </c>
      <c r="K2335" s="4">
        <v>3.0071100000000003E-2</v>
      </c>
      <c r="L2335" s="4">
        <v>0.280443</v>
      </c>
      <c r="M2335" s="4">
        <v>5.1501499999999992E-2</v>
      </c>
      <c r="N2335" s="4">
        <v>0.50171350000000003</v>
      </c>
      <c r="O2335" s="4">
        <v>0.3110639</v>
      </c>
      <c r="P2335" s="4">
        <v>-5.3365000000000024E-2</v>
      </c>
      <c r="Q2335" s="4">
        <v>1.3695000000000013E-2</v>
      </c>
      <c r="R2335" s="4">
        <v>0.1775543</v>
      </c>
      <c r="S2335" s="14">
        <v>-0.26847980000000005</v>
      </c>
      <c r="T2335" s="4">
        <v>0.50171350000000003</v>
      </c>
    </row>
    <row r="2336" spans="1:20">
      <c r="A2336" s="10" t="s">
        <v>6958</v>
      </c>
      <c r="B2336" s="10" t="s">
        <v>6959</v>
      </c>
      <c r="C2336" s="11">
        <v>853728</v>
      </c>
      <c r="D2336" s="12">
        <v>11</v>
      </c>
      <c r="E2336" s="10" t="s">
        <v>6960</v>
      </c>
      <c r="F2336" s="13" t="s">
        <v>0</v>
      </c>
      <c r="G2336" s="4">
        <v>-3.9139799999999988E-2</v>
      </c>
      <c r="H2336" s="4">
        <v>-0.15045699999999998</v>
      </c>
      <c r="I2336" s="4" t="s">
        <v>0</v>
      </c>
      <c r="J2336" s="4">
        <v>-0.11748400000000001</v>
      </c>
      <c r="K2336" s="4">
        <v>-0.15055079999999998</v>
      </c>
      <c r="L2336" s="4">
        <v>-1.5830000000000011E-2</v>
      </c>
      <c r="M2336" s="4">
        <v>0.11842309999999999</v>
      </c>
      <c r="N2336" s="4">
        <v>0.86326550000000002</v>
      </c>
      <c r="O2336" s="4">
        <v>-3.9869799999999997E-2</v>
      </c>
      <c r="P2336" s="4">
        <v>5.2910999999999986E-2</v>
      </c>
      <c r="Q2336" s="4">
        <v>-0.57638</v>
      </c>
      <c r="R2336" s="4">
        <v>0.12197870000000001</v>
      </c>
      <c r="S2336" s="14">
        <v>0.18090249999999997</v>
      </c>
      <c r="T2336" s="4">
        <v>0.86326550000000002</v>
      </c>
    </row>
    <row r="2337" spans="1:20">
      <c r="A2337" s="10" t="s">
        <v>6961</v>
      </c>
      <c r="B2337" s="10">
        <v>41548</v>
      </c>
      <c r="C2337" s="11">
        <v>853724</v>
      </c>
      <c r="D2337" s="12">
        <v>11</v>
      </c>
      <c r="E2337" s="10" t="s">
        <v>6962</v>
      </c>
      <c r="F2337" s="13" t="s">
        <v>0</v>
      </c>
      <c r="G2337" s="4">
        <v>-0.10840449999999999</v>
      </c>
      <c r="H2337" s="4">
        <v>0.3049327</v>
      </c>
      <c r="I2337" s="4">
        <v>-0.18350920000000001</v>
      </c>
      <c r="J2337" s="4">
        <v>-0.17385900000000001</v>
      </c>
      <c r="K2337" s="4">
        <v>0.51736519999999997</v>
      </c>
      <c r="L2337" s="4">
        <v>-0.15206699999999998</v>
      </c>
      <c r="M2337" s="4">
        <v>0.34596399999999999</v>
      </c>
      <c r="N2337" s="4">
        <v>-6.6974999999999674E-3</v>
      </c>
      <c r="O2337" s="4">
        <v>-0.46852109999999997</v>
      </c>
      <c r="P2337" s="4">
        <v>-2.4417000000000022E-2</v>
      </c>
      <c r="Q2337" s="4">
        <v>-0.57159300000000002</v>
      </c>
      <c r="R2337" s="4">
        <v>-0.44056899999999999</v>
      </c>
      <c r="S2337" s="14">
        <v>-0.78817749999999998</v>
      </c>
      <c r="T2337" s="4">
        <v>-6.6974999999999674E-3</v>
      </c>
    </row>
    <row r="2338" spans="1:20">
      <c r="A2338" s="10" t="s">
        <v>6963</v>
      </c>
      <c r="B2338" s="10" t="s">
        <v>6964</v>
      </c>
      <c r="C2338" s="11">
        <v>853723</v>
      </c>
      <c r="D2338" s="12">
        <v>11</v>
      </c>
      <c r="E2338" s="10" t="s">
        <v>6965</v>
      </c>
      <c r="F2338" s="13" t="s">
        <v>3704</v>
      </c>
      <c r="G2338" s="4">
        <v>-4.3076399999999994E-2</v>
      </c>
      <c r="H2338" s="4">
        <v>-7.0206999999999992E-2</v>
      </c>
      <c r="I2338" s="4">
        <v>-7.95685E-2</v>
      </c>
      <c r="J2338" s="4">
        <v>7.4220999999999981E-2</v>
      </c>
      <c r="K2338" s="4">
        <v>-0.13726379999999999</v>
      </c>
      <c r="L2338" s="4">
        <v>-4.2125999999999997E-2</v>
      </c>
      <c r="M2338" s="4">
        <v>2.8886999999999982E-2</v>
      </c>
      <c r="N2338" s="4">
        <v>0.51251950000000002</v>
      </c>
      <c r="O2338" s="4">
        <v>-4.632526E-2</v>
      </c>
      <c r="P2338" s="4">
        <v>-7.1417000000000008E-2</v>
      </c>
      <c r="Q2338" s="4">
        <v>-4.9721999999999988E-2</v>
      </c>
      <c r="R2338" s="4">
        <v>-1.6469999999999818E-3</v>
      </c>
      <c r="S2338" s="14">
        <v>4.116949999999997E-2</v>
      </c>
      <c r="T2338" s="4">
        <v>0.51251950000000002</v>
      </c>
    </row>
    <row r="2339" spans="1:20">
      <c r="A2339" s="10" t="s">
        <v>6966</v>
      </c>
      <c r="B2339" s="10" t="s">
        <v>6967</v>
      </c>
      <c r="C2339" s="11">
        <v>853721</v>
      </c>
      <c r="D2339" s="12">
        <v>11</v>
      </c>
      <c r="E2339" s="10" t="s">
        <v>6968</v>
      </c>
      <c r="F2339" s="13" t="s">
        <v>0</v>
      </c>
      <c r="G2339" s="4">
        <v>-0.16006589999999998</v>
      </c>
      <c r="H2339" s="4">
        <v>0.408167</v>
      </c>
      <c r="I2339" s="4">
        <v>0.17164649999999998</v>
      </c>
      <c r="J2339" s="4">
        <v>2.3712000000000011E-2</v>
      </c>
      <c r="K2339" s="4">
        <v>0.2136092</v>
      </c>
      <c r="L2339" s="4">
        <v>0.54789100000000002</v>
      </c>
      <c r="M2339" s="4">
        <v>5.6521099999999991E-2</v>
      </c>
      <c r="N2339" s="4">
        <v>2.0983155</v>
      </c>
      <c r="O2339" s="4">
        <v>-0.1237172</v>
      </c>
      <c r="P2339" s="4">
        <v>0.417574</v>
      </c>
      <c r="Q2339" s="4">
        <v>0.73497799999999991</v>
      </c>
      <c r="R2339" s="4">
        <v>0.97089399999999992</v>
      </c>
      <c r="S2339" s="14">
        <v>-8.626250000000002E-2</v>
      </c>
      <c r="T2339" s="4">
        <v>2.0983155</v>
      </c>
    </row>
    <row r="2340" spans="1:20">
      <c r="A2340" s="10" t="s">
        <v>6969</v>
      </c>
      <c r="B2340" s="10" t="s">
        <v>6970</v>
      </c>
      <c r="C2340" s="11">
        <v>853720</v>
      </c>
      <c r="D2340" s="12">
        <v>11</v>
      </c>
      <c r="E2340" s="10" t="s">
        <v>307</v>
      </c>
      <c r="F2340" s="13" t="s">
        <v>308</v>
      </c>
      <c r="G2340" s="4">
        <v>-0.10831669999999999</v>
      </c>
      <c r="H2340" s="4">
        <v>1.0068820000000001</v>
      </c>
      <c r="I2340" s="4">
        <v>0.40854849999999998</v>
      </c>
      <c r="J2340" s="4">
        <v>0.15442600000000001</v>
      </c>
      <c r="K2340" s="4">
        <v>-0.10088279999999999</v>
      </c>
      <c r="L2340" s="4">
        <v>0.38807599999999998</v>
      </c>
      <c r="M2340" s="4">
        <v>-5.9781000000000001E-2</v>
      </c>
      <c r="N2340" s="4">
        <v>1.2649555000000001</v>
      </c>
      <c r="O2340" s="4">
        <v>-1.0447641000000001</v>
      </c>
      <c r="P2340" s="4">
        <v>0.44408500000000001</v>
      </c>
      <c r="Q2340" s="4">
        <v>-0.113622</v>
      </c>
      <c r="R2340" s="4">
        <v>0.661053</v>
      </c>
      <c r="S2340" s="14">
        <v>5.6212499999999999E-2</v>
      </c>
      <c r="T2340" s="4">
        <v>1.2649555000000001</v>
      </c>
    </row>
    <row r="2341" spans="1:20">
      <c r="A2341" s="10" t="s">
        <v>6971</v>
      </c>
      <c r="B2341" s="10" t="s">
        <v>6972</v>
      </c>
      <c r="C2341" s="11">
        <v>853718</v>
      </c>
      <c r="D2341" s="12">
        <v>11</v>
      </c>
      <c r="E2341" s="10" t="s">
        <v>6973</v>
      </c>
      <c r="F2341" s="13" t="s">
        <v>6974</v>
      </c>
      <c r="G2341" s="4">
        <v>-0.14604709999999999</v>
      </c>
      <c r="H2341" s="4">
        <v>5.8321000000000012E-2</v>
      </c>
      <c r="I2341" s="4">
        <v>-7.1253999999999998E-2</v>
      </c>
      <c r="J2341" s="4">
        <v>-0.25658000000000003</v>
      </c>
      <c r="K2341" s="4">
        <v>-0.33080580000000004</v>
      </c>
      <c r="L2341" s="4">
        <v>-8.5083999999999993E-2</v>
      </c>
      <c r="M2341" s="4">
        <v>0.15393298999999999</v>
      </c>
      <c r="N2341" s="4">
        <v>0.4178115</v>
      </c>
      <c r="O2341" s="4">
        <v>0.14827490000000002</v>
      </c>
      <c r="P2341" s="4">
        <v>0.12574559999999999</v>
      </c>
      <c r="Q2341" s="4">
        <v>-0.12277200000000002</v>
      </c>
      <c r="R2341" s="4">
        <v>-8.3607999999999988E-2</v>
      </c>
      <c r="S2341" s="14">
        <v>-0.22521090000000002</v>
      </c>
      <c r="T2341" s="4">
        <v>0.4178115</v>
      </c>
    </row>
    <row r="2342" spans="1:20">
      <c r="A2342" s="10" t="s">
        <v>6975</v>
      </c>
      <c r="B2342" s="10" t="s">
        <v>6976</v>
      </c>
      <c r="C2342" s="11">
        <v>853717</v>
      </c>
      <c r="D2342" s="12">
        <v>11</v>
      </c>
      <c r="E2342" s="10" t="s">
        <v>6977</v>
      </c>
      <c r="F2342" s="13" t="s">
        <v>0</v>
      </c>
      <c r="G2342" s="4">
        <v>-0.16520170000000001</v>
      </c>
      <c r="H2342" s="4">
        <v>-4.3863000000000013E-2</v>
      </c>
      <c r="I2342" s="4">
        <v>-0.15868608000000001</v>
      </c>
      <c r="J2342" s="4">
        <v>5.8715000000000017E-2</v>
      </c>
      <c r="K2342" s="4">
        <v>3.5831610000000007E-2</v>
      </c>
      <c r="L2342" s="4">
        <v>-2.1071000000000006E-2</v>
      </c>
      <c r="M2342" s="4">
        <v>1.5907999999999978E-2</v>
      </c>
      <c r="N2342" s="4">
        <v>0.8746855</v>
      </c>
      <c r="O2342" s="4">
        <v>0.29695389999999999</v>
      </c>
      <c r="P2342" s="4">
        <v>0.1955269</v>
      </c>
      <c r="Q2342" s="4">
        <v>0.35464800000000002</v>
      </c>
      <c r="R2342" s="4">
        <v>9.8429700000000009E-2</v>
      </c>
      <c r="S2342" s="14">
        <v>2.2369499999999987E-2</v>
      </c>
      <c r="T2342" s="4">
        <v>0.8746855</v>
      </c>
    </row>
    <row r="2343" spans="1:20">
      <c r="A2343" s="10" t="s">
        <v>6978</v>
      </c>
      <c r="B2343" s="10" t="s">
        <v>6979</v>
      </c>
      <c r="C2343" s="11">
        <v>853716</v>
      </c>
      <c r="D2343" s="12">
        <v>11</v>
      </c>
      <c r="E2343" s="10" t="s">
        <v>6980</v>
      </c>
      <c r="F2343" s="13" t="s">
        <v>6981</v>
      </c>
      <c r="G2343" s="4">
        <v>-7.2728999999999919E-3</v>
      </c>
      <c r="H2343" s="4">
        <v>0.56697399999999998</v>
      </c>
      <c r="I2343" s="4">
        <v>0.3853335</v>
      </c>
      <c r="J2343" s="4">
        <v>-0.221002</v>
      </c>
      <c r="K2343" s="4">
        <v>-0.21774980000000002</v>
      </c>
      <c r="L2343" s="4">
        <v>0.52722500000000005</v>
      </c>
      <c r="M2343" s="4">
        <v>-5.3156000000000009E-2</v>
      </c>
      <c r="N2343" s="4">
        <v>0.9786855000000001</v>
      </c>
      <c r="O2343" s="4">
        <v>-0.62539410000000006</v>
      </c>
      <c r="P2343" s="4">
        <v>0.60441199999999995</v>
      </c>
      <c r="Q2343" s="4">
        <v>-0.3037321</v>
      </c>
      <c r="R2343" s="4">
        <v>1.157592</v>
      </c>
      <c r="S2343" s="14">
        <v>-3.3053500000000013E-2</v>
      </c>
      <c r="T2343" s="4">
        <v>0.9786855000000001</v>
      </c>
    </row>
    <row r="2344" spans="1:20">
      <c r="A2344" s="10" t="s">
        <v>6982</v>
      </c>
      <c r="B2344" s="10" t="s">
        <v>6983</v>
      </c>
      <c r="C2344" s="11">
        <v>853715</v>
      </c>
      <c r="D2344" s="12">
        <v>11</v>
      </c>
      <c r="E2344" s="10" t="s">
        <v>6984</v>
      </c>
      <c r="F2344" s="13" t="s">
        <v>0</v>
      </c>
      <c r="G2344" s="4">
        <v>-0.18321769999999998</v>
      </c>
      <c r="H2344" s="4">
        <v>0.36016400000000004</v>
      </c>
      <c r="I2344" s="4">
        <v>-1.9041500000000017E-2</v>
      </c>
      <c r="J2344" s="4">
        <v>-2.4839999999999862E-3</v>
      </c>
      <c r="K2344" s="4">
        <v>0.26883820000000003</v>
      </c>
      <c r="L2344" s="4">
        <v>0.25550200000000001</v>
      </c>
      <c r="M2344" s="4">
        <v>-7.1016000000000024E-2</v>
      </c>
      <c r="N2344" s="4">
        <v>0.62050850000000002</v>
      </c>
      <c r="O2344" s="4">
        <v>0.33476590000000001</v>
      </c>
      <c r="P2344" s="4">
        <v>0.54747900000000005</v>
      </c>
      <c r="Q2344" s="4">
        <v>0.40192299999999997</v>
      </c>
      <c r="R2344" s="4">
        <v>0.62979200000000002</v>
      </c>
      <c r="S2344" s="14">
        <v>0.10862149999999998</v>
      </c>
      <c r="T2344" s="4">
        <v>0.62050850000000002</v>
      </c>
    </row>
    <row r="2345" spans="1:20">
      <c r="A2345" s="10" t="s">
        <v>6985</v>
      </c>
      <c r="B2345" s="10" t="s">
        <v>6986</v>
      </c>
      <c r="C2345" s="11">
        <v>853714</v>
      </c>
      <c r="D2345" s="12">
        <v>11</v>
      </c>
      <c r="E2345" s="10" t="s">
        <v>6987</v>
      </c>
      <c r="F2345" s="13" t="s">
        <v>6988</v>
      </c>
      <c r="G2345" s="4">
        <v>7.9573000000000005E-3</v>
      </c>
      <c r="H2345" s="4">
        <v>-0.170324</v>
      </c>
      <c r="I2345" s="4">
        <v>-0.22342210000000001</v>
      </c>
      <c r="J2345" s="4">
        <v>-4.2963000000000029E-2</v>
      </c>
      <c r="K2345" s="4">
        <v>0.13286249999999999</v>
      </c>
      <c r="L2345" s="4">
        <v>-7.5236999999999998E-2</v>
      </c>
      <c r="M2345" s="4">
        <v>-9.3587000000000004E-2</v>
      </c>
      <c r="N2345" s="4">
        <v>1.0028954999999999</v>
      </c>
      <c r="O2345" s="4">
        <v>-7.6099999999999779E-4</v>
      </c>
      <c r="P2345" s="4">
        <v>5.7579999999999854E-3</v>
      </c>
      <c r="Q2345" s="4">
        <v>0.30226599999999998</v>
      </c>
      <c r="R2345" s="4">
        <v>-0.10172699999999998</v>
      </c>
      <c r="S2345" s="14">
        <v>7.4004999999999765E-3</v>
      </c>
      <c r="T2345" s="4">
        <v>1.0028954999999999</v>
      </c>
    </row>
    <row r="2346" spans="1:20">
      <c r="A2346" s="10" t="s">
        <v>6989</v>
      </c>
      <c r="B2346" s="10" t="s">
        <v>6990</v>
      </c>
      <c r="C2346" s="11">
        <v>853713</v>
      </c>
      <c r="D2346" s="12">
        <v>11</v>
      </c>
      <c r="E2346" s="10" t="s">
        <v>6991</v>
      </c>
      <c r="F2346" s="13" t="s">
        <v>1724</v>
      </c>
      <c r="G2346" s="4">
        <v>-4.3998999999999913E-3</v>
      </c>
      <c r="H2346" s="4">
        <v>-0.28444999999999998</v>
      </c>
      <c r="I2346" s="4">
        <v>-4.7247499999999998E-2</v>
      </c>
      <c r="J2346" s="4">
        <v>0.25409699999999996</v>
      </c>
      <c r="K2346" s="4">
        <v>4.6240556000000002E-2</v>
      </c>
      <c r="L2346" s="4">
        <v>-7.2463999999999973E-2</v>
      </c>
      <c r="M2346" s="4">
        <v>2.6790999999999981E-2</v>
      </c>
      <c r="N2346" s="4">
        <v>0.51749350000000005</v>
      </c>
      <c r="O2346" s="4">
        <v>0.2098139</v>
      </c>
      <c r="P2346" s="4">
        <v>4.0642999999999985E-2</v>
      </c>
      <c r="Q2346" s="4">
        <v>-3.4353000000000022E-2</v>
      </c>
      <c r="R2346" s="4">
        <v>-0.18909499999999999</v>
      </c>
      <c r="S2346" s="14">
        <v>8.9161499999999949E-2</v>
      </c>
      <c r="T2346" s="4">
        <v>0.51749350000000005</v>
      </c>
    </row>
    <row r="2347" spans="1:20">
      <c r="A2347" s="10" t="s">
        <v>6992</v>
      </c>
      <c r="B2347" s="10" t="s">
        <v>6993</v>
      </c>
      <c r="C2347" s="11">
        <v>853712</v>
      </c>
      <c r="D2347" s="12">
        <v>11</v>
      </c>
      <c r="E2347" s="10" t="s">
        <v>6994</v>
      </c>
      <c r="F2347" s="13" t="s">
        <v>1415</v>
      </c>
      <c r="G2347" s="4">
        <v>-5.6853989999999993E-2</v>
      </c>
      <c r="H2347" s="4">
        <v>-0.233374</v>
      </c>
      <c r="I2347" s="4">
        <v>0.13312849999999998</v>
      </c>
      <c r="J2347" s="4">
        <v>-2.2159999999999958E-3</v>
      </c>
      <c r="K2347" s="4">
        <v>0.15041320000000002</v>
      </c>
      <c r="L2347" s="4">
        <v>9.6636E-2</v>
      </c>
      <c r="M2347" s="4">
        <v>4.6599999999999989E-2</v>
      </c>
      <c r="N2347" s="4">
        <v>0.30741850000000004</v>
      </c>
      <c r="O2347" s="4">
        <v>0.18463789999999999</v>
      </c>
      <c r="P2347" s="4">
        <v>-7.314900000000002E-2</v>
      </c>
      <c r="Q2347" s="4">
        <v>0.51520300000000008</v>
      </c>
      <c r="R2347" s="4">
        <v>4.4664000000000009E-2</v>
      </c>
      <c r="S2347" s="14">
        <v>0.15252149999999998</v>
      </c>
      <c r="T2347" s="4">
        <v>0.30741850000000004</v>
      </c>
    </row>
    <row r="2348" spans="1:20">
      <c r="A2348" s="10" t="s">
        <v>6995</v>
      </c>
      <c r="B2348" s="10" t="s">
        <v>6996</v>
      </c>
      <c r="C2348" s="11">
        <v>853710</v>
      </c>
      <c r="D2348" s="12">
        <v>11</v>
      </c>
      <c r="E2348" s="10" t="s">
        <v>6997</v>
      </c>
      <c r="F2348" s="13" t="s">
        <v>0</v>
      </c>
      <c r="G2348" s="4">
        <v>9.0880299999999997E-2</v>
      </c>
      <c r="H2348" s="4">
        <v>0.13204770000000002</v>
      </c>
      <c r="I2348" s="4">
        <v>-9.4403100000000004E-2</v>
      </c>
      <c r="J2348" s="4" t="s">
        <v>0</v>
      </c>
      <c r="K2348" s="4" t="s">
        <v>0</v>
      </c>
      <c r="L2348" s="4" t="s">
        <v>0</v>
      </c>
      <c r="M2348" s="4" t="s">
        <v>0</v>
      </c>
      <c r="N2348" s="4" t="s">
        <v>0</v>
      </c>
      <c r="O2348" s="4">
        <v>-7.5422600000000006E-2</v>
      </c>
      <c r="P2348" s="4">
        <v>0.2168812</v>
      </c>
      <c r="Q2348" s="4" t="s">
        <v>0</v>
      </c>
      <c r="R2348" s="4">
        <v>-6.6258999999999985E-2</v>
      </c>
      <c r="S2348" s="14" t="s">
        <v>0</v>
      </c>
      <c r="T2348" s="4" t="s">
        <v>0</v>
      </c>
    </row>
    <row r="2349" spans="1:20">
      <c r="A2349" s="10" t="s">
        <v>6998</v>
      </c>
      <c r="B2349" s="10" t="s">
        <v>6999</v>
      </c>
      <c r="C2349" s="11">
        <v>853709</v>
      </c>
      <c r="D2349" s="12">
        <v>11</v>
      </c>
      <c r="E2349" s="10" t="s">
        <v>7000</v>
      </c>
      <c r="F2349" s="13" t="s">
        <v>6981</v>
      </c>
      <c r="G2349" s="4">
        <v>-5.2625399999999996E-2</v>
      </c>
      <c r="H2349" s="4">
        <v>0.65037699999999998</v>
      </c>
      <c r="I2349" s="4">
        <v>0.2679955</v>
      </c>
      <c r="J2349" s="4">
        <v>-0.37921559999999999</v>
      </c>
      <c r="K2349" s="4">
        <v>-4.40136E-2</v>
      </c>
      <c r="L2349" s="4">
        <v>0.50543499999999997</v>
      </c>
      <c r="M2349" s="4">
        <v>0.22837879999999999</v>
      </c>
      <c r="N2349" s="4">
        <v>1.6115555000000001</v>
      </c>
      <c r="O2349" s="4">
        <v>-1.1216720999999998</v>
      </c>
      <c r="P2349" s="4">
        <v>0.588808</v>
      </c>
      <c r="Q2349" s="4">
        <v>-0.51366200000000006</v>
      </c>
      <c r="R2349" s="4">
        <v>0.71886899999999998</v>
      </c>
      <c r="S2349" s="14">
        <v>-0.24234820000000001</v>
      </c>
      <c r="T2349" s="4">
        <v>1.6115555000000001</v>
      </c>
    </row>
    <row r="2350" spans="1:20">
      <c r="A2350" s="10" t="s">
        <v>7001</v>
      </c>
      <c r="B2350" s="10" t="s">
        <v>7002</v>
      </c>
      <c r="C2350" s="11">
        <v>853707</v>
      </c>
      <c r="D2350" s="12">
        <v>11</v>
      </c>
      <c r="E2350" s="10" t="s">
        <v>7003</v>
      </c>
      <c r="F2350" s="13" t="s">
        <v>0</v>
      </c>
      <c r="G2350" s="4">
        <v>-0.25606669999999998</v>
      </c>
      <c r="H2350" s="4">
        <v>0.63317000000000001</v>
      </c>
      <c r="I2350" s="4">
        <v>-0.3305245</v>
      </c>
      <c r="J2350" s="4">
        <v>-0.3900825</v>
      </c>
      <c r="K2350" s="4">
        <v>0.20904020000000001</v>
      </c>
      <c r="L2350" s="4">
        <v>0.37384099999999998</v>
      </c>
      <c r="M2350" s="4">
        <v>0.12064979999999999</v>
      </c>
      <c r="N2350" s="4">
        <v>1.2715255000000001</v>
      </c>
      <c r="O2350" s="4">
        <v>-1.0058581</v>
      </c>
      <c r="P2350" s="4">
        <v>0.59725699999999993</v>
      </c>
      <c r="Q2350" s="4">
        <v>-0.3146815</v>
      </c>
      <c r="R2350" s="4">
        <v>0.76353700000000002</v>
      </c>
      <c r="S2350" s="14">
        <v>-0.48681450000000004</v>
      </c>
      <c r="T2350" s="4">
        <v>1.2715255000000001</v>
      </c>
    </row>
    <row r="2351" spans="1:20">
      <c r="A2351" s="10" t="s">
        <v>7004</v>
      </c>
      <c r="B2351" s="10" t="s">
        <v>7004</v>
      </c>
      <c r="C2351" s="11">
        <v>853706</v>
      </c>
      <c r="D2351" s="12">
        <v>11</v>
      </c>
      <c r="E2351" s="10" t="s">
        <v>7005</v>
      </c>
      <c r="F2351" s="13" t="s">
        <v>0</v>
      </c>
      <c r="G2351" s="4">
        <v>-0.4406177</v>
      </c>
      <c r="H2351" s="4">
        <v>0.86691700000000005</v>
      </c>
      <c r="I2351" s="4">
        <v>-0.20793250000000002</v>
      </c>
      <c r="J2351" s="4">
        <v>-0.74866699999999997</v>
      </c>
      <c r="K2351" s="4">
        <v>0.7847132</v>
      </c>
      <c r="L2351" s="4">
        <v>0.92026900000000011</v>
      </c>
      <c r="M2351" s="4">
        <v>0.34615699999999999</v>
      </c>
      <c r="N2351" s="4">
        <v>0.5978445</v>
      </c>
      <c r="O2351" s="4">
        <v>0.44029190000000001</v>
      </c>
      <c r="P2351" s="4">
        <v>1.0940590000000001</v>
      </c>
      <c r="Q2351" s="4">
        <v>-0.10450500000000001</v>
      </c>
      <c r="R2351" s="4">
        <v>7.351640000000001E-2</v>
      </c>
      <c r="S2351" s="14">
        <v>-0.51240750000000002</v>
      </c>
      <c r="T2351" s="4">
        <v>0.5978445</v>
      </c>
    </row>
    <row r="2352" spans="1:20">
      <c r="A2352" s="10" t="s">
        <v>7006</v>
      </c>
      <c r="B2352" s="10" t="s">
        <v>7007</v>
      </c>
      <c r="C2352" s="11">
        <v>853705</v>
      </c>
      <c r="D2352" s="12">
        <v>11</v>
      </c>
      <c r="E2352" s="10" t="s">
        <v>7008</v>
      </c>
      <c r="F2352" s="13" t="s">
        <v>0</v>
      </c>
      <c r="G2352" s="4">
        <v>1.180790000000001E-2</v>
      </c>
      <c r="H2352" s="4">
        <v>-0.36236099999999993</v>
      </c>
      <c r="I2352" s="4">
        <v>-9.3481099999999998E-2</v>
      </c>
      <c r="J2352" s="4">
        <v>-0.228572</v>
      </c>
      <c r="K2352" s="4">
        <v>5.9569200000000003E-2</v>
      </c>
      <c r="L2352" s="4">
        <v>-0.17918899999999999</v>
      </c>
      <c r="M2352" s="4">
        <v>-0.16237300000000002</v>
      </c>
      <c r="N2352" s="4">
        <v>0.51904850000000002</v>
      </c>
      <c r="O2352" s="4">
        <v>-0.13331870000000001</v>
      </c>
      <c r="P2352" s="4">
        <v>-0.29028100000000001</v>
      </c>
      <c r="Q2352" s="4">
        <v>-0.13743900000000001</v>
      </c>
      <c r="R2352" s="4">
        <v>-0.34826400000000002</v>
      </c>
      <c r="S2352" s="14">
        <v>-0.18233620000000003</v>
      </c>
      <c r="T2352" s="4">
        <v>0.51904850000000002</v>
      </c>
    </row>
    <row r="2353" spans="1:20">
      <c r="A2353" s="10" t="s">
        <v>7009</v>
      </c>
      <c r="B2353" s="10" t="s">
        <v>7010</v>
      </c>
      <c r="C2353" s="11">
        <v>853702</v>
      </c>
      <c r="D2353" s="12">
        <v>11</v>
      </c>
      <c r="E2353" s="10" t="s">
        <v>7011</v>
      </c>
      <c r="F2353" s="13" t="s">
        <v>2502</v>
      </c>
      <c r="G2353" s="4">
        <v>-0.1353615</v>
      </c>
      <c r="H2353" s="4">
        <v>-0.15169199999999997</v>
      </c>
      <c r="I2353" s="4">
        <v>-0.14912520000000001</v>
      </c>
      <c r="J2353" s="4">
        <v>0.183475</v>
      </c>
      <c r="K2353" s="4">
        <v>8.1772200000000003E-2</v>
      </c>
      <c r="L2353" s="4">
        <v>-0.14459899999999998</v>
      </c>
      <c r="M2353" s="4">
        <v>2.1443999999999991E-2</v>
      </c>
      <c r="N2353" s="4">
        <v>1.0069155000000001</v>
      </c>
      <c r="O2353" s="4">
        <v>0.12964290000000001</v>
      </c>
      <c r="P2353" s="4">
        <v>0.29467100000000002</v>
      </c>
      <c r="Q2353" s="4">
        <v>7.581899999999997E-2</v>
      </c>
      <c r="R2353" s="4">
        <v>-0.18836099999999997</v>
      </c>
      <c r="S2353" s="14">
        <v>0.10001149999999998</v>
      </c>
      <c r="T2353" s="4">
        <v>1.0069155000000001</v>
      </c>
    </row>
    <row r="2354" spans="1:20">
      <c r="A2354" s="10" t="s">
        <v>7012</v>
      </c>
      <c r="B2354" s="10" t="s">
        <v>7013</v>
      </c>
      <c r="C2354" s="11">
        <v>853701</v>
      </c>
      <c r="D2354" s="12">
        <v>11</v>
      </c>
      <c r="E2354" s="10" t="s">
        <v>7014</v>
      </c>
      <c r="F2354" s="13" t="s">
        <v>7</v>
      </c>
      <c r="G2354" s="4">
        <v>0.21242729999999999</v>
      </c>
      <c r="H2354" s="4">
        <v>0.21180648000000002</v>
      </c>
      <c r="I2354" s="4">
        <v>0.14723449999999999</v>
      </c>
      <c r="J2354" s="4">
        <v>0.14235400000000004</v>
      </c>
      <c r="K2354" s="4">
        <v>5.2261070000000007E-2</v>
      </c>
      <c r="L2354" s="4">
        <v>0.27370899999999998</v>
      </c>
      <c r="M2354" s="4">
        <v>-0.15901299999999999</v>
      </c>
      <c r="N2354" s="4">
        <v>1.9114255</v>
      </c>
      <c r="O2354" s="4">
        <v>-0.62503210000000009</v>
      </c>
      <c r="P2354" s="4">
        <v>0.35847200000000001</v>
      </c>
      <c r="Q2354" s="4">
        <v>0.16106999999999999</v>
      </c>
      <c r="R2354" s="4">
        <v>0.75756000000000001</v>
      </c>
      <c r="S2354" s="14">
        <v>6.7366499999999996E-2</v>
      </c>
      <c r="T2354" s="4">
        <v>1.9114255</v>
      </c>
    </row>
    <row r="2355" spans="1:20">
      <c r="A2355" s="10" t="s">
        <v>7015</v>
      </c>
      <c r="B2355" s="10" t="s">
        <v>7016</v>
      </c>
      <c r="C2355" s="11">
        <v>853700</v>
      </c>
      <c r="D2355" s="12">
        <v>11</v>
      </c>
      <c r="E2355" s="10" t="s">
        <v>7017</v>
      </c>
      <c r="F2355" s="13" t="s">
        <v>383</v>
      </c>
      <c r="G2355" s="4">
        <v>-6.195199999999991E-3</v>
      </c>
      <c r="H2355" s="4">
        <v>-3.5365999999999981E-2</v>
      </c>
      <c r="I2355" s="4">
        <v>-7.176819999999999E-2</v>
      </c>
      <c r="J2355" s="4">
        <v>-0.29661769999999998</v>
      </c>
      <c r="K2355" s="4">
        <v>0.16441230000000001</v>
      </c>
      <c r="L2355" s="4">
        <v>-6.2668500000000016E-2</v>
      </c>
      <c r="M2355" s="4">
        <v>-0.14344750000000001</v>
      </c>
      <c r="N2355" s="4">
        <v>0.19311449999999997</v>
      </c>
      <c r="O2355" s="4">
        <v>-2.1307099999999995E-2</v>
      </c>
      <c r="P2355" s="4">
        <v>-0.21217899999999998</v>
      </c>
      <c r="Q2355" s="4">
        <v>-0.10536799999999999</v>
      </c>
      <c r="R2355" s="4">
        <v>-0.25548949999999998</v>
      </c>
      <c r="S2355" s="14">
        <v>-0.16401549999999998</v>
      </c>
      <c r="T2355" s="4">
        <v>0.19311449999999997</v>
      </c>
    </row>
    <row r="2356" spans="1:20">
      <c r="A2356" s="10" t="s">
        <v>7018</v>
      </c>
      <c r="B2356" s="10" t="s">
        <v>7019</v>
      </c>
      <c r="C2356" s="11">
        <v>853699</v>
      </c>
      <c r="D2356" s="12">
        <v>11</v>
      </c>
      <c r="E2356" s="10" t="s">
        <v>7020</v>
      </c>
      <c r="F2356" s="13" t="s">
        <v>0</v>
      </c>
      <c r="G2356" s="4">
        <v>-0.16197679999999998</v>
      </c>
      <c r="H2356" s="4">
        <v>-2.5583999999999996E-2</v>
      </c>
      <c r="I2356" s="4">
        <v>-4.323550000000001E-2</v>
      </c>
      <c r="J2356" s="4">
        <v>-0.118954</v>
      </c>
      <c r="K2356" s="4">
        <v>-4.7528299999999996E-2</v>
      </c>
      <c r="L2356" s="4">
        <v>5.8227000000000029E-2</v>
      </c>
      <c r="M2356" s="4">
        <v>-3.3617000000000008E-2</v>
      </c>
      <c r="N2356" s="4">
        <v>0.48885149999999999</v>
      </c>
      <c r="O2356" s="4">
        <v>0.1293619</v>
      </c>
      <c r="P2356" s="4">
        <v>-6.5085000000000004E-2</v>
      </c>
      <c r="Q2356" s="4">
        <v>0.30522900000000003</v>
      </c>
      <c r="R2356" s="4">
        <v>-0.17613399999999999</v>
      </c>
      <c r="S2356" s="14">
        <v>-0.41958450000000003</v>
      </c>
      <c r="T2356" s="4">
        <v>0.48885149999999999</v>
      </c>
    </row>
    <row r="2357" spans="1:20">
      <c r="A2357" s="10" t="s">
        <v>7021</v>
      </c>
      <c r="B2357" s="10" t="s">
        <v>7022</v>
      </c>
      <c r="C2357" s="11">
        <v>853698</v>
      </c>
      <c r="D2357" s="12">
        <v>11</v>
      </c>
      <c r="E2357" s="10" t="s">
        <v>7023</v>
      </c>
      <c r="F2357" s="13" t="s">
        <v>0</v>
      </c>
      <c r="G2357" s="4">
        <v>-2.9492399999999995E-2</v>
      </c>
      <c r="H2357" s="4">
        <v>1.553400000000002E-2</v>
      </c>
      <c r="I2357" s="4">
        <v>-0.56768050000000003</v>
      </c>
      <c r="J2357" s="4">
        <v>0.18074499999999999</v>
      </c>
      <c r="K2357" s="4">
        <v>0.13043979999999999</v>
      </c>
      <c r="L2357" s="4">
        <v>0.19209200000000004</v>
      </c>
      <c r="M2357" s="4">
        <v>1.6929E-2</v>
      </c>
      <c r="N2357" s="4">
        <v>0.66406549999999998</v>
      </c>
      <c r="O2357" s="4">
        <v>0.55741089999999993</v>
      </c>
      <c r="P2357" s="4">
        <v>-0.212391</v>
      </c>
      <c r="Q2357" s="4">
        <v>0.27035099999999995</v>
      </c>
      <c r="R2357" s="4">
        <v>0.29145399999999999</v>
      </c>
      <c r="S2357" s="14">
        <v>4.2331499999999966E-2</v>
      </c>
      <c r="T2357" s="4">
        <v>0.66406549999999998</v>
      </c>
    </row>
    <row r="2358" spans="1:20">
      <c r="A2358" s="10" t="s">
        <v>7024</v>
      </c>
      <c r="B2358" s="10" t="s">
        <v>7025</v>
      </c>
      <c r="C2358" s="11">
        <v>853697</v>
      </c>
      <c r="D2358" s="12">
        <v>11</v>
      </c>
      <c r="E2358" s="10" t="s">
        <v>7026</v>
      </c>
      <c r="F2358" s="13" t="s">
        <v>0</v>
      </c>
      <c r="G2358" s="4">
        <v>-8.1880599999999998E-2</v>
      </c>
      <c r="H2358" s="4">
        <v>6.4070000000000238E-3</v>
      </c>
      <c r="I2358" s="4">
        <v>-0.14076230000000001</v>
      </c>
      <c r="J2358" s="4">
        <v>0.26419799999999999</v>
      </c>
      <c r="K2358" s="4">
        <v>2.4756800000000006E-2</v>
      </c>
      <c r="L2358" s="4">
        <v>-5.2972999999999992E-2</v>
      </c>
      <c r="M2358" s="4">
        <v>-0.18633800000000003</v>
      </c>
      <c r="N2358" s="4">
        <v>1.2595955000000001</v>
      </c>
      <c r="O2358" s="4">
        <v>-3.0102199999999999E-2</v>
      </c>
      <c r="P2358" s="4">
        <v>-0.181145</v>
      </c>
      <c r="Q2358" s="4">
        <v>-0.13889500000000002</v>
      </c>
      <c r="R2358" s="4">
        <v>-0.10752399999999998</v>
      </c>
      <c r="S2358" s="14">
        <v>-0.11722150000000002</v>
      </c>
      <c r="T2358" s="4">
        <v>1.2595955000000001</v>
      </c>
    </row>
    <row r="2359" spans="1:20">
      <c r="A2359" s="10" t="s">
        <v>7027</v>
      </c>
      <c r="B2359" s="10" t="s">
        <v>7027</v>
      </c>
      <c r="C2359" s="11">
        <v>853696</v>
      </c>
      <c r="D2359" s="12">
        <v>11</v>
      </c>
      <c r="E2359" s="10" t="s">
        <v>7028</v>
      </c>
      <c r="F2359" s="13" t="s">
        <v>0</v>
      </c>
      <c r="G2359" s="4">
        <v>-0.2344687</v>
      </c>
      <c r="H2359" s="4" t="s">
        <v>0</v>
      </c>
      <c r="I2359" s="4">
        <v>-0.22907040000000001</v>
      </c>
      <c r="J2359" s="4" t="s">
        <v>0</v>
      </c>
      <c r="K2359" s="4" t="s">
        <v>0</v>
      </c>
      <c r="L2359" s="4">
        <v>0.75615899999999991</v>
      </c>
      <c r="M2359" s="4">
        <v>0.95524100000000001</v>
      </c>
      <c r="N2359" s="4">
        <v>1.5109155000000001</v>
      </c>
      <c r="O2359" s="4">
        <v>1.5101079000000002</v>
      </c>
      <c r="P2359" s="4" t="s">
        <v>0</v>
      </c>
      <c r="Q2359" s="4" t="s">
        <v>0</v>
      </c>
      <c r="R2359" s="4">
        <v>0.39582300000000004</v>
      </c>
      <c r="S2359" s="14">
        <v>0.68263849999999993</v>
      </c>
      <c r="T2359" s="4">
        <v>1.5109155000000001</v>
      </c>
    </row>
    <row r="2360" spans="1:20">
      <c r="A2360" s="10" t="s">
        <v>7029</v>
      </c>
      <c r="B2360" s="10" t="s">
        <v>7030</v>
      </c>
      <c r="C2360" s="11">
        <v>853693</v>
      </c>
      <c r="D2360" s="12">
        <v>11</v>
      </c>
      <c r="E2360" s="10" t="s">
        <v>7031</v>
      </c>
      <c r="F2360" s="13" t="s">
        <v>0</v>
      </c>
      <c r="G2360" s="4">
        <v>-0.12534819999999999</v>
      </c>
      <c r="H2360" s="4" t="s">
        <v>0</v>
      </c>
      <c r="I2360" s="4" t="s">
        <v>0</v>
      </c>
      <c r="J2360" s="4" t="s">
        <v>0</v>
      </c>
      <c r="K2360" s="4" t="s">
        <v>0</v>
      </c>
      <c r="L2360" s="4" t="s">
        <v>0</v>
      </c>
      <c r="M2360" s="4" t="s">
        <v>0</v>
      </c>
      <c r="N2360" s="4">
        <v>5.0860499999999975E-2</v>
      </c>
      <c r="O2360" s="4" t="s">
        <v>0</v>
      </c>
      <c r="P2360" s="4" t="s">
        <v>0</v>
      </c>
      <c r="Q2360" s="4">
        <v>-0.19295699999999999</v>
      </c>
      <c r="R2360" s="4">
        <v>0.5374565</v>
      </c>
      <c r="S2360" s="14">
        <v>0.51203949999999998</v>
      </c>
      <c r="T2360" s="4">
        <v>5.0860499999999975E-2</v>
      </c>
    </row>
    <row r="2361" spans="1:20">
      <c r="A2361" s="10" t="s">
        <v>7032</v>
      </c>
      <c r="B2361" s="10" t="s">
        <v>7033</v>
      </c>
      <c r="C2361" s="11">
        <v>853692</v>
      </c>
      <c r="D2361" s="12">
        <v>11</v>
      </c>
      <c r="E2361" s="10" t="s">
        <v>7034</v>
      </c>
      <c r="F2361" s="13" t="s">
        <v>0</v>
      </c>
      <c r="G2361" s="4">
        <v>-0.12426609999999999</v>
      </c>
      <c r="H2361" s="4">
        <v>0.23440617</v>
      </c>
      <c r="I2361" s="4">
        <v>-3.6096500000000004E-2</v>
      </c>
      <c r="J2361" s="4">
        <v>-0.73692199999999997</v>
      </c>
      <c r="K2361" s="4">
        <v>3.4149269999999995E-2</v>
      </c>
      <c r="L2361" s="4">
        <v>0.25538250000000001</v>
      </c>
      <c r="M2361" s="4">
        <v>-0.424207</v>
      </c>
      <c r="N2361" s="4">
        <v>0.35656350000000003</v>
      </c>
      <c r="O2361" s="4">
        <v>0.42167759999999999</v>
      </c>
      <c r="P2361" s="4">
        <v>-9.218000000000004E-3</v>
      </c>
      <c r="Q2361" s="4">
        <v>-0.15813099999999999</v>
      </c>
      <c r="R2361" s="4">
        <v>0.36034650000000001</v>
      </c>
      <c r="S2361" s="14">
        <v>0.52291449999999995</v>
      </c>
      <c r="T2361" s="4">
        <v>0.35656350000000003</v>
      </c>
    </row>
    <row r="2362" spans="1:20">
      <c r="A2362" s="10" t="s">
        <v>7035</v>
      </c>
      <c r="B2362" s="10" t="s">
        <v>7036</v>
      </c>
      <c r="C2362" s="11">
        <v>853690</v>
      </c>
      <c r="D2362" s="12">
        <v>11</v>
      </c>
      <c r="E2362" s="10" t="s">
        <v>7037</v>
      </c>
      <c r="F2362" s="13" t="s">
        <v>0</v>
      </c>
      <c r="G2362" s="4">
        <v>-0.1754357</v>
      </c>
      <c r="H2362" s="4">
        <v>0.47155000000000002</v>
      </c>
      <c r="I2362" s="4">
        <v>-0.39904850000000003</v>
      </c>
      <c r="J2362" s="4">
        <v>-0.10723700000000003</v>
      </c>
      <c r="K2362" s="4">
        <v>0.73793319999999996</v>
      </c>
      <c r="L2362" s="4">
        <v>0.59471300000000005</v>
      </c>
      <c r="M2362" s="4">
        <v>0.74491299999999994</v>
      </c>
      <c r="N2362" s="4">
        <v>0.72794550000000013</v>
      </c>
      <c r="O2362" s="4">
        <v>0.6960078999999999</v>
      </c>
      <c r="P2362" s="4">
        <v>0.459513</v>
      </c>
      <c r="Q2362" s="4">
        <v>-0.58271600000000001</v>
      </c>
      <c r="R2362" s="4">
        <v>-0.35165500000000005</v>
      </c>
      <c r="S2362" s="14">
        <v>-5.3049500000000027E-2</v>
      </c>
      <c r="T2362" s="4">
        <v>0.72794550000000013</v>
      </c>
    </row>
    <row r="2363" spans="1:20">
      <c r="A2363" s="10" t="s">
        <v>7038</v>
      </c>
      <c r="B2363" s="10" t="s">
        <v>7039</v>
      </c>
      <c r="C2363" s="11">
        <v>853688</v>
      </c>
      <c r="D2363" s="12">
        <v>11</v>
      </c>
      <c r="E2363" s="10" t="s">
        <v>7040</v>
      </c>
      <c r="F2363" s="13" t="s">
        <v>5617</v>
      </c>
      <c r="G2363" s="4">
        <v>0.11078730000000001</v>
      </c>
      <c r="H2363" s="4">
        <v>5.6785000000000002E-2</v>
      </c>
      <c r="I2363" s="4">
        <v>2.778449999999999E-2</v>
      </c>
      <c r="J2363" s="4">
        <v>-0.229796</v>
      </c>
      <c r="K2363" s="4">
        <v>-0.17608079999999998</v>
      </c>
      <c r="L2363" s="4">
        <v>1.9216999999999984E-2</v>
      </c>
      <c r="M2363" s="4">
        <v>0.22706889999999999</v>
      </c>
      <c r="N2363" s="4">
        <v>1.1885755</v>
      </c>
      <c r="O2363" s="4">
        <v>-0.12696660000000001</v>
      </c>
      <c r="P2363" s="4">
        <v>-0.26189600000000002</v>
      </c>
      <c r="Q2363" s="4">
        <v>-0.10287200000000002</v>
      </c>
      <c r="R2363" s="4">
        <v>0.10111440000000001</v>
      </c>
      <c r="S2363" s="14">
        <v>0.10532649999999999</v>
      </c>
      <c r="T2363" s="4">
        <v>1.1885755</v>
      </c>
    </row>
    <row r="2364" spans="1:20">
      <c r="A2364" s="10" t="s">
        <v>7041</v>
      </c>
      <c r="B2364" s="10" t="s">
        <v>7042</v>
      </c>
      <c r="C2364" s="11">
        <v>853687</v>
      </c>
      <c r="D2364" s="12">
        <v>11</v>
      </c>
      <c r="E2364" s="10" t="s">
        <v>7043</v>
      </c>
      <c r="F2364" s="13" t="s">
        <v>308</v>
      </c>
      <c r="G2364" s="4">
        <v>0.26155329999999999</v>
      </c>
      <c r="H2364" s="4">
        <v>0.14690020000000001</v>
      </c>
      <c r="I2364" s="4">
        <v>0.2118275</v>
      </c>
      <c r="J2364" s="4">
        <v>5.4943999999999993E-2</v>
      </c>
      <c r="K2364" s="4">
        <v>-0.1827058</v>
      </c>
      <c r="L2364" s="4" t="s">
        <v>0</v>
      </c>
      <c r="M2364" s="4">
        <v>-0.42524400000000007</v>
      </c>
      <c r="N2364" s="4">
        <v>1.3867255000000001</v>
      </c>
      <c r="O2364" s="4">
        <v>-0.57821110000000009</v>
      </c>
      <c r="P2364" s="4">
        <v>0.44347999999999999</v>
      </c>
      <c r="Q2364" s="4" t="s">
        <v>0</v>
      </c>
      <c r="R2364" s="4">
        <v>0.74082300000000001</v>
      </c>
      <c r="S2364" s="14">
        <v>2.127049999999997E-2</v>
      </c>
      <c r="T2364" s="4">
        <v>1.3867255000000001</v>
      </c>
    </row>
    <row r="2365" spans="1:20">
      <c r="A2365" s="10" t="s">
        <v>7044</v>
      </c>
      <c r="B2365" s="10" t="s">
        <v>7045</v>
      </c>
      <c r="C2365" s="11">
        <v>853686</v>
      </c>
      <c r="D2365" s="12">
        <v>11</v>
      </c>
      <c r="E2365" s="10" t="s">
        <v>7046</v>
      </c>
      <c r="F2365" s="13" t="s">
        <v>0</v>
      </c>
      <c r="G2365" s="4">
        <v>-3.8398599999999991E-2</v>
      </c>
      <c r="H2365" s="4" t="s">
        <v>0</v>
      </c>
      <c r="I2365" s="4">
        <v>-6.3942100000000002E-2</v>
      </c>
      <c r="J2365" s="4">
        <v>9.9314000000000013E-2</v>
      </c>
      <c r="K2365" s="4" t="s">
        <v>0</v>
      </c>
      <c r="L2365" s="4">
        <v>-7.6109999999999789E-3</v>
      </c>
      <c r="M2365" s="4">
        <v>-0.32389699999999999</v>
      </c>
      <c r="N2365" s="4">
        <v>0.53425750000000005</v>
      </c>
      <c r="O2365" s="4">
        <v>-0.2046501</v>
      </c>
      <c r="P2365" s="4">
        <v>6.1219999999999886E-3</v>
      </c>
      <c r="Q2365" s="4" t="s">
        <v>0</v>
      </c>
      <c r="R2365" s="4">
        <v>0.15274890000000002</v>
      </c>
      <c r="S2365" s="14">
        <v>-0.19064780000000003</v>
      </c>
      <c r="T2365" s="4">
        <v>0.53425750000000005</v>
      </c>
    </row>
    <row r="2366" spans="1:20">
      <c r="A2366" s="10" t="s">
        <v>7047</v>
      </c>
      <c r="B2366" s="10" t="s">
        <v>7048</v>
      </c>
      <c r="C2366" s="11">
        <v>853684</v>
      </c>
      <c r="D2366" s="12">
        <v>11</v>
      </c>
      <c r="E2366" s="10" t="s">
        <v>7049</v>
      </c>
      <c r="F2366" s="13" t="s">
        <v>308</v>
      </c>
      <c r="G2366" s="4">
        <v>-7.7081399999999994E-2</v>
      </c>
      <c r="H2366" s="4">
        <v>0.17346700000000001</v>
      </c>
      <c r="I2366" s="4">
        <v>0.16348750000000001</v>
      </c>
      <c r="J2366" s="4">
        <v>1.0548999999999975E-2</v>
      </c>
      <c r="K2366" s="4">
        <v>-5.4929800000000001E-2</v>
      </c>
      <c r="L2366" s="4">
        <v>0.28009899999999999</v>
      </c>
      <c r="M2366" s="4">
        <v>4.3945999999999985E-2</v>
      </c>
      <c r="N2366" s="4">
        <v>1.2218055000000001</v>
      </c>
      <c r="O2366" s="4">
        <v>-0.54686710000000005</v>
      </c>
      <c r="P2366" s="4">
        <v>0.32416299999999998</v>
      </c>
      <c r="Q2366" s="4">
        <v>-0.26901240000000004</v>
      </c>
      <c r="R2366" s="4">
        <v>0.65177200000000002</v>
      </c>
      <c r="S2366" s="14">
        <v>-4.2823500000000014E-2</v>
      </c>
      <c r="T2366" s="4">
        <v>1.2218055000000001</v>
      </c>
    </row>
    <row r="2367" spans="1:20">
      <c r="A2367" s="10" t="s">
        <v>7050</v>
      </c>
      <c r="B2367" s="10" t="s">
        <v>7051</v>
      </c>
      <c r="C2367" s="11">
        <v>853682</v>
      </c>
      <c r="D2367" s="12">
        <v>11</v>
      </c>
      <c r="E2367" s="10" t="s">
        <v>7052</v>
      </c>
      <c r="F2367" s="13" t="s">
        <v>0</v>
      </c>
      <c r="G2367" s="4">
        <v>6.1366300000000013E-2</v>
      </c>
      <c r="H2367" s="4">
        <v>-1.0382999999999976E-2</v>
      </c>
      <c r="I2367" s="4">
        <v>-3.5245000000000137E-3</v>
      </c>
      <c r="J2367" s="4">
        <v>-2.1720000000000017E-2</v>
      </c>
      <c r="K2367" s="4">
        <v>-7.0538799999999999E-2</v>
      </c>
      <c r="L2367" s="4">
        <v>-7.8561999999999993E-2</v>
      </c>
      <c r="M2367" s="4">
        <v>-1.680100000000001E-2</v>
      </c>
      <c r="N2367" s="4">
        <v>1.0053755</v>
      </c>
      <c r="O2367" s="4">
        <v>0.11883090000000002</v>
      </c>
      <c r="P2367" s="4">
        <v>-2.4139000000000022E-2</v>
      </c>
      <c r="Q2367" s="4">
        <v>-4.6466999999999981E-2</v>
      </c>
      <c r="R2367" s="4">
        <v>-0.49842300000000006</v>
      </c>
      <c r="S2367" s="14">
        <v>1.4292499999999986E-2</v>
      </c>
      <c r="T2367" s="4">
        <v>1.0053755</v>
      </c>
    </row>
    <row r="2368" spans="1:20">
      <c r="A2368" s="10" t="s">
        <v>7053</v>
      </c>
      <c r="B2368" s="10" t="s">
        <v>7054</v>
      </c>
      <c r="C2368" s="11">
        <v>853681</v>
      </c>
      <c r="D2368" s="12">
        <v>11</v>
      </c>
      <c r="E2368" s="10" t="s">
        <v>7055</v>
      </c>
      <c r="F2368" s="13" t="s">
        <v>3594</v>
      </c>
      <c r="G2368" s="4">
        <v>2.8600300000000009E-2</v>
      </c>
      <c r="H2368" s="4">
        <v>9.3100000000000016E-2</v>
      </c>
      <c r="I2368" s="4">
        <v>-4.6322500000000003E-2</v>
      </c>
      <c r="J2368" s="4">
        <v>-8.4008000000000027E-2</v>
      </c>
      <c r="K2368" s="4">
        <v>0.10952680000000001</v>
      </c>
      <c r="L2368" s="4">
        <v>5.0644000000000022E-2</v>
      </c>
      <c r="M2368" s="4">
        <v>0.24626359999999997</v>
      </c>
      <c r="N2368" s="4">
        <v>0.88178550000000011</v>
      </c>
      <c r="O2368" s="4">
        <v>-7.5127799999999995E-2</v>
      </c>
      <c r="P2368" s="4">
        <v>0.2021365</v>
      </c>
      <c r="Q2368" s="4">
        <v>4.2364999999999986E-2</v>
      </c>
      <c r="R2368" s="4">
        <v>1.5733999999999998E-2</v>
      </c>
      <c r="S2368" s="14">
        <v>-2.900850000000002E-2</v>
      </c>
      <c r="T2368" s="4">
        <v>0.88178550000000011</v>
      </c>
    </row>
    <row r="2369" spans="1:20">
      <c r="A2369" s="10" t="s">
        <v>7056</v>
      </c>
      <c r="B2369" s="10" t="s">
        <v>7057</v>
      </c>
      <c r="C2369" s="11">
        <v>853680</v>
      </c>
      <c r="D2369" s="12">
        <v>11</v>
      </c>
      <c r="E2369" s="10" t="s">
        <v>7058</v>
      </c>
      <c r="F2369" s="13" t="s">
        <v>0</v>
      </c>
      <c r="G2369" s="4">
        <v>-0.22546069999999999</v>
      </c>
      <c r="H2369" s="4" t="s">
        <v>0</v>
      </c>
      <c r="I2369" s="4">
        <v>-0.41634850000000001</v>
      </c>
      <c r="J2369" s="4">
        <v>0.27001899999999995</v>
      </c>
      <c r="K2369" s="4" t="s">
        <v>0</v>
      </c>
      <c r="L2369" s="4" t="s">
        <v>0</v>
      </c>
      <c r="M2369" s="4" t="s">
        <v>0</v>
      </c>
      <c r="N2369" s="4" t="s">
        <v>0</v>
      </c>
      <c r="O2369" s="4">
        <v>-0.2320671</v>
      </c>
      <c r="P2369" s="4" t="s">
        <v>0</v>
      </c>
      <c r="Q2369" s="4" t="s">
        <v>0</v>
      </c>
      <c r="R2369" s="4" t="s">
        <v>0</v>
      </c>
      <c r="S2369" s="14">
        <v>-2.196850000000003E-2</v>
      </c>
      <c r="T2369" s="4" t="s">
        <v>0</v>
      </c>
    </row>
    <row r="2370" spans="1:20">
      <c r="A2370" s="10" t="s">
        <v>7059</v>
      </c>
      <c r="B2370" s="10" t="s">
        <v>7060</v>
      </c>
      <c r="C2370" s="11">
        <v>853679</v>
      </c>
      <c r="D2370" s="12">
        <v>11</v>
      </c>
      <c r="E2370" s="10" t="s">
        <v>7061</v>
      </c>
      <c r="F2370" s="13" t="s">
        <v>0</v>
      </c>
      <c r="G2370" s="4">
        <v>-0.27254970000000001</v>
      </c>
      <c r="H2370" s="4">
        <v>6.0776000000000024E-2</v>
      </c>
      <c r="I2370" s="4" t="s">
        <v>0</v>
      </c>
      <c r="J2370" s="4">
        <v>-3.8252000000000008E-2</v>
      </c>
      <c r="K2370" s="4">
        <v>1.0765031999999999</v>
      </c>
      <c r="L2370" s="4">
        <v>0.8972190000000001</v>
      </c>
      <c r="M2370" s="4">
        <v>0.89689299999999994</v>
      </c>
      <c r="N2370" s="4">
        <v>-3.3557499999999962E-2</v>
      </c>
      <c r="O2370" s="4">
        <v>0.7806959</v>
      </c>
      <c r="P2370" s="4">
        <v>0.36727799999999999</v>
      </c>
      <c r="Q2370" s="4">
        <v>0.32967799999999997</v>
      </c>
      <c r="R2370" s="4">
        <v>-0.56313299999999999</v>
      </c>
      <c r="S2370" s="14">
        <v>-1.9210500000000019E-2</v>
      </c>
      <c r="T2370" s="4">
        <v>-3.3557499999999962E-2</v>
      </c>
    </row>
    <row r="2371" spans="1:20">
      <c r="A2371" s="10" t="s">
        <v>7062</v>
      </c>
      <c r="B2371" s="10" t="s">
        <v>7063</v>
      </c>
      <c r="C2371" s="11">
        <v>853678</v>
      </c>
      <c r="D2371" s="12">
        <v>11</v>
      </c>
      <c r="E2371" s="10" t="s">
        <v>7064</v>
      </c>
      <c r="F2371" s="13" t="s">
        <v>0</v>
      </c>
      <c r="G2371" s="4" t="s">
        <v>0</v>
      </c>
      <c r="H2371" s="4">
        <v>0.33794400000000002</v>
      </c>
      <c r="I2371" s="4">
        <v>4.1249499999999995E-2</v>
      </c>
      <c r="J2371" s="4" t="s">
        <v>0</v>
      </c>
      <c r="K2371" s="4" t="s">
        <v>0</v>
      </c>
      <c r="L2371" s="4">
        <v>0.15556799999999998</v>
      </c>
      <c r="M2371" s="4">
        <v>0.82616499999999993</v>
      </c>
      <c r="N2371" s="4">
        <v>0.5437575</v>
      </c>
      <c r="O2371" s="4">
        <v>-0.37371509999999997</v>
      </c>
      <c r="P2371" s="4">
        <v>0.70230899999999996</v>
      </c>
      <c r="Q2371" s="4" t="s">
        <v>0</v>
      </c>
      <c r="R2371" s="4" t="s">
        <v>0</v>
      </c>
      <c r="S2371" s="14">
        <v>-1.4149465000000001</v>
      </c>
      <c r="T2371" s="4">
        <v>0.5437575</v>
      </c>
    </row>
    <row r="2372" spans="1:20">
      <c r="A2372" s="10" t="s">
        <v>7065</v>
      </c>
      <c r="B2372" s="10" t="s">
        <v>7066</v>
      </c>
      <c r="C2372" s="11">
        <v>853675</v>
      </c>
      <c r="D2372" s="12">
        <v>11</v>
      </c>
      <c r="E2372" s="10" t="s">
        <v>7067</v>
      </c>
      <c r="F2372" s="13" t="s">
        <v>0</v>
      </c>
      <c r="G2372" s="4">
        <v>-8.9327299999999998E-2</v>
      </c>
      <c r="H2372" s="4">
        <v>-0.12065200000000001</v>
      </c>
      <c r="I2372" s="4">
        <v>-0.16045781100000001</v>
      </c>
      <c r="J2372" s="4">
        <v>4.6254000000000017E-2</v>
      </c>
      <c r="K2372" s="4">
        <v>-5.7615799999999995E-2</v>
      </c>
      <c r="L2372" s="4">
        <v>-0.103933</v>
      </c>
      <c r="M2372" s="4">
        <v>5.7239999999999791E-3</v>
      </c>
      <c r="N2372" s="4">
        <v>0.80385550000000006</v>
      </c>
      <c r="O2372" s="4">
        <v>0.1177319</v>
      </c>
      <c r="P2372" s="4">
        <v>-0.21529000000000004</v>
      </c>
      <c r="Q2372" s="4">
        <v>-1.8147000000000024E-2</v>
      </c>
      <c r="R2372" s="4">
        <v>-0.27996799999999999</v>
      </c>
      <c r="S2372" s="14">
        <v>-0.10663250000000003</v>
      </c>
      <c r="T2372" s="4">
        <v>0.80385550000000006</v>
      </c>
    </row>
    <row r="2373" spans="1:20">
      <c r="A2373" s="10" t="s">
        <v>7068</v>
      </c>
      <c r="B2373" s="10" t="s">
        <v>7069</v>
      </c>
      <c r="C2373" s="11">
        <v>853674</v>
      </c>
      <c r="D2373" s="12">
        <v>11</v>
      </c>
      <c r="E2373" s="10" t="s">
        <v>7070</v>
      </c>
      <c r="F2373" s="13" t="s">
        <v>275</v>
      </c>
      <c r="G2373" s="4">
        <v>0.9079813000000001</v>
      </c>
      <c r="H2373" s="4">
        <v>-2.3182000000000008E-2</v>
      </c>
      <c r="I2373" s="4">
        <v>8.3114999999999994E-3</v>
      </c>
      <c r="J2373" s="4">
        <v>-0.21986</v>
      </c>
      <c r="K2373" s="4">
        <v>-9.1135799999999989E-2</v>
      </c>
      <c r="L2373" s="4">
        <v>-4.3920499999999973E-2</v>
      </c>
      <c r="M2373" s="4">
        <v>2.6980500000000004E-2</v>
      </c>
      <c r="N2373" s="4">
        <v>-0.99527849999999995</v>
      </c>
      <c r="O2373" s="4">
        <v>-5.7524110000000003E-2</v>
      </c>
      <c r="P2373" s="4">
        <v>-0.11022849999999998</v>
      </c>
      <c r="Q2373" s="4">
        <v>-0.26375150000000003</v>
      </c>
      <c r="R2373" s="4">
        <v>-0.39644500000000005</v>
      </c>
      <c r="S2373" s="14">
        <v>-0.10935850000000003</v>
      </c>
      <c r="T2373" s="4">
        <v>-0.99527849999999995</v>
      </c>
    </row>
    <row r="2374" spans="1:20">
      <c r="A2374" s="10" t="s">
        <v>7071</v>
      </c>
      <c r="B2374" s="10" t="s">
        <v>7072</v>
      </c>
      <c r="C2374" s="11">
        <v>853654</v>
      </c>
      <c r="D2374" s="12">
        <v>11</v>
      </c>
      <c r="E2374" s="10" t="s">
        <v>374</v>
      </c>
      <c r="F2374" s="13" t="s">
        <v>0</v>
      </c>
      <c r="G2374" s="4">
        <v>0.11335330000000002</v>
      </c>
      <c r="H2374" s="4">
        <v>-0.22786799999999999</v>
      </c>
      <c r="I2374" s="4">
        <v>-1.8891500000000006E-2</v>
      </c>
      <c r="J2374" s="4">
        <v>-0.336704</v>
      </c>
      <c r="K2374" s="4">
        <v>-0.11549979999999999</v>
      </c>
      <c r="L2374" s="4">
        <v>-0.15009499999999998</v>
      </c>
      <c r="M2374" s="4">
        <v>-6.8883E-2</v>
      </c>
      <c r="N2374" s="4">
        <v>0.66546550000000004</v>
      </c>
      <c r="O2374" s="4">
        <v>-0.10230300000000001</v>
      </c>
      <c r="P2374" s="4">
        <v>-0.14502399999999999</v>
      </c>
      <c r="Q2374" s="4">
        <v>-0.44486300000000001</v>
      </c>
      <c r="R2374" s="4">
        <v>-0.14724800000000002</v>
      </c>
      <c r="S2374" s="14">
        <v>6.3174999999999759E-3</v>
      </c>
      <c r="T2374" s="4">
        <v>0.66546550000000004</v>
      </c>
    </row>
    <row r="2375" spans="1:20">
      <c r="A2375" s="10" t="s">
        <v>7073</v>
      </c>
      <c r="B2375" s="10" t="s">
        <v>7074</v>
      </c>
      <c r="C2375" s="11">
        <v>853653</v>
      </c>
      <c r="D2375" s="12">
        <v>11</v>
      </c>
      <c r="E2375" s="10" t="s">
        <v>7075</v>
      </c>
      <c r="F2375" s="13" t="s">
        <v>7076</v>
      </c>
      <c r="G2375" s="4">
        <v>-0.15079229999999999</v>
      </c>
      <c r="H2375" s="4">
        <v>-0.10025399999999998</v>
      </c>
      <c r="I2375" s="4">
        <v>-8.50804E-2</v>
      </c>
      <c r="J2375" s="4">
        <v>-0.34977642000000003</v>
      </c>
      <c r="K2375" s="4">
        <v>-0.2016048</v>
      </c>
      <c r="L2375" s="4">
        <v>1.2029000000000012E-2</v>
      </c>
      <c r="M2375" s="4">
        <v>0.20609369999999999</v>
      </c>
      <c r="N2375" s="4">
        <v>1.0423155</v>
      </c>
      <c r="O2375" s="4">
        <v>-0.13294629999999999</v>
      </c>
      <c r="P2375" s="4">
        <v>0.15089559999999999</v>
      </c>
      <c r="Q2375" s="4">
        <v>-0.40707760000000004</v>
      </c>
      <c r="R2375" s="4">
        <v>3.9089000000000013E-2</v>
      </c>
      <c r="S2375" s="14">
        <v>0.15726649999999998</v>
      </c>
      <c r="T2375" s="4">
        <v>1.0423155</v>
      </c>
    </row>
    <row r="2376" spans="1:20">
      <c r="A2376" s="10" t="s">
        <v>7077</v>
      </c>
      <c r="B2376" s="10" t="s">
        <v>7078</v>
      </c>
      <c r="C2376" s="11">
        <v>853651</v>
      </c>
      <c r="D2376" s="12">
        <v>11</v>
      </c>
      <c r="E2376" s="10" t="s">
        <v>7079</v>
      </c>
      <c r="F2376" s="13" t="s">
        <v>0</v>
      </c>
      <c r="G2376" s="4">
        <v>-3.0059399999999993E-2</v>
      </c>
      <c r="H2376" s="4">
        <v>3.3552000000000026E-2</v>
      </c>
      <c r="I2376" s="4">
        <v>-0.46058349999999998</v>
      </c>
      <c r="J2376" s="4">
        <v>0.27358500000000002</v>
      </c>
      <c r="K2376" s="4">
        <v>0.29053220000000002</v>
      </c>
      <c r="L2376" s="4">
        <v>0.24458599999999997</v>
      </c>
      <c r="M2376" s="4">
        <v>0.34224900000000003</v>
      </c>
      <c r="N2376" s="4">
        <v>0.78373550000000014</v>
      </c>
      <c r="O2376" s="4">
        <v>-0.48367009999999999</v>
      </c>
      <c r="P2376" s="4">
        <v>-0.27863300000000002</v>
      </c>
      <c r="Q2376" s="4">
        <v>0.17497899999999994</v>
      </c>
      <c r="R2376" s="4">
        <v>-1.0914380000000001</v>
      </c>
      <c r="S2376" s="14">
        <v>-1.1420425000000001</v>
      </c>
      <c r="T2376" s="4">
        <v>0.78373550000000014</v>
      </c>
    </row>
    <row r="2377" spans="1:20">
      <c r="A2377" s="10" t="s">
        <v>7080</v>
      </c>
      <c r="B2377" s="10" t="s">
        <v>7081</v>
      </c>
      <c r="C2377" s="11">
        <v>853650</v>
      </c>
      <c r="D2377" s="12">
        <v>11</v>
      </c>
      <c r="E2377" s="10" t="s">
        <v>7082</v>
      </c>
      <c r="F2377" s="13" t="s">
        <v>44</v>
      </c>
      <c r="G2377" s="4">
        <v>0.41427829999999999</v>
      </c>
      <c r="H2377" s="4">
        <v>0.26312600000000003</v>
      </c>
      <c r="I2377" s="4">
        <v>-0.52567350000000002</v>
      </c>
      <c r="J2377" s="4" t="s">
        <v>0</v>
      </c>
      <c r="K2377" s="4" t="s">
        <v>0</v>
      </c>
      <c r="L2377" s="4">
        <v>-6.1712999999999962E-2</v>
      </c>
      <c r="M2377" s="4">
        <v>-0.21172700000000003</v>
      </c>
      <c r="N2377" s="4" t="s">
        <v>0</v>
      </c>
      <c r="O2377" s="4">
        <v>-0.58895210000000009</v>
      </c>
      <c r="P2377" s="4">
        <v>0.20982669999999998</v>
      </c>
      <c r="Q2377" s="4">
        <v>-0.99412000000000011</v>
      </c>
      <c r="R2377" s="4">
        <v>5.9669E-2</v>
      </c>
      <c r="S2377" s="14">
        <v>-0.20296278000000004</v>
      </c>
      <c r="T2377" s="4" t="s">
        <v>0</v>
      </c>
    </row>
    <row r="2378" spans="1:20">
      <c r="A2378" s="10" t="s">
        <v>7083</v>
      </c>
      <c r="B2378" s="10" t="s">
        <v>7084</v>
      </c>
      <c r="C2378" s="11">
        <v>853649</v>
      </c>
      <c r="D2378" s="12">
        <v>11</v>
      </c>
      <c r="E2378" s="10" t="s">
        <v>7085</v>
      </c>
      <c r="F2378" s="13" t="s">
        <v>7086</v>
      </c>
      <c r="G2378" s="4">
        <v>-0.12347279999999999</v>
      </c>
      <c r="H2378" s="4">
        <v>-0.18418199999999998</v>
      </c>
      <c r="I2378" s="4">
        <v>-2.1587500000000009E-2</v>
      </c>
      <c r="J2378" s="4">
        <v>-5.3926000000000029E-2</v>
      </c>
      <c r="K2378" s="4" t="s">
        <v>0</v>
      </c>
      <c r="L2378" s="4">
        <v>6.8910000000000027E-2</v>
      </c>
      <c r="M2378" s="4">
        <v>-0.181532</v>
      </c>
      <c r="N2378" s="4">
        <v>1.0056855</v>
      </c>
      <c r="O2378" s="4">
        <v>0.30022789999999999</v>
      </c>
      <c r="P2378" s="4">
        <v>-9.4477000000000033E-2</v>
      </c>
      <c r="Q2378" s="4">
        <v>-9.0980000000000005E-2</v>
      </c>
      <c r="R2378" s="4">
        <v>-0.17713799999999999</v>
      </c>
      <c r="S2378" s="14">
        <v>-9.0325000000000266E-3</v>
      </c>
      <c r="T2378" s="4">
        <v>1.0056855</v>
      </c>
    </row>
    <row r="2379" spans="1:20">
      <c r="A2379" s="10" t="s">
        <v>7087</v>
      </c>
      <c r="B2379" s="10" t="s">
        <v>7088</v>
      </c>
      <c r="C2379" s="11">
        <v>853646</v>
      </c>
      <c r="D2379" s="12">
        <v>11</v>
      </c>
      <c r="E2379" s="10" t="s">
        <v>7089</v>
      </c>
      <c r="F2379" s="13" t="s">
        <v>5320</v>
      </c>
      <c r="G2379" s="4">
        <v>-0.1960237</v>
      </c>
      <c r="H2379" s="4">
        <v>-0.207728</v>
      </c>
      <c r="I2379" s="4">
        <v>8.1174999999999997E-3</v>
      </c>
      <c r="J2379" s="4">
        <v>0.21735599999999994</v>
      </c>
      <c r="K2379" s="4">
        <v>0.22578619999999999</v>
      </c>
      <c r="L2379" s="4">
        <v>-5.7579999999999965E-2</v>
      </c>
      <c r="M2379" s="4">
        <v>-0.28591900000000003</v>
      </c>
      <c r="N2379" s="4">
        <v>0.91169549999999999</v>
      </c>
      <c r="O2379" s="4">
        <v>-0.17341809999999999</v>
      </c>
      <c r="P2379" s="4">
        <v>-7.8910000000000091E-3</v>
      </c>
      <c r="Q2379" s="4">
        <v>0.10256899999999997</v>
      </c>
      <c r="R2379" s="4">
        <v>0.34446900000000003</v>
      </c>
      <c r="S2379" s="14">
        <v>0.14278649999999998</v>
      </c>
      <c r="T2379" s="4">
        <v>0.91169549999999999</v>
      </c>
    </row>
    <row r="2380" spans="1:20">
      <c r="A2380" s="10" t="s">
        <v>7090</v>
      </c>
      <c r="B2380" s="10" t="s">
        <v>7091</v>
      </c>
      <c r="C2380" s="11">
        <v>853644</v>
      </c>
      <c r="D2380" s="12">
        <v>11</v>
      </c>
      <c r="E2380" s="10" t="s">
        <v>7092</v>
      </c>
      <c r="F2380" s="13" t="s">
        <v>7093</v>
      </c>
      <c r="G2380" s="4">
        <v>-6.7416039999999997E-2</v>
      </c>
      <c r="H2380" s="4">
        <v>6.1700000000000643E-4</v>
      </c>
      <c r="I2380" s="4">
        <v>9.3394499999999991E-2</v>
      </c>
      <c r="J2380" s="4">
        <v>0.21863199999999999</v>
      </c>
      <c r="K2380" s="4">
        <v>-0.15659580000000001</v>
      </c>
      <c r="L2380" s="4">
        <v>0.11601700000000004</v>
      </c>
      <c r="M2380" s="4">
        <v>-0.48199800000000004</v>
      </c>
      <c r="N2380" s="4">
        <v>0.85685549999999999</v>
      </c>
      <c r="O2380" s="4">
        <v>3.3527099999999997E-2</v>
      </c>
      <c r="P2380" s="4">
        <v>-2.5197999999999998E-2</v>
      </c>
      <c r="Q2380" s="4">
        <v>0.91146799999999994</v>
      </c>
      <c r="R2380" s="4">
        <v>8.8730400000000001E-2</v>
      </c>
      <c r="S2380" s="14">
        <v>0.21666649999999998</v>
      </c>
      <c r="T2380" s="4">
        <v>0.85685549999999999</v>
      </c>
    </row>
    <row r="2381" spans="1:20">
      <c r="A2381" s="10" t="s">
        <v>7094</v>
      </c>
      <c r="B2381" s="10" t="s">
        <v>7095</v>
      </c>
      <c r="C2381" s="11">
        <v>853643</v>
      </c>
      <c r="D2381" s="12">
        <v>11</v>
      </c>
      <c r="E2381" s="10" t="s">
        <v>7096</v>
      </c>
      <c r="F2381" s="13" t="s">
        <v>0</v>
      </c>
      <c r="G2381" s="4">
        <v>0.18417330000000001</v>
      </c>
      <c r="H2381" s="4">
        <v>-0.11358599999999999</v>
      </c>
      <c r="I2381" s="4">
        <v>0.28340650000000001</v>
      </c>
      <c r="J2381" s="4">
        <v>0.130994</v>
      </c>
      <c r="K2381" s="4">
        <v>-8.1780799999999987E-2</v>
      </c>
      <c r="L2381" s="4">
        <v>-7.626299999999997E-2</v>
      </c>
      <c r="M2381" s="4">
        <v>6.0719999999999941E-3</v>
      </c>
      <c r="N2381" s="4">
        <v>1.3683555000000001</v>
      </c>
      <c r="O2381" s="4">
        <v>-0.6239631000000001</v>
      </c>
      <c r="P2381" s="4">
        <v>-5.8890000000000053E-3</v>
      </c>
      <c r="Q2381" s="4">
        <v>-0.2642235</v>
      </c>
      <c r="R2381" s="4">
        <v>-2.7783000000000002E-2</v>
      </c>
      <c r="S2381" s="14">
        <v>-6.5545500000000034E-2</v>
      </c>
      <c r="T2381" s="4">
        <v>1.3683555000000001</v>
      </c>
    </row>
    <row r="2382" spans="1:20">
      <c r="A2382" s="10" t="s">
        <v>7097</v>
      </c>
      <c r="B2382" s="10" t="s">
        <v>7098</v>
      </c>
      <c r="C2382" s="11">
        <v>853642</v>
      </c>
      <c r="D2382" s="12">
        <v>11</v>
      </c>
      <c r="E2382" s="10" t="s">
        <v>7099</v>
      </c>
      <c r="F2382" s="13" t="s">
        <v>0</v>
      </c>
      <c r="G2382" s="4">
        <v>5.117830000000001E-2</v>
      </c>
      <c r="H2382" s="4">
        <v>8.191900000000002E-2</v>
      </c>
      <c r="I2382" s="4">
        <v>0.28958349999999999</v>
      </c>
      <c r="J2382" s="4">
        <v>0.107601</v>
      </c>
      <c r="K2382" s="4">
        <v>0.1893292</v>
      </c>
      <c r="L2382" s="4">
        <v>0.31145200000000006</v>
      </c>
      <c r="M2382" s="4">
        <v>3.4303999999999987E-2</v>
      </c>
      <c r="N2382" s="4">
        <v>1.3500055</v>
      </c>
      <c r="O2382" s="4">
        <v>-0.31547009999999998</v>
      </c>
      <c r="P2382" s="4">
        <v>0.31646200000000002</v>
      </c>
      <c r="Q2382" s="4">
        <v>0.20561199999999996</v>
      </c>
      <c r="R2382" s="4">
        <v>0.440218</v>
      </c>
      <c r="S2382" s="14">
        <v>7.3224999999999818E-3</v>
      </c>
      <c r="T2382" s="4">
        <v>1.3500055</v>
      </c>
    </row>
    <row r="2383" spans="1:20">
      <c r="A2383" s="10" t="s">
        <v>7100</v>
      </c>
      <c r="B2383" s="10" t="s">
        <v>7101</v>
      </c>
      <c r="C2383" s="11">
        <v>853641</v>
      </c>
      <c r="D2383" s="12">
        <v>11</v>
      </c>
      <c r="E2383" s="10" t="s">
        <v>7102</v>
      </c>
      <c r="F2383" s="13" t="s">
        <v>7103</v>
      </c>
      <c r="G2383" s="4">
        <v>-0.18053269999999999</v>
      </c>
      <c r="H2383" s="4">
        <v>-1.1918999999999985E-2</v>
      </c>
      <c r="I2383" s="4">
        <v>-0.1941503</v>
      </c>
      <c r="J2383" s="4">
        <v>-0.26996340000000002</v>
      </c>
      <c r="K2383" s="4">
        <v>0.11518490000000001</v>
      </c>
      <c r="L2383" s="4">
        <v>0.21377299999999999</v>
      </c>
      <c r="M2383" s="4">
        <v>7.0421399999999981E-2</v>
      </c>
      <c r="N2383" s="4">
        <v>0.72471550000000007</v>
      </c>
      <c r="O2383" s="4">
        <v>0.15756790000000001</v>
      </c>
      <c r="P2383" s="4">
        <v>0.1704466</v>
      </c>
      <c r="Q2383" s="4">
        <v>3.744900000000001E-2</v>
      </c>
      <c r="R2383" s="4">
        <v>0.22440700000000002</v>
      </c>
      <c r="S2383" s="14">
        <v>-2.9904500000000028E-2</v>
      </c>
      <c r="T2383" s="4">
        <v>0.72471550000000007</v>
      </c>
    </row>
    <row r="2384" spans="1:20">
      <c r="A2384" s="10" t="s">
        <v>7104</v>
      </c>
      <c r="B2384" s="10" t="s">
        <v>7105</v>
      </c>
      <c r="C2384" s="11">
        <v>853640</v>
      </c>
      <c r="D2384" s="12">
        <v>11</v>
      </c>
      <c r="E2384" s="10" t="s">
        <v>7106</v>
      </c>
      <c r="F2384" s="13" t="s">
        <v>0</v>
      </c>
      <c r="G2384" s="4">
        <v>8.25853E-2</v>
      </c>
      <c r="H2384" s="4">
        <v>0.10500200000000001</v>
      </c>
      <c r="I2384" s="4">
        <v>-0.1720312</v>
      </c>
      <c r="J2384" s="4">
        <v>0.12751899999999999</v>
      </c>
      <c r="K2384" s="4">
        <v>0.31513820000000003</v>
      </c>
      <c r="L2384" s="4">
        <v>0.34969600000000001</v>
      </c>
      <c r="M2384" s="4">
        <v>0.28636299999999998</v>
      </c>
      <c r="N2384" s="4">
        <v>1.2750455000000001</v>
      </c>
      <c r="O2384" s="4">
        <v>-0.34093509999999999</v>
      </c>
      <c r="P2384" s="4">
        <v>0.50184300000000004</v>
      </c>
      <c r="Q2384" s="4">
        <v>0.46085400000000004</v>
      </c>
      <c r="R2384" s="4">
        <v>0.53432500000000005</v>
      </c>
      <c r="S2384" s="14">
        <v>0.30557949999999995</v>
      </c>
      <c r="T2384" s="4">
        <v>1.2750455000000001</v>
      </c>
    </row>
    <row r="2385" spans="1:20">
      <c r="A2385" s="10" t="s">
        <v>7107</v>
      </c>
      <c r="B2385" s="10" t="s">
        <v>7108</v>
      </c>
      <c r="C2385" s="11">
        <v>853639</v>
      </c>
      <c r="D2385" s="12">
        <v>11</v>
      </c>
      <c r="E2385" s="10" t="s">
        <v>7109</v>
      </c>
      <c r="F2385" s="13" t="s">
        <v>0</v>
      </c>
      <c r="G2385" s="4">
        <v>-5.1925599999999995E-2</v>
      </c>
      <c r="H2385" s="4">
        <v>0.1404802</v>
      </c>
      <c r="I2385" s="4">
        <v>0.44483949999999994</v>
      </c>
      <c r="J2385" s="4">
        <v>0.13457599999999997</v>
      </c>
      <c r="K2385" s="4">
        <v>-7.4547799999999997E-2</v>
      </c>
      <c r="L2385" s="4">
        <v>0.548925</v>
      </c>
      <c r="M2385" s="4">
        <v>2.9329999999999912E-3</v>
      </c>
      <c r="N2385" s="4">
        <v>1.5306355</v>
      </c>
      <c r="O2385" s="4">
        <v>-0.2665361</v>
      </c>
      <c r="P2385" s="4">
        <v>0.46352499999999996</v>
      </c>
      <c r="Q2385" s="4">
        <v>0.22931600000000002</v>
      </c>
      <c r="R2385" s="4">
        <v>0.66798199999999996</v>
      </c>
      <c r="S2385" s="14">
        <v>0.2576425</v>
      </c>
      <c r="T2385" s="4">
        <v>1.5306355</v>
      </c>
    </row>
    <row r="2386" spans="1:20">
      <c r="A2386" s="10" t="s">
        <v>7110</v>
      </c>
      <c r="B2386" s="10" t="s">
        <v>7111</v>
      </c>
      <c r="C2386" s="11">
        <v>853638</v>
      </c>
      <c r="D2386" s="12">
        <v>11</v>
      </c>
      <c r="E2386" s="10" t="s">
        <v>7112</v>
      </c>
      <c r="F2386" s="13" t="s">
        <v>0</v>
      </c>
      <c r="G2386" s="4">
        <v>-1.3339399999999994E-2</v>
      </c>
      <c r="H2386" s="4">
        <v>-4.155600000000001E-2</v>
      </c>
      <c r="I2386" s="4">
        <v>0.2685225</v>
      </c>
      <c r="J2386" s="4">
        <v>-9.0450000000000252E-3</v>
      </c>
      <c r="K2386" s="4">
        <v>0.17460220000000001</v>
      </c>
      <c r="L2386" s="4">
        <v>0.23454900000000001</v>
      </c>
      <c r="M2386" s="4">
        <v>0.15359825999999999</v>
      </c>
      <c r="N2386" s="4">
        <v>1.1034855000000001</v>
      </c>
      <c r="O2386" s="4">
        <v>0.39466089999999998</v>
      </c>
      <c r="P2386" s="4">
        <v>3.7620999999999988E-2</v>
      </c>
      <c r="Q2386" s="4">
        <v>1.2013999999999969E-2</v>
      </c>
      <c r="R2386" s="4">
        <v>-5.1437999999999984E-2</v>
      </c>
      <c r="S2386" s="14">
        <v>8.3284499999999984E-2</v>
      </c>
      <c r="T2386" s="4">
        <v>1.1034855000000001</v>
      </c>
    </row>
    <row r="2387" spans="1:20">
      <c r="A2387" s="10" t="s">
        <v>7113</v>
      </c>
      <c r="B2387" s="10" t="s">
        <v>7114</v>
      </c>
      <c r="C2387" s="11">
        <v>853636</v>
      </c>
      <c r="D2387" s="12">
        <v>11</v>
      </c>
      <c r="E2387" s="10" t="s">
        <v>7115</v>
      </c>
      <c r="F2387" s="13" t="s">
        <v>0</v>
      </c>
      <c r="G2387" s="4">
        <v>-3.4047699999999993E-2</v>
      </c>
      <c r="H2387" s="4">
        <v>-0.106789</v>
      </c>
      <c r="I2387" s="4">
        <v>0.17549150000000002</v>
      </c>
      <c r="J2387" s="4">
        <v>0.14020499999999997</v>
      </c>
      <c r="K2387" s="4">
        <v>1.1585200000000004E-2</v>
      </c>
      <c r="L2387" s="4">
        <v>-0.15587999999999999</v>
      </c>
      <c r="M2387" s="4">
        <v>-3.376800000000002E-2</v>
      </c>
      <c r="N2387" s="4">
        <v>0.8489255</v>
      </c>
      <c r="O2387" s="4">
        <v>-0.44881909999999997</v>
      </c>
      <c r="P2387" s="4">
        <v>-0.12193799999999999</v>
      </c>
      <c r="Q2387" s="4">
        <v>0.12378099999999997</v>
      </c>
      <c r="R2387" s="4">
        <v>0.27517999999999998</v>
      </c>
      <c r="S2387" s="14">
        <v>-0.26188470000000003</v>
      </c>
      <c r="T2387" s="4">
        <v>0.8489255</v>
      </c>
    </row>
    <row r="2388" spans="1:20">
      <c r="A2388" s="10" t="s">
        <v>7116</v>
      </c>
      <c r="B2388" s="10" t="s">
        <v>7117</v>
      </c>
      <c r="C2388" s="11">
        <v>853635</v>
      </c>
      <c r="D2388" s="12">
        <v>11</v>
      </c>
      <c r="E2388" s="10" t="s">
        <v>7118</v>
      </c>
      <c r="F2388" s="13" t="s">
        <v>0</v>
      </c>
      <c r="G2388" s="4">
        <v>-0.14493709999999999</v>
      </c>
      <c r="H2388" s="4">
        <v>-0.44910600000000001</v>
      </c>
      <c r="I2388" s="4">
        <v>-0.4539165</v>
      </c>
      <c r="J2388" s="4">
        <v>-0.185832</v>
      </c>
      <c r="K2388" s="4">
        <v>-0.1437108</v>
      </c>
      <c r="L2388" s="4">
        <v>-0.26480359999999997</v>
      </c>
      <c r="M2388" s="4" t="s">
        <v>0</v>
      </c>
      <c r="N2388" s="4" t="s">
        <v>0</v>
      </c>
      <c r="O2388" s="4">
        <v>-0.14930289999999999</v>
      </c>
      <c r="P2388" s="4">
        <v>0.28815999999999997</v>
      </c>
      <c r="Q2388" s="4" t="s">
        <v>0</v>
      </c>
      <c r="R2388" s="4">
        <v>-0.16186149999999999</v>
      </c>
      <c r="S2388" s="14" t="s">
        <v>0</v>
      </c>
      <c r="T2388" s="4" t="s">
        <v>0</v>
      </c>
    </row>
    <row r="2389" spans="1:20">
      <c r="A2389" s="10" t="s">
        <v>7119</v>
      </c>
      <c r="B2389" s="10" t="s">
        <v>7120</v>
      </c>
      <c r="C2389" s="11">
        <v>853632</v>
      </c>
      <c r="D2389" s="12">
        <v>11</v>
      </c>
      <c r="E2389" s="10" t="s">
        <v>7121</v>
      </c>
      <c r="F2389" s="13" t="s">
        <v>3423</v>
      </c>
      <c r="G2389" s="4">
        <v>-0.14012449999999999</v>
      </c>
      <c r="H2389" s="4">
        <v>0.18246590000000001</v>
      </c>
      <c r="I2389" s="4">
        <v>4.2549999999999533E-4</v>
      </c>
      <c r="J2389" s="4">
        <v>0.20658899999999997</v>
      </c>
      <c r="K2389" s="4">
        <v>-0.44826679999999997</v>
      </c>
      <c r="L2389" s="4">
        <v>0.19718599999999997</v>
      </c>
      <c r="M2389" s="4">
        <v>0.41881800000000002</v>
      </c>
      <c r="N2389" s="4">
        <v>0.62999549999999993</v>
      </c>
      <c r="O2389" s="4">
        <v>9.0609899999999993E-2</v>
      </c>
      <c r="P2389" s="4">
        <v>0.18769101999999999</v>
      </c>
      <c r="Q2389" s="4">
        <v>-8.2048999999999983E-2</v>
      </c>
      <c r="R2389" s="4">
        <v>4.6881000000000006E-2</v>
      </c>
      <c r="S2389" s="14">
        <v>0.12547349999999996</v>
      </c>
      <c r="T2389" s="4">
        <v>0.62999549999999993</v>
      </c>
    </row>
    <row r="2390" spans="1:20">
      <c r="A2390" s="10" t="s">
        <v>7122</v>
      </c>
      <c r="B2390" s="10" t="s">
        <v>7123</v>
      </c>
      <c r="C2390" s="11">
        <v>853631</v>
      </c>
      <c r="D2390" s="12">
        <v>11</v>
      </c>
      <c r="E2390" s="10" t="s">
        <v>7124</v>
      </c>
      <c r="F2390" s="13" t="s">
        <v>0</v>
      </c>
      <c r="G2390" s="4">
        <v>5.1270300000000005E-2</v>
      </c>
      <c r="H2390" s="4">
        <v>-4.7268999999999978E-2</v>
      </c>
      <c r="I2390" s="4">
        <v>5.01635E-2</v>
      </c>
      <c r="J2390" s="4">
        <v>-3.8895000000000013E-2</v>
      </c>
      <c r="K2390" s="4">
        <v>-8.9573800000000009E-2</v>
      </c>
      <c r="L2390" s="4">
        <v>-6.759000000000015E-3</v>
      </c>
      <c r="M2390" s="4">
        <v>-0.15678800000000001</v>
      </c>
      <c r="N2390" s="4">
        <v>0.98069549999999994</v>
      </c>
      <c r="O2390" s="4">
        <v>3.1646000000000001E-2</v>
      </c>
      <c r="P2390" s="4">
        <v>1.8312999999999996E-2</v>
      </c>
      <c r="Q2390" s="4">
        <v>8.8086999999999971E-2</v>
      </c>
      <c r="R2390" s="4">
        <v>0.11327180000000001</v>
      </c>
      <c r="S2390" s="14">
        <v>0.16216649999999999</v>
      </c>
      <c r="T2390" s="4">
        <v>0.98069549999999994</v>
      </c>
    </row>
    <row r="2391" spans="1:20">
      <c r="A2391" s="10" t="s">
        <v>7125</v>
      </c>
      <c r="B2391" s="10" t="s">
        <v>7126</v>
      </c>
      <c r="C2391" s="11">
        <v>853630</v>
      </c>
      <c r="D2391" s="12">
        <v>11</v>
      </c>
      <c r="E2391" s="10" t="s">
        <v>7127</v>
      </c>
      <c r="F2391" s="13" t="s">
        <v>0</v>
      </c>
      <c r="G2391" s="4">
        <v>4.2556300000000005E-2</v>
      </c>
      <c r="H2391" s="4">
        <v>7.0414000000000004E-2</v>
      </c>
      <c r="I2391" s="4">
        <v>-7.1005000000000096E-3</v>
      </c>
      <c r="J2391" s="4">
        <v>6.7703000000000013E-2</v>
      </c>
      <c r="K2391" s="4">
        <v>0.20659820000000001</v>
      </c>
      <c r="L2391" s="4">
        <v>-3.6956999999999962E-2</v>
      </c>
      <c r="M2391" s="4">
        <v>0.25898399999999999</v>
      </c>
      <c r="N2391" s="4">
        <v>1.2265355</v>
      </c>
      <c r="O2391" s="4">
        <v>0.51311589999999996</v>
      </c>
      <c r="P2391" s="4">
        <v>-0.13963000000000003</v>
      </c>
      <c r="Q2391" s="4">
        <v>4.3130000000000002E-2</v>
      </c>
      <c r="R2391" s="4">
        <v>-0.13380400000000001</v>
      </c>
      <c r="S2391" s="14">
        <v>-9.9088500000000024E-2</v>
      </c>
      <c r="T2391" s="4">
        <v>1.2265355</v>
      </c>
    </row>
    <row r="2392" spans="1:20">
      <c r="A2392" s="10" t="s">
        <v>7128</v>
      </c>
      <c r="B2392" s="10" t="s">
        <v>7129</v>
      </c>
      <c r="C2392" s="11">
        <v>853629</v>
      </c>
      <c r="D2392" s="12">
        <v>11</v>
      </c>
      <c r="E2392" s="10" t="s">
        <v>7130</v>
      </c>
      <c r="F2392" s="13" t="s">
        <v>0</v>
      </c>
      <c r="G2392" s="4">
        <v>8.3201000000000108E-3</v>
      </c>
      <c r="H2392" s="4">
        <v>0.17104070000000002</v>
      </c>
      <c r="I2392" s="4">
        <v>1.7253500000000005E-2</v>
      </c>
      <c r="J2392" s="4">
        <v>0.19172399999999995</v>
      </c>
      <c r="K2392" s="4">
        <v>7.7565500000000009E-2</v>
      </c>
      <c r="L2392" s="4">
        <v>0.20464700000000002</v>
      </c>
      <c r="M2392" s="4">
        <v>7.0309699999999989E-2</v>
      </c>
      <c r="N2392" s="4">
        <v>0.94261550000000005</v>
      </c>
      <c r="O2392" s="4">
        <v>0.52327989999999991</v>
      </c>
      <c r="P2392" s="4">
        <v>-0.39386299999999996</v>
      </c>
      <c r="Q2392" s="4">
        <v>-7.0060999999999984E-2</v>
      </c>
      <c r="R2392" s="4">
        <v>8.5295700000000002E-2</v>
      </c>
      <c r="S2392" s="14">
        <v>-1.7858500000000027E-2</v>
      </c>
      <c r="T2392" s="4">
        <v>0.94261550000000005</v>
      </c>
    </row>
    <row r="2393" spans="1:20">
      <c r="A2393" s="10" t="s">
        <v>7131</v>
      </c>
      <c r="B2393" s="10" t="s">
        <v>7132</v>
      </c>
      <c r="C2393" s="11">
        <v>853628</v>
      </c>
      <c r="D2393" s="12">
        <v>11</v>
      </c>
      <c r="E2393" s="10" t="s">
        <v>7133</v>
      </c>
      <c r="F2393" s="13" t="s">
        <v>0</v>
      </c>
      <c r="G2393" s="4" t="s">
        <v>0</v>
      </c>
      <c r="H2393" s="4">
        <v>-0.27980099999999997</v>
      </c>
      <c r="I2393" s="4">
        <v>-9.4640600000000005E-2</v>
      </c>
      <c r="J2393" s="4" t="s">
        <v>0</v>
      </c>
      <c r="K2393" s="4">
        <v>-0.21565579999999998</v>
      </c>
      <c r="L2393" s="4">
        <v>-0.49323899999999998</v>
      </c>
      <c r="M2393" s="4">
        <v>0.30821299999999996</v>
      </c>
      <c r="N2393" s="4">
        <v>8.5711500000000052E-2</v>
      </c>
      <c r="O2393" s="4">
        <v>-0.35747709999999999</v>
      </c>
      <c r="P2393" s="4">
        <v>4.8990999999999979E-2</v>
      </c>
      <c r="Q2393" s="4">
        <v>1.9930000000000003E-2</v>
      </c>
      <c r="R2393" s="4">
        <v>-0.18458099999999997</v>
      </c>
      <c r="S2393" s="14">
        <v>2.8603499999999976E-2</v>
      </c>
      <c r="T2393" s="4">
        <v>8.5711500000000052E-2</v>
      </c>
    </row>
    <row r="2394" spans="1:20">
      <c r="A2394" s="10" t="s">
        <v>7134</v>
      </c>
      <c r="B2394" s="10" t="s">
        <v>7135</v>
      </c>
      <c r="C2394" s="11">
        <v>853671</v>
      </c>
      <c r="D2394" s="12">
        <v>11</v>
      </c>
      <c r="E2394" s="10" t="s">
        <v>7136</v>
      </c>
      <c r="F2394" s="13" t="s">
        <v>0</v>
      </c>
      <c r="G2394" s="4">
        <v>-0.4934077</v>
      </c>
      <c r="H2394" s="4" t="s">
        <v>0</v>
      </c>
      <c r="I2394" s="4">
        <v>-0.42556349999999998</v>
      </c>
      <c r="J2394" s="4">
        <v>-7.4848000000000026E-2</v>
      </c>
      <c r="K2394" s="4" t="s">
        <v>0</v>
      </c>
      <c r="L2394" s="4">
        <v>-0.21762899999999999</v>
      </c>
      <c r="M2394" s="4" t="s">
        <v>0</v>
      </c>
      <c r="N2394" s="4">
        <v>-1.3025134999999999</v>
      </c>
      <c r="O2394" s="4" t="s">
        <v>0</v>
      </c>
      <c r="P2394" s="4">
        <v>0.81122099999999997</v>
      </c>
      <c r="Q2394" s="4" t="s">
        <v>0</v>
      </c>
      <c r="R2394" s="4">
        <v>0.74991699999999994</v>
      </c>
      <c r="S2394" s="14">
        <v>-6.4572500000000033E-2</v>
      </c>
      <c r="T2394" s="4">
        <v>-1.3025134999999999</v>
      </c>
    </row>
    <row r="2395" spans="1:20">
      <c r="A2395" s="10" t="s">
        <v>7137</v>
      </c>
      <c r="B2395" s="10" t="s">
        <v>7138</v>
      </c>
      <c r="C2395" s="11">
        <v>853670</v>
      </c>
      <c r="D2395" s="12">
        <v>11</v>
      </c>
      <c r="E2395" s="10" t="s">
        <v>7139</v>
      </c>
      <c r="F2395" s="13" t="s">
        <v>0</v>
      </c>
      <c r="G2395" s="4">
        <v>-1.9445599999999993E-2</v>
      </c>
      <c r="H2395" s="4">
        <v>-1.5582999999999986E-2</v>
      </c>
      <c r="I2395" s="4">
        <v>9.6440499999999985E-2</v>
      </c>
      <c r="J2395" s="4">
        <v>-9.2755000000000032E-2</v>
      </c>
      <c r="K2395" s="4">
        <v>0.18864120000000001</v>
      </c>
      <c r="L2395" s="4">
        <v>-2.5816999999999979E-2</v>
      </c>
      <c r="M2395" s="4">
        <v>-3.0792000000000014E-2</v>
      </c>
      <c r="N2395" s="4">
        <v>0.66151550000000015</v>
      </c>
      <c r="O2395" s="4">
        <v>-4.7280030000000001E-2</v>
      </c>
      <c r="P2395" s="4">
        <v>-0.11951300000000004</v>
      </c>
      <c r="Q2395" s="4">
        <v>0.68432800000000005</v>
      </c>
      <c r="R2395" s="4">
        <v>-0.27075700000000003</v>
      </c>
      <c r="S2395" s="14">
        <v>-8.7977500000000028E-2</v>
      </c>
      <c r="T2395" s="4">
        <v>0.66151550000000015</v>
      </c>
    </row>
    <row r="2396" spans="1:20">
      <c r="A2396" s="10" t="s">
        <v>7140</v>
      </c>
      <c r="B2396" s="10" t="s">
        <v>7141</v>
      </c>
      <c r="C2396" s="11">
        <v>853669</v>
      </c>
      <c r="D2396" s="12">
        <v>11</v>
      </c>
      <c r="E2396" s="10" t="s">
        <v>7142</v>
      </c>
      <c r="F2396" s="13" t="s">
        <v>3413</v>
      </c>
      <c r="G2396" s="4">
        <v>0.36573129999999998</v>
      </c>
      <c r="H2396" s="4">
        <v>-7.3015999999999998E-2</v>
      </c>
      <c r="I2396" s="4">
        <v>3.87015E-2</v>
      </c>
      <c r="J2396" s="4">
        <v>0.49556399999999995</v>
      </c>
      <c r="K2396" s="4">
        <v>-0.30877480000000002</v>
      </c>
      <c r="L2396" s="4">
        <v>-0.2633586</v>
      </c>
      <c r="M2396" s="4">
        <v>-0.44583800000000007</v>
      </c>
      <c r="N2396" s="4">
        <v>1.3316055</v>
      </c>
      <c r="O2396" s="4">
        <v>0.20011590000000001</v>
      </c>
      <c r="P2396" s="4">
        <v>-0.45799800000000002</v>
      </c>
      <c r="Q2396" s="4">
        <v>0.62917000000000001</v>
      </c>
      <c r="R2396" s="4">
        <v>-0.60273399999999999</v>
      </c>
      <c r="S2396" s="14">
        <v>-0.25853200000000004</v>
      </c>
      <c r="T2396" s="4">
        <v>1.3316055</v>
      </c>
    </row>
    <row r="2397" spans="1:20">
      <c r="A2397" s="10" t="s">
        <v>7143</v>
      </c>
      <c r="B2397" s="10" t="s">
        <v>7144</v>
      </c>
      <c r="C2397" s="11">
        <v>853668</v>
      </c>
      <c r="D2397" s="12">
        <v>11</v>
      </c>
      <c r="E2397" s="10" t="s">
        <v>7145</v>
      </c>
      <c r="F2397" s="13" t="s">
        <v>0</v>
      </c>
      <c r="G2397" s="4">
        <v>4.9304300000000009E-2</v>
      </c>
      <c r="H2397" s="4">
        <v>-8.4217999999999987E-2</v>
      </c>
      <c r="I2397" s="4">
        <v>2.4783499999999986E-2</v>
      </c>
      <c r="J2397" s="4">
        <v>0.24068799999999996</v>
      </c>
      <c r="K2397" s="4">
        <v>1.4134000000000008E-2</v>
      </c>
      <c r="L2397" s="4">
        <v>-2.8036999999999979E-2</v>
      </c>
      <c r="M2397" s="4">
        <v>-6.9029000000000007E-2</v>
      </c>
      <c r="N2397" s="4">
        <v>0.93094549999999998</v>
      </c>
      <c r="O2397" s="4">
        <v>0.16189890000000001</v>
      </c>
      <c r="P2397" s="4">
        <v>-0.12259799999999998</v>
      </c>
      <c r="Q2397" s="4">
        <v>-6.7373999999999989E-2</v>
      </c>
      <c r="R2397" s="4">
        <v>2.3159000000000013E-2</v>
      </c>
      <c r="S2397" s="14">
        <v>6.1592499999999994E-2</v>
      </c>
      <c r="T2397" s="4">
        <v>0.93094549999999998</v>
      </c>
    </row>
    <row r="2398" spans="1:20">
      <c r="A2398" s="10" t="s">
        <v>7146</v>
      </c>
      <c r="B2398" s="10" t="s">
        <v>7147</v>
      </c>
      <c r="C2398" s="11">
        <v>853667</v>
      </c>
      <c r="D2398" s="12">
        <v>11</v>
      </c>
      <c r="E2398" s="10" t="s">
        <v>7148</v>
      </c>
      <c r="F2398" s="13" t="s">
        <v>0</v>
      </c>
      <c r="G2398" s="4">
        <v>-0.1338802</v>
      </c>
      <c r="H2398" s="4">
        <v>2.9329000000000022E-2</v>
      </c>
      <c r="I2398" s="4">
        <v>0.11951649999999997</v>
      </c>
      <c r="J2398" s="4">
        <v>-0.11767900000000001</v>
      </c>
      <c r="K2398" s="4">
        <v>2.7812500000000004E-2</v>
      </c>
      <c r="L2398" s="4">
        <v>-5.4356000000000015E-2</v>
      </c>
      <c r="M2398" s="4">
        <v>-0.12289000000000003</v>
      </c>
      <c r="N2398" s="4">
        <v>0.64102550000000003</v>
      </c>
      <c r="O2398" s="4">
        <v>0.21428790000000003</v>
      </c>
      <c r="P2398" s="4">
        <v>-9.2482000000000009E-2</v>
      </c>
      <c r="Q2398" s="4">
        <v>-6.2686000000000019E-2</v>
      </c>
      <c r="R2398" s="4">
        <v>0.27335300000000001</v>
      </c>
      <c r="S2398" s="14">
        <v>-1.7455500000000013E-2</v>
      </c>
      <c r="T2398" s="4">
        <v>0.64102550000000003</v>
      </c>
    </row>
    <row r="2399" spans="1:20">
      <c r="A2399" s="10" t="s">
        <v>7149</v>
      </c>
      <c r="B2399" s="10" t="s">
        <v>7150</v>
      </c>
      <c r="C2399" s="11">
        <v>853666</v>
      </c>
      <c r="D2399" s="12">
        <v>11</v>
      </c>
      <c r="E2399" s="10" t="s">
        <v>7151</v>
      </c>
      <c r="F2399" s="13" t="s">
        <v>0</v>
      </c>
      <c r="G2399" s="4">
        <v>9.6088300000000015E-2</v>
      </c>
      <c r="H2399" s="4">
        <v>-0.24123399999999998</v>
      </c>
      <c r="I2399" s="4">
        <v>-5.548850000000001E-2</v>
      </c>
      <c r="J2399" s="4">
        <v>0.121083</v>
      </c>
      <c r="K2399" s="4">
        <v>-7.5860799999999992E-2</v>
      </c>
      <c r="L2399" s="4">
        <v>-9.7537999999999986E-2</v>
      </c>
      <c r="M2399" s="4">
        <v>-0.14558099999999999</v>
      </c>
      <c r="N2399" s="4">
        <v>1.2117355000000001</v>
      </c>
      <c r="O2399" s="4">
        <v>-0.25393510000000002</v>
      </c>
      <c r="P2399" s="4">
        <v>-0.35684800000000005</v>
      </c>
      <c r="Q2399" s="4">
        <v>-3.496100000000002E-2</v>
      </c>
      <c r="R2399" s="4">
        <v>-8.1940000000000068E-3</v>
      </c>
      <c r="S2399" s="14">
        <v>0.11450249999999995</v>
      </c>
      <c r="T2399" s="4">
        <v>1.2117355000000001</v>
      </c>
    </row>
    <row r="2400" spans="1:20">
      <c r="A2400" s="10" t="s">
        <v>7152</v>
      </c>
      <c r="B2400" s="10" t="s">
        <v>7152</v>
      </c>
      <c r="C2400" s="11">
        <v>853665</v>
      </c>
      <c r="D2400" s="12">
        <v>11</v>
      </c>
      <c r="E2400" s="10" t="s">
        <v>7153</v>
      </c>
      <c r="F2400" s="13" t="s">
        <v>0</v>
      </c>
      <c r="G2400" s="4">
        <v>2.1825500000000012E-2</v>
      </c>
      <c r="H2400" s="4">
        <v>-9.7439999999999999E-2</v>
      </c>
      <c r="I2400" s="4">
        <v>-5.1097500000000004E-2</v>
      </c>
      <c r="J2400" s="4">
        <v>3.8817999999999964E-2</v>
      </c>
      <c r="K2400" s="4">
        <v>0.22251019999999999</v>
      </c>
      <c r="L2400" s="4">
        <v>9.3480000000000008E-2</v>
      </c>
      <c r="M2400" s="4">
        <v>0.11308249999999999</v>
      </c>
      <c r="N2400" s="4">
        <v>0.77792550000000005</v>
      </c>
      <c r="O2400" s="4">
        <v>-1.9475399999999997E-2</v>
      </c>
      <c r="P2400" s="4">
        <v>-7.0179999999999965E-3</v>
      </c>
      <c r="Q2400" s="4">
        <v>0.36631600000000003</v>
      </c>
      <c r="R2400" s="4">
        <v>1.9202999999999998E-2</v>
      </c>
      <c r="S2400" s="14">
        <v>-0.2637543</v>
      </c>
      <c r="T2400" s="4">
        <v>0.77792550000000005</v>
      </c>
    </row>
    <row r="2401" spans="1:20">
      <c r="A2401" s="10" t="s">
        <v>7154</v>
      </c>
      <c r="B2401" s="10" t="s">
        <v>7155</v>
      </c>
      <c r="C2401" s="11">
        <v>853664</v>
      </c>
      <c r="D2401" s="12">
        <v>11</v>
      </c>
      <c r="E2401" s="10" t="s">
        <v>7156</v>
      </c>
      <c r="F2401" s="13" t="s">
        <v>0</v>
      </c>
      <c r="G2401" s="4">
        <v>6.5830300000000008E-2</v>
      </c>
      <c r="H2401" s="4">
        <v>-3.082033</v>
      </c>
      <c r="I2401" s="4">
        <v>-0.68396650000000003</v>
      </c>
      <c r="J2401" s="4">
        <v>-3.392226</v>
      </c>
      <c r="K2401" s="4">
        <v>-2.9846168</v>
      </c>
      <c r="L2401" s="4">
        <v>-3.0772209999999998</v>
      </c>
      <c r="M2401" s="4">
        <v>-3.037471</v>
      </c>
      <c r="N2401" s="4">
        <v>-2.2052544999999997</v>
      </c>
      <c r="O2401" s="4">
        <v>-2.6329921000000001</v>
      </c>
      <c r="P2401" s="4">
        <v>-2.9351629999999997</v>
      </c>
      <c r="Q2401" s="4">
        <v>-2.9734920000000002</v>
      </c>
      <c r="R2401" s="4">
        <v>-2.9301680000000001</v>
      </c>
      <c r="S2401" s="14">
        <v>-3.3949864999999999</v>
      </c>
      <c r="T2401" s="4">
        <v>-2.2052544999999997</v>
      </c>
    </row>
    <row r="2402" spans="1:20">
      <c r="A2402" s="10" t="s">
        <v>7157</v>
      </c>
      <c r="B2402" s="10" t="s">
        <v>7158</v>
      </c>
      <c r="C2402" s="11">
        <v>853662</v>
      </c>
      <c r="D2402" s="12">
        <v>11</v>
      </c>
      <c r="E2402" s="10" t="s">
        <v>7159</v>
      </c>
      <c r="F2402" s="13" t="s">
        <v>0</v>
      </c>
      <c r="G2402" s="4">
        <v>0.55400629999999995</v>
      </c>
      <c r="H2402" s="4">
        <v>-0.17946399999999998</v>
      </c>
      <c r="I2402" s="4">
        <v>1.8127499999999991E-2</v>
      </c>
      <c r="J2402" s="4">
        <v>1.8142240000000001</v>
      </c>
      <c r="K2402" s="4">
        <v>-0.22592779999999998</v>
      </c>
      <c r="L2402" s="4">
        <v>-0.13388599999999998</v>
      </c>
      <c r="M2402" s="4">
        <v>-0.65059400000000001</v>
      </c>
      <c r="N2402" s="4">
        <v>1.9858255000000002</v>
      </c>
      <c r="O2402" s="4">
        <v>0.5512208999999999</v>
      </c>
      <c r="P2402" s="4">
        <v>-0.61826599999999998</v>
      </c>
      <c r="Q2402" s="4">
        <v>0.88062799999999997</v>
      </c>
      <c r="R2402" s="4">
        <v>-0.811087</v>
      </c>
      <c r="S2402" s="14">
        <v>-1.3891865000000001</v>
      </c>
      <c r="T2402" s="4">
        <v>1.9858255000000002</v>
      </c>
    </row>
    <row r="2403" spans="1:20">
      <c r="A2403" s="10" t="s">
        <v>7160</v>
      </c>
      <c r="B2403" s="10" t="s">
        <v>7161</v>
      </c>
      <c r="C2403" s="11">
        <v>853661</v>
      </c>
      <c r="D2403" s="12">
        <v>11</v>
      </c>
      <c r="E2403" s="10" t="s">
        <v>1109</v>
      </c>
      <c r="F2403" s="13" t="s">
        <v>0</v>
      </c>
      <c r="G2403" s="4">
        <v>-0.19078789999999998</v>
      </c>
      <c r="H2403" s="4" t="s">
        <v>0</v>
      </c>
      <c r="I2403" s="4" t="s">
        <v>0</v>
      </c>
      <c r="J2403" s="4">
        <v>0.25447799999999998</v>
      </c>
      <c r="K2403" s="4">
        <v>1.3291973000000001</v>
      </c>
      <c r="L2403" s="4">
        <v>0.32358049999999999</v>
      </c>
      <c r="M2403" s="4">
        <v>0.31735449999999998</v>
      </c>
      <c r="N2403" s="4" t="s">
        <v>0</v>
      </c>
      <c r="O2403" s="4">
        <v>0.23794359999999998</v>
      </c>
      <c r="P2403" s="4" t="s">
        <v>0</v>
      </c>
      <c r="Q2403" s="4">
        <v>0.80602399999999985</v>
      </c>
      <c r="R2403" s="4" t="s">
        <v>0</v>
      </c>
      <c r="S2403" s="14" t="s">
        <v>0</v>
      </c>
      <c r="T2403" s="4" t="s">
        <v>0</v>
      </c>
    </row>
    <row r="2404" spans="1:20">
      <c r="A2404" s="10" t="s">
        <v>7162</v>
      </c>
      <c r="B2404" s="10" t="s">
        <v>7163</v>
      </c>
      <c r="C2404" s="11">
        <v>853870</v>
      </c>
      <c r="D2404" s="12">
        <v>11</v>
      </c>
      <c r="E2404" s="10" t="s">
        <v>7164</v>
      </c>
      <c r="F2404" s="13" t="s">
        <v>0</v>
      </c>
      <c r="G2404" s="4">
        <v>-5.4040559999999994E-2</v>
      </c>
      <c r="H2404" s="4">
        <v>-9.8545999999999995E-2</v>
      </c>
      <c r="I2404" s="4">
        <v>-0.10214300000000001</v>
      </c>
      <c r="J2404" s="4">
        <v>5.1435999999999982E-2</v>
      </c>
      <c r="K2404" s="4">
        <v>5.7571100000000007E-2</v>
      </c>
      <c r="L2404" s="4">
        <v>1.5805999999999987E-2</v>
      </c>
      <c r="M2404" s="4">
        <v>-0.11451500000000001</v>
      </c>
      <c r="N2404" s="4">
        <v>0.80175550000000007</v>
      </c>
      <c r="O2404" s="4">
        <v>-7.946700000000001E-3</v>
      </c>
      <c r="P2404" s="4">
        <v>-4.115000000000002E-2</v>
      </c>
      <c r="Q2404" s="4">
        <v>0.16360999999999998</v>
      </c>
      <c r="R2404" s="4">
        <v>-0.34126400000000001</v>
      </c>
      <c r="S2404" s="14">
        <v>6.8514499999999978E-2</v>
      </c>
      <c r="T2404" s="4">
        <v>0.80175550000000007</v>
      </c>
    </row>
    <row r="2405" spans="1:20">
      <c r="A2405" s="10" t="s">
        <v>7165</v>
      </c>
      <c r="B2405" s="10" t="s">
        <v>7166</v>
      </c>
      <c r="C2405" s="11">
        <v>853871</v>
      </c>
      <c r="D2405" s="12">
        <v>11</v>
      </c>
      <c r="E2405" s="10" t="s">
        <v>7167</v>
      </c>
      <c r="F2405" s="13" t="s">
        <v>124</v>
      </c>
      <c r="G2405" s="4">
        <v>-9.0867999999999921E-3</v>
      </c>
      <c r="H2405" s="4">
        <v>1.4032000000000017E-2</v>
      </c>
      <c r="I2405" s="4">
        <v>0.13050250000000002</v>
      </c>
      <c r="J2405" s="4">
        <v>0.13575799999999999</v>
      </c>
      <c r="K2405" s="4">
        <v>-3.4668199999999996E-2</v>
      </c>
      <c r="L2405" s="4">
        <v>-4.4447000000000014E-2</v>
      </c>
      <c r="M2405" s="4">
        <v>0.20620139999999998</v>
      </c>
      <c r="N2405" s="4">
        <v>0.65902550000000004</v>
      </c>
      <c r="O2405" s="4">
        <v>-0.2037901</v>
      </c>
      <c r="P2405" s="4">
        <v>4.4466999999999979E-2</v>
      </c>
      <c r="Q2405" s="4">
        <v>0.20110500000000003</v>
      </c>
      <c r="R2405" s="4">
        <v>7.1760000000000157E-3</v>
      </c>
      <c r="S2405" s="14">
        <v>0.10179549999999998</v>
      </c>
      <c r="T2405" s="4">
        <v>0.65902550000000004</v>
      </c>
    </row>
    <row r="2406" spans="1:20">
      <c r="A2406" s="10" t="s">
        <v>7168</v>
      </c>
      <c r="B2406" s="10" t="s">
        <v>7169</v>
      </c>
      <c r="C2406" s="11">
        <v>853872</v>
      </c>
      <c r="D2406" s="12">
        <v>11</v>
      </c>
      <c r="E2406" s="10" t="s">
        <v>7170</v>
      </c>
      <c r="F2406" s="13" t="s">
        <v>0</v>
      </c>
      <c r="G2406" s="4">
        <v>-0.32245770000000001</v>
      </c>
      <c r="H2406" s="4">
        <v>-3.5701000000000011E-2</v>
      </c>
      <c r="I2406" s="4">
        <v>3.8165499999999991E-2</v>
      </c>
      <c r="J2406" s="4">
        <v>-2.9220000000000357E-3</v>
      </c>
      <c r="K2406" s="4">
        <v>-0.1838688</v>
      </c>
      <c r="L2406" s="4">
        <v>0.26782300000000003</v>
      </c>
      <c r="M2406" s="4">
        <v>5.7016799999999992E-2</v>
      </c>
      <c r="N2406" s="4">
        <v>0.69423550000000001</v>
      </c>
      <c r="O2406" s="4">
        <v>-8.5640000000000022E-3</v>
      </c>
      <c r="P2406" s="4">
        <v>-0.11904399999999998</v>
      </c>
      <c r="Q2406" s="4">
        <v>-3.0430999999999986E-2</v>
      </c>
      <c r="R2406" s="4">
        <v>0.39159900000000003</v>
      </c>
      <c r="S2406" s="14">
        <v>0.44639849999999998</v>
      </c>
      <c r="T2406" s="4">
        <v>0.69423550000000001</v>
      </c>
    </row>
    <row r="2407" spans="1:20">
      <c r="A2407" s="10" t="s">
        <v>7171</v>
      </c>
      <c r="B2407" s="10" t="s">
        <v>7172</v>
      </c>
      <c r="C2407" s="11">
        <v>853875</v>
      </c>
      <c r="D2407" s="12">
        <v>11</v>
      </c>
      <c r="E2407" s="10" t="s">
        <v>7043</v>
      </c>
      <c r="F2407" s="13" t="s">
        <v>308</v>
      </c>
      <c r="G2407" s="4">
        <v>2.3878400000000008E-2</v>
      </c>
      <c r="H2407" s="4">
        <v>0.16714120000000002</v>
      </c>
      <c r="I2407" s="4">
        <v>0.13041849999999999</v>
      </c>
      <c r="J2407" s="4">
        <v>0.15167999999999998</v>
      </c>
      <c r="K2407" s="4">
        <v>-7.1684799999999993E-2</v>
      </c>
      <c r="L2407" s="4">
        <v>0.43127700000000002</v>
      </c>
      <c r="M2407" s="4">
        <v>-8.189200000000002E-2</v>
      </c>
      <c r="N2407" s="4">
        <v>1.3842255000000001</v>
      </c>
      <c r="O2407" s="4">
        <v>-0.4282261</v>
      </c>
      <c r="P2407" s="4">
        <v>0.53587699999999994</v>
      </c>
      <c r="Q2407" s="4">
        <v>9.7028999999999976E-2</v>
      </c>
      <c r="R2407" s="4">
        <v>0.67182900000000001</v>
      </c>
      <c r="S2407" s="14">
        <v>4.5107499999999967E-2</v>
      </c>
      <c r="T2407" s="4">
        <v>1.3842255000000001</v>
      </c>
    </row>
    <row r="2408" spans="1:20">
      <c r="A2408" s="10" t="s">
        <v>7173</v>
      </c>
      <c r="B2408" s="10" t="s">
        <v>7174</v>
      </c>
      <c r="C2408" s="11">
        <v>853876</v>
      </c>
      <c r="D2408" s="12">
        <v>11</v>
      </c>
      <c r="E2408" s="10" t="s">
        <v>7175</v>
      </c>
      <c r="F2408" s="13" t="s">
        <v>610</v>
      </c>
      <c r="G2408" s="4">
        <v>3.3842000000000011E-2</v>
      </c>
      <c r="H2408" s="4">
        <v>1.8563000000000024E-2</v>
      </c>
      <c r="I2408" s="4">
        <v>0.10280650000000002</v>
      </c>
      <c r="J2408" s="4">
        <v>0.15964300000000003</v>
      </c>
      <c r="K2408" s="4">
        <v>-3.8050199999999992E-2</v>
      </c>
      <c r="L2408" s="4">
        <v>0.20502399999999998</v>
      </c>
      <c r="M2408" s="4">
        <v>-7.8967000000000009E-2</v>
      </c>
      <c r="N2408" s="4">
        <v>0.73930549999999995</v>
      </c>
      <c r="O2408" s="4">
        <v>-9.2901800000000007E-2</v>
      </c>
      <c r="P2408" s="4">
        <v>6.287999999999988E-3</v>
      </c>
      <c r="Q2408" s="4">
        <v>-3.2391000000000003E-2</v>
      </c>
      <c r="R2408" s="4">
        <v>-8.3871999999999974E-2</v>
      </c>
      <c r="S2408" s="14">
        <v>0.16919449999999997</v>
      </c>
      <c r="T2408" s="4">
        <v>0.73930549999999995</v>
      </c>
    </row>
    <row r="2409" spans="1:20">
      <c r="A2409" s="10" t="s">
        <v>7176</v>
      </c>
      <c r="B2409" s="10" t="s">
        <v>7177</v>
      </c>
      <c r="C2409" s="11">
        <v>853877</v>
      </c>
      <c r="D2409" s="12">
        <v>11</v>
      </c>
      <c r="E2409" s="10" t="s">
        <v>7178</v>
      </c>
      <c r="F2409" s="13" t="s">
        <v>229</v>
      </c>
      <c r="G2409" s="4">
        <v>-2.3908699999999991E-2</v>
      </c>
      <c r="H2409" s="4">
        <v>6.9080000000000003E-2</v>
      </c>
      <c r="I2409" s="4">
        <v>1.0876499999999983E-2</v>
      </c>
      <c r="J2409" s="4">
        <v>9.1050999999999993E-2</v>
      </c>
      <c r="K2409" s="4">
        <v>-9.5137799999999995E-2</v>
      </c>
      <c r="L2409" s="4">
        <v>-1.7979999999999996E-2</v>
      </c>
      <c r="M2409" s="4">
        <v>3.8625999999999994E-2</v>
      </c>
      <c r="N2409" s="4">
        <v>0.48815649999999999</v>
      </c>
      <c r="O2409" s="4">
        <v>-3.0504000000000017E-3</v>
      </c>
      <c r="P2409" s="4">
        <v>1.6113999999999989E-2</v>
      </c>
      <c r="Q2409" s="4">
        <v>8.6300000000000265E-4</v>
      </c>
      <c r="R2409" s="4">
        <v>-0.34506500000000007</v>
      </c>
      <c r="S2409" s="14">
        <v>7.8440499999999969E-2</v>
      </c>
      <c r="T2409" s="4">
        <v>0.48815649999999999</v>
      </c>
    </row>
    <row r="2410" spans="1:20">
      <c r="A2410" s="10" t="s">
        <v>7179</v>
      </c>
      <c r="B2410" s="10" t="s">
        <v>7180</v>
      </c>
      <c r="C2410" s="11">
        <v>853878</v>
      </c>
      <c r="D2410" s="12">
        <v>11</v>
      </c>
      <c r="E2410" s="10" t="s">
        <v>7181</v>
      </c>
      <c r="F2410" s="13" t="s">
        <v>0</v>
      </c>
      <c r="G2410" s="4">
        <v>-1.5623999999999992E-2</v>
      </c>
      <c r="H2410" s="4">
        <v>0.91112000000000004</v>
      </c>
      <c r="I2410" s="4">
        <v>-0.37273250000000002</v>
      </c>
      <c r="J2410" s="4">
        <v>-1.5055960000000002</v>
      </c>
      <c r="K2410" s="4" t="s">
        <v>0</v>
      </c>
      <c r="L2410" s="4">
        <v>0.91884899999999992</v>
      </c>
      <c r="M2410" s="4">
        <v>-0.31307600000000002</v>
      </c>
      <c r="N2410" s="4" t="s">
        <v>0</v>
      </c>
      <c r="O2410" s="4" t="s">
        <v>0</v>
      </c>
      <c r="P2410" s="4">
        <v>2.4339E-2</v>
      </c>
      <c r="Q2410" s="4">
        <v>9.2469999999999997E-2</v>
      </c>
      <c r="R2410" s="4">
        <v>0.39335100000000001</v>
      </c>
      <c r="S2410" s="14">
        <v>-0.31621250000000001</v>
      </c>
      <c r="T2410" s="4" t="s">
        <v>0</v>
      </c>
    </row>
    <row r="2411" spans="1:20">
      <c r="A2411" s="10" t="s">
        <v>7182</v>
      </c>
      <c r="B2411" s="10" t="s">
        <v>7183</v>
      </c>
      <c r="C2411" s="11">
        <v>853880</v>
      </c>
      <c r="D2411" s="12">
        <v>11</v>
      </c>
      <c r="E2411" s="10" t="s">
        <v>7184</v>
      </c>
      <c r="F2411" s="13" t="s">
        <v>0</v>
      </c>
      <c r="G2411" s="4">
        <v>2.3691400000000001E-2</v>
      </c>
      <c r="H2411" s="4">
        <v>0.13903740000000003</v>
      </c>
      <c r="I2411" s="4">
        <v>-6.8177799999999997E-2</v>
      </c>
      <c r="J2411" s="4">
        <v>0.82966399999999996</v>
      </c>
      <c r="K2411" s="4">
        <v>-0.1522318</v>
      </c>
      <c r="L2411" s="4">
        <v>-5.9362999999999999E-2</v>
      </c>
      <c r="M2411" s="4">
        <v>0.1353318</v>
      </c>
      <c r="N2411" s="4">
        <v>0.91938549999999997</v>
      </c>
      <c r="O2411" s="4">
        <v>-6.1907940000000002E-2</v>
      </c>
      <c r="P2411" s="4">
        <v>6.8863999999999995E-2</v>
      </c>
      <c r="Q2411" s="4">
        <v>1.6419000000000017E-2</v>
      </c>
      <c r="R2411" s="4">
        <v>1.0920000000000013E-2</v>
      </c>
      <c r="S2411" s="14">
        <v>-2.7934500000000029E-2</v>
      </c>
      <c r="T2411" s="4">
        <v>0.91938549999999997</v>
      </c>
    </row>
    <row r="2412" spans="1:20">
      <c r="A2412" s="10" t="s">
        <v>7185</v>
      </c>
      <c r="B2412" s="10" t="s">
        <v>7185</v>
      </c>
      <c r="C2412" s="11">
        <v>853881</v>
      </c>
      <c r="D2412" s="12">
        <v>11</v>
      </c>
      <c r="E2412" s="10" t="s">
        <v>7186</v>
      </c>
      <c r="F2412" s="13" t="s">
        <v>0</v>
      </c>
      <c r="G2412" s="4" t="s">
        <v>0</v>
      </c>
      <c r="H2412" s="4">
        <v>7.706300000000002E-2</v>
      </c>
      <c r="I2412" s="4" t="s">
        <v>0</v>
      </c>
      <c r="J2412" s="4" t="s">
        <v>0</v>
      </c>
      <c r="K2412" s="4" t="s">
        <v>0</v>
      </c>
      <c r="L2412" s="4">
        <v>0.10202</v>
      </c>
      <c r="M2412" s="4" t="s">
        <v>0</v>
      </c>
      <c r="N2412" s="4" t="s">
        <v>0</v>
      </c>
      <c r="O2412" s="4">
        <v>0.19843890000000003</v>
      </c>
      <c r="P2412" s="4">
        <v>-1.6519000000000006E-2</v>
      </c>
      <c r="Q2412" s="4">
        <v>0.57734099999999988</v>
      </c>
      <c r="R2412" s="4">
        <v>0.81459199999999998</v>
      </c>
      <c r="S2412" s="14">
        <v>0.10702049999999996</v>
      </c>
      <c r="T2412" s="4" t="s">
        <v>0</v>
      </c>
    </row>
    <row r="2413" spans="1:20">
      <c r="A2413" s="10" t="s">
        <v>7187</v>
      </c>
      <c r="B2413" s="10" t="s">
        <v>7188</v>
      </c>
      <c r="C2413" s="11">
        <v>853882</v>
      </c>
      <c r="D2413" s="12">
        <v>11</v>
      </c>
      <c r="E2413" s="10" t="s">
        <v>7189</v>
      </c>
      <c r="F2413" s="13" t="s">
        <v>0</v>
      </c>
      <c r="G2413" s="4">
        <v>-0.35779569999999999</v>
      </c>
      <c r="H2413" s="4" t="s">
        <v>0</v>
      </c>
      <c r="I2413" s="4" t="s">
        <v>0</v>
      </c>
      <c r="J2413" s="4">
        <v>0.29152499999999998</v>
      </c>
      <c r="K2413" s="4" t="s">
        <v>0</v>
      </c>
      <c r="L2413" s="4">
        <v>0.67973899999999998</v>
      </c>
      <c r="M2413" s="4">
        <v>0.45081300000000002</v>
      </c>
      <c r="N2413" s="4">
        <v>1.1099555000000001</v>
      </c>
      <c r="O2413" s="4">
        <v>0.91658689999999998</v>
      </c>
      <c r="P2413" s="4">
        <v>5.1500999999999991E-2</v>
      </c>
      <c r="Q2413" s="4">
        <v>0.33477300000000004</v>
      </c>
      <c r="R2413" s="4">
        <v>1.2602519999999999</v>
      </c>
      <c r="S2413" s="14">
        <v>0.46377549999999995</v>
      </c>
      <c r="T2413" s="4">
        <v>1.1099555000000001</v>
      </c>
    </row>
    <row r="2414" spans="1:20">
      <c r="A2414" s="10" t="s">
        <v>7190</v>
      </c>
      <c r="B2414" s="10" t="s">
        <v>7191</v>
      </c>
      <c r="C2414" s="11">
        <v>853884</v>
      </c>
      <c r="D2414" s="12">
        <v>11</v>
      </c>
      <c r="E2414" s="10" t="s">
        <v>7192</v>
      </c>
      <c r="F2414" s="13" t="s">
        <v>0</v>
      </c>
      <c r="G2414" s="4">
        <v>1.0920300000000008E-2</v>
      </c>
      <c r="H2414" s="4">
        <v>2.8812000000000004E-2</v>
      </c>
      <c r="I2414" s="4">
        <v>-0.18322360000000001</v>
      </c>
      <c r="J2414" s="4">
        <v>6.3869999999999982E-2</v>
      </c>
      <c r="K2414" s="4">
        <v>3.3017400000000002E-2</v>
      </c>
      <c r="L2414" s="4">
        <v>0.15407199999999999</v>
      </c>
      <c r="M2414" s="4">
        <v>4.542199999999999E-2</v>
      </c>
      <c r="N2414" s="4">
        <v>0.99902550000000012</v>
      </c>
      <c r="O2414" s="4">
        <v>9.8041900000000015E-2</v>
      </c>
      <c r="P2414" s="4">
        <v>6.1816999999999997E-2</v>
      </c>
      <c r="Q2414" s="4">
        <v>0.13853699999999997</v>
      </c>
      <c r="R2414" s="4">
        <v>0.27998200000000001</v>
      </c>
      <c r="S2414" s="14">
        <v>4.3827499999999964E-2</v>
      </c>
      <c r="T2414" s="4">
        <v>0.99902550000000012</v>
      </c>
    </row>
    <row r="2415" spans="1:20">
      <c r="A2415" s="10" t="s">
        <v>7193</v>
      </c>
      <c r="B2415" s="10" t="s">
        <v>7194</v>
      </c>
      <c r="C2415" s="11">
        <v>853886</v>
      </c>
      <c r="D2415" s="12">
        <v>11</v>
      </c>
      <c r="E2415" s="10" t="s">
        <v>7195</v>
      </c>
      <c r="F2415" s="13" t="s">
        <v>0</v>
      </c>
      <c r="G2415" s="4">
        <v>-6.2355119999999993E-2</v>
      </c>
      <c r="H2415" s="4">
        <v>0.37057800000000002</v>
      </c>
      <c r="I2415" s="4">
        <v>0.17175049999999997</v>
      </c>
      <c r="J2415" s="4">
        <v>-0.26325390000000004</v>
      </c>
      <c r="K2415" s="4">
        <v>6.0356000000000021E-3</v>
      </c>
      <c r="L2415" s="4">
        <v>0.33291599999999999</v>
      </c>
      <c r="M2415" s="4">
        <v>8.0334399999999986E-2</v>
      </c>
      <c r="N2415" s="4">
        <v>1.0262055000000001</v>
      </c>
      <c r="O2415" s="4">
        <v>-0.3859031</v>
      </c>
      <c r="P2415" s="4">
        <v>0.37342799999999998</v>
      </c>
      <c r="Q2415" s="4">
        <v>-0.130443</v>
      </c>
      <c r="R2415" s="4">
        <v>0.51692899999999997</v>
      </c>
      <c r="S2415" s="14">
        <v>2.8503499999999987E-2</v>
      </c>
      <c r="T2415" s="4">
        <v>1.0262055000000001</v>
      </c>
    </row>
    <row r="2416" spans="1:20">
      <c r="A2416" s="10" t="s">
        <v>7196</v>
      </c>
      <c r="B2416" s="10" t="s">
        <v>7196</v>
      </c>
      <c r="C2416" s="11">
        <v>853888</v>
      </c>
      <c r="D2416" s="12">
        <v>11</v>
      </c>
      <c r="E2416" s="10" t="s">
        <v>1557</v>
      </c>
      <c r="F2416" s="13" t="s">
        <v>0</v>
      </c>
      <c r="G2416" s="4">
        <v>-4.4663299999999989E-2</v>
      </c>
      <c r="H2416" s="4">
        <v>3.2839000000000007E-2</v>
      </c>
      <c r="I2416" s="4">
        <v>0.11919849999999999</v>
      </c>
      <c r="J2416" s="4">
        <v>8.4698999999999969E-2</v>
      </c>
      <c r="K2416" s="4">
        <v>0.33294319999999999</v>
      </c>
      <c r="L2416" s="4">
        <v>0.15357500000000002</v>
      </c>
      <c r="M2416" s="4">
        <v>0.15995076</v>
      </c>
      <c r="N2416" s="4">
        <v>0.93820550000000003</v>
      </c>
      <c r="O2416" s="4">
        <v>0.1346899</v>
      </c>
      <c r="P2416" s="4">
        <v>6.8063999999999986E-2</v>
      </c>
      <c r="Q2416" s="4">
        <v>0.17640499999999998</v>
      </c>
      <c r="R2416" s="4">
        <v>0.13686800000000002</v>
      </c>
      <c r="S2416" s="14">
        <v>0.10492749999999995</v>
      </c>
      <c r="T2416" s="4">
        <v>0.93820550000000003</v>
      </c>
    </row>
    <row r="2417" spans="1:20">
      <c r="A2417" s="10" t="s">
        <v>7197</v>
      </c>
      <c r="B2417" s="10" t="s">
        <v>7198</v>
      </c>
      <c r="C2417" s="11">
        <v>853889</v>
      </c>
      <c r="D2417" s="12">
        <v>11</v>
      </c>
      <c r="E2417" s="10" t="s">
        <v>6130</v>
      </c>
      <c r="F2417" s="13" t="s">
        <v>0</v>
      </c>
      <c r="G2417" s="4">
        <v>0.28780230000000001</v>
      </c>
      <c r="H2417" s="4" t="s">
        <v>0</v>
      </c>
      <c r="I2417" s="4">
        <v>0.30463950000000001</v>
      </c>
      <c r="J2417" s="4">
        <v>-0.171294</v>
      </c>
      <c r="K2417" s="4" t="s">
        <v>0</v>
      </c>
      <c r="L2417" s="4">
        <v>-0.12095699999999998</v>
      </c>
      <c r="M2417" s="4" t="s">
        <v>0</v>
      </c>
      <c r="N2417" s="4" t="s">
        <v>0</v>
      </c>
      <c r="O2417" s="4">
        <v>-3.0700499999999999E-2</v>
      </c>
      <c r="P2417" s="4" t="s">
        <v>0</v>
      </c>
      <c r="Q2417" s="4" t="s">
        <v>0</v>
      </c>
      <c r="R2417" s="4" t="s">
        <v>0</v>
      </c>
      <c r="S2417" s="14">
        <v>-0.17262050000000001</v>
      </c>
      <c r="T2417" s="4" t="s">
        <v>0</v>
      </c>
    </row>
    <row r="2418" spans="1:20">
      <c r="A2418" s="10" t="s">
        <v>7199</v>
      </c>
      <c r="B2418" s="10" t="s">
        <v>7200</v>
      </c>
      <c r="C2418" s="11">
        <v>853890</v>
      </c>
      <c r="D2418" s="12">
        <v>11</v>
      </c>
      <c r="E2418" s="10" t="s">
        <v>7201</v>
      </c>
      <c r="F2418" s="13" t="s">
        <v>1943</v>
      </c>
      <c r="G2418" s="4">
        <v>0.10903930000000001</v>
      </c>
      <c r="H2418" s="4">
        <v>-0.24415400000000001</v>
      </c>
      <c r="I2418" s="4">
        <v>3.3728499999999995E-2</v>
      </c>
      <c r="J2418" s="4">
        <v>0.14048699999999997</v>
      </c>
      <c r="K2418" s="4" t="s">
        <v>0</v>
      </c>
      <c r="L2418" s="4">
        <v>1.9720000000000293E-3</v>
      </c>
      <c r="M2418" s="4">
        <v>-0.100021</v>
      </c>
      <c r="N2418" s="4">
        <v>0.59744050000000004</v>
      </c>
      <c r="O2418" s="4">
        <v>0.17336690000000002</v>
      </c>
      <c r="P2418" s="4">
        <v>-1.7320000000000113E-3</v>
      </c>
      <c r="Q2418" s="4">
        <v>0.46249599999999996</v>
      </c>
      <c r="R2418" s="4">
        <v>5.4089999999999971E-3</v>
      </c>
      <c r="S2418" s="14">
        <v>2.9104499999999978E-2</v>
      </c>
      <c r="T2418" s="4">
        <v>0.59744050000000004</v>
      </c>
    </row>
    <row r="2419" spans="1:20">
      <c r="A2419" s="10" t="s">
        <v>7202</v>
      </c>
      <c r="B2419" s="10" t="s">
        <v>7203</v>
      </c>
      <c r="C2419" s="11">
        <v>853891</v>
      </c>
      <c r="D2419" s="12">
        <v>11</v>
      </c>
      <c r="E2419" s="10" t="s">
        <v>7204</v>
      </c>
      <c r="F2419" s="13" t="s">
        <v>0</v>
      </c>
      <c r="G2419" s="4">
        <v>1.8985300000000011E-2</v>
      </c>
      <c r="H2419" s="4">
        <v>0.16572000000000001</v>
      </c>
      <c r="I2419" s="4">
        <v>-7.3864999999999903E-3</v>
      </c>
      <c r="J2419" s="4">
        <v>0.30237600000000003</v>
      </c>
      <c r="K2419" s="4">
        <v>0.26735019999999998</v>
      </c>
      <c r="L2419" s="4">
        <v>1.2658000000000003E-2</v>
      </c>
      <c r="M2419" s="4">
        <v>-5.8424000000000004E-2</v>
      </c>
      <c r="N2419" s="4">
        <v>0.79310550000000002</v>
      </c>
      <c r="O2419" s="4">
        <v>0.19538990000000001</v>
      </c>
      <c r="P2419" s="4">
        <v>9.8647399999999996E-2</v>
      </c>
      <c r="Q2419" s="4">
        <v>-4.7350000000000003E-2</v>
      </c>
      <c r="R2419" s="4">
        <v>5.4738000000000009E-2</v>
      </c>
      <c r="S2419" s="14">
        <v>-0.15183640000000004</v>
      </c>
      <c r="T2419" s="4">
        <v>0.79310550000000002</v>
      </c>
    </row>
    <row r="2420" spans="1:20">
      <c r="A2420" s="10" t="s">
        <v>7205</v>
      </c>
      <c r="B2420" s="10" t="s">
        <v>7206</v>
      </c>
      <c r="C2420" s="11">
        <v>853892</v>
      </c>
      <c r="D2420" s="12">
        <v>11</v>
      </c>
      <c r="E2420" s="10" t="s">
        <v>7207</v>
      </c>
      <c r="F2420" s="13" t="s">
        <v>4125</v>
      </c>
      <c r="G2420" s="4">
        <v>-1.6187817</v>
      </c>
      <c r="H2420" s="4" t="s">
        <v>0</v>
      </c>
      <c r="I2420" s="4">
        <v>0.42887149999999996</v>
      </c>
      <c r="J2420" s="4">
        <v>0.23763300000000004</v>
      </c>
      <c r="K2420" s="4" t="s">
        <v>0</v>
      </c>
      <c r="L2420" s="4">
        <v>-0.12917199999999998</v>
      </c>
      <c r="M2420" s="4" t="s">
        <v>0</v>
      </c>
      <c r="N2420" s="4">
        <v>-0.92834749999999999</v>
      </c>
      <c r="O2420" s="4">
        <v>0.20666190000000001</v>
      </c>
      <c r="P2420" s="4">
        <v>0.13191609999999998</v>
      </c>
      <c r="Q2420" s="4" t="s">
        <v>0</v>
      </c>
      <c r="R2420" s="4">
        <v>-0.111264</v>
      </c>
      <c r="S2420" s="14" t="s">
        <v>0</v>
      </c>
      <c r="T2420" s="4">
        <v>-0.92834749999999999</v>
      </c>
    </row>
    <row r="2421" spans="1:20">
      <c r="A2421" s="10" t="s">
        <v>7208</v>
      </c>
      <c r="B2421" s="10" t="s">
        <v>7208</v>
      </c>
      <c r="C2421" s="11">
        <v>853893</v>
      </c>
      <c r="D2421" s="12">
        <v>11</v>
      </c>
      <c r="E2421" s="10" t="s">
        <v>353</v>
      </c>
      <c r="F2421" s="13" t="s">
        <v>0</v>
      </c>
      <c r="G2421" s="4">
        <v>-0.1380905</v>
      </c>
      <c r="H2421" s="4">
        <v>-0.23540199999999997</v>
      </c>
      <c r="I2421" s="4">
        <v>0.10393150000000001</v>
      </c>
      <c r="J2421" s="4">
        <v>4.2615999999999987E-2</v>
      </c>
      <c r="K2421" s="4">
        <v>5.2238630000000008E-2</v>
      </c>
      <c r="L2421" s="4">
        <v>-2.1436000000000011E-2</v>
      </c>
      <c r="M2421" s="4">
        <v>-2.0721000000000017E-2</v>
      </c>
      <c r="N2421" s="4">
        <v>0.96368549999999997</v>
      </c>
      <c r="O2421" s="4">
        <v>2.0350100000000003E-2</v>
      </c>
      <c r="P2421" s="4">
        <v>-7.9867999999999995E-2</v>
      </c>
      <c r="Q2421" s="4">
        <v>0.20776900000000004</v>
      </c>
      <c r="R2421" s="4">
        <v>-7.5148999999999994E-2</v>
      </c>
      <c r="S2421" s="14">
        <v>0.10832449999999999</v>
      </c>
      <c r="T2421" s="4">
        <v>0.96368549999999997</v>
      </c>
    </row>
    <row r="2422" spans="1:20">
      <c r="A2422" s="10" t="s">
        <v>7209</v>
      </c>
      <c r="B2422" s="10" t="s">
        <v>7210</v>
      </c>
      <c r="C2422" s="11">
        <v>853894</v>
      </c>
      <c r="D2422" s="12">
        <v>11</v>
      </c>
      <c r="E2422" s="10" t="s">
        <v>7211</v>
      </c>
      <c r="F2422" s="13" t="s">
        <v>0</v>
      </c>
      <c r="G2422" s="4">
        <v>2.2008300000000008E-2</v>
      </c>
      <c r="H2422" s="4">
        <v>-5.9993999999999964E-2</v>
      </c>
      <c r="I2422" s="4">
        <v>0.22049449999999998</v>
      </c>
      <c r="J2422" s="4">
        <v>-7.7017000000000002E-2</v>
      </c>
      <c r="K2422" s="4">
        <v>0.1040412</v>
      </c>
      <c r="L2422" s="4">
        <v>2.9175000000000006E-2</v>
      </c>
      <c r="M2422" s="4">
        <v>0.19191169999999999</v>
      </c>
      <c r="N2422" s="4">
        <v>1.2209055</v>
      </c>
      <c r="O2422" s="4">
        <v>0.23189090000000001</v>
      </c>
      <c r="P2422" s="4">
        <v>1.8684999999999979E-2</v>
      </c>
      <c r="Q2422" s="4">
        <v>-9.1285000000000005E-2</v>
      </c>
      <c r="R2422" s="4">
        <v>-0.31384999999999996</v>
      </c>
      <c r="S2422" s="14">
        <v>-8.5290500000000019E-2</v>
      </c>
      <c r="T2422" s="4">
        <v>1.2209055</v>
      </c>
    </row>
    <row r="2423" spans="1:20">
      <c r="A2423" s="10" t="s">
        <v>7212</v>
      </c>
      <c r="B2423" s="10" t="s">
        <v>7213</v>
      </c>
      <c r="C2423" s="11">
        <v>853895</v>
      </c>
      <c r="D2423" s="12">
        <v>11</v>
      </c>
      <c r="E2423" s="10" t="s">
        <v>7214</v>
      </c>
      <c r="F2423" s="13" t="s">
        <v>1724</v>
      </c>
      <c r="G2423" s="4">
        <v>-3.2686799999999988E-2</v>
      </c>
      <c r="H2423" s="4">
        <v>3.6640000000000006E-2</v>
      </c>
      <c r="I2423" s="4">
        <v>-4.1924500000000003E-2</v>
      </c>
      <c r="J2423" s="4">
        <v>5.4734999999999978E-2</v>
      </c>
      <c r="K2423" s="4">
        <v>0.10569020000000001</v>
      </c>
      <c r="L2423" s="4">
        <v>-6.6685999999999968E-2</v>
      </c>
      <c r="M2423" s="4">
        <v>1.149E-2</v>
      </c>
      <c r="N2423" s="4">
        <v>0.52100550000000001</v>
      </c>
      <c r="O2423" s="4">
        <v>0.2399849</v>
      </c>
      <c r="P2423" s="4">
        <v>-1.0706000000000021E-2</v>
      </c>
      <c r="Q2423" s="4">
        <v>-1.2162000000000006E-2</v>
      </c>
      <c r="R2423" s="4">
        <v>-0.23830999999999999</v>
      </c>
      <c r="S2423" s="14">
        <v>-0.10133450000000002</v>
      </c>
      <c r="T2423" s="4">
        <v>0.52100550000000001</v>
      </c>
    </row>
    <row r="2424" spans="1:20">
      <c r="A2424" s="10" t="s">
        <v>7215</v>
      </c>
      <c r="B2424" s="10" t="s">
        <v>7216</v>
      </c>
      <c r="C2424" s="11">
        <v>853896</v>
      </c>
      <c r="D2424" s="12">
        <v>11</v>
      </c>
      <c r="E2424" s="10" t="s">
        <v>7217</v>
      </c>
      <c r="F2424" s="13" t="s">
        <v>2341</v>
      </c>
      <c r="G2424" s="4">
        <v>-0.1197985</v>
      </c>
      <c r="H2424" s="4">
        <v>-8.7251999999999968E-2</v>
      </c>
      <c r="I2424" s="4">
        <v>-0.15479226000000001</v>
      </c>
      <c r="J2424" s="4">
        <v>-1.7444000000000015E-2</v>
      </c>
      <c r="K2424" s="4">
        <v>-9.5787800000000006E-2</v>
      </c>
      <c r="L2424" s="4">
        <v>-0.19437699999999999</v>
      </c>
      <c r="M2424" s="4">
        <v>-0.19625200000000001</v>
      </c>
      <c r="N2424" s="4">
        <v>0.9429955000000001</v>
      </c>
      <c r="O2424" s="4">
        <v>0.12030090000000002</v>
      </c>
      <c r="P2424" s="4">
        <v>-8.5016000000000036E-2</v>
      </c>
      <c r="Q2424" s="4">
        <v>-0.19453500000000001</v>
      </c>
      <c r="R2424" s="4">
        <v>-0.22133</v>
      </c>
      <c r="S2424" s="14">
        <v>-0.14292710000000003</v>
      </c>
      <c r="T2424" s="4">
        <v>0.9429955000000001</v>
      </c>
    </row>
    <row r="2425" spans="1:20">
      <c r="A2425" s="10" t="s">
        <v>7218</v>
      </c>
      <c r="B2425" s="10" t="s">
        <v>7219</v>
      </c>
      <c r="C2425" s="11">
        <v>853898</v>
      </c>
      <c r="D2425" s="12">
        <v>11</v>
      </c>
      <c r="E2425" s="10" t="s">
        <v>6161</v>
      </c>
      <c r="F2425" s="13" t="s">
        <v>1798</v>
      </c>
      <c r="G2425" s="4">
        <v>-5.9229999999999006E-4</v>
      </c>
      <c r="H2425" s="4">
        <v>5.9521000000000018E-2</v>
      </c>
      <c r="I2425" s="4">
        <v>1.7774499999999999E-2</v>
      </c>
      <c r="J2425" s="4">
        <v>0.11669799999999997</v>
      </c>
      <c r="K2425" s="4" t="s">
        <v>0</v>
      </c>
      <c r="L2425" s="4">
        <v>7.6207000000000025E-2</v>
      </c>
      <c r="M2425" s="4" t="s">
        <v>0</v>
      </c>
      <c r="N2425" s="4">
        <v>0.78798550000000001</v>
      </c>
      <c r="O2425" s="4">
        <v>4.2619899999999995E-2</v>
      </c>
      <c r="P2425" s="4" t="s">
        <v>0</v>
      </c>
      <c r="Q2425" s="4">
        <v>0.50786599999999993</v>
      </c>
      <c r="R2425" s="4">
        <v>0.297128</v>
      </c>
      <c r="S2425" s="14">
        <v>-2.7406500000000028E-2</v>
      </c>
      <c r="T2425" s="4">
        <v>0.78798550000000001</v>
      </c>
    </row>
    <row r="2426" spans="1:20">
      <c r="A2426" s="10" t="s">
        <v>7220</v>
      </c>
      <c r="B2426" s="10" t="s">
        <v>7221</v>
      </c>
      <c r="C2426" s="11">
        <v>853899</v>
      </c>
      <c r="D2426" s="12">
        <v>11</v>
      </c>
      <c r="E2426" s="10" t="s">
        <v>7222</v>
      </c>
      <c r="F2426" s="13" t="s">
        <v>7223</v>
      </c>
      <c r="G2426" s="4">
        <v>3.6623300000000011E-2</v>
      </c>
      <c r="H2426" s="4">
        <v>-9.5589999999999842E-3</v>
      </c>
      <c r="I2426" s="4">
        <v>-9.3854999999999911E-3</v>
      </c>
      <c r="J2426" s="4">
        <v>1.0226999999999986E-2</v>
      </c>
      <c r="K2426" s="4">
        <v>-0.15718779999999999</v>
      </c>
      <c r="L2426" s="4">
        <v>-3.6294999999999966E-2</v>
      </c>
      <c r="M2426" s="4">
        <v>-0.11768999999999999</v>
      </c>
      <c r="N2426" s="4">
        <v>0.83559549999999994</v>
      </c>
      <c r="O2426" s="4">
        <v>-0.10184070000000001</v>
      </c>
      <c r="P2426" s="4">
        <v>-4.602999999999996E-3</v>
      </c>
      <c r="Q2426" s="4">
        <v>-0.192249</v>
      </c>
      <c r="R2426" s="4">
        <v>-1.7049999999999843E-3</v>
      </c>
      <c r="S2426" s="14">
        <v>5.7035499999999961E-2</v>
      </c>
      <c r="T2426" s="4">
        <v>0.83559549999999994</v>
      </c>
    </row>
    <row r="2427" spans="1:20">
      <c r="A2427" s="10" t="s">
        <v>7224</v>
      </c>
      <c r="B2427" s="10" t="s">
        <v>7225</v>
      </c>
      <c r="C2427" s="11">
        <v>853900</v>
      </c>
      <c r="D2427" s="12">
        <v>11</v>
      </c>
      <c r="E2427" s="10" t="s">
        <v>7226</v>
      </c>
      <c r="F2427" s="13" t="s">
        <v>692</v>
      </c>
      <c r="G2427" s="4">
        <v>3.9914300000000014E-2</v>
      </c>
      <c r="H2427" s="4">
        <v>7.0156000000000024E-2</v>
      </c>
      <c r="I2427" s="4">
        <v>1.1100499999999985E-2</v>
      </c>
      <c r="J2427" s="4">
        <v>-2.9080000000000217E-3</v>
      </c>
      <c r="K2427" s="4">
        <v>-0.81588780000000005</v>
      </c>
      <c r="L2427" s="4">
        <v>-8.0974999999999991E-2</v>
      </c>
      <c r="M2427" s="4">
        <v>-6.7015000000000019E-2</v>
      </c>
      <c r="N2427" s="4">
        <v>0.42986250000000004</v>
      </c>
      <c r="O2427" s="4">
        <v>-0.42441010000000001</v>
      </c>
      <c r="P2427" s="4">
        <v>0.14377309999999999</v>
      </c>
      <c r="Q2427" s="4">
        <v>-2.3782000000000025E-2</v>
      </c>
      <c r="R2427" s="4">
        <v>-0.196518</v>
      </c>
      <c r="S2427" s="14">
        <v>6.8388499999999963E-2</v>
      </c>
      <c r="T2427" s="4">
        <v>0.42986250000000004</v>
      </c>
    </row>
    <row r="2428" spans="1:20">
      <c r="A2428" s="10" t="s">
        <v>7227</v>
      </c>
      <c r="B2428" s="10" t="s">
        <v>7228</v>
      </c>
      <c r="C2428" s="11">
        <v>853902</v>
      </c>
      <c r="D2428" s="12">
        <v>11</v>
      </c>
      <c r="E2428" s="10" t="s">
        <v>7229</v>
      </c>
      <c r="F2428" s="13" t="s">
        <v>0</v>
      </c>
      <c r="G2428" s="4">
        <v>0.22681230000000002</v>
      </c>
      <c r="H2428" s="4">
        <v>8.6272000000000015E-2</v>
      </c>
      <c r="I2428" s="4">
        <v>-0.15441428000000001</v>
      </c>
      <c r="J2428" s="4">
        <v>-2.940799999999999E-2</v>
      </c>
      <c r="K2428" s="4">
        <v>3.1269500000000006E-2</v>
      </c>
      <c r="L2428" s="4">
        <v>9.0710999999999986E-2</v>
      </c>
      <c r="M2428" s="4">
        <v>3.751199999999999E-2</v>
      </c>
      <c r="N2428" s="4">
        <v>0.5588765</v>
      </c>
      <c r="O2428" s="4">
        <v>3.9872799999999993E-2</v>
      </c>
      <c r="P2428" s="4">
        <v>0.18096292</v>
      </c>
      <c r="Q2428" s="4">
        <v>0.41192199999999995</v>
      </c>
      <c r="R2428" s="4">
        <v>-6.4509999999999984E-2</v>
      </c>
      <c r="S2428" s="14">
        <v>0.13674649999999999</v>
      </c>
      <c r="T2428" s="4">
        <v>0.5588765</v>
      </c>
    </row>
    <row r="2429" spans="1:20">
      <c r="A2429" s="10" t="s">
        <v>7230</v>
      </c>
      <c r="B2429" s="10" t="s">
        <v>7231</v>
      </c>
      <c r="C2429" s="11">
        <v>853906</v>
      </c>
      <c r="D2429" s="12">
        <v>11</v>
      </c>
      <c r="E2429" s="10" t="s">
        <v>7232</v>
      </c>
      <c r="F2429" s="13" t="s">
        <v>0</v>
      </c>
      <c r="G2429" s="4">
        <v>-4.8702799999999991E-2</v>
      </c>
      <c r="H2429" s="4">
        <v>5.5494000000000016E-2</v>
      </c>
      <c r="I2429" s="4">
        <v>7.1150500000000005E-2</v>
      </c>
      <c r="J2429" s="4">
        <v>0.22335699999999997</v>
      </c>
      <c r="K2429" s="4">
        <v>0.1146723</v>
      </c>
      <c r="L2429" s="4">
        <v>-6.1782999999999977E-2</v>
      </c>
      <c r="M2429" s="4">
        <v>4.6488999999999989E-2</v>
      </c>
      <c r="N2429" s="4">
        <v>1.0996155000000001</v>
      </c>
      <c r="O2429" s="4">
        <v>0.20541290000000001</v>
      </c>
      <c r="P2429" s="4">
        <v>0.32276099999999996</v>
      </c>
      <c r="Q2429" s="4">
        <v>0.191332</v>
      </c>
      <c r="R2429" s="4">
        <v>0.26694509999999999</v>
      </c>
      <c r="S2429" s="14">
        <v>0.11949449999999995</v>
      </c>
      <c r="T2429" s="4">
        <v>1.0996155000000001</v>
      </c>
    </row>
    <row r="2430" spans="1:20">
      <c r="A2430" s="10" t="s">
        <v>7233</v>
      </c>
      <c r="B2430" s="10" t="s">
        <v>7234</v>
      </c>
      <c r="C2430" s="11">
        <v>853908</v>
      </c>
      <c r="D2430" s="12">
        <v>11</v>
      </c>
      <c r="E2430" s="10" t="s">
        <v>7235</v>
      </c>
      <c r="F2430" s="13" t="s">
        <v>0</v>
      </c>
      <c r="G2430" s="4">
        <v>4.0157300000000007E-2</v>
      </c>
      <c r="H2430" s="4">
        <v>-7.1642000000000011E-2</v>
      </c>
      <c r="I2430" s="4">
        <v>-0.19043889999999999</v>
      </c>
      <c r="J2430" s="4">
        <v>0.10532900000000001</v>
      </c>
      <c r="K2430" s="4">
        <v>0.13382159999999999</v>
      </c>
      <c r="L2430" s="4">
        <v>-7.1851999999999971E-2</v>
      </c>
      <c r="M2430" s="4">
        <v>7.0836699999999989E-2</v>
      </c>
      <c r="N2430" s="4">
        <v>1.0413255000000001</v>
      </c>
      <c r="O2430" s="4">
        <v>-5.1513379999999998E-2</v>
      </c>
      <c r="P2430" s="4">
        <v>-0.39060899999999998</v>
      </c>
      <c r="Q2430" s="4">
        <v>0.16825399999999996</v>
      </c>
      <c r="R2430" s="4">
        <v>-2.3575999999999986E-2</v>
      </c>
      <c r="S2430" s="14">
        <v>-0.27866270000000004</v>
      </c>
      <c r="T2430" s="4">
        <v>1.0413255000000001</v>
      </c>
    </row>
    <row r="2431" spans="1:20">
      <c r="A2431" s="10" t="s">
        <v>7236</v>
      </c>
      <c r="B2431" s="10" t="s">
        <v>7237</v>
      </c>
      <c r="C2431" s="11">
        <v>853909</v>
      </c>
      <c r="D2431" s="12">
        <v>11</v>
      </c>
      <c r="E2431" s="10" t="s">
        <v>2319</v>
      </c>
      <c r="F2431" s="13" t="s">
        <v>972</v>
      </c>
      <c r="G2431" s="4">
        <v>6.0514300000000007E-2</v>
      </c>
      <c r="H2431" s="4">
        <v>9.124000000000021E-3</v>
      </c>
      <c r="I2431" s="4">
        <v>-5.2679500000000004E-2</v>
      </c>
      <c r="J2431" s="4">
        <v>2.4115140000000004</v>
      </c>
      <c r="K2431" s="4">
        <v>1.4161700000000006E-2</v>
      </c>
      <c r="L2431" s="4">
        <v>-4.5105999999999979E-2</v>
      </c>
      <c r="M2431" s="4">
        <v>-0.10509199999999999</v>
      </c>
      <c r="N2431" s="4">
        <v>0.21823049999999999</v>
      </c>
      <c r="O2431" s="4">
        <v>1.4312179</v>
      </c>
      <c r="P2431" s="4">
        <v>-0.12157000000000001</v>
      </c>
      <c r="Q2431" s="4">
        <v>-1.236745</v>
      </c>
      <c r="R2431" s="4">
        <v>-2.2214999999999985E-2</v>
      </c>
      <c r="S2431" s="14">
        <v>-7.8550000000002229E-4</v>
      </c>
      <c r="T2431" s="4">
        <v>0.21823049999999999</v>
      </c>
    </row>
    <row r="2432" spans="1:20">
      <c r="A2432" s="10" t="s">
        <v>7238</v>
      </c>
      <c r="B2432" s="10" t="s">
        <v>7239</v>
      </c>
      <c r="C2432" s="11">
        <v>853910</v>
      </c>
      <c r="D2432" s="12">
        <v>11</v>
      </c>
      <c r="E2432" s="10" t="s">
        <v>7240</v>
      </c>
      <c r="F2432" s="13" t="s">
        <v>4903</v>
      </c>
      <c r="G2432" s="4">
        <v>-7.9467699999999988E-2</v>
      </c>
      <c r="H2432" s="4">
        <v>-2.442999999999998E-2</v>
      </c>
      <c r="I2432" s="4">
        <v>5.2824499999999996E-2</v>
      </c>
      <c r="J2432" s="4">
        <v>0.23002300000000003</v>
      </c>
      <c r="K2432" s="4">
        <v>-0.15560479999999999</v>
      </c>
      <c r="L2432" s="4">
        <v>-9.0786999999999979E-2</v>
      </c>
      <c r="M2432" s="4">
        <v>-5.9020000000000183E-3</v>
      </c>
      <c r="N2432" s="4">
        <v>0.6839455000000001</v>
      </c>
      <c r="O2432" s="4">
        <v>-0.2681501</v>
      </c>
      <c r="P2432" s="4" t="s">
        <v>0</v>
      </c>
      <c r="Q2432" s="4">
        <v>-0.169682</v>
      </c>
      <c r="R2432" s="4">
        <v>-0.16536300000000001</v>
      </c>
      <c r="S2432" s="14">
        <v>-4.4760500000000036E-2</v>
      </c>
      <c r="T2432" s="4">
        <v>0.6839455000000001</v>
      </c>
    </row>
    <row r="2433" spans="1:20">
      <c r="A2433" s="10" t="s">
        <v>7241</v>
      </c>
      <c r="B2433" s="10" t="s">
        <v>7242</v>
      </c>
      <c r="C2433" s="11">
        <v>853912</v>
      </c>
      <c r="D2433" s="12">
        <v>11</v>
      </c>
      <c r="E2433" s="10" t="s">
        <v>7243</v>
      </c>
      <c r="F2433" s="13" t="s">
        <v>0</v>
      </c>
      <c r="G2433" s="4">
        <v>-0.55073569999999994</v>
      </c>
      <c r="H2433" s="4">
        <v>-0.26072200000000001</v>
      </c>
      <c r="I2433" s="4">
        <v>0.50699249999999996</v>
      </c>
      <c r="J2433" s="4">
        <v>1.2679039999999999</v>
      </c>
      <c r="K2433" s="4">
        <v>-1.7646368000000001</v>
      </c>
      <c r="L2433" s="4">
        <v>-0.2717523</v>
      </c>
      <c r="M2433" s="4">
        <v>-0.86679100000000009</v>
      </c>
      <c r="N2433" s="4">
        <v>-8.2320499999999963E-2</v>
      </c>
      <c r="O2433" s="4">
        <v>-1.0915321</v>
      </c>
      <c r="P2433" s="4">
        <v>-1.1853630000000002</v>
      </c>
      <c r="Q2433" s="4">
        <v>-1.044824</v>
      </c>
      <c r="R2433" s="4">
        <v>-3.8583080000000001</v>
      </c>
      <c r="S2433" s="14">
        <v>-2.6252264999999997</v>
      </c>
      <c r="T2433" s="4">
        <v>-8.2320499999999963E-2</v>
      </c>
    </row>
    <row r="2434" spans="1:20">
      <c r="A2434" s="10" t="s">
        <v>7244</v>
      </c>
      <c r="B2434" s="10" t="s">
        <v>7245</v>
      </c>
      <c r="C2434" s="11">
        <v>853916</v>
      </c>
      <c r="D2434" s="12">
        <v>11</v>
      </c>
      <c r="E2434" s="10" t="s">
        <v>7246</v>
      </c>
      <c r="F2434" s="13" t="s">
        <v>0</v>
      </c>
      <c r="G2434" s="4">
        <v>5.9636300000000003E-2</v>
      </c>
      <c r="H2434" s="4">
        <v>0.11825200000000001</v>
      </c>
      <c r="I2434" s="4">
        <v>0.1398915</v>
      </c>
      <c r="J2434" s="4">
        <v>0.48498599999999997</v>
      </c>
      <c r="K2434" s="4">
        <v>0.63609320000000003</v>
      </c>
      <c r="L2434" s="4">
        <v>6.3180000000000014E-2</v>
      </c>
      <c r="M2434" s="4">
        <v>7.9374199999999992E-2</v>
      </c>
      <c r="N2434" s="4">
        <v>0.29785450000000002</v>
      </c>
      <c r="O2434" s="4">
        <v>0.6758308999999999</v>
      </c>
      <c r="P2434" s="4">
        <v>-0.12720700000000001</v>
      </c>
      <c r="Q2434" s="4">
        <v>0.251828</v>
      </c>
      <c r="R2434" s="4">
        <v>1.0216540000000001</v>
      </c>
      <c r="S2434" s="14">
        <v>0.26925049999999995</v>
      </c>
      <c r="T2434" s="4">
        <v>0.29785450000000002</v>
      </c>
    </row>
    <row r="2435" spans="1:20">
      <c r="A2435" s="10" t="s">
        <v>7247</v>
      </c>
      <c r="B2435" s="10" t="s">
        <v>7247</v>
      </c>
      <c r="C2435" s="11">
        <v>853917</v>
      </c>
      <c r="D2435" s="12">
        <v>11</v>
      </c>
      <c r="E2435" s="10" t="s">
        <v>7248</v>
      </c>
      <c r="F2435" s="13" t="s">
        <v>0</v>
      </c>
      <c r="G2435" s="4">
        <v>5.6443300000000002E-2</v>
      </c>
      <c r="H2435" s="4">
        <v>7.4428000000000022E-2</v>
      </c>
      <c r="I2435" s="4">
        <v>1.5929499999999985E-2</v>
      </c>
      <c r="J2435" s="4">
        <v>-0.31758150000000002</v>
      </c>
      <c r="K2435" s="4">
        <v>-0.13833779999999998</v>
      </c>
      <c r="L2435" s="4">
        <v>9.0930999999999984E-2</v>
      </c>
      <c r="M2435" s="4">
        <v>-0.18982499999999999</v>
      </c>
      <c r="N2435" s="4">
        <v>1.0784255</v>
      </c>
      <c r="O2435" s="4">
        <v>0.4252399</v>
      </c>
      <c r="P2435" s="4">
        <v>-0.18924200000000002</v>
      </c>
      <c r="Q2435" s="4">
        <v>-9.4802999999999998E-2</v>
      </c>
      <c r="R2435" s="4">
        <v>0.1123025</v>
      </c>
      <c r="S2435" s="14">
        <v>-0.14297260000000003</v>
      </c>
      <c r="T2435" s="4">
        <v>1.0784255</v>
      </c>
    </row>
    <row r="2436" spans="1:20">
      <c r="A2436" s="10" t="s">
        <v>7249</v>
      </c>
      <c r="B2436" s="10" t="s">
        <v>7250</v>
      </c>
      <c r="C2436" s="11">
        <v>853920</v>
      </c>
      <c r="D2436" s="12">
        <v>11</v>
      </c>
      <c r="E2436" s="10" t="s">
        <v>7251</v>
      </c>
      <c r="F2436" s="13" t="s">
        <v>0</v>
      </c>
      <c r="G2436" s="4">
        <v>-6.7533719999999992E-2</v>
      </c>
      <c r="H2436" s="4">
        <v>0.59214100000000003</v>
      </c>
      <c r="I2436" s="4">
        <v>0.15020450000000002</v>
      </c>
      <c r="J2436" s="4">
        <v>0.14000299999999999</v>
      </c>
      <c r="K2436" s="4">
        <v>6.3233700000000004E-2</v>
      </c>
      <c r="L2436" s="4">
        <v>0.62978100000000004</v>
      </c>
      <c r="M2436" s="4">
        <v>0.14482972999999999</v>
      </c>
      <c r="N2436" s="4">
        <v>1.4033555</v>
      </c>
      <c r="O2436" s="4">
        <v>7.1692900000000004E-2</v>
      </c>
      <c r="P2436" s="4">
        <v>0.33782800000000002</v>
      </c>
      <c r="Q2436" s="4">
        <v>-0.170211</v>
      </c>
      <c r="R2436" s="4">
        <v>0.43774199999999996</v>
      </c>
      <c r="S2436" s="14">
        <v>0.23473549999999999</v>
      </c>
      <c r="T2436" s="4">
        <v>1.4033555</v>
      </c>
    </row>
    <row r="2437" spans="1:20">
      <c r="A2437" s="10" t="s">
        <v>7252</v>
      </c>
      <c r="B2437" s="10" t="s">
        <v>7253</v>
      </c>
      <c r="C2437" s="11">
        <v>853922</v>
      </c>
      <c r="D2437" s="12">
        <v>11</v>
      </c>
      <c r="E2437" s="10" t="s">
        <v>7254</v>
      </c>
      <c r="F2437" s="13" t="s">
        <v>0</v>
      </c>
      <c r="G2437" s="4">
        <v>-1.2367099999999992E-2</v>
      </c>
      <c r="H2437" s="4">
        <v>-4.2886000000000007E-2</v>
      </c>
      <c r="I2437" s="4">
        <v>2.7685000000000071E-3</v>
      </c>
      <c r="J2437" s="4">
        <v>9.5256999999999981E-2</v>
      </c>
      <c r="K2437" s="4">
        <v>-0.2214458</v>
      </c>
      <c r="L2437" s="4">
        <v>-7.0838000000000012E-2</v>
      </c>
      <c r="M2437" s="4">
        <v>-0.15849500000000002</v>
      </c>
      <c r="N2437" s="4">
        <v>0.69995549999999995</v>
      </c>
      <c r="O2437" s="4">
        <v>-6.5840000000000343E-4</v>
      </c>
      <c r="P2437" s="4">
        <v>-9.3950000000000033E-2</v>
      </c>
      <c r="Q2437" s="4">
        <v>-9.5299999999999829E-3</v>
      </c>
      <c r="R2437" s="4">
        <v>-0.12652899999999997</v>
      </c>
      <c r="S2437" s="14">
        <v>-0.19777360000000002</v>
      </c>
      <c r="T2437" s="4">
        <v>0.69995549999999995</v>
      </c>
    </row>
    <row r="2438" spans="1:20">
      <c r="A2438" s="10" t="s">
        <v>7255</v>
      </c>
      <c r="B2438" s="10" t="s">
        <v>7256</v>
      </c>
      <c r="C2438" s="11">
        <v>853923</v>
      </c>
      <c r="D2438" s="12">
        <v>11</v>
      </c>
      <c r="E2438" s="10" t="s">
        <v>7257</v>
      </c>
      <c r="F2438" s="13" t="s">
        <v>0</v>
      </c>
      <c r="G2438" s="4">
        <v>-0.3157047</v>
      </c>
      <c r="H2438" s="4">
        <v>0.62924199999999997</v>
      </c>
      <c r="I2438" s="4">
        <v>2.8126499999999999E-2</v>
      </c>
      <c r="J2438" s="4">
        <v>-0.38904420000000001</v>
      </c>
      <c r="K2438" s="4">
        <v>0.86665919999999996</v>
      </c>
      <c r="L2438" s="4">
        <v>0.92872900000000003</v>
      </c>
      <c r="M2438" s="4">
        <v>0.33415799999999996</v>
      </c>
      <c r="N2438" s="4">
        <v>1.1450155</v>
      </c>
      <c r="O2438" s="4">
        <v>0.5847099</v>
      </c>
      <c r="P2438" s="4">
        <v>1.2998370000000001</v>
      </c>
      <c r="Q2438" s="4">
        <v>-0.185693</v>
      </c>
      <c r="R2438" s="4">
        <v>0.50098600000000004</v>
      </c>
      <c r="S2438" s="14">
        <v>-0.22496140000000003</v>
      </c>
      <c r="T2438" s="4">
        <v>1.1450155</v>
      </c>
    </row>
    <row r="2439" spans="1:20">
      <c r="A2439" s="10" t="s">
        <v>7258</v>
      </c>
      <c r="B2439" s="10" t="s">
        <v>7259</v>
      </c>
      <c r="C2439" s="11">
        <v>853926</v>
      </c>
      <c r="D2439" s="12">
        <v>11</v>
      </c>
      <c r="E2439" s="10" t="s">
        <v>7260</v>
      </c>
      <c r="F2439" s="13" t="s">
        <v>0</v>
      </c>
      <c r="G2439" s="4" t="s">
        <v>0</v>
      </c>
      <c r="H2439" s="4">
        <v>-0.164436</v>
      </c>
      <c r="I2439" s="4">
        <v>-0.33095649999999999</v>
      </c>
      <c r="J2439" s="4">
        <v>0.14038900000000004</v>
      </c>
      <c r="K2439" s="4">
        <v>0.74287619999999999</v>
      </c>
      <c r="L2439" s="4">
        <v>0.27212400000000003</v>
      </c>
      <c r="M2439" s="4">
        <v>0.77583399999999991</v>
      </c>
      <c r="N2439" s="4">
        <v>0.63094549999999994</v>
      </c>
      <c r="O2439" s="4">
        <v>0.12507119999999999</v>
      </c>
      <c r="P2439" s="4">
        <v>0.472049</v>
      </c>
      <c r="Q2439" s="4">
        <v>0.39358299999999996</v>
      </c>
      <c r="R2439" s="4">
        <v>0.26340259999999999</v>
      </c>
      <c r="S2439" s="14">
        <v>0.43217049999999996</v>
      </c>
      <c r="T2439" s="4">
        <v>0.63094549999999994</v>
      </c>
    </row>
    <row r="2440" spans="1:20">
      <c r="A2440" s="10" t="s">
        <v>7261</v>
      </c>
      <c r="B2440" s="10" t="s">
        <v>7262</v>
      </c>
      <c r="C2440" s="11">
        <v>853928</v>
      </c>
      <c r="D2440" s="12">
        <v>11</v>
      </c>
      <c r="E2440" s="10" t="s">
        <v>7263</v>
      </c>
      <c r="F2440" s="13" t="s">
        <v>2801</v>
      </c>
      <c r="G2440" s="4" t="s">
        <v>0</v>
      </c>
      <c r="H2440" s="4">
        <v>0.24253770000000002</v>
      </c>
      <c r="I2440" s="4">
        <v>0.2941105</v>
      </c>
      <c r="J2440" s="4">
        <v>0.13177699999999998</v>
      </c>
      <c r="K2440" s="4" t="s">
        <v>0</v>
      </c>
      <c r="L2440" s="4">
        <v>-4.1523110000000001</v>
      </c>
      <c r="M2440" s="4" t="s">
        <v>0</v>
      </c>
      <c r="N2440" s="4" t="s">
        <v>0</v>
      </c>
      <c r="O2440" s="4">
        <v>-0.1822761</v>
      </c>
      <c r="P2440" s="4">
        <v>0.231792</v>
      </c>
      <c r="Q2440" s="4" t="s">
        <v>0</v>
      </c>
      <c r="R2440" s="4">
        <v>-6.7589999999999872E-3</v>
      </c>
      <c r="S2440" s="14">
        <v>8.4411499999999973E-2</v>
      </c>
      <c r="T2440" s="4" t="s">
        <v>0</v>
      </c>
    </row>
    <row r="2441" spans="1:20">
      <c r="A2441" s="10" t="s">
        <v>7264</v>
      </c>
      <c r="B2441" s="10" t="s">
        <v>7265</v>
      </c>
      <c r="C2441" s="11">
        <v>853929</v>
      </c>
      <c r="D2441" s="12">
        <v>11</v>
      </c>
      <c r="E2441" s="10" t="s">
        <v>7266</v>
      </c>
      <c r="F2441" s="13" t="s">
        <v>0</v>
      </c>
      <c r="G2441" s="4">
        <v>4.4387300000000005E-2</v>
      </c>
      <c r="H2441" s="4">
        <v>4.6380000000000005E-2</v>
      </c>
      <c r="I2441" s="4">
        <v>2.0387500000000003E-2</v>
      </c>
      <c r="J2441" s="4">
        <v>0.23776400000000003</v>
      </c>
      <c r="K2441" s="4">
        <v>0.32221520000000003</v>
      </c>
      <c r="L2441" s="4">
        <v>-0.17412899999999998</v>
      </c>
      <c r="M2441" s="4">
        <v>-1.2061000000000016E-2</v>
      </c>
      <c r="N2441" s="4" t="s">
        <v>0</v>
      </c>
      <c r="O2441" s="4">
        <v>-0.27779409999999999</v>
      </c>
      <c r="P2441" s="4">
        <v>-7.1970000000000089E-3</v>
      </c>
      <c r="Q2441" s="4">
        <v>0.40313599999999999</v>
      </c>
      <c r="R2441" s="4">
        <v>0.10598920000000001</v>
      </c>
      <c r="S2441" s="14">
        <v>-0.43032950000000003</v>
      </c>
      <c r="T2441" s="4" t="s">
        <v>0</v>
      </c>
    </row>
    <row r="2442" spans="1:20">
      <c r="A2442" s="10" t="s">
        <v>7267</v>
      </c>
      <c r="B2442" s="10" t="s">
        <v>7268</v>
      </c>
      <c r="C2442" s="11">
        <v>853930</v>
      </c>
      <c r="D2442" s="12">
        <v>11</v>
      </c>
      <c r="E2442" s="10" t="s">
        <v>7269</v>
      </c>
      <c r="F2442" s="13" t="s">
        <v>0</v>
      </c>
      <c r="G2442" s="4">
        <v>-5.1502999999999965E-3</v>
      </c>
      <c r="H2442" s="4">
        <v>1.8091000000000024E-2</v>
      </c>
      <c r="I2442" s="4">
        <v>8.3953499999999986E-2</v>
      </c>
      <c r="J2442" s="4">
        <v>-4.1505999999999987E-2</v>
      </c>
      <c r="K2442" s="4">
        <v>-0.11391579999999998</v>
      </c>
      <c r="L2442" s="4">
        <v>-7.5482999999999967E-2</v>
      </c>
      <c r="M2442" s="4">
        <v>0.12058049999999998</v>
      </c>
      <c r="N2442" s="4">
        <v>1.0977955000000001</v>
      </c>
      <c r="O2442" s="4">
        <v>-6.7027400000000001E-2</v>
      </c>
      <c r="P2442" s="4">
        <v>9.8789899999999986E-2</v>
      </c>
      <c r="Q2442" s="4">
        <v>-0.11365</v>
      </c>
      <c r="R2442" s="4">
        <v>-2.5428000000000006E-2</v>
      </c>
      <c r="S2442" s="14">
        <v>0.11311949999999998</v>
      </c>
      <c r="T2442" s="4">
        <v>1.0977955000000001</v>
      </c>
    </row>
    <row r="2443" spans="1:20">
      <c r="A2443" s="10" t="s">
        <v>7270</v>
      </c>
      <c r="B2443" s="10" t="s">
        <v>7271</v>
      </c>
      <c r="C2443" s="11">
        <v>853931</v>
      </c>
      <c r="D2443" s="12">
        <v>11</v>
      </c>
      <c r="E2443" s="10" t="s">
        <v>7272</v>
      </c>
      <c r="F2443" s="13" t="s">
        <v>383</v>
      </c>
      <c r="G2443" s="4">
        <v>8.1221000000000071E-3</v>
      </c>
      <c r="H2443" s="4">
        <v>-4.4490000000000085E-3</v>
      </c>
      <c r="I2443" s="4">
        <v>0.28018949999999998</v>
      </c>
      <c r="J2443" s="4">
        <v>-9.9627000000000021E-2</v>
      </c>
      <c r="K2443" s="4">
        <v>-0.57692580000000004</v>
      </c>
      <c r="L2443" s="4">
        <v>-0.23032320000000001</v>
      </c>
      <c r="M2443" s="4">
        <v>0.20450270000000001</v>
      </c>
      <c r="N2443" s="4">
        <v>0.112925</v>
      </c>
      <c r="O2443" s="4">
        <v>-0.48771110000000001</v>
      </c>
      <c r="P2443" s="4">
        <v>-0.11192349999999998</v>
      </c>
      <c r="Q2443" s="4">
        <v>-0.12426350000000003</v>
      </c>
      <c r="R2443" s="4">
        <v>-0.26952950000000003</v>
      </c>
      <c r="S2443" s="14">
        <v>-0.3033882</v>
      </c>
      <c r="T2443" s="4">
        <v>0.112925</v>
      </c>
    </row>
    <row r="2444" spans="1:20">
      <c r="A2444" s="10" t="s">
        <v>7273</v>
      </c>
      <c r="B2444" s="10" t="s">
        <v>7274</v>
      </c>
      <c r="C2444" s="11">
        <v>853932</v>
      </c>
      <c r="D2444" s="12">
        <v>11</v>
      </c>
      <c r="E2444" s="10" t="s">
        <v>6230</v>
      </c>
      <c r="F2444" s="13" t="s">
        <v>0</v>
      </c>
      <c r="G2444" s="4">
        <v>-0.42359370000000002</v>
      </c>
      <c r="H2444" s="4">
        <v>-1.9226999999999994E-2</v>
      </c>
      <c r="I2444" s="4">
        <v>-0.69917450000000003</v>
      </c>
      <c r="J2444" s="4">
        <v>-0.25268200000000002</v>
      </c>
      <c r="K2444" s="4">
        <v>0.22519720000000001</v>
      </c>
      <c r="L2444" s="4">
        <v>1.186499</v>
      </c>
      <c r="M2444" s="4">
        <v>0.37799199999999999</v>
      </c>
      <c r="N2444" s="4" t="s">
        <v>0</v>
      </c>
      <c r="O2444" s="4">
        <v>0.35281990000000002</v>
      </c>
      <c r="P2444" s="4">
        <v>0.33496599999999999</v>
      </c>
      <c r="Q2444" s="4">
        <v>-0.48306700000000002</v>
      </c>
      <c r="R2444" s="4">
        <v>-0.16048999999999999</v>
      </c>
      <c r="S2444" s="14">
        <v>-0.6044115000000001</v>
      </c>
      <c r="T2444" s="4" t="s">
        <v>0</v>
      </c>
    </row>
    <row r="2445" spans="1:20">
      <c r="A2445" s="10" t="s">
        <v>7275</v>
      </c>
      <c r="B2445" s="10" t="s">
        <v>7276</v>
      </c>
      <c r="C2445" s="11">
        <v>853933</v>
      </c>
      <c r="D2445" s="12">
        <v>11</v>
      </c>
      <c r="E2445" s="10" t="s">
        <v>7277</v>
      </c>
      <c r="F2445" s="13" t="s">
        <v>4695</v>
      </c>
      <c r="G2445" s="4">
        <v>6.7771100000000001E-2</v>
      </c>
      <c r="H2445" s="4">
        <v>-0.23402700000000001</v>
      </c>
      <c r="I2445" s="4">
        <v>-6.6039999999999988E-3</v>
      </c>
      <c r="J2445" s="4">
        <v>-0.21422699999999997</v>
      </c>
      <c r="K2445" s="4">
        <v>-0.12693869999999999</v>
      </c>
      <c r="L2445" s="4">
        <v>-6.2110500000000013E-2</v>
      </c>
      <c r="M2445" s="4">
        <v>0.45513550000000003</v>
      </c>
      <c r="N2445" s="4">
        <v>0.61569050000000003</v>
      </c>
      <c r="O2445" s="4">
        <v>-2.9232000000000008E-3</v>
      </c>
      <c r="P2445" s="4">
        <v>-0.11254</v>
      </c>
      <c r="Q2445" s="4">
        <v>-0.17690499999999998</v>
      </c>
      <c r="R2445" s="4">
        <v>-0.36206850000000002</v>
      </c>
      <c r="S2445" s="14">
        <v>-0.14519509999999999</v>
      </c>
      <c r="T2445" s="4">
        <v>0.61569050000000003</v>
      </c>
    </row>
    <row r="2446" spans="1:20">
      <c r="A2446" s="10" t="s">
        <v>7278</v>
      </c>
      <c r="B2446" s="10" t="s">
        <v>7279</v>
      </c>
      <c r="C2446" s="11">
        <v>853934</v>
      </c>
      <c r="D2446" s="12">
        <v>11</v>
      </c>
      <c r="E2446" s="10" t="s">
        <v>7280</v>
      </c>
      <c r="F2446" s="13" t="s">
        <v>0</v>
      </c>
      <c r="G2446" s="4">
        <v>0.10402630000000002</v>
      </c>
      <c r="H2446" s="4">
        <v>-0.11677899999999999</v>
      </c>
      <c r="I2446" s="4">
        <v>6.5915499999999988E-2</v>
      </c>
      <c r="J2446" s="4">
        <v>-0.168957</v>
      </c>
      <c r="K2446" s="4">
        <v>0.17037720000000001</v>
      </c>
      <c r="L2446" s="4">
        <v>-0.11939899999999998</v>
      </c>
      <c r="M2446" s="4">
        <v>3.5069999999999824E-3</v>
      </c>
      <c r="N2446" s="4">
        <v>1.0016754999999999</v>
      </c>
      <c r="O2446" s="4">
        <v>0.11028590000000002</v>
      </c>
      <c r="P2446" s="4">
        <v>-3.1090000000000007E-2</v>
      </c>
      <c r="Q2446" s="4">
        <v>-0.118144</v>
      </c>
      <c r="R2446" s="4">
        <v>-0.39616600000000002</v>
      </c>
      <c r="S2446" s="14">
        <v>3.3599499999999977E-2</v>
      </c>
      <c r="T2446" s="4">
        <v>1.0016754999999999</v>
      </c>
    </row>
    <row r="2447" spans="1:20">
      <c r="A2447" s="10" t="s">
        <v>7281</v>
      </c>
      <c r="B2447" s="10" t="s">
        <v>7282</v>
      </c>
      <c r="C2447" s="11">
        <v>853936</v>
      </c>
      <c r="D2447" s="12">
        <v>11</v>
      </c>
      <c r="E2447" s="10" t="s">
        <v>7283</v>
      </c>
      <c r="F2447" s="13" t="s">
        <v>6752</v>
      </c>
      <c r="G2447" s="4">
        <v>9.242930000000002E-2</v>
      </c>
      <c r="H2447" s="4">
        <v>-0.11979599999999999</v>
      </c>
      <c r="I2447" s="4">
        <v>6.2389499999999987E-2</v>
      </c>
      <c r="J2447" s="4">
        <v>0.11020399999999997</v>
      </c>
      <c r="K2447" s="4">
        <v>-5.2887900000000002E-2</v>
      </c>
      <c r="L2447" s="4">
        <v>-0.14299599999999998</v>
      </c>
      <c r="M2447" s="4">
        <v>-3.5382000000000025E-2</v>
      </c>
      <c r="N2447" s="4">
        <v>0.95006550000000001</v>
      </c>
      <c r="O2447" s="4">
        <v>0.1010789</v>
      </c>
      <c r="P2447" s="4">
        <v>-0.17996099999999998</v>
      </c>
      <c r="Q2447" s="4">
        <v>-0.16173000000000001</v>
      </c>
      <c r="R2447" s="4">
        <v>3.5638000000000003E-2</v>
      </c>
      <c r="S2447" s="14">
        <v>3.9293499999999981E-2</v>
      </c>
      <c r="T2447" s="4">
        <v>0.95006550000000001</v>
      </c>
    </row>
    <row r="2448" spans="1:20">
      <c r="A2448" s="10" t="s">
        <v>7284</v>
      </c>
      <c r="B2448" s="10" t="s">
        <v>7285</v>
      </c>
      <c r="C2448" s="11">
        <v>853937</v>
      </c>
      <c r="D2448" s="12">
        <v>11</v>
      </c>
      <c r="E2448" s="10" t="s">
        <v>7286</v>
      </c>
      <c r="F2448" s="13" t="s">
        <v>0</v>
      </c>
      <c r="G2448" s="4">
        <v>0.1336473</v>
      </c>
      <c r="H2448" s="4">
        <v>0.336696</v>
      </c>
      <c r="I2448" s="4">
        <v>1.0221735000000001</v>
      </c>
      <c r="J2448" s="4">
        <v>-4.8646000000000023E-2</v>
      </c>
      <c r="K2448" s="4">
        <v>8.2749000000000003E-2</v>
      </c>
      <c r="L2448" s="4" t="s">
        <v>0</v>
      </c>
      <c r="M2448" s="4">
        <v>0.10727879999999998</v>
      </c>
      <c r="N2448" s="4">
        <v>0.78275549999999994</v>
      </c>
      <c r="O2448" s="4">
        <v>-0.41782409999999998</v>
      </c>
      <c r="P2448" s="4">
        <v>8.7921299999999994E-2</v>
      </c>
      <c r="Q2448" s="4">
        <v>-0.48631400000000002</v>
      </c>
      <c r="R2448" s="4">
        <v>-3.7338999999999983E-2</v>
      </c>
      <c r="S2448" s="14">
        <v>-0.47269050000000001</v>
      </c>
      <c r="T2448" s="4">
        <v>0.78275549999999994</v>
      </c>
    </row>
    <row r="2449" spans="1:20">
      <c r="A2449" s="10" t="s">
        <v>7287</v>
      </c>
      <c r="B2449" s="10" t="s">
        <v>7288</v>
      </c>
      <c r="C2449" s="11">
        <v>853939</v>
      </c>
      <c r="D2449" s="12">
        <v>11</v>
      </c>
      <c r="E2449" s="10" t="s">
        <v>7289</v>
      </c>
      <c r="F2449" s="13" t="s">
        <v>5601</v>
      </c>
      <c r="G2449" s="4">
        <v>3.7641300000000003E-2</v>
      </c>
      <c r="H2449" s="4">
        <v>-4.4899999999999968E-2</v>
      </c>
      <c r="I2449" s="4">
        <v>0.14911950000000002</v>
      </c>
      <c r="J2449" s="4">
        <v>-2.490500000000001E-2</v>
      </c>
      <c r="K2449" s="4">
        <v>3.8818490000000004E-2</v>
      </c>
      <c r="L2449" s="4">
        <v>0.12212600000000001</v>
      </c>
      <c r="M2449" s="4">
        <v>2.5652999999999981E-2</v>
      </c>
      <c r="N2449" s="4">
        <v>1.5263655</v>
      </c>
      <c r="O2449" s="4">
        <v>-0.32533109999999998</v>
      </c>
      <c r="P2449" s="4">
        <v>0.20070479999999999</v>
      </c>
      <c r="Q2449" s="4">
        <v>0.12399899999999997</v>
      </c>
      <c r="R2449" s="4">
        <v>0.37174400000000002</v>
      </c>
      <c r="S2449" s="14">
        <v>0.14162049999999998</v>
      </c>
      <c r="T2449" s="4">
        <v>1.5263655</v>
      </c>
    </row>
    <row r="2450" spans="1:20">
      <c r="A2450" s="10" t="s">
        <v>7290</v>
      </c>
      <c r="B2450" s="10" t="s">
        <v>7291</v>
      </c>
      <c r="C2450" s="11">
        <v>853940</v>
      </c>
      <c r="D2450" s="12">
        <v>11</v>
      </c>
      <c r="E2450" s="10" t="s">
        <v>7292</v>
      </c>
      <c r="F2450" s="13" t="s">
        <v>0</v>
      </c>
      <c r="G2450" s="4">
        <v>0.1460023</v>
      </c>
      <c r="H2450" s="4">
        <v>0.11669900000000001</v>
      </c>
      <c r="I2450" s="4">
        <v>0.1110565</v>
      </c>
      <c r="J2450" s="4">
        <v>-3.1718000000000024E-2</v>
      </c>
      <c r="K2450" s="4">
        <v>-0.39641479999999996</v>
      </c>
      <c r="L2450" s="4">
        <v>0.10467900000000002</v>
      </c>
      <c r="M2450" s="4">
        <v>-0.281366</v>
      </c>
      <c r="N2450" s="4">
        <v>1.2754955000000001</v>
      </c>
      <c r="O2450" s="4">
        <v>-0.46868509999999997</v>
      </c>
      <c r="P2450" s="4">
        <v>0.39341099999999996</v>
      </c>
      <c r="Q2450" s="4">
        <v>-0.28777620000000004</v>
      </c>
      <c r="R2450" s="4">
        <v>0.15223010000000001</v>
      </c>
      <c r="S2450" s="14">
        <v>-0.33106650000000004</v>
      </c>
      <c r="T2450" s="4">
        <v>1.2754955000000001</v>
      </c>
    </row>
    <row r="2451" spans="1:20">
      <c r="A2451" s="10" t="s">
        <v>7293</v>
      </c>
      <c r="B2451" s="10" t="s">
        <v>7294</v>
      </c>
      <c r="C2451" s="11">
        <v>853941</v>
      </c>
      <c r="D2451" s="12">
        <v>11</v>
      </c>
      <c r="E2451" s="10" t="s">
        <v>7295</v>
      </c>
      <c r="F2451" s="13" t="s">
        <v>0</v>
      </c>
      <c r="G2451" s="4">
        <v>-0.1608251</v>
      </c>
      <c r="H2451" s="4">
        <v>0.11209900000000002</v>
      </c>
      <c r="I2451" s="4">
        <v>-5.4500500000000007E-2</v>
      </c>
      <c r="J2451" s="4">
        <v>0.37044199999999999</v>
      </c>
      <c r="K2451" s="4">
        <v>0.19489220000000002</v>
      </c>
      <c r="L2451" s="4">
        <v>0.35157899999999997</v>
      </c>
      <c r="M2451" s="4">
        <v>0.18210869999999998</v>
      </c>
      <c r="N2451" s="4">
        <v>1.0150355</v>
      </c>
      <c r="O2451" s="4">
        <v>0.15848590000000001</v>
      </c>
      <c r="P2451" s="4">
        <v>0.43215199999999998</v>
      </c>
      <c r="Q2451" s="4">
        <v>0.33554</v>
      </c>
      <c r="R2451" s="4">
        <v>0.41884500000000002</v>
      </c>
      <c r="S2451" s="14">
        <v>-0.18687420000000002</v>
      </c>
      <c r="T2451" s="4">
        <v>1.0150355</v>
      </c>
    </row>
    <row r="2452" spans="1:20">
      <c r="A2452" s="10" t="s">
        <v>7296</v>
      </c>
      <c r="B2452" s="10" t="s">
        <v>7297</v>
      </c>
      <c r="C2452" s="11">
        <v>853942</v>
      </c>
      <c r="D2452" s="12">
        <v>11</v>
      </c>
      <c r="E2452" s="10" t="s">
        <v>7298</v>
      </c>
      <c r="F2452" s="13" t="s">
        <v>2105</v>
      </c>
      <c r="G2452" s="4">
        <v>1.5338000000000018E-3</v>
      </c>
      <c r="H2452" s="4">
        <v>7.0452000000000015E-2</v>
      </c>
      <c r="I2452" s="4">
        <v>-8.9421899999999999E-2</v>
      </c>
      <c r="J2452" s="4">
        <v>-0.10218500000000003</v>
      </c>
      <c r="K2452" s="4">
        <v>-0.18038879999999999</v>
      </c>
      <c r="L2452" s="4">
        <v>-5.633699999999997E-2</v>
      </c>
      <c r="M2452" s="4">
        <v>2.3849999999999982E-3</v>
      </c>
      <c r="N2452" s="4">
        <v>0.33053150000000009</v>
      </c>
      <c r="O2452" s="4">
        <v>-0.12539</v>
      </c>
      <c r="P2452" s="4">
        <v>-5.0917000000000018E-2</v>
      </c>
      <c r="Q2452" s="4">
        <v>-6.4858000000000027E-2</v>
      </c>
      <c r="R2452" s="4">
        <v>0.356493</v>
      </c>
      <c r="S2452" s="14">
        <v>-3.8244500000000015E-2</v>
      </c>
      <c r="T2452" s="4">
        <v>0.33053150000000009</v>
      </c>
    </row>
    <row r="2453" spans="1:20">
      <c r="A2453" s="10" t="s">
        <v>7299</v>
      </c>
      <c r="B2453" s="10" t="s">
        <v>7300</v>
      </c>
      <c r="C2453" s="11">
        <v>853943</v>
      </c>
      <c r="D2453" s="12">
        <v>11</v>
      </c>
      <c r="E2453" s="10" t="s">
        <v>7301</v>
      </c>
      <c r="F2453" s="13" t="s">
        <v>0</v>
      </c>
      <c r="G2453" s="4" t="s">
        <v>0</v>
      </c>
      <c r="H2453" s="4">
        <v>-0.575901</v>
      </c>
      <c r="I2453" s="4">
        <v>-6.0476500000000002E-2</v>
      </c>
      <c r="J2453" s="4">
        <v>2.218194</v>
      </c>
      <c r="K2453" s="4">
        <v>-1.1239568</v>
      </c>
      <c r="L2453" s="4">
        <v>-0.51872099999999999</v>
      </c>
      <c r="M2453" s="4">
        <v>-2.3240310000000002</v>
      </c>
      <c r="N2453" s="4">
        <v>2.6569954999999998</v>
      </c>
      <c r="O2453" s="4">
        <v>-1.3083020999999999</v>
      </c>
      <c r="P2453" s="4">
        <v>-0.59775299999999998</v>
      </c>
      <c r="Q2453" s="4" t="s">
        <v>0</v>
      </c>
      <c r="R2453" s="4" t="s">
        <v>0</v>
      </c>
      <c r="S2453" s="14" t="s">
        <v>0</v>
      </c>
      <c r="T2453" s="4">
        <v>2.6569954999999998</v>
      </c>
    </row>
    <row r="2454" spans="1:20">
      <c r="A2454" s="10" t="s">
        <v>7302</v>
      </c>
      <c r="B2454" s="10" t="s">
        <v>7302</v>
      </c>
      <c r="C2454" s="11">
        <v>853944</v>
      </c>
      <c r="D2454" s="12">
        <v>11</v>
      </c>
      <c r="E2454" s="10" t="s">
        <v>353</v>
      </c>
      <c r="F2454" s="13" t="s">
        <v>0</v>
      </c>
      <c r="G2454" s="4">
        <v>-0.19109370000000001</v>
      </c>
      <c r="H2454" s="4">
        <v>3.1387000000000026E-2</v>
      </c>
      <c r="I2454" s="4">
        <v>1.4115500000000003E-2</v>
      </c>
      <c r="J2454" s="4">
        <v>-8.7571999999999983E-2</v>
      </c>
      <c r="K2454" s="4">
        <v>0.16070220000000002</v>
      </c>
      <c r="L2454" s="4">
        <v>4.3101E-2</v>
      </c>
      <c r="M2454" s="4">
        <v>0.19609969999999999</v>
      </c>
      <c r="N2454" s="4">
        <v>1.0441955000000001</v>
      </c>
      <c r="O2454" s="4">
        <v>-0.42652410000000002</v>
      </c>
      <c r="P2454" s="4">
        <v>-9.9438000000000026E-2</v>
      </c>
      <c r="Q2454" s="4">
        <v>0.15955099999999994</v>
      </c>
      <c r="R2454" s="4">
        <v>-4.9800999999999984E-2</v>
      </c>
      <c r="S2454" s="14">
        <v>5.80175E-2</v>
      </c>
      <c r="T2454" s="4">
        <v>1.0441955000000001</v>
      </c>
    </row>
    <row r="2455" spans="1:20">
      <c r="A2455" s="10" t="s">
        <v>7303</v>
      </c>
      <c r="B2455" s="10" t="s">
        <v>7304</v>
      </c>
      <c r="C2455" s="11">
        <v>853945</v>
      </c>
      <c r="D2455" s="12">
        <v>11</v>
      </c>
      <c r="E2455" s="10" t="s">
        <v>7305</v>
      </c>
      <c r="F2455" s="13" t="s">
        <v>0</v>
      </c>
      <c r="G2455" s="4">
        <v>0.23646329999999999</v>
      </c>
      <c r="H2455" s="4">
        <v>-1.0033999999999987E-2</v>
      </c>
      <c r="I2455" s="4">
        <v>0.23559249999999998</v>
      </c>
      <c r="J2455" s="4">
        <v>0.18053099999999994</v>
      </c>
      <c r="K2455" s="4">
        <v>-0.1817618</v>
      </c>
      <c r="L2455" s="4">
        <v>2.8641000000000028E-2</v>
      </c>
      <c r="M2455" s="4">
        <v>-0.15629699999999999</v>
      </c>
      <c r="N2455" s="4">
        <v>1.5841955000000001</v>
      </c>
      <c r="O2455" s="4">
        <v>7.1692900000000004E-2</v>
      </c>
      <c r="P2455" s="4">
        <v>0.16446739999999999</v>
      </c>
      <c r="Q2455" s="4">
        <v>6.9925000000000015E-2</v>
      </c>
      <c r="R2455" s="4">
        <v>-0.55527500000000007</v>
      </c>
      <c r="S2455" s="14">
        <v>4.9004499999999951E-2</v>
      </c>
      <c r="T2455" s="4">
        <v>1.5841955000000001</v>
      </c>
    </row>
    <row r="2456" spans="1:20">
      <c r="A2456" s="10" t="s">
        <v>7306</v>
      </c>
      <c r="B2456" s="10" t="s">
        <v>7307</v>
      </c>
      <c r="C2456" s="11">
        <v>853946</v>
      </c>
      <c r="D2456" s="12">
        <v>11</v>
      </c>
      <c r="E2456" s="10" t="s">
        <v>7308</v>
      </c>
      <c r="F2456" s="13" t="s">
        <v>0</v>
      </c>
      <c r="G2456" s="4">
        <v>4.0591300000000011E-2</v>
      </c>
      <c r="H2456" s="4">
        <v>5.3048000000000012E-2</v>
      </c>
      <c r="I2456" s="4">
        <v>-1.0871500000000006E-2</v>
      </c>
      <c r="J2456" s="4">
        <v>-5.6638000000000022E-2</v>
      </c>
      <c r="K2456" s="4">
        <v>-0.1482028</v>
      </c>
      <c r="L2456" s="4">
        <v>-0.17646399999999998</v>
      </c>
      <c r="M2456" s="4">
        <v>-8.463900000000002E-2</v>
      </c>
      <c r="N2456" s="4">
        <v>1.1300355</v>
      </c>
      <c r="O2456" s="4">
        <v>0.3001549</v>
      </c>
      <c r="P2456" s="4">
        <v>-0.22813</v>
      </c>
      <c r="Q2456" s="4">
        <v>-0.14525100000000002</v>
      </c>
      <c r="R2456" s="4">
        <v>-7.2394999999999987E-2</v>
      </c>
      <c r="S2456" s="14">
        <v>-0.12326230000000003</v>
      </c>
      <c r="T2456" s="4">
        <v>1.1300355</v>
      </c>
    </row>
    <row r="2457" spans="1:20">
      <c r="A2457" s="10" t="s">
        <v>7309</v>
      </c>
      <c r="B2457" s="10" t="s">
        <v>7310</v>
      </c>
      <c r="C2457" s="11">
        <v>853949</v>
      </c>
      <c r="D2457" s="12">
        <v>11</v>
      </c>
      <c r="E2457" s="10" t="s">
        <v>7311</v>
      </c>
      <c r="F2457" s="13" t="s">
        <v>0</v>
      </c>
      <c r="G2457" s="4">
        <v>4.3437000000000059E-3</v>
      </c>
      <c r="H2457" s="4">
        <v>4.6826000000000007E-2</v>
      </c>
      <c r="I2457" s="4">
        <v>-4.0938500000000003E-2</v>
      </c>
      <c r="J2457" s="4">
        <v>-0.3208298</v>
      </c>
      <c r="K2457" s="4">
        <v>6.8991500000000011E-2</v>
      </c>
      <c r="L2457" s="4">
        <v>0.13978000000000002</v>
      </c>
      <c r="M2457" s="4">
        <v>4.118899999999999E-2</v>
      </c>
      <c r="N2457" s="4">
        <v>1.0090055</v>
      </c>
      <c r="O2457" s="4">
        <v>7.0687899999999998E-2</v>
      </c>
      <c r="P2457" s="4">
        <v>0.15172449999999998</v>
      </c>
      <c r="Q2457" s="4">
        <v>0.25332899999999997</v>
      </c>
      <c r="R2457" s="4">
        <v>-6.8004999999999982E-2</v>
      </c>
      <c r="S2457" s="14">
        <v>-0.19338540000000004</v>
      </c>
      <c r="T2457" s="4">
        <v>1.0090055</v>
      </c>
    </row>
    <row r="2458" spans="1:20">
      <c r="A2458" s="10" t="s">
        <v>7312</v>
      </c>
      <c r="B2458" s="10" t="s">
        <v>7313</v>
      </c>
      <c r="C2458" s="11">
        <v>853951</v>
      </c>
      <c r="D2458" s="12">
        <v>11</v>
      </c>
      <c r="E2458" s="10" t="s">
        <v>7314</v>
      </c>
      <c r="F2458" s="13" t="s">
        <v>0</v>
      </c>
      <c r="G2458" s="4">
        <v>-0.47537669999999999</v>
      </c>
      <c r="H2458" s="4">
        <v>0.59256300000000006</v>
      </c>
      <c r="I2458" s="4">
        <v>-2.6945000000000163E-3</v>
      </c>
      <c r="J2458" s="4">
        <v>-0.97034299999999996</v>
      </c>
      <c r="K2458" s="4">
        <v>0.59140320000000002</v>
      </c>
      <c r="L2458" s="4">
        <v>0.9685689999999999</v>
      </c>
      <c r="M2458" s="4">
        <v>0.40148899999999998</v>
      </c>
      <c r="N2458" s="4">
        <v>0.6571555</v>
      </c>
      <c r="O2458" s="4">
        <v>0.93196289999999993</v>
      </c>
      <c r="P2458" s="4">
        <v>1.2165370000000002</v>
      </c>
      <c r="Q2458" s="4">
        <v>0.77052799999999988</v>
      </c>
      <c r="R2458" s="4">
        <v>0.58868500000000001</v>
      </c>
      <c r="S2458" s="14">
        <v>0.13760549999999999</v>
      </c>
      <c r="T2458" s="4">
        <v>0.6571555</v>
      </c>
    </row>
    <row r="2459" spans="1:20">
      <c r="A2459" s="10" t="s">
        <v>7315</v>
      </c>
      <c r="B2459" s="10" t="s">
        <v>7315</v>
      </c>
      <c r="C2459" s="11">
        <v>853953</v>
      </c>
      <c r="D2459" s="12">
        <v>11</v>
      </c>
      <c r="E2459" s="10" t="s">
        <v>7316</v>
      </c>
      <c r="F2459" s="13" t="s">
        <v>0</v>
      </c>
      <c r="G2459" s="4">
        <v>7.7103000000000033E-3</v>
      </c>
      <c r="H2459" s="4">
        <v>-0.24724699999999997</v>
      </c>
      <c r="I2459" s="4">
        <v>-0.18049519999999999</v>
      </c>
      <c r="J2459" s="4">
        <v>7.2577999999999976E-2</v>
      </c>
      <c r="K2459" s="4">
        <v>-0.41426379999999996</v>
      </c>
      <c r="L2459" s="4">
        <v>7.1579999999999977E-3</v>
      </c>
      <c r="M2459" s="4">
        <v>-5.0771000000000011E-2</v>
      </c>
      <c r="N2459" s="4">
        <v>0.80690550000000005</v>
      </c>
      <c r="O2459" s="4">
        <v>7.9449900000000018E-2</v>
      </c>
      <c r="P2459" s="4">
        <v>0.13856499999999999</v>
      </c>
      <c r="Q2459" s="4">
        <v>6.3543000000000016E-2</v>
      </c>
      <c r="R2459" s="4">
        <v>0.26272610000000002</v>
      </c>
      <c r="S2459" s="14">
        <v>-0.12103180000000002</v>
      </c>
      <c r="T2459" s="4">
        <v>0.80690550000000005</v>
      </c>
    </row>
    <row r="2460" spans="1:20">
      <c r="A2460" s="10" t="s">
        <v>7317</v>
      </c>
      <c r="B2460" s="10" t="s">
        <v>7318</v>
      </c>
      <c r="C2460" s="11">
        <v>853954</v>
      </c>
      <c r="D2460" s="12">
        <v>11</v>
      </c>
      <c r="E2460" s="10" t="s">
        <v>7319</v>
      </c>
      <c r="F2460" s="13" t="s">
        <v>0</v>
      </c>
      <c r="G2460" s="4">
        <v>4.4744300000000001E-2</v>
      </c>
      <c r="H2460" s="4">
        <v>3.675500000000001E-2</v>
      </c>
      <c r="I2460" s="4">
        <v>-7.5242000000000003E-2</v>
      </c>
      <c r="J2460" s="4">
        <v>-8.1069000000000002E-2</v>
      </c>
      <c r="K2460" s="4">
        <v>-0.12246479999999998</v>
      </c>
      <c r="L2460" s="4">
        <v>0.13757400000000003</v>
      </c>
      <c r="M2460" s="4">
        <v>0.23323869999999999</v>
      </c>
      <c r="N2460" s="4">
        <v>1.4525755</v>
      </c>
      <c r="O2460" s="4">
        <v>-0.46886309999999998</v>
      </c>
      <c r="P2460" s="4">
        <v>0.27603499999999997</v>
      </c>
      <c r="Q2460" s="4">
        <v>-0.22452100000000003</v>
      </c>
      <c r="R2460" s="4">
        <v>3.0979000000000007E-2</v>
      </c>
      <c r="S2460" s="14">
        <v>-4.0716500000000017E-2</v>
      </c>
      <c r="T2460" s="4">
        <v>1.4525755</v>
      </c>
    </row>
    <row r="2461" spans="1:20">
      <c r="A2461" s="10" t="s">
        <v>7320</v>
      </c>
      <c r="B2461" s="10" t="s">
        <v>7321</v>
      </c>
      <c r="C2461" s="11">
        <v>853955</v>
      </c>
      <c r="D2461" s="12">
        <v>11</v>
      </c>
      <c r="E2461" s="10" t="s">
        <v>7322</v>
      </c>
      <c r="F2461" s="13" t="s">
        <v>0</v>
      </c>
      <c r="G2461" s="4">
        <v>1.6286500000000009E-2</v>
      </c>
      <c r="H2461" s="4">
        <v>2.9883000000000021E-2</v>
      </c>
      <c r="I2461" s="4">
        <v>-1.8483500000000014E-2</v>
      </c>
      <c r="J2461" s="4">
        <v>0.77713399999999999</v>
      </c>
      <c r="K2461" s="4">
        <v>0.30786519999999995</v>
      </c>
      <c r="L2461" s="4">
        <v>7.3880000000000001E-2</v>
      </c>
      <c r="M2461" s="4">
        <v>-0.38723600000000002</v>
      </c>
      <c r="N2461" s="4">
        <v>1.1722455000000001</v>
      </c>
      <c r="O2461" s="4">
        <v>0.62119089999999999</v>
      </c>
      <c r="P2461" s="4">
        <v>-0.73624299999999998</v>
      </c>
      <c r="Q2461" s="4">
        <v>0.77211799999999986</v>
      </c>
      <c r="R2461" s="4">
        <v>-0.45162100000000005</v>
      </c>
      <c r="S2461" s="14">
        <v>-0.49312650000000002</v>
      </c>
      <c r="T2461" s="4">
        <v>1.1722455000000001</v>
      </c>
    </row>
    <row r="2462" spans="1:20">
      <c r="A2462" s="10" t="s">
        <v>7323</v>
      </c>
      <c r="B2462" s="10" t="s">
        <v>7324</v>
      </c>
      <c r="C2462" s="11">
        <v>853956</v>
      </c>
      <c r="D2462" s="12">
        <v>11</v>
      </c>
      <c r="E2462" s="10" t="s">
        <v>7325</v>
      </c>
      <c r="F2462" s="13" t="s">
        <v>0</v>
      </c>
      <c r="G2462" s="4">
        <v>5.8377300000000007E-2</v>
      </c>
      <c r="H2462" s="4">
        <v>-0.13869000000000001</v>
      </c>
      <c r="I2462" s="4">
        <v>7.8484499999999985E-2</v>
      </c>
      <c r="J2462" s="4">
        <v>5.0299999999997569E-4</v>
      </c>
      <c r="K2462" s="4">
        <v>0.10914710000000001</v>
      </c>
      <c r="L2462" s="4">
        <v>3.2633999999999996E-2</v>
      </c>
      <c r="M2462" s="4">
        <v>0.10313629999999999</v>
      </c>
      <c r="N2462" s="4">
        <v>0.5012875</v>
      </c>
      <c r="O2462" s="4">
        <v>0.13243190000000002</v>
      </c>
      <c r="P2462" s="4">
        <v>0.11943359999999999</v>
      </c>
      <c r="Q2462" s="4">
        <v>-0.17388800000000001</v>
      </c>
      <c r="R2462" s="4">
        <v>-0.238565</v>
      </c>
      <c r="S2462" s="14">
        <v>-2.0291500000000018E-2</v>
      </c>
      <c r="T2462" s="4">
        <v>0.5012875</v>
      </c>
    </row>
    <row r="2463" spans="1:20">
      <c r="A2463" s="10" t="s">
        <v>7326</v>
      </c>
      <c r="B2463" s="10" t="s">
        <v>7327</v>
      </c>
      <c r="C2463" s="11">
        <v>853957</v>
      </c>
      <c r="D2463" s="12">
        <v>11</v>
      </c>
      <c r="E2463" s="10" t="s">
        <v>7328</v>
      </c>
      <c r="F2463" s="13" t="s">
        <v>0</v>
      </c>
      <c r="G2463" s="4">
        <v>-5.1776599999999992E-2</v>
      </c>
      <c r="H2463" s="4">
        <v>9.2661000000000021E-2</v>
      </c>
      <c r="I2463" s="4">
        <v>-4.3266499999999999E-2</v>
      </c>
      <c r="J2463" s="4">
        <v>0.16783399999999998</v>
      </c>
      <c r="K2463" s="4">
        <v>-5.5918799999999991E-2</v>
      </c>
      <c r="L2463" s="4">
        <v>1.6170000000000351E-3</v>
      </c>
      <c r="M2463" s="4">
        <v>0.14668372999999998</v>
      </c>
      <c r="N2463" s="4">
        <v>0.80173549999999993</v>
      </c>
      <c r="O2463" s="4">
        <v>0.1426289</v>
      </c>
      <c r="P2463" s="4">
        <v>0.10508819999999999</v>
      </c>
      <c r="Q2463" s="4">
        <v>0.17888299999999996</v>
      </c>
      <c r="R2463" s="4">
        <v>-7.5441999999999981E-2</v>
      </c>
      <c r="S2463" s="14">
        <v>-0.18103840000000002</v>
      </c>
      <c r="T2463" s="4">
        <v>0.80173549999999993</v>
      </c>
    </row>
    <row r="2464" spans="1:20">
      <c r="A2464" s="10" t="s">
        <v>7329</v>
      </c>
      <c r="B2464" s="10" t="s">
        <v>7330</v>
      </c>
      <c r="C2464" s="11">
        <v>853959</v>
      </c>
      <c r="D2464" s="12">
        <v>11</v>
      </c>
      <c r="E2464" s="10" t="s">
        <v>7331</v>
      </c>
      <c r="F2464" s="13" t="s">
        <v>0</v>
      </c>
      <c r="G2464" s="4">
        <v>-5.1207199999999994E-2</v>
      </c>
      <c r="H2464" s="4">
        <v>-0.14105300000000001</v>
      </c>
      <c r="I2464" s="4">
        <v>-0.17327049999999999</v>
      </c>
      <c r="J2464" s="4">
        <v>0.27449499999999999</v>
      </c>
      <c r="K2464" s="4">
        <v>-0.28904079999999999</v>
      </c>
      <c r="L2464" s="4">
        <v>-0.12373199999999998</v>
      </c>
      <c r="M2464" s="4">
        <v>-6.6707000000000016E-2</v>
      </c>
      <c r="N2464" s="4">
        <v>0.79088550000000013</v>
      </c>
      <c r="O2464" s="4">
        <v>-3.5015500000000005E-2</v>
      </c>
      <c r="P2464" s="4">
        <v>-0.18168899999999999</v>
      </c>
      <c r="Q2464" s="4">
        <v>0.20476900000000003</v>
      </c>
      <c r="R2464" s="4">
        <v>-0.19628700000000002</v>
      </c>
      <c r="S2464" s="14">
        <v>-6.2741500000000033E-2</v>
      </c>
      <c r="T2464" s="4">
        <v>0.79088550000000013</v>
      </c>
    </row>
    <row r="2465" spans="1:20">
      <c r="A2465" s="10" t="s">
        <v>7332</v>
      </c>
      <c r="B2465" s="10" t="s">
        <v>7333</v>
      </c>
      <c r="C2465" s="11">
        <v>853960</v>
      </c>
      <c r="D2465" s="12">
        <v>11</v>
      </c>
      <c r="E2465" s="10" t="s">
        <v>307</v>
      </c>
      <c r="F2465" s="13" t="s">
        <v>308</v>
      </c>
      <c r="G2465" s="4">
        <v>3.4388000000000002E-2</v>
      </c>
      <c r="H2465" s="4">
        <v>1.8386000000000013E-2</v>
      </c>
      <c r="I2465" s="4">
        <v>0.20436349999999998</v>
      </c>
      <c r="J2465" s="4">
        <v>9.6540999999999988E-2</v>
      </c>
      <c r="K2465" s="4">
        <v>0.11227100000000001</v>
      </c>
      <c r="L2465" s="4">
        <v>0.45456700000000005</v>
      </c>
      <c r="M2465" s="4">
        <v>-3.4870000000000179E-3</v>
      </c>
      <c r="N2465" s="4">
        <v>1.4216955</v>
      </c>
      <c r="O2465" s="4">
        <v>-0.53010109999999999</v>
      </c>
      <c r="P2465" s="4">
        <v>0.407663</v>
      </c>
      <c r="Q2465" s="4">
        <v>-4.0057000000000009E-2</v>
      </c>
      <c r="R2465" s="4">
        <v>0.78762599999999994</v>
      </c>
      <c r="S2465" s="14">
        <v>3.9058499999999996E-2</v>
      </c>
      <c r="T2465" s="4">
        <v>1.4216955</v>
      </c>
    </row>
    <row r="2466" spans="1:20">
      <c r="A2466" s="10" t="s">
        <v>7334</v>
      </c>
      <c r="B2466" s="10" t="s">
        <v>7335</v>
      </c>
      <c r="C2466" s="11">
        <v>853961</v>
      </c>
      <c r="D2466" s="12">
        <v>11</v>
      </c>
      <c r="E2466" s="10" t="s">
        <v>7336</v>
      </c>
      <c r="F2466" s="13" t="s">
        <v>0</v>
      </c>
      <c r="G2466" s="4">
        <v>0.21558529999999998</v>
      </c>
      <c r="H2466" s="4">
        <v>6.5072000000000019E-2</v>
      </c>
      <c r="I2466" s="4">
        <v>3.649949999999999E-2</v>
      </c>
      <c r="J2466" s="4">
        <v>0.19061699999999998</v>
      </c>
      <c r="K2466" s="4">
        <v>-0.31121379999999998</v>
      </c>
      <c r="L2466" s="4">
        <v>-0.11572399999999999</v>
      </c>
      <c r="M2466" s="4">
        <v>0.269868</v>
      </c>
      <c r="N2466" s="4">
        <v>1.3254555000000001</v>
      </c>
      <c r="O2466" s="4">
        <v>3.00495E-2</v>
      </c>
      <c r="P2466" s="4">
        <v>-0.43737599999999999</v>
      </c>
      <c r="Q2466" s="4" t="s">
        <v>0</v>
      </c>
      <c r="R2466" s="4">
        <v>3.0498999999999998E-2</v>
      </c>
      <c r="S2466" s="14">
        <v>0.16443549999999996</v>
      </c>
      <c r="T2466" s="4">
        <v>1.3254555000000001</v>
      </c>
    </row>
    <row r="2467" spans="1:20">
      <c r="A2467" s="10" t="s">
        <v>7337</v>
      </c>
      <c r="B2467" s="10" t="s">
        <v>7338</v>
      </c>
      <c r="C2467" s="11">
        <v>853964</v>
      </c>
      <c r="D2467" s="12">
        <v>11</v>
      </c>
      <c r="E2467" s="10" t="s">
        <v>7339</v>
      </c>
      <c r="F2467" s="13" t="s">
        <v>0</v>
      </c>
      <c r="G2467" s="4">
        <v>0.20801629999999999</v>
      </c>
      <c r="H2467" s="4">
        <v>1.0248000000000007E-2</v>
      </c>
      <c r="I2467" s="4">
        <v>8.5976499999999983E-2</v>
      </c>
      <c r="J2467" s="4">
        <v>-5.8676000000000006E-2</v>
      </c>
      <c r="K2467" s="4" t="s">
        <v>0</v>
      </c>
      <c r="L2467" s="4">
        <v>0.13502800000000004</v>
      </c>
      <c r="M2467" s="4">
        <v>0.23496689999999998</v>
      </c>
      <c r="N2467" s="4">
        <v>0.63593549999999999</v>
      </c>
      <c r="O2467" s="4">
        <v>-0.20443709999999998</v>
      </c>
      <c r="P2467" s="4">
        <v>0.16701479999999999</v>
      </c>
      <c r="Q2467" s="4">
        <v>-0.12248200000000001</v>
      </c>
      <c r="R2467" s="4">
        <v>0.18258840000000001</v>
      </c>
      <c r="S2467" s="14">
        <v>-0.12214890000000003</v>
      </c>
      <c r="T2467" s="4">
        <v>0.63593549999999999</v>
      </c>
    </row>
    <row r="2468" spans="1:20">
      <c r="A2468" s="10" t="s">
        <v>7340</v>
      </c>
      <c r="B2468" s="10" t="s">
        <v>7341</v>
      </c>
      <c r="C2468" s="11">
        <v>853965</v>
      </c>
      <c r="D2468" s="12">
        <v>11</v>
      </c>
      <c r="E2468" s="10" t="s">
        <v>7342</v>
      </c>
      <c r="F2468" s="13" t="s">
        <v>0</v>
      </c>
      <c r="G2468" s="4">
        <v>0.17451230000000001</v>
      </c>
      <c r="H2468" s="4">
        <v>0.22391927</v>
      </c>
      <c r="I2468" s="4">
        <v>-1.9140500000000005E-2</v>
      </c>
      <c r="J2468" s="4">
        <v>-1.0417449999999999</v>
      </c>
      <c r="K2468" s="4">
        <v>0.1209819</v>
      </c>
      <c r="L2468" s="4">
        <v>2.0452000000000026E-2</v>
      </c>
      <c r="M2468" s="4">
        <v>-0.31284400000000001</v>
      </c>
      <c r="N2468" s="4">
        <v>0.63927550000000011</v>
      </c>
      <c r="O2468" s="4">
        <v>5.7545900000000004E-2</v>
      </c>
      <c r="P2468" s="4">
        <v>-0.17984</v>
      </c>
      <c r="Q2468" s="4">
        <v>-0.110127</v>
      </c>
      <c r="R2468" s="4">
        <v>-0.257525</v>
      </c>
      <c r="S2468" s="14">
        <v>-1.6543500000000017E-2</v>
      </c>
      <c r="T2468" s="4">
        <v>0.63927550000000011</v>
      </c>
    </row>
    <row r="2469" spans="1:20">
      <c r="A2469" s="10" t="s">
        <v>7343</v>
      </c>
      <c r="B2469" s="10" t="s">
        <v>7344</v>
      </c>
      <c r="C2469" s="11">
        <v>853966</v>
      </c>
      <c r="D2469" s="12">
        <v>11</v>
      </c>
      <c r="E2469" s="10" t="s">
        <v>7345</v>
      </c>
      <c r="F2469" s="13" t="s">
        <v>0</v>
      </c>
      <c r="G2469" s="4">
        <v>-0.18494769999999999</v>
      </c>
      <c r="H2469" s="4">
        <v>-0.24018599999999998</v>
      </c>
      <c r="I2469" s="4">
        <v>-0.51807049999999999</v>
      </c>
      <c r="J2469" s="4" t="s">
        <v>0</v>
      </c>
      <c r="K2469" s="4">
        <v>-0.41774880000000003</v>
      </c>
      <c r="L2469" s="4" t="s">
        <v>0</v>
      </c>
      <c r="M2469" s="4">
        <v>0.78761899999999996</v>
      </c>
      <c r="N2469" s="4">
        <v>-0.19493549999999996</v>
      </c>
      <c r="O2469" s="4">
        <v>0.66654089999999999</v>
      </c>
      <c r="P2469" s="4">
        <v>-0.79302300000000003</v>
      </c>
      <c r="Q2469" s="4" t="s">
        <v>0</v>
      </c>
      <c r="R2469" s="4">
        <v>1.683702</v>
      </c>
      <c r="S2469" s="14">
        <v>1.0990335</v>
      </c>
      <c r="T2469" s="4">
        <v>-0.19493549999999996</v>
      </c>
    </row>
    <row r="2470" spans="1:20">
      <c r="A2470" s="10" t="s">
        <v>7346</v>
      </c>
      <c r="B2470" s="10" t="s">
        <v>7347</v>
      </c>
      <c r="C2470" s="11">
        <v>853967</v>
      </c>
      <c r="D2470" s="12">
        <v>11</v>
      </c>
      <c r="E2470" s="10" t="s">
        <v>7348</v>
      </c>
      <c r="F2470" s="13" t="s">
        <v>0</v>
      </c>
      <c r="G2470" s="4">
        <v>4.2201300000000011E-2</v>
      </c>
      <c r="H2470" s="4">
        <v>0.11269600000000002</v>
      </c>
      <c r="I2470" s="4">
        <v>-7.368050000000001E-2</v>
      </c>
      <c r="J2470" s="4">
        <v>-8.7749999999999995E-2</v>
      </c>
      <c r="K2470" s="4">
        <v>8.3964000000000052E-3</v>
      </c>
      <c r="L2470" s="4">
        <v>1.9851000000000008E-2</v>
      </c>
      <c r="M2470" s="4">
        <v>0.260633</v>
      </c>
      <c r="N2470" s="4">
        <v>0.88033549999999994</v>
      </c>
      <c r="O2470" s="4">
        <v>-6.8218100000000004E-2</v>
      </c>
      <c r="P2470" s="4">
        <v>-0.10586000000000001</v>
      </c>
      <c r="Q2470" s="4">
        <v>-0.22450400000000001</v>
      </c>
      <c r="R2470" s="4">
        <v>-0.53774600000000006</v>
      </c>
      <c r="S2470" s="14">
        <v>-8.7420500000000026E-2</v>
      </c>
      <c r="T2470" s="4">
        <v>0.88033549999999994</v>
      </c>
    </row>
    <row r="2471" spans="1:20">
      <c r="A2471" s="10" t="s">
        <v>7349</v>
      </c>
      <c r="B2471" s="10" t="s">
        <v>7350</v>
      </c>
      <c r="C2471" s="11">
        <v>853968</v>
      </c>
      <c r="D2471" s="12">
        <v>11</v>
      </c>
      <c r="E2471" s="10" t="s">
        <v>7351</v>
      </c>
      <c r="F2471" s="13" t="s">
        <v>0</v>
      </c>
      <c r="G2471" s="4">
        <v>-1.3635216999999999</v>
      </c>
      <c r="H2471" s="4">
        <v>1.1142999999999986E-2</v>
      </c>
      <c r="I2471" s="4">
        <v>1.9924935000000001</v>
      </c>
      <c r="J2471" s="4">
        <v>0.14305800000000002</v>
      </c>
      <c r="K2471" s="4" t="s">
        <v>0</v>
      </c>
      <c r="L2471" s="4">
        <v>0.20418149999999996</v>
      </c>
      <c r="M2471" s="4" t="s">
        <v>0</v>
      </c>
      <c r="N2471" s="4">
        <v>0.16166550000000002</v>
      </c>
      <c r="O2471" s="4">
        <v>0.63905260000000008</v>
      </c>
      <c r="P2471" s="4">
        <v>0.15900540000000002</v>
      </c>
      <c r="Q2471" s="4">
        <v>0.98248399999999991</v>
      </c>
      <c r="R2471" s="4">
        <v>0.25137559999999998</v>
      </c>
      <c r="S2471" s="14">
        <v>3.0170500000000017E-2</v>
      </c>
      <c r="T2471" s="4">
        <v>0.16166550000000002</v>
      </c>
    </row>
    <row r="2472" spans="1:20">
      <c r="A2472" s="10" t="s">
        <v>7352</v>
      </c>
      <c r="B2472" s="10" t="s">
        <v>7353</v>
      </c>
      <c r="C2472" s="11">
        <v>853969</v>
      </c>
      <c r="D2472" s="12">
        <v>11</v>
      </c>
      <c r="E2472" s="10" t="s">
        <v>7354</v>
      </c>
      <c r="F2472" s="13" t="s">
        <v>275</v>
      </c>
      <c r="G2472" s="4">
        <v>-6.0696509999999995E-2</v>
      </c>
      <c r="H2472" s="4">
        <v>-1.8459000000000003E-2</v>
      </c>
      <c r="I2472" s="4">
        <v>3.3333000000000002E-2</v>
      </c>
      <c r="J2472" s="4">
        <v>-6.2519999999999964E-2</v>
      </c>
      <c r="K2472" s="4">
        <v>0.19122729999999999</v>
      </c>
      <c r="L2472" s="4">
        <v>0.61332650000000011</v>
      </c>
      <c r="M2472" s="4">
        <v>0.2050805</v>
      </c>
      <c r="N2472" s="4">
        <v>0.27070549999999993</v>
      </c>
      <c r="O2472" s="4">
        <v>0.40211259999999999</v>
      </c>
      <c r="P2472" s="4">
        <v>0.12348150000000001</v>
      </c>
      <c r="Q2472" s="4">
        <v>1.9902000000000031E-2</v>
      </c>
      <c r="R2472" s="4">
        <v>-9.4543500000000003E-2</v>
      </c>
      <c r="S2472" s="14">
        <v>-0.18830239999999998</v>
      </c>
      <c r="T2472" s="4">
        <v>0.27070549999999993</v>
      </c>
    </row>
    <row r="2473" spans="1:20">
      <c r="A2473" s="10" t="s">
        <v>7355</v>
      </c>
      <c r="B2473" s="10" t="s">
        <v>7356</v>
      </c>
      <c r="C2473" s="11">
        <v>853970</v>
      </c>
      <c r="D2473" s="12">
        <v>11</v>
      </c>
      <c r="E2473" s="10" t="s">
        <v>7357</v>
      </c>
      <c r="F2473" s="13" t="s">
        <v>0</v>
      </c>
      <c r="G2473" s="4">
        <v>8.4480000000000666E-4</v>
      </c>
      <c r="H2473" s="4">
        <v>7.1010000000000018E-2</v>
      </c>
      <c r="I2473" s="4">
        <v>-2.1165500000000004E-2</v>
      </c>
      <c r="J2473" s="4">
        <v>7.8876999999999975E-2</v>
      </c>
      <c r="K2473" s="4">
        <v>0.15689520000000001</v>
      </c>
      <c r="L2473" s="4">
        <v>6.8002000000000007E-2</v>
      </c>
      <c r="M2473" s="4">
        <v>0.16974009999999998</v>
      </c>
      <c r="N2473" s="4">
        <v>0.93799549999999998</v>
      </c>
      <c r="O2473" s="4">
        <v>0.22585690000000003</v>
      </c>
      <c r="P2473" s="4">
        <v>-2.9296000000000016E-2</v>
      </c>
      <c r="Q2473" s="4">
        <v>0.29580800000000002</v>
      </c>
      <c r="R2473" s="4">
        <v>7.6291300000000006E-2</v>
      </c>
      <c r="S2473" s="14">
        <v>-6.5380500000000036E-2</v>
      </c>
      <c r="T2473" s="4">
        <v>0.93799549999999998</v>
      </c>
    </row>
    <row r="2474" spans="1:20">
      <c r="A2474" s="10" t="s">
        <v>7358</v>
      </c>
      <c r="B2474" s="10" t="s">
        <v>7359</v>
      </c>
      <c r="C2474" s="11">
        <v>1500489</v>
      </c>
      <c r="D2474" s="12">
        <v>11</v>
      </c>
      <c r="E2474" s="10" t="s">
        <v>7360</v>
      </c>
      <c r="F2474" s="13" t="s">
        <v>4903</v>
      </c>
      <c r="G2474" s="4">
        <v>0.13335430000000001</v>
      </c>
      <c r="H2474" s="4">
        <v>-0.12900399999999998</v>
      </c>
      <c r="I2474" s="4">
        <v>0.12500050000000001</v>
      </c>
      <c r="J2474" s="4">
        <v>7.485799999999998E-2</v>
      </c>
      <c r="K2474" s="4">
        <v>-2.6907899999999998E-2</v>
      </c>
      <c r="L2474" s="4">
        <v>-7.4859000000000009E-2</v>
      </c>
      <c r="M2474" s="4">
        <v>0.1755255</v>
      </c>
      <c r="N2474" s="4">
        <v>0.55050150000000009</v>
      </c>
      <c r="O2474" s="4">
        <v>-0.20053009999999999</v>
      </c>
      <c r="P2474" s="4">
        <v>-0.22242899999999999</v>
      </c>
      <c r="Q2474" s="4">
        <v>3.9299999999999891E-3</v>
      </c>
      <c r="R2474" s="4">
        <v>0.17351593000000001</v>
      </c>
      <c r="S2474" s="14">
        <v>-9.2758500000000021E-2</v>
      </c>
      <c r="T2474" s="4">
        <v>0.55050150000000009</v>
      </c>
    </row>
    <row r="2475" spans="1:20">
      <c r="A2475" s="10" t="s">
        <v>7361</v>
      </c>
      <c r="B2475" s="10" t="s">
        <v>7361</v>
      </c>
      <c r="C2475" s="11">
        <v>853971</v>
      </c>
      <c r="D2475" s="12">
        <v>11</v>
      </c>
      <c r="E2475" s="10" t="s">
        <v>7362</v>
      </c>
      <c r="F2475" s="13" t="s">
        <v>0</v>
      </c>
      <c r="G2475" s="4">
        <v>4.7729000000000105E-3</v>
      </c>
      <c r="H2475" s="4">
        <v>-2.3559999999999998E-2</v>
      </c>
      <c r="I2475" s="4">
        <v>5.7050500000000004E-2</v>
      </c>
      <c r="J2475" s="4">
        <v>0.10929099999999997</v>
      </c>
      <c r="K2475" s="4">
        <v>0.35080319999999998</v>
      </c>
      <c r="L2475" s="4">
        <v>3.2455000000000012E-2</v>
      </c>
      <c r="M2475" s="4">
        <v>0.19594149999999999</v>
      </c>
      <c r="N2475" s="4" t="s">
        <v>0</v>
      </c>
      <c r="O2475" s="4">
        <v>0.16795590000000002</v>
      </c>
      <c r="P2475" s="4">
        <v>-0.14165800000000001</v>
      </c>
      <c r="Q2475" s="4" t="s">
        <v>0</v>
      </c>
      <c r="R2475" s="4">
        <v>0.25074190000000002</v>
      </c>
      <c r="S2475" s="14">
        <v>3.0768499999999976E-2</v>
      </c>
      <c r="T2475" s="4" t="s">
        <v>0</v>
      </c>
    </row>
    <row r="2476" spans="1:20">
      <c r="A2476" s="10" t="s">
        <v>7363</v>
      </c>
      <c r="B2476" s="10" t="s">
        <v>7364</v>
      </c>
      <c r="C2476" s="11">
        <v>853972</v>
      </c>
      <c r="D2476" s="12">
        <v>11</v>
      </c>
      <c r="E2476" s="10" t="s">
        <v>7365</v>
      </c>
      <c r="F2476" s="13" t="s">
        <v>0</v>
      </c>
      <c r="G2476" s="4" t="s">
        <v>0</v>
      </c>
      <c r="H2476" s="4">
        <v>2.4779769999999997</v>
      </c>
      <c r="I2476" s="4">
        <v>0.77253150000000004</v>
      </c>
      <c r="J2476" s="4" t="s">
        <v>0</v>
      </c>
      <c r="K2476" s="4">
        <v>0.50930220000000004</v>
      </c>
      <c r="L2476" s="4">
        <v>2.288519</v>
      </c>
      <c r="M2476" s="4" t="s">
        <v>0</v>
      </c>
      <c r="N2476" s="4" t="s">
        <v>0</v>
      </c>
      <c r="O2476" s="4" t="s">
        <v>0</v>
      </c>
      <c r="P2476" s="4">
        <v>3.9820999999999995E-2</v>
      </c>
      <c r="Q2476" s="4" t="s">
        <v>0</v>
      </c>
      <c r="R2476" s="4" t="s">
        <v>0</v>
      </c>
      <c r="S2476" s="14">
        <v>1.1920934999999999</v>
      </c>
      <c r="T2476" s="4" t="s">
        <v>0</v>
      </c>
    </row>
    <row r="2477" spans="1:20">
      <c r="A2477" s="10" t="s">
        <v>7366</v>
      </c>
      <c r="B2477" s="10" t="s">
        <v>7367</v>
      </c>
      <c r="C2477" s="11">
        <v>853974</v>
      </c>
      <c r="D2477" s="12">
        <v>11</v>
      </c>
      <c r="E2477" s="10" t="s">
        <v>7368</v>
      </c>
      <c r="F2477" s="13" t="s">
        <v>0</v>
      </c>
      <c r="G2477" s="4">
        <v>0.15554229999999999</v>
      </c>
      <c r="H2477" s="4">
        <v>4.8558000000000018E-2</v>
      </c>
      <c r="I2477" s="4">
        <v>7.5697500000000001E-2</v>
      </c>
      <c r="J2477" s="4">
        <v>0.53959299999999999</v>
      </c>
      <c r="K2477" s="4">
        <v>-0.2706788</v>
      </c>
      <c r="L2477" s="4">
        <v>-0.16297599999999998</v>
      </c>
      <c r="M2477" s="4">
        <v>-0.196107</v>
      </c>
      <c r="N2477" s="4">
        <v>1.0453955000000001</v>
      </c>
      <c r="O2477" s="4">
        <v>-4.7337400000000002E-2</v>
      </c>
      <c r="P2477" s="4">
        <v>-4.4441000000000008E-2</v>
      </c>
      <c r="Q2477" s="4">
        <v>-0.13526100000000002</v>
      </c>
      <c r="R2477" s="4">
        <v>-0.28975300000000004</v>
      </c>
      <c r="S2477" s="14">
        <v>-1.5122500000000039E-2</v>
      </c>
      <c r="T2477" s="4">
        <v>1.0453955000000001</v>
      </c>
    </row>
    <row r="2478" spans="1:20">
      <c r="A2478" s="10" t="s">
        <v>7369</v>
      </c>
      <c r="B2478" s="10" t="s">
        <v>7370</v>
      </c>
      <c r="C2478" s="11">
        <v>853975</v>
      </c>
      <c r="D2478" s="12">
        <v>11</v>
      </c>
      <c r="E2478" s="10" t="s">
        <v>7371</v>
      </c>
      <c r="F2478" s="13" t="s">
        <v>0</v>
      </c>
      <c r="G2478" s="4">
        <v>-0.13635209999999998</v>
      </c>
      <c r="H2478" s="4">
        <v>0.17159820000000001</v>
      </c>
      <c r="I2478" s="4">
        <v>0.17608449999999998</v>
      </c>
      <c r="J2478" s="4">
        <v>-3.0911999999999995E-2</v>
      </c>
      <c r="K2478" s="4">
        <v>-0.30250080000000001</v>
      </c>
      <c r="L2478" s="4">
        <v>0.11201500000000003</v>
      </c>
      <c r="M2478" s="4">
        <v>-9.1776000000000024E-2</v>
      </c>
      <c r="N2478" s="4">
        <v>0.44036750000000002</v>
      </c>
      <c r="O2478" s="4">
        <v>-4.0233499999999998E-2</v>
      </c>
      <c r="P2478" s="4">
        <v>-4.3890000000000012E-2</v>
      </c>
      <c r="Q2478" s="4">
        <v>-6.5051000000000025E-2</v>
      </c>
      <c r="R2478" s="4">
        <v>0.2198821</v>
      </c>
      <c r="S2478" s="14">
        <v>5.1884999999999848E-3</v>
      </c>
      <c r="T2478" s="4">
        <v>0.44036750000000002</v>
      </c>
    </row>
    <row r="2479" spans="1:20">
      <c r="A2479" s="10" t="s">
        <v>7372</v>
      </c>
      <c r="B2479" s="10" t="s">
        <v>7372</v>
      </c>
      <c r="C2479" s="11">
        <v>853979</v>
      </c>
      <c r="D2479" s="12">
        <v>11</v>
      </c>
      <c r="E2479" s="10" t="s">
        <v>7373</v>
      </c>
      <c r="F2479" s="13" t="s">
        <v>0</v>
      </c>
      <c r="G2479" s="4">
        <v>-9.3029199999999992E-2</v>
      </c>
      <c r="H2479" s="4">
        <v>-0.19134199999999998</v>
      </c>
      <c r="I2479" s="4">
        <v>0.12697700000000001</v>
      </c>
      <c r="J2479" s="4">
        <v>0.137882</v>
      </c>
      <c r="K2479" s="4">
        <v>0.123711</v>
      </c>
      <c r="L2479" s="4">
        <v>0.27327149999999995</v>
      </c>
      <c r="M2479" s="4">
        <v>-0.2181825</v>
      </c>
      <c r="N2479" s="4">
        <v>-0.28362569999999998</v>
      </c>
      <c r="O2479" s="4">
        <v>0.42202859999999998</v>
      </c>
      <c r="P2479" s="4">
        <v>2.9194059999999999</v>
      </c>
      <c r="Q2479" s="4">
        <v>0.55749399999999993</v>
      </c>
      <c r="R2479" s="4">
        <v>2.9837499999999989E-2</v>
      </c>
      <c r="S2479" s="14" t="s">
        <v>0</v>
      </c>
      <c r="T2479" s="4">
        <v>-0.28362569999999998</v>
      </c>
    </row>
    <row r="2480" spans="1:20">
      <c r="A2480" s="10" t="s">
        <v>7374</v>
      </c>
      <c r="B2480" s="10" t="s">
        <v>7375</v>
      </c>
      <c r="C2480" s="11">
        <v>850686</v>
      </c>
      <c r="D2480" s="12">
        <v>12</v>
      </c>
      <c r="E2480" s="10" t="s">
        <v>7376</v>
      </c>
      <c r="F2480" s="13" t="s">
        <v>0</v>
      </c>
      <c r="G2480" s="4">
        <v>1.8228000000000008E-2</v>
      </c>
      <c r="H2480" s="4">
        <v>8.5258E-2</v>
      </c>
      <c r="I2480" s="4">
        <v>0.11767450000000002</v>
      </c>
      <c r="J2480" s="4">
        <v>-1.8840000000000023E-2</v>
      </c>
      <c r="K2480" s="4">
        <v>-8.439279999999999E-2</v>
      </c>
      <c r="L2480" s="4">
        <v>0.10958699999999999</v>
      </c>
      <c r="M2480" s="4">
        <v>7.5159599999999993E-2</v>
      </c>
      <c r="N2480" s="4">
        <v>0.29897150000000006</v>
      </c>
      <c r="O2480" s="4">
        <v>0.66530689999999992</v>
      </c>
      <c r="P2480" s="4">
        <v>0.11816789999999999</v>
      </c>
      <c r="Q2480" s="4">
        <v>0.20274200000000003</v>
      </c>
      <c r="R2480" s="4">
        <v>0.26966600000000002</v>
      </c>
      <c r="S2480" s="14">
        <v>-0.10102050000000003</v>
      </c>
      <c r="T2480" s="4">
        <v>0.66530689999999992</v>
      </c>
    </row>
    <row r="2481" spans="1:20">
      <c r="A2481" s="10" t="s">
        <v>7377</v>
      </c>
      <c r="B2481" s="10" t="s">
        <v>7378</v>
      </c>
      <c r="C2481" s="11">
        <v>850658</v>
      </c>
      <c r="D2481" s="12">
        <v>12</v>
      </c>
      <c r="E2481" s="10" t="s">
        <v>7379</v>
      </c>
      <c r="F2481" s="13" t="s">
        <v>7380</v>
      </c>
      <c r="G2481" s="4">
        <v>0.21670630000000002</v>
      </c>
      <c r="H2481" s="4">
        <v>-0.19098999999999997</v>
      </c>
      <c r="I2481" s="4" t="s">
        <v>0</v>
      </c>
      <c r="J2481" s="4">
        <v>0.38663799999999998</v>
      </c>
      <c r="K2481" s="4">
        <v>-0.1597268</v>
      </c>
      <c r="L2481" s="4" t="s">
        <v>0</v>
      </c>
      <c r="M2481" s="4">
        <v>-0.75342000000000009</v>
      </c>
      <c r="N2481" s="4" t="s">
        <v>0</v>
      </c>
      <c r="O2481" s="4">
        <v>1.2267579</v>
      </c>
      <c r="P2481" s="4">
        <v>-0.579538</v>
      </c>
      <c r="Q2481" s="4" t="s">
        <v>0</v>
      </c>
      <c r="R2481" s="4">
        <v>1.5228999999999993E-2</v>
      </c>
      <c r="S2481" s="14">
        <v>-0.62213850000000004</v>
      </c>
      <c r="T2481" s="4">
        <v>1.2267579</v>
      </c>
    </row>
    <row r="2482" spans="1:20">
      <c r="A2482" s="10" t="s">
        <v>7381</v>
      </c>
      <c r="B2482" s="10" t="s">
        <v>7382</v>
      </c>
      <c r="C2482" s="11">
        <v>850656</v>
      </c>
      <c r="D2482" s="12">
        <v>12</v>
      </c>
      <c r="E2482" s="10" t="s">
        <v>7383</v>
      </c>
      <c r="F2482" s="13" t="s">
        <v>584</v>
      </c>
      <c r="G2482" s="4" t="s">
        <v>0</v>
      </c>
      <c r="H2482" s="4">
        <v>-3.8935999999999998E-2</v>
      </c>
      <c r="I2482" s="4">
        <v>0.49226650000000005</v>
      </c>
      <c r="J2482" s="4">
        <v>0.233991</v>
      </c>
      <c r="K2482" s="4" t="s">
        <v>0</v>
      </c>
      <c r="L2482" s="4">
        <v>-0.901474</v>
      </c>
      <c r="M2482" s="4" t="s">
        <v>0</v>
      </c>
      <c r="N2482" s="4">
        <v>-0.90686149999999999</v>
      </c>
      <c r="O2482" s="4">
        <v>0.30362790000000001</v>
      </c>
      <c r="P2482" s="4">
        <v>0.24904379999999998</v>
      </c>
      <c r="Q2482" s="4" t="s">
        <v>0</v>
      </c>
      <c r="R2482" s="4">
        <v>-0.34761399999999998</v>
      </c>
      <c r="S2482" s="14">
        <v>1.2906499999999987E-2</v>
      </c>
      <c r="T2482" s="4">
        <v>0.30362790000000001</v>
      </c>
    </row>
    <row r="2483" spans="1:20">
      <c r="A2483" s="10" t="s">
        <v>7384</v>
      </c>
      <c r="B2483" s="10" t="s">
        <v>7385</v>
      </c>
      <c r="C2483" s="11">
        <v>850654</v>
      </c>
      <c r="D2483" s="12">
        <v>12</v>
      </c>
      <c r="E2483" s="10" t="s">
        <v>7386</v>
      </c>
      <c r="F2483" s="13" t="s">
        <v>7387</v>
      </c>
      <c r="G2483" s="4" t="s">
        <v>0</v>
      </c>
      <c r="H2483" s="4">
        <v>-6.3131999999999994E-2</v>
      </c>
      <c r="I2483" s="4">
        <v>0.11598750000000002</v>
      </c>
      <c r="J2483" s="4">
        <v>0.25864700000000002</v>
      </c>
      <c r="K2483" s="4" t="s">
        <v>0</v>
      </c>
      <c r="L2483" s="4" t="s">
        <v>0</v>
      </c>
      <c r="M2483" s="4" t="s">
        <v>0</v>
      </c>
      <c r="N2483" s="4" t="s">
        <v>0</v>
      </c>
      <c r="O2483" s="4">
        <v>0.85277589999999992</v>
      </c>
      <c r="P2483" s="4">
        <v>0.10284589999999999</v>
      </c>
      <c r="Q2483" s="4" t="s">
        <v>0</v>
      </c>
      <c r="R2483" s="4">
        <v>0.17298693000000001</v>
      </c>
      <c r="S2483" s="14">
        <v>0.10938149999999996</v>
      </c>
      <c r="T2483" s="4">
        <v>0.85277589999999992</v>
      </c>
    </row>
    <row r="2484" spans="1:20">
      <c r="A2484" s="10" t="s">
        <v>7388</v>
      </c>
      <c r="B2484" s="10" t="s">
        <v>7388</v>
      </c>
      <c r="C2484" s="11">
        <v>850653</v>
      </c>
      <c r="D2484" s="12">
        <v>12</v>
      </c>
      <c r="E2484" s="10" t="s">
        <v>7389</v>
      </c>
      <c r="F2484" s="13" t="s">
        <v>0</v>
      </c>
      <c r="G2484" s="4">
        <v>-3.7668499999999994E-2</v>
      </c>
      <c r="H2484" s="4">
        <v>1.9454000000000027E-2</v>
      </c>
      <c r="I2484" s="4">
        <v>0.36546749999999995</v>
      </c>
      <c r="J2484" s="4">
        <v>-0.13796800000000001</v>
      </c>
      <c r="K2484" s="4">
        <v>0.42181219999999997</v>
      </c>
      <c r="L2484" s="4">
        <v>0.31188400000000005</v>
      </c>
      <c r="M2484" s="4">
        <v>1.3518999999999975E-2</v>
      </c>
      <c r="N2484" s="4">
        <v>4.1996500000000048E-2</v>
      </c>
      <c r="O2484" s="4">
        <v>1.1317879</v>
      </c>
      <c r="P2484" s="4">
        <v>0.2326146</v>
      </c>
      <c r="Q2484" s="4">
        <v>-7.8355999999999981E-2</v>
      </c>
      <c r="R2484" s="4">
        <v>3.8824999999999998E-2</v>
      </c>
      <c r="S2484" s="14">
        <v>0.17331349999999995</v>
      </c>
      <c r="T2484" s="4">
        <v>1.1317879</v>
      </c>
    </row>
    <row r="2485" spans="1:20">
      <c r="A2485" s="10" t="s">
        <v>7390</v>
      </c>
      <c r="B2485" s="10" t="s">
        <v>7391</v>
      </c>
      <c r="C2485" s="11">
        <v>850652</v>
      </c>
      <c r="D2485" s="12">
        <v>12</v>
      </c>
      <c r="E2485" s="10" t="s">
        <v>7392</v>
      </c>
      <c r="F2485" s="13" t="s">
        <v>0</v>
      </c>
      <c r="G2485" s="4">
        <v>0.14206630000000001</v>
      </c>
      <c r="H2485" s="4">
        <v>-9.2431999999999986E-2</v>
      </c>
      <c r="I2485" s="4">
        <v>5.6696499999999983E-2</v>
      </c>
      <c r="J2485" s="4">
        <v>-1.4246000000000036E-2</v>
      </c>
      <c r="K2485" s="4">
        <v>7.8063600000000011E-2</v>
      </c>
      <c r="L2485" s="4">
        <v>-0.18403799999999998</v>
      </c>
      <c r="M2485" s="4">
        <v>6.9559099999999985E-2</v>
      </c>
      <c r="N2485" s="4">
        <v>0.20873649999999999</v>
      </c>
      <c r="O2485" s="4">
        <v>1.1041479000000001</v>
      </c>
      <c r="P2485" s="4">
        <v>7.5159999999999949E-3</v>
      </c>
      <c r="Q2485" s="4">
        <v>1.8583999999999989E-2</v>
      </c>
      <c r="R2485" s="4">
        <v>-0.35607900000000003</v>
      </c>
      <c r="S2485" s="14">
        <v>-5.6789500000000021E-2</v>
      </c>
      <c r="T2485" s="4">
        <v>1.1041479000000001</v>
      </c>
    </row>
    <row r="2486" spans="1:20">
      <c r="A2486" s="10" t="s">
        <v>7393</v>
      </c>
      <c r="B2486" s="10" t="s">
        <v>7394</v>
      </c>
      <c r="C2486" s="11">
        <v>850651</v>
      </c>
      <c r="D2486" s="12">
        <v>12</v>
      </c>
      <c r="E2486" s="10" t="s">
        <v>7395</v>
      </c>
      <c r="F2486" s="13" t="s">
        <v>0</v>
      </c>
      <c r="G2486" s="4">
        <v>2.8926000000000091E-3</v>
      </c>
      <c r="H2486" s="4">
        <v>0.20180580000000001</v>
      </c>
      <c r="I2486" s="4">
        <v>0.19041449999999999</v>
      </c>
      <c r="J2486" s="4" t="s">
        <v>0</v>
      </c>
      <c r="K2486" s="4">
        <v>1.2985131999999999</v>
      </c>
      <c r="L2486" s="4">
        <v>1.6205889999999998</v>
      </c>
      <c r="M2486" s="4">
        <v>0.295547</v>
      </c>
      <c r="N2486" s="4">
        <v>1.1264655000000001</v>
      </c>
      <c r="O2486" s="4">
        <v>1.8442579000000001</v>
      </c>
      <c r="P2486" s="4">
        <v>1.521747</v>
      </c>
      <c r="Q2486" s="4">
        <v>0.49642800000000004</v>
      </c>
      <c r="R2486" s="4">
        <v>0.91501199999999994</v>
      </c>
      <c r="S2486" s="14">
        <v>-0.39251350000000002</v>
      </c>
      <c r="T2486" s="4">
        <v>1.8442579000000001</v>
      </c>
    </row>
    <row r="2487" spans="1:20">
      <c r="A2487" s="10" t="s">
        <v>7396</v>
      </c>
      <c r="B2487" s="10" t="s">
        <v>7397</v>
      </c>
      <c r="C2487" s="11">
        <v>850650</v>
      </c>
      <c r="D2487" s="12">
        <v>12</v>
      </c>
      <c r="E2487" s="10" t="s">
        <v>7398</v>
      </c>
      <c r="F2487" s="13" t="s">
        <v>7399</v>
      </c>
      <c r="G2487" s="4">
        <v>2.7656600000000003E-2</v>
      </c>
      <c r="H2487" s="4">
        <v>0.43546800000000002</v>
      </c>
      <c r="I2487" s="4">
        <v>2.6205499999999993E-2</v>
      </c>
      <c r="J2487" s="4">
        <v>0.18819899999999995</v>
      </c>
      <c r="K2487" s="4">
        <v>0.1680188</v>
      </c>
      <c r="L2487" s="4">
        <v>-0.25332509999999997</v>
      </c>
      <c r="M2487" s="4">
        <v>0.10635239999999999</v>
      </c>
      <c r="N2487" s="4" t="s">
        <v>0</v>
      </c>
      <c r="O2487" s="4">
        <v>1.0511979</v>
      </c>
      <c r="P2487" s="4">
        <v>1.6624E-2</v>
      </c>
      <c r="Q2487" s="4">
        <v>-1.119734</v>
      </c>
      <c r="R2487" s="4">
        <v>0.18660979999999999</v>
      </c>
      <c r="S2487" s="14">
        <v>-0.21460643000000001</v>
      </c>
      <c r="T2487" s="4">
        <v>1.0511979</v>
      </c>
    </row>
    <row r="2488" spans="1:20">
      <c r="A2488" s="10" t="s">
        <v>7400</v>
      </c>
      <c r="B2488" s="10" t="s">
        <v>7401</v>
      </c>
      <c r="C2488" s="11">
        <v>850649</v>
      </c>
      <c r="D2488" s="12">
        <v>12</v>
      </c>
      <c r="E2488" s="10" t="s">
        <v>7402</v>
      </c>
      <c r="F2488" s="13" t="s">
        <v>0</v>
      </c>
      <c r="G2488" s="4">
        <v>1.56699E-2</v>
      </c>
      <c r="H2488" s="4">
        <v>4.4682000000000027E-2</v>
      </c>
      <c r="I2488" s="4">
        <v>-6.3904900000000001E-2</v>
      </c>
      <c r="J2488" s="4">
        <v>-0.182364</v>
      </c>
      <c r="K2488" s="4">
        <v>-2.6848299999999992E-2</v>
      </c>
      <c r="L2488" s="4">
        <v>-0.17114299999999999</v>
      </c>
      <c r="M2488" s="4">
        <v>1.9572999999999979E-2</v>
      </c>
      <c r="N2488" s="4">
        <v>1.5452500000000036E-2</v>
      </c>
      <c r="O2488" s="4">
        <v>1.0187879</v>
      </c>
      <c r="P2488" s="4">
        <v>9.1837899999999986E-2</v>
      </c>
      <c r="Q2488" s="4">
        <v>-0.18914400000000001</v>
      </c>
      <c r="R2488" s="4">
        <v>-0.37152000000000007</v>
      </c>
      <c r="S2488" s="14">
        <v>3.8007499999999972E-2</v>
      </c>
      <c r="T2488" s="4">
        <v>1.0187879</v>
      </c>
    </row>
    <row r="2489" spans="1:20">
      <c r="A2489" s="10" t="s">
        <v>7403</v>
      </c>
      <c r="B2489" s="10" t="s">
        <v>7404</v>
      </c>
      <c r="C2489" s="11">
        <v>850648</v>
      </c>
      <c r="D2489" s="12">
        <v>12</v>
      </c>
      <c r="E2489" s="10" t="s">
        <v>6977</v>
      </c>
      <c r="F2489" s="13" t="s">
        <v>0</v>
      </c>
      <c r="G2489" s="4">
        <v>-6.625194999999999E-2</v>
      </c>
      <c r="H2489" s="4">
        <v>-9.7074999999999995E-2</v>
      </c>
      <c r="I2489" s="4">
        <v>-0.2633955</v>
      </c>
      <c r="J2489" s="4">
        <v>0.25644799999999995</v>
      </c>
      <c r="K2489" s="4">
        <v>-0.13179979999999999</v>
      </c>
      <c r="L2489" s="4" t="s">
        <v>0</v>
      </c>
      <c r="M2489" s="4">
        <v>6.0142499999999988E-2</v>
      </c>
      <c r="N2489" s="4">
        <v>0.19962849999999999</v>
      </c>
      <c r="O2489" s="4">
        <v>1.1553679000000001</v>
      </c>
      <c r="P2489" s="4" t="s">
        <v>0</v>
      </c>
      <c r="Q2489" s="4">
        <v>-7.6923000000000019E-2</v>
      </c>
      <c r="R2489" s="4">
        <v>-0.47535499999999997</v>
      </c>
      <c r="S2489" s="14">
        <v>0.14451549999999996</v>
      </c>
      <c r="T2489" s="4">
        <v>1.1553679000000001</v>
      </c>
    </row>
    <row r="2490" spans="1:20">
      <c r="A2490" s="10" t="s">
        <v>7405</v>
      </c>
      <c r="B2490" s="10" t="s">
        <v>7406</v>
      </c>
      <c r="C2490" s="11">
        <v>850647</v>
      </c>
      <c r="D2490" s="12">
        <v>12</v>
      </c>
      <c r="E2490" s="10" t="s">
        <v>7407</v>
      </c>
      <c r="F2490" s="13" t="s">
        <v>0</v>
      </c>
      <c r="G2490" s="4">
        <v>-5.1612599999999995E-2</v>
      </c>
      <c r="H2490" s="4">
        <v>6.1831000000000025E-2</v>
      </c>
      <c r="I2490" s="4">
        <v>0.15180149999999998</v>
      </c>
      <c r="J2490" s="4">
        <v>0.16084300000000001</v>
      </c>
      <c r="K2490" s="4">
        <v>0.18473919999999999</v>
      </c>
      <c r="L2490" s="4">
        <v>0.16860600000000003</v>
      </c>
      <c r="M2490" s="4">
        <v>-0.12456500000000001</v>
      </c>
      <c r="N2490" s="4">
        <v>0.58386650000000007</v>
      </c>
      <c r="O2490" s="4">
        <v>0.49710789999999999</v>
      </c>
      <c r="P2490" s="4">
        <v>0.32108199999999998</v>
      </c>
      <c r="Q2490" s="4">
        <v>0.14957100000000001</v>
      </c>
      <c r="R2490" s="4">
        <v>0.59139300000000006</v>
      </c>
      <c r="S2490" s="14">
        <v>0.23229649999999996</v>
      </c>
      <c r="T2490" s="4">
        <v>0.49710789999999999</v>
      </c>
    </row>
    <row r="2491" spans="1:20">
      <c r="A2491" s="10" t="s">
        <v>7408</v>
      </c>
      <c r="B2491" s="10" t="s">
        <v>7409</v>
      </c>
      <c r="C2491" s="11">
        <v>850645</v>
      </c>
      <c r="D2491" s="12">
        <v>12</v>
      </c>
      <c r="E2491" s="10" t="s">
        <v>7410</v>
      </c>
      <c r="F2491" s="13" t="s">
        <v>0</v>
      </c>
      <c r="G2491" s="4">
        <v>4.2249300000000004E-2</v>
      </c>
      <c r="H2491" s="4">
        <v>-3.2098999999999961E-2</v>
      </c>
      <c r="I2491" s="4">
        <v>-5.1947500000000008E-2</v>
      </c>
      <c r="J2491" s="4">
        <v>-2.0348000000000033E-2</v>
      </c>
      <c r="K2491" s="4">
        <v>4.0121060000000007E-2</v>
      </c>
      <c r="L2491" s="4">
        <v>0.14491500000000002</v>
      </c>
      <c r="M2491" s="4">
        <v>0.30593899999999996</v>
      </c>
      <c r="N2491" s="4">
        <v>5.3316500000000044E-2</v>
      </c>
      <c r="O2491" s="4">
        <v>0.7419908999999999</v>
      </c>
      <c r="P2491" s="4">
        <v>0.26933609999999997</v>
      </c>
      <c r="Q2491" s="4">
        <v>0.29498299999999994</v>
      </c>
      <c r="R2491" s="4">
        <v>0.2430157</v>
      </c>
      <c r="S2491" s="14">
        <v>0.3259475</v>
      </c>
      <c r="T2491" s="4">
        <v>0.7419908999999999</v>
      </c>
    </row>
    <row r="2492" spans="1:20">
      <c r="A2492" s="10" t="s">
        <v>7411</v>
      </c>
      <c r="B2492" s="10" t="s">
        <v>7412</v>
      </c>
      <c r="C2492" s="11">
        <v>850643</v>
      </c>
      <c r="D2492" s="12">
        <v>12</v>
      </c>
      <c r="E2492" s="10" t="s">
        <v>7413</v>
      </c>
      <c r="F2492" s="13" t="s">
        <v>0</v>
      </c>
      <c r="G2492" s="4">
        <v>0.1773633</v>
      </c>
      <c r="H2492" s="4">
        <v>-0.208124</v>
      </c>
      <c r="I2492" s="4">
        <v>-9.4553800000000007E-2</v>
      </c>
      <c r="J2492" s="4">
        <v>0.365311</v>
      </c>
      <c r="K2492" s="4">
        <v>-0.31764079999999995</v>
      </c>
      <c r="L2492" s="4">
        <v>-0.23370229999999997</v>
      </c>
      <c r="M2492" s="4">
        <v>-0.451546</v>
      </c>
      <c r="N2492" s="4">
        <v>0.14352350000000003</v>
      </c>
      <c r="O2492" s="4">
        <v>1.1110179</v>
      </c>
      <c r="P2492" s="4">
        <v>-0.31771000000000005</v>
      </c>
      <c r="Q2492" s="4">
        <v>2.7034000000000002E-2</v>
      </c>
      <c r="R2492" s="4">
        <v>-0.62463800000000003</v>
      </c>
      <c r="S2492" s="14">
        <v>-0.31512950000000001</v>
      </c>
      <c r="T2492" s="4">
        <v>1.1110179</v>
      </c>
    </row>
    <row r="2493" spans="1:20">
      <c r="A2493" s="10" t="s">
        <v>7414</v>
      </c>
      <c r="B2493" s="10" t="s">
        <v>7415</v>
      </c>
      <c r="C2493" s="11">
        <v>850642</v>
      </c>
      <c r="D2493" s="12">
        <v>12</v>
      </c>
      <c r="E2493" s="10" t="s">
        <v>7416</v>
      </c>
      <c r="F2493" s="13" t="s">
        <v>0</v>
      </c>
      <c r="G2493" s="4" t="s">
        <v>0</v>
      </c>
      <c r="H2493" s="4">
        <v>0.18687580000000001</v>
      </c>
      <c r="I2493" s="4">
        <v>-3.5765500000000006E-2</v>
      </c>
      <c r="J2493" s="4">
        <v>-0.26376369999999999</v>
      </c>
      <c r="K2493" s="4">
        <v>4.4957139000000007E-2</v>
      </c>
      <c r="L2493" s="4">
        <v>0.32040599999999997</v>
      </c>
      <c r="M2493" s="4">
        <v>-0.26601300000000005</v>
      </c>
      <c r="N2493" s="4" t="s">
        <v>0</v>
      </c>
      <c r="O2493" s="4">
        <v>0.55926389999999992</v>
      </c>
      <c r="P2493" s="4">
        <v>0.84690399999999999</v>
      </c>
      <c r="Q2493" s="4">
        <v>-2.8505000000000003E-2</v>
      </c>
      <c r="R2493" s="4">
        <v>0.68093300000000001</v>
      </c>
      <c r="S2493" s="14">
        <v>-9.755850000000002E-2</v>
      </c>
      <c r="T2493" s="4">
        <v>0.55926389999999992</v>
      </c>
    </row>
    <row r="2494" spans="1:20">
      <c r="A2494" s="10" t="s">
        <v>7417</v>
      </c>
      <c r="B2494" s="10" t="s">
        <v>7418</v>
      </c>
      <c r="C2494" s="11">
        <v>850639</v>
      </c>
      <c r="D2494" s="12">
        <v>12</v>
      </c>
      <c r="E2494" s="10" t="s">
        <v>7419</v>
      </c>
      <c r="F2494" s="13" t="s">
        <v>3540</v>
      </c>
      <c r="G2494" s="4">
        <v>4.5995300000000003E-2</v>
      </c>
      <c r="H2494" s="4">
        <v>0.10941000000000001</v>
      </c>
      <c r="I2494" s="4">
        <v>-1.2785500000000005E-2</v>
      </c>
      <c r="J2494" s="4">
        <v>0.17773199999999995</v>
      </c>
      <c r="K2494" s="4">
        <v>-0.1127108</v>
      </c>
      <c r="L2494" s="4">
        <v>-7.5639999999999985E-2</v>
      </c>
      <c r="M2494" s="4">
        <v>-0.12130100000000002</v>
      </c>
      <c r="N2494" s="4">
        <v>-0.21790449999999997</v>
      </c>
      <c r="O2494" s="4">
        <v>0.85518089999999991</v>
      </c>
      <c r="P2494" s="4">
        <v>-0.16988300000000001</v>
      </c>
      <c r="Q2494" s="4">
        <v>9.0750999999999971E-2</v>
      </c>
      <c r="R2494" s="4">
        <v>-0.19235899999999997</v>
      </c>
      <c r="S2494" s="14">
        <v>-0.11697560000000003</v>
      </c>
      <c r="T2494" s="4">
        <v>0.85518089999999991</v>
      </c>
    </row>
    <row r="2495" spans="1:20">
      <c r="A2495" s="10" t="s">
        <v>7420</v>
      </c>
      <c r="B2495" s="10" t="s">
        <v>7421</v>
      </c>
      <c r="C2495" s="11">
        <v>850638</v>
      </c>
      <c r="D2495" s="12">
        <v>12</v>
      </c>
      <c r="E2495" s="10" t="s">
        <v>7422</v>
      </c>
      <c r="F2495" s="13" t="s">
        <v>3162</v>
      </c>
      <c r="G2495" s="4">
        <v>4.4681300000000007E-2</v>
      </c>
      <c r="H2495" s="4">
        <v>3.3113000000000004E-2</v>
      </c>
      <c r="I2495" s="4">
        <v>6.8814999999999849E-3</v>
      </c>
      <c r="J2495" s="4">
        <v>8.0618999999999996E-2</v>
      </c>
      <c r="K2495" s="4">
        <v>-2.8058E-2</v>
      </c>
      <c r="L2495" s="4">
        <v>1.7004999999999992E-2</v>
      </c>
      <c r="M2495" s="4">
        <v>-2.2044000000000008E-2</v>
      </c>
      <c r="N2495" s="4">
        <v>-9.1767499999999946E-2</v>
      </c>
      <c r="O2495" s="4">
        <v>0.85245789999999999</v>
      </c>
      <c r="P2495" s="4">
        <v>-2.3167000000000021E-2</v>
      </c>
      <c r="Q2495" s="4">
        <v>-3.2505000000000006E-2</v>
      </c>
      <c r="R2495" s="4">
        <v>5.343500000000001E-2</v>
      </c>
      <c r="S2495" s="14">
        <v>-0.10335050000000003</v>
      </c>
      <c r="T2495" s="4">
        <v>0.85245789999999999</v>
      </c>
    </row>
    <row r="2496" spans="1:20">
      <c r="A2496" s="10" t="s">
        <v>7423</v>
      </c>
      <c r="B2496" s="10" t="s">
        <v>7424</v>
      </c>
      <c r="C2496" s="11">
        <v>850636</v>
      </c>
      <c r="D2496" s="12">
        <v>12</v>
      </c>
      <c r="E2496" s="10" t="s">
        <v>7425</v>
      </c>
      <c r="F2496" s="13" t="s">
        <v>0</v>
      </c>
      <c r="G2496" s="4">
        <v>0.11734130000000001</v>
      </c>
      <c r="H2496" s="4">
        <v>-0.56822799999999996</v>
      </c>
      <c r="I2496" s="4">
        <v>0.15877649999999999</v>
      </c>
      <c r="J2496" s="4">
        <v>0.13931199999999999</v>
      </c>
      <c r="K2496" s="4">
        <v>0.17402220000000002</v>
      </c>
      <c r="L2496" s="4">
        <v>-0.26105319999999999</v>
      </c>
      <c r="M2496" s="4">
        <v>4.3491999999999989E-2</v>
      </c>
      <c r="N2496" s="4">
        <v>0.37283949999999999</v>
      </c>
      <c r="O2496" s="4">
        <v>0.91331589999999996</v>
      </c>
      <c r="P2496" s="4">
        <v>-0.43643500000000002</v>
      </c>
      <c r="Q2496" s="4">
        <v>0.23567699999999997</v>
      </c>
      <c r="R2496" s="4">
        <v>-0.38611800000000007</v>
      </c>
      <c r="S2496" s="14">
        <v>0.29329549999999999</v>
      </c>
      <c r="T2496" s="4">
        <v>0.91331589999999996</v>
      </c>
    </row>
    <row r="2497" spans="1:20">
      <c r="A2497" s="10" t="s">
        <v>7426</v>
      </c>
      <c r="B2497" s="10" t="s">
        <v>7427</v>
      </c>
      <c r="C2497" s="11">
        <v>850633</v>
      </c>
      <c r="D2497" s="12">
        <v>12</v>
      </c>
      <c r="E2497" s="10" t="s">
        <v>7428</v>
      </c>
      <c r="F2497" s="13" t="s">
        <v>0</v>
      </c>
      <c r="G2497" s="4">
        <v>-0.4112537</v>
      </c>
      <c r="H2497" s="4">
        <v>0.60144500000000001</v>
      </c>
      <c r="I2497" s="4">
        <v>-9.8775000000000113E-3</v>
      </c>
      <c r="J2497" s="4">
        <v>-0.49237700000000001</v>
      </c>
      <c r="K2497" s="4">
        <v>0.85560019999999992</v>
      </c>
      <c r="L2497" s="4">
        <v>0.81399900000000003</v>
      </c>
      <c r="M2497" s="4">
        <v>0.65185499999999996</v>
      </c>
      <c r="N2497" s="4">
        <v>-0.10728649999999995</v>
      </c>
      <c r="O2497" s="4">
        <v>1.3020779</v>
      </c>
      <c r="P2497" s="4">
        <v>0.65055099999999999</v>
      </c>
      <c r="Q2497" s="4">
        <v>-0.15116000000000002</v>
      </c>
      <c r="R2497" s="4">
        <v>0.41422400000000004</v>
      </c>
      <c r="S2497" s="14">
        <v>-0.61084650000000007</v>
      </c>
      <c r="T2497" s="4">
        <v>1.3020779</v>
      </c>
    </row>
    <row r="2498" spans="1:20">
      <c r="A2498" s="10" t="s">
        <v>7429</v>
      </c>
      <c r="B2498" s="10" t="s">
        <v>7430</v>
      </c>
      <c r="C2498" s="11">
        <v>850632</v>
      </c>
      <c r="D2498" s="12">
        <v>12</v>
      </c>
      <c r="E2498" s="10" t="s">
        <v>7431</v>
      </c>
      <c r="F2498" s="13" t="s">
        <v>0</v>
      </c>
      <c r="G2498" s="4">
        <v>0.20470130000000003</v>
      </c>
      <c r="H2498" s="4">
        <v>0.1394319</v>
      </c>
      <c r="I2498" s="4">
        <v>0.48234350000000004</v>
      </c>
      <c r="J2498" s="4" t="s">
        <v>0</v>
      </c>
      <c r="K2498" s="4">
        <v>-0.1091328</v>
      </c>
      <c r="L2498" s="4">
        <v>-0.10891899999999999</v>
      </c>
      <c r="M2498" s="4">
        <v>-5.9580000000000188E-3</v>
      </c>
      <c r="N2498" s="4" t="s">
        <v>0</v>
      </c>
      <c r="O2498" s="4">
        <v>0.32871590000000001</v>
      </c>
      <c r="P2498" s="4">
        <v>-0.11804799999999999</v>
      </c>
      <c r="Q2498" s="4">
        <v>-0.492869</v>
      </c>
      <c r="R2498" s="4">
        <v>7.5225E-2</v>
      </c>
      <c r="S2498" s="14">
        <v>-0.21308552000000003</v>
      </c>
      <c r="T2498" s="4">
        <v>0.32871590000000001</v>
      </c>
    </row>
    <row r="2499" spans="1:20">
      <c r="A2499" s="10" t="s">
        <v>7432</v>
      </c>
      <c r="B2499" s="10" t="s">
        <v>7433</v>
      </c>
      <c r="C2499" s="11">
        <v>850631</v>
      </c>
      <c r="D2499" s="12">
        <v>12</v>
      </c>
      <c r="E2499" s="10" t="s">
        <v>7434</v>
      </c>
      <c r="F2499" s="13" t="s">
        <v>0</v>
      </c>
      <c r="G2499" s="4" t="s">
        <v>0</v>
      </c>
      <c r="H2499" s="4" t="s">
        <v>0</v>
      </c>
      <c r="I2499" s="4">
        <v>0.30685849999999998</v>
      </c>
      <c r="J2499" s="4" t="s">
        <v>0</v>
      </c>
      <c r="K2499" s="4" t="s">
        <v>0</v>
      </c>
      <c r="L2499" s="4" t="s">
        <v>0</v>
      </c>
      <c r="M2499" s="4" t="s">
        <v>0</v>
      </c>
      <c r="N2499" s="4" t="s">
        <v>0</v>
      </c>
      <c r="O2499" s="4">
        <v>0.41968490000000003</v>
      </c>
      <c r="P2499" s="4" t="s">
        <v>0</v>
      </c>
      <c r="Q2499" s="4" t="s">
        <v>0</v>
      </c>
      <c r="R2499" s="4">
        <v>-0.60706599999999999</v>
      </c>
      <c r="S2499" s="14" t="s">
        <v>0</v>
      </c>
      <c r="T2499" s="4">
        <v>0.41968490000000003</v>
      </c>
    </row>
    <row r="2500" spans="1:20">
      <c r="A2500" s="10" t="s">
        <v>7435</v>
      </c>
      <c r="B2500" s="10" t="s">
        <v>7436</v>
      </c>
      <c r="C2500" s="11">
        <v>850630</v>
      </c>
      <c r="D2500" s="12">
        <v>12</v>
      </c>
      <c r="E2500" s="10" t="s">
        <v>7437</v>
      </c>
      <c r="F2500" s="13" t="s">
        <v>0</v>
      </c>
      <c r="G2500" s="4">
        <v>4.5124300000000006E-2</v>
      </c>
      <c r="H2500" s="4">
        <v>0.21968004800000002</v>
      </c>
      <c r="I2500" s="4">
        <v>-0.13598360000000001</v>
      </c>
      <c r="J2500" s="4">
        <v>0.10261999999999999</v>
      </c>
      <c r="K2500" s="4">
        <v>5.7585700000000004E-2</v>
      </c>
      <c r="L2500" s="4">
        <v>0.14087300000000003</v>
      </c>
      <c r="M2500" s="4">
        <v>-9.8477000000000009E-2</v>
      </c>
      <c r="N2500" s="4">
        <v>-0.48665449999999999</v>
      </c>
      <c r="O2500" s="4">
        <v>1.1929679</v>
      </c>
      <c r="P2500" s="4">
        <v>4.531099999999999E-2</v>
      </c>
      <c r="Q2500" s="4">
        <v>-0.190057</v>
      </c>
      <c r="R2500" s="4">
        <v>-0.14358400000000002</v>
      </c>
      <c r="S2500" s="14">
        <v>0.18282649999999995</v>
      </c>
      <c r="T2500" s="4">
        <v>1.1929679</v>
      </c>
    </row>
    <row r="2501" spans="1:20">
      <c r="A2501" s="10" t="s">
        <v>7438</v>
      </c>
      <c r="B2501" s="10" t="s">
        <v>7439</v>
      </c>
      <c r="C2501" s="11">
        <v>850628</v>
      </c>
      <c r="D2501" s="12">
        <v>12</v>
      </c>
      <c r="E2501" s="10" t="s">
        <v>7440</v>
      </c>
      <c r="F2501" s="13" t="s">
        <v>0</v>
      </c>
      <c r="G2501" s="4">
        <v>-9.5512799999999995E-2</v>
      </c>
      <c r="H2501" s="4">
        <v>-5.4365999999999998E-2</v>
      </c>
      <c r="I2501" s="4">
        <v>-4.9280500000000005E-2</v>
      </c>
      <c r="J2501" s="4">
        <v>-0.129413</v>
      </c>
      <c r="K2501" s="4">
        <v>-9.05918E-2</v>
      </c>
      <c r="L2501" s="4">
        <v>3.853899999999999E-2</v>
      </c>
      <c r="M2501" s="4">
        <v>5.5814599999999992E-2</v>
      </c>
      <c r="N2501" s="4">
        <v>-0.19497849999999997</v>
      </c>
      <c r="O2501" s="4">
        <v>0.84073290000000001</v>
      </c>
      <c r="P2501" s="4">
        <v>0.26178429999999997</v>
      </c>
      <c r="Q2501" s="4">
        <v>0.11383699999999997</v>
      </c>
      <c r="R2501" s="4">
        <v>1.0694000000000009E-2</v>
      </c>
      <c r="S2501" s="14">
        <v>-3.0475000000000363E-3</v>
      </c>
      <c r="T2501" s="4">
        <v>0.84073290000000001</v>
      </c>
    </row>
    <row r="2502" spans="1:20">
      <c r="A2502" s="10" t="s">
        <v>7441</v>
      </c>
      <c r="B2502" s="10" t="s">
        <v>7441</v>
      </c>
      <c r="C2502" s="11">
        <v>850627</v>
      </c>
      <c r="D2502" s="12">
        <v>12</v>
      </c>
      <c r="E2502" s="10" t="s">
        <v>7442</v>
      </c>
      <c r="F2502" s="13" t="s">
        <v>0</v>
      </c>
      <c r="G2502" s="4">
        <v>3.3716800000000005E-2</v>
      </c>
      <c r="H2502" s="4">
        <v>3.2892000000000005E-2</v>
      </c>
      <c r="I2502" s="4">
        <v>-5.2214499999999997E-2</v>
      </c>
      <c r="J2502" s="4">
        <v>-5.6215999999999988E-2</v>
      </c>
      <c r="K2502" s="4">
        <v>0.27877220000000003</v>
      </c>
      <c r="L2502" s="4">
        <v>-9.9207999999999991E-2</v>
      </c>
      <c r="M2502" s="4">
        <v>-7.7834000000000014E-2</v>
      </c>
      <c r="N2502" s="4">
        <v>-0.31390079999999998</v>
      </c>
      <c r="O2502" s="4">
        <v>1.0053379</v>
      </c>
      <c r="P2502" s="4">
        <v>-6.7443000000000031E-2</v>
      </c>
      <c r="Q2502" s="4">
        <v>-0.10574800000000001</v>
      </c>
      <c r="R2502" s="4">
        <v>-1.5418999999999988E-2</v>
      </c>
      <c r="S2502" s="14">
        <v>-6.0264500000000026E-2</v>
      </c>
      <c r="T2502" s="4">
        <v>1.0053379</v>
      </c>
    </row>
    <row r="2503" spans="1:20">
      <c r="A2503" s="10" t="s">
        <v>7443</v>
      </c>
      <c r="B2503" s="10" t="s">
        <v>7444</v>
      </c>
      <c r="C2503" s="11">
        <v>850625</v>
      </c>
      <c r="D2503" s="12">
        <v>12</v>
      </c>
      <c r="E2503" s="10" t="s">
        <v>7445</v>
      </c>
      <c r="F2503" s="13" t="s">
        <v>0</v>
      </c>
      <c r="G2503" s="4">
        <v>4.6135300000000004E-2</v>
      </c>
      <c r="H2503" s="4">
        <v>-0.147539</v>
      </c>
      <c r="I2503" s="4">
        <v>9.9003500000000022E-2</v>
      </c>
      <c r="J2503" s="4">
        <v>0.10644399999999998</v>
      </c>
      <c r="K2503" s="4">
        <v>0.1165747</v>
      </c>
      <c r="L2503" s="4">
        <v>-0.10492199999999999</v>
      </c>
      <c r="M2503" s="4">
        <v>-4.3424000000000018E-2</v>
      </c>
      <c r="N2503" s="4">
        <v>5.8953500000000048E-2</v>
      </c>
      <c r="O2503" s="4">
        <v>1.0667679000000001</v>
      </c>
      <c r="P2503" s="4">
        <v>-9.7220000000000029E-2</v>
      </c>
      <c r="Q2503" s="4">
        <v>0.22573400000000005</v>
      </c>
      <c r="R2503" s="4">
        <v>-0.18958699999999998</v>
      </c>
      <c r="S2503" s="14">
        <v>-8.7305000000000299E-3</v>
      </c>
      <c r="T2503" s="4">
        <v>1.0667679000000001</v>
      </c>
    </row>
    <row r="2504" spans="1:20">
      <c r="A2504" s="10" t="s">
        <v>7446</v>
      </c>
      <c r="B2504" s="10" t="s">
        <v>7447</v>
      </c>
      <c r="C2504" s="11">
        <v>850624</v>
      </c>
      <c r="D2504" s="12">
        <v>12</v>
      </c>
      <c r="E2504" s="10" t="s">
        <v>7448</v>
      </c>
      <c r="F2504" s="13" t="s">
        <v>0</v>
      </c>
      <c r="G2504" s="4">
        <v>-0.25105769999999999</v>
      </c>
      <c r="H2504" s="4">
        <v>-7.828899999999997E-2</v>
      </c>
      <c r="I2504" s="4">
        <v>-0.34183550000000001</v>
      </c>
      <c r="J2504" s="4">
        <v>0.13571099999999997</v>
      </c>
      <c r="K2504" s="4" t="s">
        <v>0</v>
      </c>
      <c r="L2504" s="4">
        <v>8.0000000000000016E-2</v>
      </c>
      <c r="M2504" s="4">
        <v>0.31541599999999997</v>
      </c>
      <c r="N2504" s="4" t="s">
        <v>0</v>
      </c>
      <c r="O2504" s="4">
        <v>0.58408589999999994</v>
      </c>
      <c r="P2504" s="4">
        <v>0.37160499999999996</v>
      </c>
      <c r="Q2504" s="4" t="s">
        <v>0</v>
      </c>
      <c r="R2504" s="4" t="s">
        <v>0</v>
      </c>
      <c r="S2504" s="14">
        <v>0.13933649999999997</v>
      </c>
      <c r="T2504" s="4">
        <v>0.58408589999999994</v>
      </c>
    </row>
    <row r="2505" spans="1:20">
      <c r="A2505" s="10" t="s">
        <v>7449</v>
      </c>
      <c r="B2505" s="10" t="s">
        <v>7450</v>
      </c>
      <c r="C2505" s="11">
        <v>850623</v>
      </c>
      <c r="D2505" s="12">
        <v>12</v>
      </c>
      <c r="E2505" s="10" t="s">
        <v>7451</v>
      </c>
      <c r="F2505" s="13" t="s">
        <v>872</v>
      </c>
      <c r="G2505" s="4">
        <v>-5.5648599999999993E-2</v>
      </c>
      <c r="H2505" s="4">
        <v>6.7296000000000022E-2</v>
      </c>
      <c r="I2505" s="4">
        <v>9.2212499999999975E-2</v>
      </c>
      <c r="J2505" s="4">
        <v>-0.16412200000000002</v>
      </c>
      <c r="K2505" s="4">
        <v>-0.17392379999999999</v>
      </c>
      <c r="L2505" s="4">
        <v>-0.108125</v>
      </c>
      <c r="M2505" s="4">
        <v>-0.22477700000000003</v>
      </c>
      <c r="N2505" s="4">
        <v>-0.15071049999999997</v>
      </c>
      <c r="O2505" s="4">
        <v>0.96173790000000003</v>
      </c>
      <c r="P2505" s="4">
        <v>-7.6319000000000026E-2</v>
      </c>
      <c r="Q2505" s="4">
        <v>-4.6673999999999993E-2</v>
      </c>
      <c r="R2505" s="4">
        <v>-7.2121999999999992E-2</v>
      </c>
      <c r="S2505" s="14">
        <v>-4.2650000000002408E-4</v>
      </c>
      <c r="T2505" s="4">
        <v>0.96173790000000003</v>
      </c>
    </row>
    <row r="2506" spans="1:20">
      <c r="A2506" s="10" t="s">
        <v>7452</v>
      </c>
      <c r="B2506" s="10" t="s">
        <v>7453</v>
      </c>
      <c r="C2506" s="11">
        <v>850621</v>
      </c>
      <c r="D2506" s="12">
        <v>12</v>
      </c>
      <c r="E2506" s="10" t="s">
        <v>7454</v>
      </c>
      <c r="F2506" s="13" t="s">
        <v>0</v>
      </c>
      <c r="G2506" s="4">
        <v>0.2088893</v>
      </c>
      <c r="H2506" s="4">
        <v>3.2549000000000022E-2</v>
      </c>
      <c r="I2506" s="4">
        <v>0.66361049999999999</v>
      </c>
      <c r="J2506" s="4">
        <v>0.73817399999999989</v>
      </c>
      <c r="K2506" s="4">
        <v>-7.961879999999999E-2</v>
      </c>
      <c r="L2506" s="4">
        <v>1.733800000000002E-2</v>
      </c>
      <c r="M2506" s="4">
        <v>-0.48259300000000005</v>
      </c>
      <c r="N2506" s="4">
        <v>0.12747649999999999</v>
      </c>
      <c r="O2506" s="4">
        <v>1.0128179000000002</v>
      </c>
      <c r="P2506" s="4">
        <v>5.7638999999999996E-2</v>
      </c>
      <c r="Q2506" s="4">
        <v>0.62259599999999993</v>
      </c>
      <c r="R2506" s="4">
        <v>-0.13026600000000002</v>
      </c>
      <c r="S2506" s="14">
        <v>0.26128049999999997</v>
      </c>
      <c r="T2506" s="4">
        <v>1.0128179000000002</v>
      </c>
    </row>
    <row r="2507" spans="1:20">
      <c r="A2507" s="10" t="s">
        <v>7455</v>
      </c>
      <c r="B2507" s="10" t="s">
        <v>7456</v>
      </c>
      <c r="C2507" s="11">
        <v>850620</v>
      </c>
      <c r="D2507" s="12">
        <v>12</v>
      </c>
      <c r="E2507" s="10" t="s">
        <v>7457</v>
      </c>
      <c r="F2507" s="13" t="s">
        <v>0</v>
      </c>
      <c r="G2507" s="4">
        <v>-5.4893769999999995E-2</v>
      </c>
      <c r="H2507" s="4">
        <v>-8.9730000000000087E-3</v>
      </c>
      <c r="I2507" s="4">
        <v>3.3959000000000017E-2</v>
      </c>
      <c r="J2507" s="4">
        <v>-6.2519999999999964E-2</v>
      </c>
      <c r="K2507" s="4">
        <v>0.19411729999999999</v>
      </c>
      <c r="L2507" s="4">
        <v>0.61332650000000011</v>
      </c>
      <c r="M2507" s="4">
        <v>0.2050805</v>
      </c>
      <c r="N2507" s="4">
        <v>0.27418750000000003</v>
      </c>
      <c r="O2507" s="4">
        <v>0.40231859999999997</v>
      </c>
      <c r="P2507" s="4">
        <v>0.12348150000000001</v>
      </c>
      <c r="Q2507" s="4">
        <v>1.9902000000000031E-2</v>
      </c>
      <c r="R2507" s="4">
        <v>-8.850849999999999E-2</v>
      </c>
      <c r="S2507" s="14">
        <v>-0.20619182999999999</v>
      </c>
      <c r="T2507" s="4">
        <v>0.40231859999999997</v>
      </c>
    </row>
    <row r="2508" spans="1:20">
      <c r="A2508" s="10" t="s">
        <v>7458</v>
      </c>
      <c r="B2508" s="10" t="s">
        <v>7459</v>
      </c>
      <c r="C2508" s="11">
        <v>850619</v>
      </c>
      <c r="D2508" s="12">
        <v>12</v>
      </c>
      <c r="E2508" s="10" t="s">
        <v>7460</v>
      </c>
      <c r="F2508" s="13" t="s">
        <v>0</v>
      </c>
      <c r="G2508" s="4">
        <v>-9.62702E-2</v>
      </c>
      <c r="H2508" s="4">
        <v>-0.10630100000000001</v>
      </c>
      <c r="I2508" s="4">
        <v>-1.9616500000000009E-2</v>
      </c>
      <c r="J2508" s="4">
        <v>-0.21667600000000001</v>
      </c>
      <c r="K2508" s="4">
        <v>0.24281520000000001</v>
      </c>
      <c r="L2508" s="4">
        <v>4.2742000000000002E-2</v>
      </c>
      <c r="M2508" s="4">
        <v>0.1324863</v>
      </c>
      <c r="N2508" s="4">
        <v>-0.12558049999999998</v>
      </c>
      <c r="O2508" s="4">
        <v>1.3657979</v>
      </c>
      <c r="P2508" s="4">
        <v>-1.2620000000000131E-3</v>
      </c>
      <c r="Q2508" s="4">
        <v>0.19653000000000004</v>
      </c>
      <c r="R2508" s="4">
        <v>0.16183764</v>
      </c>
      <c r="S2508" s="14">
        <v>5.8385499999999979E-2</v>
      </c>
      <c r="T2508" s="4">
        <v>1.3657979</v>
      </c>
    </row>
    <row r="2509" spans="1:20">
      <c r="A2509" s="10" t="s">
        <v>7461</v>
      </c>
      <c r="B2509" s="10" t="s">
        <v>7462</v>
      </c>
      <c r="C2509" s="11">
        <v>850685</v>
      </c>
      <c r="D2509" s="12">
        <v>12</v>
      </c>
      <c r="E2509" s="10" t="s">
        <v>7463</v>
      </c>
      <c r="F2509" s="13" t="s">
        <v>6981</v>
      </c>
      <c r="G2509" s="4">
        <v>3.2067300000000007E-2</v>
      </c>
      <c r="H2509" s="4">
        <v>0.68496199999999996</v>
      </c>
      <c r="I2509" s="4">
        <v>0.31614249999999999</v>
      </c>
      <c r="J2509" s="4">
        <v>-0.25630000000000003</v>
      </c>
      <c r="K2509" s="4">
        <v>-0.15216479999999999</v>
      </c>
      <c r="L2509" s="4">
        <v>0.61953800000000003</v>
      </c>
      <c r="M2509" s="4">
        <v>0.17173089999999999</v>
      </c>
      <c r="N2509" s="4">
        <v>1.3004255</v>
      </c>
      <c r="O2509" s="4">
        <v>-0.84753310000000004</v>
      </c>
      <c r="P2509" s="4">
        <v>0.44034499999999999</v>
      </c>
      <c r="Q2509" s="4">
        <v>-0.48801899999999998</v>
      </c>
      <c r="R2509" s="4">
        <v>0.94720399999999993</v>
      </c>
      <c r="S2509" s="14">
        <v>-0.30349990000000004</v>
      </c>
      <c r="T2509" s="4">
        <v>-0.84753310000000004</v>
      </c>
    </row>
    <row r="2510" spans="1:20">
      <c r="A2510" s="10" t="s">
        <v>7464</v>
      </c>
      <c r="B2510" s="10" t="s">
        <v>7465</v>
      </c>
      <c r="C2510" s="11">
        <v>850683</v>
      </c>
      <c r="D2510" s="12">
        <v>12</v>
      </c>
      <c r="E2510" s="10" t="s">
        <v>7466</v>
      </c>
      <c r="F2510" s="13" t="s">
        <v>0</v>
      </c>
      <c r="G2510" s="4">
        <v>7.2726299999999994E-2</v>
      </c>
      <c r="H2510" s="4">
        <v>6.4793000000000017E-2</v>
      </c>
      <c r="I2510" s="4">
        <v>0.1645875</v>
      </c>
      <c r="J2510" s="4">
        <v>0.18015799999999998</v>
      </c>
      <c r="K2510" s="4">
        <v>5.8562200000000009E-2</v>
      </c>
      <c r="L2510" s="4">
        <v>-0.21534199999999998</v>
      </c>
      <c r="M2510" s="4">
        <v>1.7961999999999978E-2</v>
      </c>
      <c r="N2510" s="4">
        <v>-0.11000549999999998</v>
      </c>
      <c r="O2510" s="4">
        <v>1.1172579</v>
      </c>
      <c r="P2510" s="4">
        <v>-0.325461</v>
      </c>
      <c r="Q2510" s="4">
        <v>0.15812999999999999</v>
      </c>
      <c r="R2510" s="4">
        <v>-0.44807200000000003</v>
      </c>
      <c r="S2510" s="14">
        <v>0.2256145</v>
      </c>
      <c r="T2510" s="4">
        <v>1.1172579</v>
      </c>
    </row>
    <row r="2511" spans="1:20">
      <c r="A2511" s="10" t="s">
        <v>7467</v>
      </c>
      <c r="B2511" s="10" t="s">
        <v>7468</v>
      </c>
      <c r="C2511" s="11">
        <v>850682</v>
      </c>
      <c r="D2511" s="12">
        <v>12</v>
      </c>
      <c r="E2511" s="10" t="s">
        <v>7469</v>
      </c>
      <c r="F2511" s="13" t="s">
        <v>275</v>
      </c>
      <c r="G2511" s="4">
        <v>-1.6984099999999995E-2</v>
      </c>
      <c r="H2511" s="4">
        <v>-3.9828999999999976E-2</v>
      </c>
      <c r="I2511" s="4">
        <v>-7.2844600000000009E-2</v>
      </c>
      <c r="J2511" s="4">
        <v>-0.28867999999999999</v>
      </c>
      <c r="K2511" s="4">
        <v>-0.16189580000000001</v>
      </c>
      <c r="L2511" s="4">
        <v>-8.7084999999999996E-2</v>
      </c>
      <c r="M2511" s="4">
        <v>5.3680999999999993E-2</v>
      </c>
      <c r="N2511" s="4">
        <v>7.6142500000000057E-2</v>
      </c>
      <c r="O2511" s="4">
        <v>0.58154289999999997</v>
      </c>
      <c r="P2511" s="4">
        <v>-0.261042</v>
      </c>
      <c r="Q2511" s="4">
        <v>-0.25179679999999999</v>
      </c>
      <c r="R2511" s="4">
        <v>-0.52139400000000002</v>
      </c>
      <c r="S2511" s="14">
        <v>-0.11002550000000003</v>
      </c>
      <c r="T2511" s="4">
        <v>0.58154289999999997</v>
      </c>
    </row>
    <row r="2512" spans="1:20">
      <c r="A2512" s="10" t="s">
        <v>7470</v>
      </c>
      <c r="B2512" s="10" t="s">
        <v>7471</v>
      </c>
      <c r="C2512" s="11">
        <v>850678</v>
      </c>
      <c r="D2512" s="12">
        <v>12</v>
      </c>
      <c r="E2512" s="10" t="s">
        <v>7472</v>
      </c>
      <c r="F2512" s="13" t="s">
        <v>0</v>
      </c>
      <c r="G2512" s="4">
        <v>5.2426300000000009E-2</v>
      </c>
      <c r="H2512" s="4">
        <v>-6.2171000000000004E-2</v>
      </c>
      <c r="I2512" s="4">
        <v>-0.11780409999999999</v>
      </c>
      <c r="J2512" s="4">
        <v>0.29811599999999999</v>
      </c>
      <c r="K2512" s="4">
        <v>-4.1613799999999992E-2</v>
      </c>
      <c r="L2512" s="4">
        <v>8.5982000000000003E-2</v>
      </c>
      <c r="M2512" s="4">
        <v>0.12677699999999997</v>
      </c>
      <c r="N2512" s="4">
        <v>0.12561850000000008</v>
      </c>
      <c r="O2512" s="4">
        <v>1.0526679000000001</v>
      </c>
      <c r="P2512" s="4">
        <v>0.28602299999999997</v>
      </c>
      <c r="Q2512" s="4">
        <v>0.33618399999999998</v>
      </c>
      <c r="R2512" s="4">
        <v>-0.12260299999999999</v>
      </c>
      <c r="S2512" s="14">
        <v>-0.22171370000000001</v>
      </c>
      <c r="T2512" s="4">
        <v>1.0526679000000001</v>
      </c>
    </row>
    <row r="2513" spans="1:20">
      <c r="A2513" s="10" t="s">
        <v>7473</v>
      </c>
      <c r="B2513" s="10" t="s">
        <v>7474</v>
      </c>
      <c r="C2513" s="11">
        <v>850676</v>
      </c>
      <c r="D2513" s="12">
        <v>12</v>
      </c>
      <c r="E2513" s="10" t="s">
        <v>7475</v>
      </c>
      <c r="F2513" s="13" t="s">
        <v>0</v>
      </c>
      <c r="G2513" s="4">
        <v>2.7200300000000011E-2</v>
      </c>
      <c r="H2513" s="4">
        <v>-0.232988</v>
      </c>
      <c r="I2513" s="4">
        <v>1.9239499999999993E-2</v>
      </c>
      <c r="J2513" s="4">
        <v>-2.9677999999999982E-2</v>
      </c>
      <c r="K2513" s="4">
        <v>1.074500000000006E-3</v>
      </c>
      <c r="L2513" s="4">
        <v>-0.21618499999999999</v>
      </c>
      <c r="M2513" s="4">
        <v>-0.18790199999999999</v>
      </c>
      <c r="N2513" s="4">
        <v>-4.538749999999997E-2</v>
      </c>
      <c r="O2513" s="4">
        <v>1.0432179000000001</v>
      </c>
      <c r="P2513" s="4">
        <v>-0.25701000000000002</v>
      </c>
      <c r="Q2513" s="4">
        <v>-2.1444000000000019E-2</v>
      </c>
      <c r="R2513" s="4">
        <v>-9.2473999999999973E-2</v>
      </c>
      <c r="S2513" s="14">
        <v>0.13259549999999998</v>
      </c>
      <c r="T2513" s="4">
        <v>1.0432179000000001</v>
      </c>
    </row>
    <row r="2514" spans="1:20">
      <c r="A2514" s="10" t="s">
        <v>7476</v>
      </c>
      <c r="B2514" s="10" t="s">
        <v>7477</v>
      </c>
      <c r="C2514" s="11">
        <v>850675</v>
      </c>
      <c r="D2514" s="12">
        <v>12</v>
      </c>
      <c r="E2514" s="10" t="s">
        <v>7478</v>
      </c>
      <c r="F2514" s="13" t="s">
        <v>0</v>
      </c>
      <c r="G2514" s="4">
        <v>-0.2349627</v>
      </c>
      <c r="H2514" s="4" t="s">
        <v>0</v>
      </c>
      <c r="I2514" s="4">
        <v>-0.50320049999999994</v>
      </c>
      <c r="J2514" s="4">
        <v>0.67234399999999983</v>
      </c>
      <c r="K2514" s="4" t="s">
        <v>0</v>
      </c>
      <c r="L2514" s="4" t="s">
        <v>0</v>
      </c>
      <c r="M2514" s="4">
        <v>0.34898699999999999</v>
      </c>
      <c r="N2514" s="4">
        <v>-0.61548249999999993</v>
      </c>
      <c r="O2514" s="4">
        <v>1.7040979000000001</v>
      </c>
      <c r="P2514" s="4">
        <v>-3.7927000000000016E-2</v>
      </c>
      <c r="Q2514" s="4" t="s">
        <v>0</v>
      </c>
      <c r="R2514" s="4">
        <v>-0.53435100000000002</v>
      </c>
      <c r="S2514" s="14" t="s">
        <v>0</v>
      </c>
      <c r="T2514" s="4">
        <v>1.7040979000000001</v>
      </c>
    </row>
    <row r="2515" spans="1:20">
      <c r="A2515" s="10" t="s">
        <v>7479</v>
      </c>
      <c r="B2515" s="10" t="s">
        <v>7479</v>
      </c>
      <c r="C2515" s="11">
        <v>850668</v>
      </c>
      <c r="D2515" s="12">
        <v>12</v>
      </c>
      <c r="E2515" s="10" t="s">
        <v>7480</v>
      </c>
      <c r="F2515" s="13" t="s">
        <v>0</v>
      </c>
      <c r="G2515" s="4">
        <v>-0.37041069999999998</v>
      </c>
      <c r="H2515" s="4">
        <v>-1.4690030000000001</v>
      </c>
      <c r="I2515" s="4">
        <v>-0.31563949999999996</v>
      </c>
      <c r="J2515" s="4">
        <v>-0.28942610000000002</v>
      </c>
      <c r="K2515" s="4">
        <v>0.1876012</v>
      </c>
      <c r="L2515" s="4">
        <v>0.35623800000000005</v>
      </c>
      <c r="M2515" s="4">
        <v>2.0939390000000002</v>
      </c>
      <c r="N2515" s="4" t="s">
        <v>0</v>
      </c>
      <c r="O2515" s="4">
        <v>0.80501289999999992</v>
      </c>
      <c r="P2515" s="4">
        <v>2.000467</v>
      </c>
      <c r="Q2515" s="4">
        <v>-0.238842</v>
      </c>
      <c r="R2515" s="4">
        <v>-0.25531499999999996</v>
      </c>
      <c r="S2515" s="14" t="s">
        <v>0</v>
      </c>
      <c r="T2515" s="4">
        <v>0.80501289999999992</v>
      </c>
    </row>
    <row r="2516" spans="1:20">
      <c r="A2516" s="10" t="s">
        <v>7481</v>
      </c>
      <c r="B2516" s="10" t="s">
        <v>7482</v>
      </c>
      <c r="C2516" s="11">
        <v>850665</v>
      </c>
      <c r="D2516" s="12">
        <v>12</v>
      </c>
      <c r="E2516" s="10" t="s">
        <v>7483</v>
      </c>
      <c r="F2516" s="13" t="s">
        <v>0</v>
      </c>
      <c r="G2516" s="4">
        <v>1.7324382999999999</v>
      </c>
      <c r="H2516" s="4">
        <v>-1.9229999999999997E-2</v>
      </c>
      <c r="I2516" s="4">
        <v>-0.4207515</v>
      </c>
      <c r="J2516" s="4" t="s">
        <v>0</v>
      </c>
      <c r="K2516" s="4">
        <v>-3.1273599999999999E-2</v>
      </c>
      <c r="L2516" s="4">
        <v>-2.1894909999999999</v>
      </c>
      <c r="M2516" s="4" t="s">
        <v>0</v>
      </c>
      <c r="N2516" s="4" t="s">
        <v>0</v>
      </c>
      <c r="O2516" s="4">
        <v>-9.3937500000000007E-2</v>
      </c>
      <c r="P2516" s="4">
        <v>0.93021600000000004</v>
      </c>
      <c r="Q2516" s="4">
        <v>0.79228799999999988</v>
      </c>
      <c r="R2516" s="4">
        <v>1.6543319999999999</v>
      </c>
      <c r="S2516" s="14" t="s">
        <v>0</v>
      </c>
      <c r="T2516" s="4">
        <v>-9.3937500000000007E-2</v>
      </c>
    </row>
    <row r="2517" spans="1:20">
      <c r="A2517" s="10" t="s">
        <v>7484</v>
      </c>
      <c r="B2517" s="10" t="s">
        <v>7485</v>
      </c>
      <c r="C2517" s="11">
        <v>850664</v>
      </c>
      <c r="D2517" s="12">
        <v>12</v>
      </c>
      <c r="E2517" s="10" t="s">
        <v>7486</v>
      </c>
      <c r="F2517" s="13" t="s">
        <v>0</v>
      </c>
      <c r="G2517" s="4">
        <v>0.78252030000000006</v>
      </c>
      <c r="H2517" s="4">
        <v>-0.14268899999999998</v>
      </c>
      <c r="I2517" s="4">
        <v>3.1701499999999994E-2</v>
      </c>
      <c r="J2517" s="4">
        <v>0.5183279999999999</v>
      </c>
      <c r="K2517" s="4" t="s">
        <v>0</v>
      </c>
      <c r="L2517" s="4" t="s">
        <v>0</v>
      </c>
      <c r="M2517" s="4">
        <v>-0.659084</v>
      </c>
      <c r="N2517" s="4">
        <v>1.0211555000000001</v>
      </c>
      <c r="O2517" s="4">
        <v>9.1208000000000053E-3</v>
      </c>
      <c r="P2517" s="4" t="s">
        <v>0</v>
      </c>
      <c r="Q2517" s="4">
        <v>0.78573800000000005</v>
      </c>
      <c r="R2517" s="4">
        <v>1.8635919999999999</v>
      </c>
      <c r="S2517" s="14" t="s">
        <v>0</v>
      </c>
      <c r="T2517" s="4">
        <v>9.1208000000000053E-3</v>
      </c>
    </row>
    <row r="2518" spans="1:20">
      <c r="A2518" s="10" t="s">
        <v>7487</v>
      </c>
      <c r="B2518" s="10" t="s">
        <v>7487</v>
      </c>
      <c r="C2518" s="11">
        <v>850660</v>
      </c>
      <c r="D2518" s="12">
        <v>12</v>
      </c>
      <c r="E2518" s="10" t="s">
        <v>7488</v>
      </c>
      <c r="F2518" s="13" t="s">
        <v>0</v>
      </c>
      <c r="G2518" s="4">
        <v>3.7472000000000061E-3</v>
      </c>
      <c r="H2518" s="4">
        <v>8.1446999999999992E-2</v>
      </c>
      <c r="I2518" s="4">
        <v>-1.7301999999999984E-2</v>
      </c>
      <c r="J2518" s="4">
        <v>-0.93357299999999999</v>
      </c>
      <c r="K2518" s="4">
        <v>3.06483E-2</v>
      </c>
      <c r="L2518" s="4">
        <v>-2.2789500000000018E-2</v>
      </c>
      <c r="M2518" s="4">
        <v>-5.824749999999998E-2</v>
      </c>
      <c r="N2518" s="4">
        <v>0.25078650000000002</v>
      </c>
      <c r="O2518" s="4">
        <v>6.1432600000000018E-2</v>
      </c>
      <c r="P2518" s="4">
        <v>-0.35592199999999996</v>
      </c>
      <c r="Q2518" s="4">
        <v>0.69946399999999986</v>
      </c>
      <c r="R2518" s="4">
        <v>7.5733899999999993E-2</v>
      </c>
      <c r="S2518" s="14">
        <v>0.44852250000000005</v>
      </c>
      <c r="T2518" s="4">
        <v>6.1432600000000018E-2</v>
      </c>
    </row>
    <row r="2519" spans="1:20">
      <c r="A2519" s="10" t="s">
        <v>7489</v>
      </c>
      <c r="B2519" s="10" t="s">
        <v>7489</v>
      </c>
      <c r="C2519" s="11">
        <v>850659</v>
      </c>
      <c r="D2519" s="12">
        <v>12</v>
      </c>
      <c r="E2519" s="10" t="s">
        <v>7490</v>
      </c>
      <c r="F2519" s="13" t="s">
        <v>0</v>
      </c>
      <c r="G2519" s="4">
        <v>3.7472000000000061E-3</v>
      </c>
      <c r="H2519" s="4">
        <v>8.1446999999999992E-2</v>
      </c>
      <c r="I2519" s="4">
        <v>-1.7301999999999984E-2</v>
      </c>
      <c r="J2519" s="4">
        <v>-0.93357299999999999</v>
      </c>
      <c r="K2519" s="4">
        <v>3.06483E-2</v>
      </c>
      <c r="L2519" s="4">
        <v>-2.2789500000000018E-2</v>
      </c>
      <c r="M2519" s="4">
        <v>-5.824749999999998E-2</v>
      </c>
      <c r="N2519" s="4">
        <v>0.25078650000000002</v>
      </c>
      <c r="O2519" s="4">
        <v>6.1432600000000018E-2</v>
      </c>
      <c r="P2519" s="4">
        <v>-0.35592199999999996</v>
      </c>
      <c r="Q2519" s="4">
        <v>0.69946399999999986</v>
      </c>
      <c r="R2519" s="4">
        <v>7.5733899999999993E-2</v>
      </c>
      <c r="S2519" s="14">
        <v>0.44852250000000005</v>
      </c>
      <c r="T2519" s="4">
        <v>6.1432600000000018E-2</v>
      </c>
    </row>
    <row r="2520" spans="1:20">
      <c r="A2520" s="10" t="s">
        <v>7491</v>
      </c>
      <c r="B2520" s="10" t="s">
        <v>7491</v>
      </c>
      <c r="C2520" s="11">
        <v>850687</v>
      </c>
      <c r="D2520" s="12">
        <v>12</v>
      </c>
      <c r="E2520" s="10" t="s">
        <v>7492</v>
      </c>
      <c r="F2520" s="13" t="s">
        <v>0</v>
      </c>
      <c r="G2520" s="4">
        <v>-3.2597399999999992E-2</v>
      </c>
      <c r="H2520" s="4">
        <v>-0.81435299999999988</v>
      </c>
      <c r="I2520" s="4">
        <v>-0.13105510000000001</v>
      </c>
      <c r="J2520" s="4">
        <v>7.0650999999999964E-2</v>
      </c>
      <c r="K2520" s="4" t="s">
        <v>0</v>
      </c>
      <c r="L2520" s="4">
        <v>5.8433999999999986E-2</v>
      </c>
      <c r="M2520" s="4" t="s">
        <v>0</v>
      </c>
      <c r="N2520" s="4">
        <v>-0.55726849999999994</v>
      </c>
      <c r="O2520" s="4">
        <v>1.0016979000000001</v>
      </c>
      <c r="P2520" s="4">
        <v>0.2053787</v>
      </c>
      <c r="Q2520" s="4" t="s">
        <v>0</v>
      </c>
      <c r="R2520" s="4">
        <v>0.27412800000000004</v>
      </c>
      <c r="S2520" s="14">
        <v>-0.43458550000000001</v>
      </c>
      <c r="T2520" s="4">
        <v>1.0016979000000001</v>
      </c>
    </row>
    <row r="2521" spans="1:20">
      <c r="A2521" s="10" t="s">
        <v>7493</v>
      </c>
      <c r="B2521" s="10" t="s">
        <v>7494</v>
      </c>
      <c r="C2521" s="11">
        <v>850688</v>
      </c>
      <c r="D2521" s="12">
        <v>12</v>
      </c>
      <c r="E2521" s="10" t="s">
        <v>7495</v>
      </c>
      <c r="F2521" s="13" t="s">
        <v>7496</v>
      </c>
      <c r="G2521" s="4">
        <v>9.0337300000000009E-2</v>
      </c>
      <c r="H2521" s="4">
        <v>-7.6991999999999977E-2</v>
      </c>
      <c r="I2521" s="4">
        <v>-2.6199500000000014E-2</v>
      </c>
      <c r="J2521" s="4">
        <v>-4.3991000000000002E-2</v>
      </c>
      <c r="K2521" s="4">
        <v>-0.13208980000000001</v>
      </c>
      <c r="L2521" s="4">
        <v>-0.18101999999999999</v>
      </c>
      <c r="M2521" s="4">
        <v>0.16800609999999999</v>
      </c>
      <c r="N2521" s="4">
        <v>7.221150000000004E-2</v>
      </c>
      <c r="O2521" s="4">
        <v>0.9064838999999999</v>
      </c>
      <c r="P2521" s="4">
        <v>9.3307299999999996E-2</v>
      </c>
      <c r="Q2521" s="4">
        <v>-0.48059600000000002</v>
      </c>
      <c r="R2521" s="4">
        <v>-0.21422299999999997</v>
      </c>
      <c r="S2521" s="14">
        <v>-4.0958500000000037E-2</v>
      </c>
      <c r="T2521" s="4">
        <v>0.9064838999999999</v>
      </c>
    </row>
    <row r="2522" spans="1:20">
      <c r="A2522" s="10" t="s">
        <v>7497</v>
      </c>
      <c r="B2522" s="10" t="s">
        <v>7498</v>
      </c>
      <c r="C2522" s="11">
        <v>850689</v>
      </c>
      <c r="D2522" s="12">
        <v>12</v>
      </c>
      <c r="E2522" s="10" t="s">
        <v>7499</v>
      </c>
      <c r="F2522" s="13" t="s">
        <v>0</v>
      </c>
      <c r="G2522" s="4">
        <v>-6.3316999999999957E-3</v>
      </c>
      <c r="H2522" s="4">
        <v>-0.12918399999999999</v>
      </c>
      <c r="I2522" s="4">
        <v>5.2412500000000001E-2</v>
      </c>
      <c r="J2522" s="4">
        <v>9.2604999999999993E-2</v>
      </c>
      <c r="K2522" s="4">
        <v>-5.4993799999999995E-2</v>
      </c>
      <c r="L2522" s="4">
        <v>-5.4342000000000001E-2</v>
      </c>
      <c r="M2522" s="4">
        <v>5.6389999999999774E-3</v>
      </c>
      <c r="N2522" s="4">
        <v>-1.8415499999999974E-2</v>
      </c>
      <c r="O2522" s="4">
        <v>1.2816879000000001</v>
      </c>
      <c r="P2522" s="4">
        <v>8.4540299999999985E-2</v>
      </c>
      <c r="Q2522" s="4">
        <v>1.4521999999999979E-2</v>
      </c>
      <c r="R2522" s="4">
        <v>-0.27660700000000005</v>
      </c>
      <c r="S2522" s="14">
        <v>-8.6002500000000037E-2</v>
      </c>
      <c r="T2522" s="4">
        <v>1.2816879000000001</v>
      </c>
    </row>
    <row r="2523" spans="1:20">
      <c r="A2523" s="10" t="s">
        <v>7500</v>
      </c>
      <c r="B2523" s="10" t="s">
        <v>7501</v>
      </c>
      <c r="C2523" s="11">
        <v>850691</v>
      </c>
      <c r="D2523" s="12">
        <v>12</v>
      </c>
      <c r="E2523" s="10" t="s">
        <v>7502</v>
      </c>
      <c r="F2523" s="13" t="s">
        <v>2551</v>
      </c>
      <c r="G2523" s="4">
        <v>3.4316100000000002E-2</v>
      </c>
      <c r="H2523" s="4">
        <v>6.3931000000000016E-2</v>
      </c>
      <c r="I2523" s="4">
        <v>7.0735500000000007E-2</v>
      </c>
      <c r="J2523" s="4">
        <v>0.14067299999999999</v>
      </c>
      <c r="K2523" s="4">
        <v>-7.4765799999999993E-2</v>
      </c>
      <c r="L2523" s="4">
        <v>-0.22480099999999997</v>
      </c>
      <c r="M2523" s="4">
        <v>-6.5040000000000098E-3</v>
      </c>
      <c r="N2523" s="4">
        <v>0.27988350000000006</v>
      </c>
      <c r="O2523" s="4">
        <v>0.5685289</v>
      </c>
      <c r="P2523" s="4">
        <v>-3.3003000000000005E-2</v>
      </c>
      <c r="Q2523" s="4">
        <v>-0.148983</v>
      </c>
      <c r="R2523" s="4">
        <v>-2.5302999999999992E-2</v>
      </c>
      <c r="S2523" s="14">
        <v>0.21719849999999996</v>
      </c>
      <c r="T2523" s="4">
        <v>0.5685289</v>
      </c>
    </row>
    <row r="2524" spans="1:20">
      <c r="A2524" s="10" t="s">
        <v>7503</v>
      </c>
      <c r="B2524" s="10" t="s">
        <v>7504</v>
      </c>
      <c r="C2524" s="11">
        <v>850692</v>
      </c>
      <c r="D2524" s="12">
        <v>12</v>
      </c>
      <c r="E2524" s="10" t="s">
        <v>7505</v>
      </c>
      <c r="F2524" s="13" t="s">
        <v>0</v>
      </c>
      <c r="G2524" s="4">
        <v>-4.7239999999999782E-4</v>
      </c>
      <c r="H2524" s="4">
        <v>4.1994000000000004E-2</v>
      </c>
      <c r="I2524" s="4">
        <v>-3.9736500000000008E-2</v>
      </c>
      <c r="J2524" s="4">
        <v>-6.2710000000000266E-3</v>
      </c>
      <c r="K2524" s="4">
        <v>0.14642820000000001</v>
      </c>
      <c r="L2524" s="4">
        <v>0.12038500000000002</v>
      </c>
      <c r="M2524" s="4">
        <v>3.5525999999999988E-2</v>
      </c>
      <c r="N2524" s="4">
        <v>-0.42289759999999998</v>
      </c>
      <c r="O2524" s="4">
        <v>1.0375479000000001</v>
      </c>
      <c r="P2524" s="4">
        <v>0.1429636</v>
      </c>
      <c r="Q2524" s="4">
        <v>0.11940099999999998</v>
      </c>
      <c r="R2524" s="4">
        <v>0.31651799999999997</v>
      </c>
      <c r="S2524" s="14">
        <v>3.2574999999999688E-3</v>
      </c>
      <c r="T2524" s="4">
        <v>1.0375479000000001</v>
      </c>
    </row>
    <row r="2525" spans="1:20">
      <c r="A2525" s="10" t="s">
        <v>7506</v>
      </c>
      <c r="B2525" s="10" t="s">
        <v>7507</v>
      </c>
      <c r="C2525" s="11">
        <v>850694</v>
      </c>
      <c r="D2525" s="12">
        <v>12</v>
      </c>
      <c r="E2525" s="10" t="s">
        <v>7508</v>
      </c>
      <c r="F2525" s="13" t="s">
        <v>6174</v>
      </c>
      <c r="G2525" s="4">
        <v>-6.4644999999999911E-3</v>
      </c>
      <c r="H2525" s="4">
        <v>9.2863000000000001E-2</v>
      </c>
      <c r="I2525" s="4">
        <v>-1.1833499999999997E-2</v>
      </c>
      <c r="J2525" s="4">
        <v>-3.3631000000000022E-2</v>
      </c>
      <c r="K2525" s="4">
        <v>-2.9291899999999996E-2</v>
      </c>
      <c r="L2525" s="4">
        <v>0.36051200000000005</v>
      </c>
      <c r="M2525" s="4">
        <v>3.5655999999999993E-2</v>
      </c>
      <c r="N2525" s="4">
        <v>0.77716549999999995</v>
      </c>
      <c r="O2525" s="4">
        <v>0.54123789999999994</v>
      </c>
      <c r="P2525" s="4">
        <v>0.27461629999999998</v>
      </c>
      <c r="Q2525" s="4">
        <v>-0.11729700000000001</v>
      </c>
      <c r="R2525" s="4">
        <v>0.42036399999999996</v>
      </c>
      <c r="S2525" s="14">
        <v>0.10698749999999996</v>
      </c>
      <c r="T2525" s="4">
        <v>0.54123789999999994</v>
      </c>
    </row>
    <row r="2526" spans="1:20">
      <c r="A2526" s="10" t="s">
        <v>7509</v>
      </c>
      <c r="B2526" s="10" t="s">
        <v>7510</v>
      </c>
      <c r="C2526" s="11">
        <v>850695</v>
      </c>
      <c r="D2526" s="12">
        <v>12</v>
      </c>
      <c r="E2526" s="10" t="s">
        <v>7511</v>
      </c>
      <c r="F2526" s="13" t="s">
        <v>0</v>
      </c>
      <c r="G2526" s="4" t="s">
        <v>0</v>
      </c>
      <c r="H2526" s="4">
        <v>-1.1324999999999974E-2</v>
      </c>
      <c r="I2526" s="4">
        <v>-9.3155000000000043E-3</v>
      </c>
      <c r="J2526" s="4">
        <v>-0.124942</v>
      </c>
      <c r="K2526" s="4">
        <v>-0.38785479999999994</v>
      </c>
      <c r="L2526" s="4">
        <v>-0.12531299999999998</v>
      </c>
      <c r="M2526" s="4">
        <v>0.12768879999999999</v>
      </c>
      <c r="N2526" s="4">
        <v>0.61133350000000009</v>
      </c>
      <c r="O2526" s="4">
        <v>0.44115789999999999</v>
      </c>
      <c r="P2526" s="4">
        <v>5.1190999999999987E-2</v>
      </c>
      <c r="Q2526" s="4">
        <v>5.7496999999999965E-2</v>
      </c>
      <c r="R2526" s="4">
        <v>-8.515700000000001E-2</v>
      </c>
      <c r="S2526" s="14">
        <v>0.10585449999999996</v>
      </c>
      <c r="T2526" s="4">
        <v>0.44115789999999999</v>
      </c>
    </row>
    <row r="2527" spans="1:20">
      <c r="A2527" s="10" t="s">
        <v>7512</v>
      </c>
      <c r="B2527" s="10" t="s">
        <v>7513</v>
      </c>
      <c r="C2527" s="11">
        <v>850698</v>
      </c>
      <c r="D2527" s="12">
        <v>12</v>
      </c>
      <c r="E2527" s="10" t="s">
        <v>7514</v>
      </c>
      <c r="F2527" s="13" t="s">
        <v>0</v>
      </c>
      <c r="G2527" s="4">
        <v>9.3271300000000001E-2</v>
      </c>
      <c r="H2527" s="4">
        <v>-0.239924</v>
      </c>
      <c r="I2527" s="4">
        <v>0.29698449999999998</v>
      </c>
      <c r="J2527" s="4">
        <v>0.18901099999999998</v>
      </c>
      <c r="K2527" s="4">
        <v>-1.8771999999999955E-3</v>
      </c>
      <c r="L2527" s="4">
        <v>-0.19023299999999999</v>
      </c>
      <c r="M2527" s="4">
        <v>-0.19766000000000003</v>
      </c>
      <c r="N2527" s="4">
        <v>-0.24388749999999995</v>
      </c>
      <c r="O2527" s="4">
        <v>1.1498379000000001</v>
      </c>
      <c r="P2527" s="4">
        <v>-0.11954100000000001</v>
      </c>
      <c r="Q2527" s="4">
        <v>0.223663</v>
      </c>
      <c r="R2527" s="4">
        <v>0.41694600000000004</v>
      </c>
      <c r="S2527" s="14">
        <v>-6.1964500000000033E-2</v>
      </c>
      <c r="T2527" s="4">
        <v>1.1498379000000001</v>
      </c>
    </row>
    <row r="2528" spans="1:20">
      <c r="A2528" s="10" t="s">
        <v>7515</v>
      </c>
      <c r="B2528" s="10" t="s">
        <v>7516</v>
      </c>
      <c r="C2528" s="11">
        <v>850701</v>
      </c>
      <c r="D2528" s="12">
        <v>12</v>
      </c>
      <c r="E2528" s="10" t="s">
        <v>7517</v>
      </c>
      <c r="F2528" s="13" t="s">
        <v>0</v>
      </c>
      <c r="G2528" s="4" t="s">
        <v>0</v>
      </c>
      <c r="H2528" s="4">
        <v>-0.106768</v>
      </c>
      <c r="I2528" s="4" t="s">
        <v>0</v>
      </c>
      <c r="J2528" s="4">
        <v>0.56203800000000004</v>
      </c>
      <c r="K2528" s="4" t="s">
        <v>0</v>
      </c>
      <c r="L2528" s="4" t="s">
        <v>0</v>
      </c>
      <c r="M2528" s="4" t="s">
        <v>0</v>
      </c>
      <c r="N2528" s="4" t="s">
        <v>0</v>
      </c>
      <c r="O2528" s="4">
        <v>1.0147879</v>
      </c>
      <c r="P2528" s="4">
        <v>1.8194669999999999</v>
      </c>
      <c r="Q2528" s="4" t="s">
        <v>0</v>
      </c>
      <c r="R2528" s="4">
        <v>-0.59880800000000001</v>
      </c>
      <c r="S2528" s="14" t="s">
        <v>0</v>
      </c>
      <c r="T2528" s="4">
        <v>1.0147879</v>
      </c>
    </row>
    <row r="2529" spans="1:20">
      <c r="A2529" s="10" t="s">
        <v>7518</v>
      </c>
      <c r="B2529" s="10" t="s">
        <v>7519</v>
      </c>
      <c r="C2529" s="11">
        <v>850702</v>
      </c>
      <c r="D2529" s="12">
        <v>12</v>
      </c>
      <c r="E2529" s="10" t="s">
        <v>7520</v>
      </c>
      <c r="F2529" s="13" t="s">
        <v>1029</v>
      </c>
      <c r="G2529" s="4">
        <v>9.9886300000000011E-2</v>
      </c>
      <c r="H2529" s="4" t="s">
        <v>0</v>
      </c>
      <c r="I2529" s="4">
        <v>4.0520499999999987E-2</v>
      </c>
      <c r="J2529" s="4">
        <v>0.20819400000000005</v>
      </c>
      <c r="K2529" s="4">
        <v>0.13515500000000003</v>
      </c>
      <c r="L2529" s="4">
        <v>2.5294000000000039E-2</v>
      </c>
      <c r="M2529" s="4">
        <v>5.2559699999999987E-2</v>
      </c>
      <c r="N2529" s="4">
        <v>0.42226050000000004</v>
      </c>
      <c r="O2529" s="4">
        <v>0.41079389999999999</v>
      </c>
      <c r="P2529" s="4">
        <v>0.15481639999999999</v>
      </c>
      <c r="Q2529" s="4">
        <v>8.573900000000001E-2</v>
      </c>
      <c r="R2529" s="4">
        <v>0.25113089999999999</v>
      </c>
      <c r="S2529" s="14">
        <v>0.14443049999999996</v>
      </c>
      <c r="T2529" s="4">
        <v>0.41079389999999999</v>
      </c>
    </row>
    <row r="2530" spans="1:20">
      <c r="A2530" s="10" t="s">
        <v>7521</v>
      </c>
      <c r="B2530" s="10" t="s">
        <v>7522</v>
      </c>
      <c r="C2530" s="11">
        <v>850704</v>
      </c>
      <c r="D2530" s="12">
        <v>12</v>
      </c>
      <c r="E2530" s="10" t="s">
        <v>7523</v>
      </c>
      <c r="F2530" s="13" t="s">
        <v>0</v>
      </c>
      <c r="G2530" s="4">
        <v>8.6972300000000002E-2</v>
      </c>
      <c r="H2530" s="4">
        <v>-0.11616599999999996</v>
      </c>
      <c r="I2530" s="4">
        <v>6.1612499999999987E-2</v>
      </c>
      <c r="J2530" s="4">
        <v>-7.9879999999999951E-3</v>
      </c>
      <c r="K2530" s="4">
        <v>-4.3888999999999997E-2</v>
      </c>
      <c r="L2530" s="4">
        <v>-0.106624</v>
      </c>
      <c r="M2530" s="4">
        <v>7.1359999999999757E-3</v>
      </c>
      <c r="N2530" s="4">
        <v>-2.6927499999999938E-2</v>
      </c>
      <c r="O2530" s="4">
        <v>0.87676889999999996</v>
      </c>
      <c r="P2530" s="4">
        <v>4.0063999999999989E-2</v>
      </c>
      <c r="Q2530" s="4">
        <v>-4.5360999999999985E-2</v>
      </c>
      <c r="R2530" s="4">
        <v>-0.10136199999999998</v>
      </c>
      <c r="S2530" s="14">
        <v>8.5920499999999955E-2</v>
      </c>
      <c r="T2530" s="4">
        <v>0.87676889999999996</v>
      </c>
    </row>
    <row r="2531" spans="1:20">
      <c r="A2531" s="10" t="s">
        <v>7524</v>
      </c>
      <c r="B2531" s="10" t="s">
        <v>7525</v>
      </c>
      <c r="C2531" s="11">
        <v>850705</v>
      </c>
      <c r="D2531" s="12">
        <v>12</v>
      </c>
      <c r="E2531" s="10" t="s">
        <v>7526</v>
      </c>
      <c r="F2531" s="13" t="s">
        <v>0</v>
      </c>
      <c r="G2531" s="4">
        <v>-9.5542500000000002E-2</v>
      </c>
      <c r="H2531" s="4">
        <v>-4.1633000000000003E-2</v>
      </c>
      <c r="I2531" s="4">
        <v>-9.7692500000000002E-2</v>
      </c>
      <c r="J2531" s="4">
        <v>0.119475</v>
      </c>
      <c r="K2531" s="4">
        <v>-0.1181268</v>
      </c>
      <c r="L2531" s="4">
        <v>5.2480000000000027E-2</v>
      </c>
      <c r="M2531" s="4">
        <v>0.31117299999999998</v>
      </c>
      <c r="N2531" s="4">
        <v>-5.5223499999999981E-2</v>
      </c>
      <c r="O2531" s="4">
        <v>0.70771689999999998</v>
      </c>
      <c r="P2531" s="4">
        <v>0.14473729999999999</v>
      </c>
      <c r="Q2531" s="4">
        <v>-0.13894000000000001</v>
      </c>
      <c r="R2531" s="4">
        <v>-0.25422900000000004</v>
      </c>
      <c r="S2531" s="14">
        <v>-0.21279884000000002</v>
      </c>
      <c r="T2531" s="4">
        <v>0.70771689999999998</v>
      </c>
    </row>
    <row r="2532" spans="1:20">
      <c r="A2532" s="10" t="s">
        <v>7527</v>
      </c>
      <c r="B2532" s="10" t="s">
        <v>7528</v>
      </c>
      <c r="C2532" s="11">
        <v>850706</v>
      </c>
      <c r="D2532" s="12">
        <v>12</v>
      </c>
      <c r="E2532" s="10" t="s">
        <v>7529</v>
      </c>
      <c r="F2532" s="13" t="s">
        <v>0</v>
      </c>
      <c r="G2532" s="4">
        <v>-0.11189739999999999</v>
      </c>
      <c r="H2532" s="4" t="s">
        <v>0</v>
      </c>
      <c r="I2532" s="4">
        <v>3.4928500000000001E-2</v>
      </c>
      <c r="J2532" s="4">
        <v>-0.31574479999999999</v>
      </c>
      <c r="K2532" s="4">
        <v>-1.2146668</v>
      </c>
      <c r="L2532" s="4">
        <v>0.28164600000000006</v>
      </c>
      <c r="M2532" s="4">
        <v>-0.12999600000000003</v>
      </c>
      <c r="N2532" s="4">
        <v>0.26442650000000001</v>
      </c>
      <c r="O2532" s="4">
        <v>0.67427189999999992</v>
      </c>
      <c r="P2532" s="4">
        <v>0.19421929999999998</v>
      </c>
      <c r="Q2532" s="4">
        <v>0.59884899999999996</v>
      </c>
      <c r="R2532" s="4">
        <v>0.15715985000000002</v>
      </c>
      <c r="S2532" s="14">
        <v>0.25563549999999996</v>
      </c>
      <c r="T2532" s="4">
        <v>0.67427189999999992</v>
      </c>
    </row>
    <row r="2533" spans="1:20">
      <c r="A2533" s="10" t="s">
        <v>7530</v>
      </c>
      <c r="B2533" s="10" t="s">
        <v>7531</v>
      </c>
      <c r="C2533" s="11">
        <v>850707</v>
      </c>
      <c r="D2533" s="12">
        <v>12</v>
      </c>
      <c r="E2533" s="10" t="s">
        <v>7532</v>
      </c>
      <c r="F2533" s="13" t="s">
        <v>0</v>
      </c>
      <c r="G2533" s="4">
        <v>-0.2023037</v>
      </c>
      <c r="H2533" s="4">
        <v>-0.62901799999999997</v>
      </c>
      <c r="I2533" s="4" t="s">
        <v>0</v>
      </c>
      <c r="J2533" s="4">
        <v>5.1871E-2</v>
      </c>
      <c r="K2533" s="4">
        <v>-0.41585479999999997</v>
      </c>
      <c r="L2533" s="4">
        <v>-0.38842709999999997</v>
      </c>
      <c r="M2533" s="4">
        <v>-0.57966400000000007</v>
      </c>
      <c r="N2533" s="4">
        <v>0.41339150000000002</v>
      </c>
      <c r="O2533" s="4">
        <v>0.93096489999999998</v>
      </c>
      <c r="P2533" s="4">
        <v>-0.47542399999999996</v>
      </c>
      <c r="Q2533" s="4" t="s">
        <v>0</v>
      </c>
      <c r="R2533" s="4">
        <v>-0.122111</v>
      </c>
      <c r="S2533" s="14">
        <v>-1.8387665000000002</v>
      </c>
      <c r="T2533" s="4">
        <v>0.93096489999999998</v>
      </c>
    </row>
    <row r="2534" spans="1:20">
      <c r="A2534" s="10" t="s">
        <v>7533</v>
      </c>
      <c r="B2534" s="10" t="s">
        <v>7534</v>
      </c>
      <c r="C2534" s="11">
        <v>850708</v>
      </c>
      <c r="D2534" s="12">
        <v>12</v>
      </c>
      <c r="E2534" s="10" t="s">
        <v>7535</v>
      </c>
      <c r="F2534" s="13" t="s">
        <v>0</v>
      </c>
      <c r="G2534" s="4">
        <v>8.2352300000000017E-2</v>
      </c>
      <c r="H2534" s="4">
        <v>-1.8327999999999983E-2</v>
      </c>
      <c r="I2534" s="4">
        <v>0.22598849999999998</v>
      </c>
      <c r="J2534" s="4">
        <v>8.3213000000000037E-2</v>
      </c>
      <c r="K2534" s="4">
        <v>-0.20406479999999999</v>
      </c>
      <c r="L2534" s="4">
        <v>-9.9171499999999996E-2</v>
      </c>
      <c r="M2534" s="4">
        <v>-8.0188000000000009E-2</v>
      </c>
      <c r="N2534" s="4">
        <v>8.8133500000000031E-2</v>
      </c>
      <c r="O2534" s="4">
        <v>0.44572689999999998</v>
      </c>
      <c r="P2534" s="4">
        <v>4.151999999999989E-3</v>
      </c>
      <c r="Q2534" s="4" t="s">
        <v>0</v>
      </c>
      <c r="R2534" s="4">
        <v>0.41464049999999997</v>
      </c>
      <c r="S2534" s="14">
        <v>0.42659350000000001</v>
      </c>
      <c r="T2534" s="4">
        <v>0.44572689999999998</v>
      </c>
    </row>
    <row r="2535" spans="1:20">
      <c r="A2535" s="10" t="s">
        <v>7536</v>
      </c>
      <c r="B2535" s="10" t="s">
        <v>7537</v>
      </c>
      <c r="C2535" s="11">
        <v>850709</v>
      </c>
      <c r="D2535" s="12">
        <v>12</v>
      </c>
      <c r="E2535" s="10" t="s">
        <v>7538</v>
      </c>
      <c r="F2535" s="13" t="s">
        <v>0</v>
      </c>
      <c r="G2535" s="4">
        <v>1.2628E-2</v>
      </c>
      <c r="H2535" s="4">
        <v>-0.19735899999999998</v>
      </c>
      <c r="I2535" s="4">
        <v>-6.6049800000000006E-2</v>
      </c>
      <c r="J2535" s="4">
        <v>-0.27974280000000001</v>
      </c>
      <c r="K2535" s="4">
        <v>-0.43518579999999996</v>
      </c>
      <c r="L2535" s="4">
        <v>-0.35787330000000001</v>
      </c>
      <c r="M2535" s="4">
        <v>-0.11083499999999999</v>
      </c>
      <c r="N2535" s="4">
        <v>-0.13931149999999998</v>
      </c>
      <c r="O2535" s="4">
        <v>1.1898679000000001</v>
      </c>
      <c r="P2535" s="4">
        <v>-0.17006100000000002</v>
      </c>
      <c r="Q2535" s="4">
        <v>-0.44711299999999998</v>
      </c>
      <c r="R2535" s="4">
        <v>-0.29902099999999998</v>
      </c>
      <c r="S2535" s="14">
        <v>-6.7018500000000036E-2</v>
      </c>
      <c r="T2535" s="4">
        <v>1.1898679000000001</v>
      </c>
    </row>
    <row r="2536" spans="1:20">
      <c r="A2536" s="10" t="s">
        <v>7539</v>
      </c>
      <c r="B2536" s="10" t="s">
        <v>7540</v>
      </c>
      <c r="C2536" s="11">
        <v>850710</v>
      </c>
      <c r="D2536" s="12">
        <v>12</v>
      </c>
      <c r="E2536" s="10" t="s">
        <v>7541</v>
      </c>
      <c r="F2536" s="13" t="s">
        <v>0</v>
      </c>
      <c r="G2536" s="4" t="s">
        <v>0</v>
      </c>
      <c r="H2536" s="4">
        <v>-6.642099999999998E-2</v>
      </c>
      <c r="I2536" s="4" t="s">
        <v>0</v>
      </c>
      <c r="J2536" s="4" t="s">
        <v>0</v>
      </c>
      <c r="K2536" s="4" t="s">
        <v>0</v>
      </c>
      <c r="L2536" s="4" t="s">
        <v>0</v>
      </c>
      <c r="M2536" s="4" t="s">
        <v>0</v>
      </c>
      <c r="N2536" s="4" t="s">
        <v>0</v>
      </c>
      <c r="O2536" s="4">
        <v>0.5972078999999999</v>
      </c>
      <c r="P2536" s="4">
        <v>-0.17846499999999998</v>
      </c>
      <c r="Q2536" s="4">
        <v>-0.34728352000000001</v>
      </c>
      <c r="R2536" s="4">
        <v>0.32461499999999999</v>
      </c>
      <c r="S2536" s="14" t="s">
        <v>0</v>
      </c>
      <c r="T2536" s="4">
        <v>0.5972078999999999</v>
      </c>
    </row>
    <row r="2537" spans="1:20">
      <c r="A2537" s="10" t="s">
        <v>7542</v>
      </c>
      <c r="B2537" s="10" t="s">
        <v>7543</v>
      </c>
      <c r="C2537" s="11">
        <v>850711</v>
      </c>
      <c r="D2537" s="12">
        <v>12</v>
      </c>
      <c r="E2537" s="10" t="s">
        <v>7544</v>
      </c>
      <c r="F2537" s="13" t="s">
        <v>0</v>
      </c>
      <c r="G2537" s="4">
        <v>-3.9718399999999994E-2</v>
      </c>
      <c r="H2537" s="4">
        <v>0.23658780000000001</v>
      </c>
      <c r="I2537" s="4">
        <v>-7.3108800000000002E-2</v>
      </c>
      <c r="J2537" s="4">
        <v>0.18118799999999996</v>
      </c>
      <c r="K2537" s="4" t="s">
        <v>0</v>
      </c>
      <c r="L2537" s="4">
        <v>-0.26028869999999998</v>
      </c>
      <c r="M2537" s="4">
        <v>0.34635300000000002</v>
      </c>
      <c r="N2537" s="4">
        <v>9.8470500000000016E-2</v>
      </c>
      <c r="O2537" s="4">
        <v>0.93426489999999995</v>
      </c>
      <c r="P2537" s="4">
        <v>0.18867636999999998</v>
      </c>
      <c r="Q2537" s="4">
        <v>1.9575000000000009E-2</v>
      </c>
      <c r="R2537" s="4">
        <v>8.9268600000000004E-2</v>
      </c>
      <c r="S2537" s="14">
        <v>0.2996665</v>
      </c>
      <c r="T2537" s="4">
        <v>0.93426489999999995</v>
      </c>
    </row>
    <row r="2538" spans="1:20">
      <c r="A2538" s="10" t="s">
        <v>7545</v>
      </c>
      <c r="B2538" s="10" t="s">
        <v>7546</v>
      </c>
      <c r="C2538" s="11">
        <v>850712</v>
      </c>
      <c r="D2538" s="12">
        <v>12</v>
      </c>
      <c r="E2538" s="10" t="s">
        <v>7547</v>
      </c>
      <c r="F2538" s="13" t="s">
        <v>6684</v>
      </c>
      <c r="G2538" s="4">
        <v>-1.8512899999999992E-2</v>
      </c>
      <c r="H2538" s="4">
        <v>-5.2857999999999988E-2</v>
      </c>
      <c r="I2538" s="4">
        <v>-0.1027768</v>
      </c>
      <c r="J2538" s="4">
        <v>-3.3119999999999816E-3</v>
      </c>
      <c r="K2538" s="4">
        <v>-8.8278799999999991E-2</v>
      </c>
      <c r="L2538" s="4">
        <v>8.6488000000000009E-2</v>
      </c>
      <c r="M2538" s="4">
        <v>-0.19274700000000003</v>
      </c>
      <c r="N2538" s="4">
        <v>-0.20942649999999996</v>
      </c>
      <c r="O2538" s="4">
        <v>1.2946279000000001</v>
      </c>
      <c r="P2538" s="4">
        <v>2.412499999999998E-2</v>
      </c>
      <c r="Q2538" s="4">
        <v>0.11244100000000001</v>
      </c>
      <c r="R2538" s="4">
        <v>8.8073900000000011E-2</v>
      </c>
      <c r="S2538" s="14">
        <v>-0.14105950000000003</v>
      </c>
      <c r="T2538" s="4">
        <v>1.2946279000000001</v>
      </c>
    </row>
    <row r="2539" spans="1:20">
      <c r="A2539" s="10" t="s">
        <v>7548</v>
      </c>
      <c r="B2539" s="10" t="s">
        <v>7549</v>
      </c>
      <c r="C2539" s="11">
        <v>850713</v>
      </c>
      <c r="D2539" s="12">
        <v>12</v>
      </c>
      <c r="E2539" s="10" t="s">
        <v>7550</v>
      </c>
      <c r="F2539" s="13" t="s">
        <v>0</v>
      </c>
      <c r="G2539" s="4">
        <v>-4.3207999999999927E-3</v>
      </c>
      <c r="H2539" s="4">
        <v>-1.1385999999999979E-2</v>
      </c>
      <c r="I2539" s="4">
        <v>7.5275499999999995E-2</v>
      </c>
      <c r="J2539" s="4">
        <v>4.7703999999999969E-2</v>
      </c>
      <c r="K2539" s="4">
        <v>-0.1384428</v>
      </c>
      <c r="L2539" s="4">
        <v>2.4430000000000007E-2</v>
      </c>
      <c r="M2539" s="4">
        <v>9.2269999999999852E-3</v>
      </c>
      <c r="N2539" s="4">
        <v>-0.11563849999999998</v>
      </c>
      <c r="O2539" s="4">
        <v>0.77285289999999995</v>
      </c>
      <c r="P2539" s="4">
        <v>4.4991000000000003E-2</v>
      </c>
      <c r="Q2539" s="4">
        <v>9.1229000000000005E-2</v>
      </c>
      <c r="R2539" s="4">
        <v>5.547500000000001E-2</v>
      </c>
      <c r="S2539" s="14">
        <v>0.16276949999999996</v>
      </c>
      <c r="T2539" s="4">
        <v>0.77285289999999995</v>
      </c>
    </row>
    <row r="2540" spans="1:20">
      <c r="A2540" s="10" t="s">
        <v>7551</v>
      </c>
      <c r="B2540" s="10" t="s">
        <v>7552</v>
      </c>
      <c r="C2540" s="11">
        <v>850714</v>
      </c>
      <c r="D2540" s="12">
        <v>12</v>
      </c>
      <c r="E2540" s="10" t="s">
        <v>7553</v>
      </c>
      <c r="F2540" s="13" t="s">
        <v>0</v>
      </c>
      <c r="G2540" s="4">
        <v>4.9383300000000005E-2</v>
      </c>
      <c r="H2540" s="4">
        <v>0.1629196</v>
      </c>
      <c r="I2540" s="4">
        <v>0.11140850000000002</v>
      </c>
      <c r="J2540" s="4">
        <v>0.37920499999999996</v>
      </c>
      <c r="K2540" s="4">
        <v>-0.24160780000000001</v>
      </c>
      <c r="L2540" s="4">
        <v>-0.146841</v>
      </c>
      <c r="M2540" s="4">
        <v>-0.17343800000000001</v>
      </c>
      <c r="N2540" s="4">
        <v>5.5396500000000015E-2</v>
      </c>
      <c r="O2540" s="4">
        <v>0.87433189999999994</v>
      </c>
      <c r="P2540" s="4">
        <v>-0.30151800000000001</v>
      </c>
      <c r="Q2540" s="4">
        <v>0.19443499999999997</v>
      </c>
      <c r="R2540" s="4">
        <v>-0.54182799999999998</v>
      </c>
      <c r="S2540" s="14">
        <v>-0.12768100000000004</v>
      </c>
      <c r="T2540" s="4">
        <v>0.87433189999999994</v>
      </c>
    </row>
    <row r="2541" spans="1:20">
      <c r="A2541" s="10" t="s">
        <v>7554</v>
      </c>
      <c r="B2541" s="10" t="s">
        <v>7555</v>
      </c>
      <c r="C2541" s="11">
        <v>850715</v>
      </c>
      <c r="D2541" s="12">
        <v>12</v>
      </c>
      <c r="E2541" s="10" t="s">
        <v>7556</v>
      </c>
      <c r="F2541" s="13" t="s">
        <v>0</v>
      </c>
      <c r="G2541" s="4">
        <v>-8.9468599999999995E-2</v>
      </c>
      <c r="H2541" s="4">
        <v>4.9148000000000025E-2</v>
      </c>
      <c r="I2541" s="4">
        <v>-0.18560760000000001</v>
      </c>
      <c r="J2541" s="4">
        <v>-0.15621000000000002</v>
      </c>
      <c r="K2541" s="4">
        <v>4.0281990000000004E-2</v>
      </c>
      <c r="L2541" s="4">
        <v>3.2716999999999996E-2</v>
      </c>
      <c r="M2541" s="4">
        <v>-7.3339000000000015E-2</v>
      </c>
      <c r="N2541" s="4">
        <v>-0.32513909999999996</v>
      </c>
      <c r="O2541" s="4"/>
      <c r="P2541" s="4">
        <v>1.6754999999999992E-2</v>
      </c>
      <c r="Q2541" s="4">
        <v>-0.14938899999999999</v>
      </c>
      <c r="R2541" s="4">
        <v>-4.8866999999999994E-2</v>
      </c>
      <c r="S2541" s="14">
        <v>5.6684999999999652E-3</v>
      </c>
      <c r="T2541" s="4"/>
    </row>
    <row r="2542" spans="1:20">
      <c r="A2542" s="10" t="s">
        <v>7557</v>
      </c>
      <c r="B2542" s="10" t="s">
        <v>7558</v>
      </c>
      <c r="C2542" s="11">
        <v>850716</v>
      </c>
      <c r="D2542" s="12">
        <v>12</v>
      </c>
      <c r="E2542" s="10" t="s">
        <v>7559</v>
      </c>
      <c r="F2542" s="13" t="s">
        <v>275</v>
      </c>
      <c r="G2542" s="4">
        <v>-1.7900099999999995E-2</v>
      </c>
      <c r="H2542" s="4">
        <v>-2.8854999999999992E-2</v>
      </c>
      <c r="I2542" s="4">
        <v>1.73875E-2</v>
      </c>
      <c r="J2542" s="4">
        <v>-0.246417</v>
      </c>
      <c r="K2542" s="4">
        <v>-2.818699999999999E-2</v>
      </c>
      <c r="L2542" s="4">
        <v>-2.3880000000000012E-2</v>
      </c>
      <c r="M2542" s="4">
        <v>-1.0402000000000022E-2</v>
      </c>
      <c r="N2542" s="4">
        <v>8.8957500000000023E-2</v>
      </c>
      <c r="O2542" s="4">
        <v>1.7509500000000004E-2</v>
      </c>
      <c r="P2542" s="4">
        <v>-0.12456300000000003</v>
      </c>
      <c r="Q2542" s="4">
        <v>-0.27878839999999999</v>
      </c>
      <c r="R2542" s="4">
        <v>-0.41179399999999999</v>
      </c>
      <c r="S2542" s="14">
        <v>-8.7083500000000022E-2</v>
      </c>
      <c r="T2542" s="4">
        <v>1.7509500000000004E-2</v>
      </c>
    </row>
    <row r="2543" spans="1:20">
      <c r="A2543" s="10" t="s">
        <v>7560</v>
      </c>
      <c r="B2543" s="10" t="s">
        <v>7561</v>
      </c>
      <c r="C2543" s="11">
        <v>850719</v>
      </c>
      <c r="D2543" s="12">
        <v>12</v>
      </c>
      <c r="E2543" s="10" t="s">
        <v>7562</v>
      </c>
      <c r="F2543" s="13" t="s">
        <v>0</v>
      </c>
      <c r="G2543" s="4">
        <v>-3.0174699999999992E-2</v>
      </c>
      <c r="H2543" s="4">
        <v>0.29063729999999999</v>
      </c>
      <c r="I2543" s="4">
        <v>-6.2276700000000004E-2</v>
      </c>
      <c r="J2543" s="4">
        <v>0.101688</v>
      </c>
      <c r="K2543" s="4">
        <v>-1.5017768</v>
      </c>
      <c r="L2543" s="4">
        <v>0.18711600000000006</v>
      </c>
      <c r="M2543" s="4">
        <v>0.24566659999999998</v>
      </c>
      <c r="N2543" s="4">
        <v>-0.28218529999999997</v>
      </c>
      <c r="O2543" s="4">
        <v>0.52001589999999998</v>
      </c>
      <c r="P2543" s="4">
        <v>-6.6966999999999999E-2</v>
      </c>
      <c r="Q2543" s="4">
        <v>-0.36820239999999999</v>
      </c>
      <c r="R2543" s="4">
        <v>0.1446385</v>
      </c>
      <c r="S2543" s="14">
        <v>-5.4001500000000036E-2</v>
      </c>
      <c r="T2543" s="4">
        <v>0.52001589999999998</v>
      </c>
    </row>
    <row r="2544" spans="1:20">
      <c r="A2544" s="10" t="s">
        <v>7563</v>
      </c>
      <c r="B2544" s="10" t="s">
        <v>7564</v>
      </c>
      <c r="C2544" s="11">
        <v>850720</v>
      </c>
      <c r="D2544" s="12">
        <v>12</v>
      </c>
      <c r="E2544" s="10" t="s">
        <v>7565</v>
      </c>
      <c r="F2544" s="13" t="s">
        <v>229</v>
      </c>
      <c r="G2544" s="4">
        <v>-2.4100199999999995E-2</v>
      </c>
      <c r="H2544" s="4">
        <v>-2.5069999999999981E-2</v>
      </c>
      <c r="I2544" s="4">
        <v>3.191949999999999E-2</v>
      </c>
      <c r="J2544" s="4">
        <v>-3.5509000000000013E-2</v>
      </c>
      <c r="K2544" s="4">
        <v>-0.22633780000000001</v>
      </c>
      <c r="L2544" s="4">
        <v>-7.7417999999999987E-2</v>
      </c>
      <c r="M2544" s="4">
        <v>-0.13298600000000002</v>
      </c>
      <c r="N2544" s="4">
        <v>-0.24819749999999996</v>
      </c>
      <c r="O2544" s="4">
        <v>0.25909389999999999</v>
      </c>
      <c r="P2544" s="4">
        <v>-5.0440000000000207E-3</v>
      </c>
      <c r="Q2544" s="4">
        <v>9.4293000000000016E-2</v>
      </c>
      <c r="R2544" s="4">
        <v>-0.275698</v>
      </c>
      <c r="S2544" s="14">
        <v>6.816549999999999E-2</v>
      </c>
      <c r="T2544" s="4">
        <v>0.25909389999999999</v>
      </c>
    </row>
    <row r="2545" spans="1:20">
      <c r="A2545" s="10" t="s">
        <v>7566</v>
      </c>
      <c r="B2545" s="10" t="s">
        <v>7567</v>
      </c>
      <c r="C2545" s="11">
        <v>850721</v>
      </c>
      <c r="D2545" s="12">
        <v>12</v>
      </c>
      <c r="E2545" s="10" t="s">
        <v>7568</v>
      </c>
      <c r="F2545" s="13" t="s">
        <v>0</v>
      </c>
      <c r="G2545" s="4">
        <v>0.16149930000000001</v>
      </c>
      <c r="H2545" s="4">
        <v>-0.20122599999999999</v>
      </c>
      <c r="I2545" s="4">
        <v>-0.39857750000000003</v>
      </c>
      <c r="J2545" s="4">
        <v>-0.23348800000000003</v>
      </c>
      <c r="K2545" s="4">
        <v>-0.15019879999999999</v>
      </c>
      <c r="L2545" s="4">
        <v>-0.24490069999999997</v>
      </c>
      <c r="M2545" s="4">
        <v>-2.3165000000000019E-2</v>
      </c>
      <c r="N2545" s="4">
        <v>-0.86914049999999998</v>
      </c>
      <c r="O2545" s="4">
        <v>1.0380579000000001</v>
      </c>
      <c r="P2545" s="4">
        <v>-2.6547000000000015E-2</v>
      </c>
      <c r="Q2545" s="4">
        <v>-8.9560000000000028E-2</v>
      </c>
      <c r="R2545" s="4">
        <v>-0.77669600000000005</v>
      </c>
      <c r="S2545" s="14">
        <v>8.6845499999999964E-2</v>
      </c>
      <c r="T2545" s="4">
        <v>1.0380579000000001</v>
      </c>
    </row>
    <row r="2546" spans="1:20">
      <c r="A2546" s="10" t="s">
        <v>7569</v>
      </c>
      <c r="B2546" s="10" t="s">
        <v>7570</v>
      </c>
      <c r="C2546" s="11">
        <v>850727</v>
      </c>
      <c r="D2546" s="12">
        <v>12</v>
      </c>
      <c r="E2546" s="10" t="s">
        <v>7571</v>
      </c>
      <c r="F2546" s="13" t="s">
        <v>8</v>
      </c>
      <c r="G2546" s="4">
        <v>5.6947300000000006E-2</v>
      </c>
      <c r="H2546" s="4">
        <v>0.70966000000000007</v>
      </c>
      <c r="I2546" s="4">
        <v>0.33164850000000001</v>
      </c>
      <c r="J2546" s="4">
        <v>-0.36146687</v>
      </c>
      <c r="K2546" s="4">
        <v>-6.8790799999999999E-2</v>
      </c>
      <c r="L2546" s="4">
        <v>0.60816500000000007</v>
      </c>
      <c r="M2546" s="4">
        <v>8.5957699999999984E-2</v>
      </c>
      <c r="N2546" s="4">
        <v>1.0099355000000001</v>
      </c>
      <c r="O2546" s="4">
        <v>-0.6929651</v>
      </c>
      <c r="P2546" s="4">
        <v>0.632193</v>
      </c>
      <c r="Q2546" s="4">
        <v>-0.41011419999999998</v>
      </c>
      <c r="R2546" s="4">
        <v>0.94564799999999993</v>
      </c>
      <c r="S2546" s="14">
        <v>-0.38865650000000002</v>
      </c>
      <c r="T2546" s="4">
        <v>-0.6929651</v>
      </c>
    </row>
    <row r="2547" spans="1:20">
      <c r="A2547" s="10" t="s">
        <v>7572</v>
      </c>
      <c r="B2547" s="10" t="s">
        <v>7573</v>
      </c>
      <c r="C2547" s="11">
        <v>850728</v>
      </c>
      <c r="D2547" s="12">
        <v>12</v>
      </c>
      <c r="E2547" s="10" t="s">
        <v>7574</v>
      </c>
      <c r="F2547" s="13" t="s">
        <v>2159</v>
      </c>
      <c r="G2547" s="4">
        <v>-4.3636399999999992E-2</v>
      </c>
      <c r="H2547" s="4">
        <v>-0.22327</v>
      </c>
      <c r="I2547" s="4">
        <v>2.5542499999999996E-2</v>
      </c>
      <c r="J2547" s="4">
        <v>-0.25483500000000003</v>
      </c>
      <c r="K2547" s="4" t="s">
        <v>0</v>
      </c>
      <c r="L2547" s="4">
        <v>-6.6151999999999989E-2</v>
      </c>
      <c r="M2547" s="4">
        <v>0.48716499999999996</v>
      </c>
      <c r="N2547" s="4" t="s">
        <v>0</v>
      </c>
      <c r="O2547" s="4">
        <v>0.91140889999999997</v>
      </c>
      <c r="P2547" s="4">
        <v>0.13024069999999999</v>
      </c>
      <c r="Q2547" s="4">
        <v>-0.189085</v>
      </c>
      <c r="R2547" s="4">
        <v>0.28944800000000004</v>
      </c>
      <c r="S2547" s="14">
        <v>7.7555499999999999E-2</v>
      </c>
      <c r="T2547" s="4">
        <v>0.91140889999999997</v>
      </c>
    </row>
    <row r="2548" spans="1:20">
      <c r="A2548" s="10" t="s">
        <v>7575</v>
      </c>
      <c r="B2548" s="10" t="s">
        <v>7576</v>
      </c>
      <c r="C2548" s="11">
        <v>850732</v>
      </c>
      <c r="D2548" s="12">
        <v>12</v>
      </c>
      <c r="E2548" s="10" t="s">
        <v>4803</v>
      </c>
      <c r="F2548" s="13" t="s">
        <v>7577</v>
      </c>
      <c r="G2548" s="4">
        <v>-5.9635189999999991E-2</v>
      </c>
      <c r="H2548" s="4">
        <v>-0.284995</v>
      </c>
      <c r="I2548" s="4">
        <v>1.410249999999999E-2</v>
      </c>
      <c r="J2548" s="4">
        <v>-0.55221799999999999</v>
      </c>
      <c r="K2548" s="4">
        <v>4.7468140000000006E-2</v>
      </c>
      <c r="L2548" s="4">
        <v>0.37455700000000003</v>
      </c>
      <c r="M2548" s="4">
        <v>-5.9760000000000091E-3</v>
      </c>
      <c r="N2548" s="4">
        <v>-6.5008499999999969E-2</v>
      </c>
      <c r="O2548" s="4">
        <v>1.7419979000000001</v>
      </c>
      <c r="P2548" s="4">
        <v>0.28775499999999998</v>
      </c>
      <c r="Q2548" s="4">
        <v>8.3874000000000004E-2</v>
      </c>
      <c r="R2548" s="4">
        <v>5.587700000000001E-2</v>
      </c>
      <c r="S2548" s="14">
        <v>-0.10538150000000003</v>
      </c>
      <c r="T2548" s="4">
        <v>1.7419979000000001</v>
      </c>
    </row>
    <row r="2549" spans="1:20">
      <c r="A2549" s="10" t="s">
        <v>7578</v>
      </c>
      <c r="B2549" s="10" t="s">
        <v>7579</v>
      </c>
      <c r="C2549" s="11">
        <v>850733</v>
      </c>
      <c r="D2549" s="12">
        <v>12</v>
      </c>
      <c r="E2549" s="10" t="s">
        <v>7580</v>
      </c>
      <c r="F2549" s="13" t="s">
        <v>0</v>
      </c>
      <c r="G2549" s="4">
        <v>-6.5578729999999988E-2</v>
      </c>
      <c r="H2549" s="4">
        <v>-5.7401999999999981E-2</v>
      </c>
      <c r="I2549" s="4">
        <v>-6.6491700000000001E-2</v>
      </c>
      <c r="J2549" s="4">
        <v>-0.30875200000000003</v>
      </c>
      <c r="K2549" s="4">
        <v>2.7791400000000004E-2</v>
      </c>
      <c r="L2549" s="4">
        <v>2.4656000000000011E-2</v>
      </c>
      <c r="M2549" s="4">
        <v>5.5515599999999984E-2</v>
      </c>
      <c r="N2549" s="4">
        <v>-2.8455499999999967E-2</v>
      </c>
      <c r="O2549" s="4">
        <v>0.28206589999999998</v>
      </c>
      <c r="P2549" s="4">
        <v>-9.7970000000000002E-3</v>
      </c>
      <c r="Q2549" s="4">
        <v>-4.9422999999999995E-2</v>
      </c>
      <c r="R2549" s="4">
        <v>-0.451631</v>
      </c>
      <c r="S2549" s="14">
        <v>2.0993499999999971E-2</v>
      </c>
      <c r="T2549" s="4">
        <v>0.28206589999999998</v>
      </c>
    </row>
    <row r="2550" spans="1:20">
      <c r="A2550" s="10" t="s">
        <v>7581</v>
      </c>
      <c r="B2550" s="10" t="s">
        <v>7582</v>
      </c>
      <c r="C2550" s="11">
        <v>850734</v>
      </c>
      <c r="D2550" s="12">
        <v>12</v>
      </c>
      <c r="E2550" s="10" t="s">
        <v>7583</v>
      </c>
      <c r="F2550" s="13" t="s">
        <v>0</v>
      </c>
      <c r="G2550" s="4">
        <v>-8.748969999999999E-2</v>
      </c>
      <c r="H2550" s="4">
        <v>0.13109999999999999</v>
      </c>
      <c r="I2550" s="4">
        <v>6.3686500000000007E-2</v>
      </c>
      <c r="J2550" s="4">
        <v>0.12267499999999998</v>
      </c>
      <c r="K2550" s="4">
        <v>5.5528400000000006E-2</v>
      </c>
      <c r="L2550" s="4">
        <v>-7.5879999999999836E-3</v>
      </c>
      <c r="M2550" s="4">
        <v>0.13696889999999998</v>
      </c>
      <c r="N2550" s="4">
        <v>-1.6119499999999953E-2</v>
      </c>
      <c r="O2550" s="4">
        <v>1.1045279000000001</v>
      </c>
      <c r="P2550" s="4">
        <v>2.1278999999999992E-2</v>
      </c>
      <c r="Q2550" s="4">
        <v>-7.8351000000000004E-2</v>
      </c>
      <c r="R2550" s="4">
        <v>-0.11458399999999999</v>
      </c>
      <c r="S2550" s="14">
        <v>1.2886499999999967E-2</v>
      </c>
      <c r="T2550" s="4">
        <v>1.1045279000000001</v>
      </c>
    </row>
    <row r="2551" spans="1:20">
      <c r="A2551" s="10" t="s">
        <v>7584</v>
      </c>
      <c r="B2551" s="10" t="s">
        <v>7585</v>
      </c>
      <c r="C2551" s="11">
        <v>850736</v>
      </c>
      <c r="D2551" s="12">
        <v>12</v>
      </c>
      <c r="E2551" s="10" t="s">
        <v>7586</v>
      </c>
      <c r="F2551" s="13" t="s">
        <v>0</v>
      </c>
      <c r="G2551" s="4">
        <v>-0.3257447</v>
      </c>
      <c r="H2551" s="4">
        <v>-2.3193999999999992E-2</v>
      </c>
      <c r="I2551" s="4">
        <v>-0.35256149999999997</v>
      </c>
      <c r="J2551" s="4">
        <v>-0.76795800000000003</v>
      </c>
      <c r="K2551" s="4" t="s">
        <v>0</v>
      </c>
      <c r="L2551" s="4">
        <v>0.30883499999999997</v>
      </c>
      <c r="M2551" s="4" t="s">
        <v>0</v>
      </c>
      <c r="N2551" s="4">
        <v>-0.28920409999999996</v>
      </c>
      <c r="O2551" s="4">
        <v>1.8076379</v>
      </c>
      <c r="P2551" s="4" t="s">
        <v>0</v>
      </c>
      <c r="Q2551" s="4">
        <v>0.321135</v>
      </c>
      <c r="R2551" s="4" t="s">
        <v>0</v>
      </c>
      <c r="S2551" s="14">
        <v>-4.7364500000000032E-2</v>
      </c>
      <c r="T2551" s="4">
        <v>1.8076379</v>
      </c>
    </row>
    <row r="2552" spans="1:20">
      <c r="A2552" s="10" t="s">
        <v>7587</v>
      </c>
      <c r="B2552" s="10" t="s">
        <v>7588</v>
      </c>
      <c r="C2552" s="11">
        <v>850737</v>
      </c>
      <c r="D2552" s="12">
        <v>12</v>
      </c>
      <c r="E2552" s="10" t="s">
        <v>7589</v>
      </c>
      <c r="F2552" s="13" t="s">
        <v>383</v>
      </c>
      <c r="G2552" s="4">
        <v>-0.22510869999999999</v>
      </c>
      <c r="H2552" s="4">
        <v>-2.1673999999999999E-2</v>
      </c>
      <c r="I2552" s="4">
        <v>-8.3924700000000005E-2</v>
      </c>
      <c r="J2552" s="4">
        <v>-0.32850210000000002</v>
      </c>
      <c r="K2552" s="4">
        <v>-5.8914799999999989E-2</v>
      </c>
      <c r="L2552" s="4">
        <v>-3.4312999999999982E-2</v>
      </c>
      <c r="M2552" s="4">
        <v>0.15762226999999998</v>
      </c>
      <c r="N2552" s="4">
        <v>0.21279049999999999</v>
      </c>
      <c r="O2552" s="4">
        <v>0.48742190000000002</v>
      </c>
      <c r="P2552" s="4">
        <v>-0.12835600000000003</v>
      </c>
      <c r="Q2552" s="4">
        <v>-0.38195780000000001</v>
      </c>
      <c r="R2552" s="4">
        <v>-0.56044499999999997</v>
      </c>
      <c r="S2552" s="14">
        <v>-0.32291449999999999</v>
      </c>
      <c r="T2552" s="4">
        <v>0.48742190000000002</v>
      </c>
    </row>
    <row r="2553" spans="1:20">
      <c r="A2553" s="10" t="s">
        <v>7590</v>
      </c>
      <c r="B2553" s="10" t="s">
        <v>7590</v>
      </c>
      <c r="C2553" s="11">
        <v>850739</v>
      </c>
      <c r="D2553" s="12">
        <v>12</v>
      </c>
      <c r="E2553" s="10" t="s">
        <v>7591</v>
      </c>
      <c r="F2553" s="13" t="s">
        <v>0</v>
      </c>
      <c r="G2553" s="4">
        <v>-0.17208970000000001</v>
      </c>
      <c r="H2553" s="4">
        <v>-0.17769499999999996</v>
      </c>
      <c r="I2553" s="4">
        <v>-0.2462387</v>
      </c>
      <c r="J2553" s="4">
        <v>-4.5590000000000352E-3</v>
      </c>
      <c r="K2553" s="4" t="s">
        <v>0</v>
      </c>
      <c r="L2553" s="4" t="s">
        <v>0</v>
      </c>
      <c r="M2553" s="4">
        <v>-0.23926700000000004</v>
      </c>
      <c r="N2553" s="4">
        <v>-4.8852499999999965E-2</v>
      </c>
      <c r="O2553" s="4">
        <v>1.8671079000000002</v>
      </c>
      <c r="P2553" s="4">
        <v>-4.5013999999999998E-2</v>
      </c>
      <c r="Q2553" s="4">
        <v>-5.3015000000000034E-2</v>
      </c>
      <c r="R2553" s="4">
        <v>-2.1388999999999991E-2</v>
      </c>
      <c r="S2553" s="14">
        <v>6.0944499999999957E-2</v>
      </c>
      <c r="T2553" s="4">
        <v>1.8671079000000002</v>
      </c>
    </row>
    <row r="2554" spans="1:20">
      <c r="A2554" s="10" t="s">
        <v>7592</v>
      </c>
      <c r="B2554" s="10" t="s">
        <v>7593</v>
      </c>
      <c r="C2554" s="11">
        <v>850740</v>
      </c>
      <c r="D2554" s="12">
        <v>12</v>
      </c>
      <c r="E2554" s="10" t="s">
        <v>7594</v>
      </c>
      <c r="F2554" s="13" t="s">
        <v>0</v>
      </c>
      <c r="G2554" s="4">
        <v>2.3594300000000012E-2</v>
      </c>
      <c r="H2554" s="4">
        <v>-5.6990999999999986E-2</v>
      </c>
      <c r="I2554" s="4">
        <v>-5.67685E-2</v>
      </c>
      <c r="J2554" s="4">
        <v>-9.1046000000000016E-2</v>
      </c>
      <c r="K2554" s="4">
        <v>4.2786310000000008E-2</v>
      </c>
      <c r="L2554" s="4">
        <v>-0.38947100000000001</v>
      </c>
      <c r="M2554" s="4">
        <v>7.2858999999999993E-2</v>
      </c>
      <c r="N2554" s="4">
        <v>6.2143500000000018E-2</v>
      </c>
      <c r="O2554" s="4">
        <v>0.58188289999999998</v>
      </c>
      <c r="P2554" s="4">
        <v>-1.8081000000000014E-2</v>
      </c>
      <c r="Q2554" s="4">
        <v>-0.15797700000000001</v>
      </c>
      <c r="R2554" s="4">
        <v>-0.26022000000000001</v>
      </c>
      <c r="S2554" s="14">
        <v>3.6558499999999966E-2</v>
      </c>
      <c r="T2554" s="4">
        <v>0.58188289999999998</v>
      </c>
    </row>
    <row r="2555" spans="1:20">
      <c r="A2555" s="10" t="s">
        <v>7595</v>
      </c>
      <c r="B2555" s="10" t="s">
        <v>7596</v>
      </c>
      <c r="C2555" s="11">
        <v>850741</v>
      </c>
      <c r="D2555" s="12">
        <v>12</v>
      </c>
      <c r="E2555" s="10" t="s">
        <v>3647</v>
      </c>
      <c r="F2555" s="13" t="s">
        <v>1399</v>
      </c>
      <c r="G2555" s="4">
        <v>6.2545299999999998E-2</v>
      </c>
      <c r="H2555" s="4">
        <v>-0.15532699999999997</v>
      </c>
      <c r="I2555" s="4">
        <v>3.4925000000000095E-3</v>
      </c>
      <c r="J2555" s="4">
        <v>-3.6901000000000017E-2</v>
      </c>
      <c r="K2555" s="4">
        <v>-0.20847879999999999</v>
      </c>
      <c r="L2555" s="4">
        <v>-6.2082999999999999E-2</v>
      </c>
      <c r="M2555" s="4">
        <v>1.5720999999999985E-2</v>
      </c>
      <c r="N2555" s="4">
        <v>-0.22015049999999997</v>
      </c>
      <c r="O2555" s="4">
        <v>0.3269319</v>
      </c>
      <c r="P2555" s="4">
        <v>0.21803879999999998</v>
      </c>
      <c r="Q2555" s="4">
        <v>-5.6383000000000016E-2</v>
      </c>
      <c r="R2555" s="4">
        <v>1.1663000000000007E-2</v>
      </c>
      <c r="S2555" s="14">
        <v>0.19159649999999995</v>
      </c>
      <c r="T2555" s="4">
        <v>0.3269319</v>
      </c>
    </row>
    <row r="2556" spans="1:20">
      <c r="A2556" s="10" t="s">
        <v>7597</v>
      </c>
      <c r="B2556" s="10" t="s">
        <v>7598</v>
      </c>
      <c r="C2556" s="11">
        <v>850744</v>
      </c>
      <c r="D2556" s="12">
        <v>12</v>
      </c>
      <c r="E2556" s="10" t="s">
        <v>7599</v>
      </c>
      <c r="F2556" s="13" t="s">
        <v>625</v>
      </c>
      <c r="G2556" s="4">
        <v>-3.8509499999999988E-2</v>
      </c>
      <c r="H2556" s="4">
        <v>0.18583830000000001</v>
      </c>
      <c r="I2556" s="4">
        <v>-9.6004199999999998E-2</v>
      </c>
      <c r="J2556" s="4">
        <v>8.5135000000000016E-2</v>
      </c>
      <c r="K2556" s="4">
        <v>-6.6125799999999998E-2</v>
      </c>
      <c r="L2556" s="4">
        <v>1.3757999999999992E-2</v>
      </c>
      <c r="M2556" s="4">
        <v>-2.583000000000002E-3</v>
      </c>
      <c r="N2556" s="4">
        <v>-0.15393249999999997</v>
      </c>
      <c r="O2556" s="4">
        <v>0.88834289999999994</v>
      </c>
      <c r="P2556" s="4">
        <v>6.1812999999999993E-2</v>
      </c>
      <c r="Q2556" s="4">
        <v>-8.432400000000001E-2</v>
      </c>
      <c r="R2556" s="4">
        <v>-0.12753699999999998</v>
      </c>
      <c r="S2556" s="14">
        <v>7.0185499999999956E-2</v>
      </c>
      <c r="T2556" s="4">
        <v>0.88834289999999994</v>
      </c>
    </row>
    <row r="2557" spans="1:20">
      <c r="A2557" s="10" t="s">
        <v>7600</v>
      </c>
      <c r="B2557" s="10" t="s">
        <v>7601</v>
      </c>
      <c r="C2557" s="11">
        <v>850745</v>
      </c>
      <c r="D2557" s="12">
        <v>12</v>
      </c>
      <c r="E2557" s="10" t="s">
        <v>7602</v>
      </c>
      <c r="F2557" s="13" t="s">
        <v>0</v>
      </c>
      <c r="G2557" s="4">
        <v>-0.38145469999999998</v>
      </c>
      <c r="H2557" s="4">
        <v>0.1858804</v>
      </c>
      <c r="I2557" s="4">
        <v>-0.22960449999999999</v>
      </c>
      <c r="J2557" s="4">
        <v>-0.117427</v>
      </c>
      <c r="K2557" s="4">
        <v>7.3584700000000003E-2</v>
      </c>
      <c r="L2557" s="4">
        <v>0.49664399999999997</v>
      </c>
      <c r="M2557" s="4">
        <v>0.53615400000000002</v>
      </c>
      <c r="N2557" s="4">
        <v>6.935150000000001E-2</v>
      </c>
      <c r="O2557" s="4">
        <v>1.2119279000000001</v>
      </c>
      <c r="P2557" s="4">
        <v>-0.15619300000000003</v>
      </c>
      <c r="Q2557" s="4">
        <v>0.31037399999999998</v>
      </c>
      <c r="R2557" s="4">
        <v>-0.29851499999999997</v>
      </c>
      <c r="S2557" s="14">
        <v>0.17935749999999995</v>
      </c>
      <c r="T2557" s="4">
        <v>1.2119279000000001</v>
      </c>
    </row>
    <row r="2558" spans="1:20">
      <c r="A2558" s="10" t="s">
        <v>7603</v>
      </c>
      <c r="B2558" s="10" t="s">
        <v>7603</v>
      </c>
      <c r="C2558" s="11">
        <v>850746</v>
      </c>
      <c r="D2558" s="12">
        <v>12</v>
      </c>
      <c r="E2558" s="10" t="s">
        <v>7604</v>
      </c>
      <c r="F2558" s="13" t="s">
        <v>0</v>
      </c>
      <c r="G2558" s="4">
        <v>1.6813800000000004E-2</v>
      </c>
      <c r="H2558" s="4">
        <v>-8.2835999999999993E-2</v>
      </c>
      <c r="I2558" s="4">
        <v>-0.17000925</v>
      </c>
      <c r="J2558" s="4">
        <v>7.5484999999999969E-2</v>
      </c>
      <c r="K2558" s="4">
        <v>-6.0865799999999998E-2</v>
      </c>
      <c r="L2558" s="4">
        <v>-0.10380299999999998</v>
      </c>
      <c r="M2558" s="4">
        <v>0.1624969</v>
      </c>
      <c r="N2558" s="4">
        <v>0.1356465</v>
      </c>
      <c r="O2558" s="4">
        <v>0.80094089999999996</v>
      </c>
      <c r="P2558" s="4">
        <v>-0.12238399999999999</v>
      </c>
      <c r="Q2558" s="4">
        <v>-5.2148000000000028E-2</v>
      </c>
      <c r="R2558" s="4">
        <v>0.30691499999999999</v>
      </c>
      <c r="S2558" s="14">
        <v>-0.18543940000000003</v>
      </c>
      <c r="T2558" s="4">
        <v>0.80094089999999996</v>
      </c>
    </row>
    <row r="2559" spans="1:20">
      <c r="A2559" s="10" t="s">
        <v>7605</v>
      </c>
      <c r="B2559" s="10" t="s">
        <v>7606</v>
      </c>
      <c r="C2559" s="11">
        <v>850747</v>
      </c>
      <c r="D2559" s="12">
        <v>12</v>
      </c>
      <c r="E2559" s="10" t="s">
        <v>7607</v>
      </c>
      <c r="F2559" s="13" t="s">
        <v>0</v>
      </c>
      <c r="G2559" s="4">
        <v>4.5950300000000013E-2</v>
      </c>
      <c r="H2559" s="4">
        <v>-0.22264599999999998</v>
      </c>
      <c r="I2559" s="4">
        <v>-0.29686650000000003</v>
      </c>
      <c r="J2559" s="4">
        <v>-7.1487000000000023E-2</v>
      </c>
      <c r="K2559" s="4">
        <v>4.5217466000000005E-2</v>
      </c>
      <c r="L2559" s="4">
        <v>-0.12374599999999999</v>
      </c>
      <c r="M2559" s="4">
        <v>-0.55032800000000004</v>
      </c>
      <c r="N2559" s="4">
        <v>0.20993250000000008</v>
      </c>
      <c r="O2559" s="4">
        <v>0.9400809</v>
      </c>
      <c r="P2559" s="4">
        <v>-0.63700400000000001</v>
      </c>
      <c r="Q2559" s="4">
        <v>0.64005299999999998</v>
      </c>
      <c r="R2559" s="4">
        <v>-0.21746000000000001</v>
      </c>
      <c r="S2559" s="14">
        <v>-8.6669500000000024E-2</v>
      </c>
      <c r="T2559" s="4">
        <v>0.9400809</v>
      </c>
    </row>
    <row r="2560" spans="1:20">
      <c r="A2560" s="10" t="s">
        <v>7608</v>
      </c>
      <c r="B2560" s="10" t="s">
        <v>7609</v>
      </c>
      <c r="C2560" s="11">
        <v>850748</v>
      </c>
      <c r="D2560" s="12">
        <v>12</v>
      </c>
      <c r="E2560" s="10" t="s">
        <v>7610</v>
      </c>
      <c r="F2560" s="13" t="s">
        <v>0</v>
      </c>
      <c r="G2560" s="4">
        <v>7.3584300000000019E-2</v>
      </c>
      <c r="H2560" s="4">
        <v>-0.33801499999999995</v>
      </c>
      <c r="I2560" s="4">
        <v>0.1566845</v>
      </c>
      <c r="J2560" s="4">
        <v>-0.3362755</v>
      </c>
      <c r="K2560" s="4">
        <v>-0.41297479999999998</v>
      </c>
      <c r="L2560" s="4">
        <v>-0.10868699999999998</v>
      </c>
      <c r="M2560" s="4">
        <v>-0.45397600000000005</v>
      </c>
      <c r="N2560" s="4">
        <v>-0.10257349999999998</v>
      </c>
      <c r="O2560" s="4">
        <v>0.8913219</v>
      </c>
      <c r="P2560" s="4">
        <v>-0.18634300000000004</v>
      </c>
      <c r="Q2560" s="4">
        <v>-0.71003700000000003</v>
      </c>
      <c r="R2560" s="4">
        <v>-0.28517800000000004</v>
      </c>
      <c r="S2560" s="14">
        <v>-1.3152500000000039E-2</v>
      </c>
      <c r="T2560" s="4">
        <v>0.8913219</v>
      </c>
    </row>
    <row r="2561" spans="1:20">
      <c r="A2561" s="10" t="s">
        <v>7611</v>
      </c>
      <c r="B2561" s="10" t="s">
        <v>7612</v>
      </c>
      <c r="C2561" s="11">
        <v>850749</v>
      </c>
      <c r="D2561" s="12">
        <v>12</v>
      </c>
      <c r="E2561" s="10" t="s">
        <v>7613</v>
      </c>
      <c r="F2561" s="13" t="s">
        <v>3667</v>
      </c>
      <c r="G2561" s="4">
        <v>4.6906300000000012E-2</v>
      </c>
      <c r="H2561" s="4">
        <v>-0.19377599999999998</v>
      </c>
      <c r="I2561" s="4">
        <v>-1.9570499999999991E-2</v>
      </c>
      <c r="J2561" s="4">
        <v>-0.12693500000000002</v>
      </c>
      <c r="K2561" s="4">
        <v>-0.1827828</v>
      </c>
      <c r="L2561" s="4">
        <v>-0.184781</v>
      </c>
      <c r="M2561" s="4">
        <v>-0.19375899999999999</v>
      </c>
      <c r="N2561" s="4">
        <v>-0.21756049999999996</v>
      </c>
      <c r="O2561" s="4">
        <v>1.0598679</v>
      </c>
      <c r="P2561" s="4">
        <v>-0.23412900000000003</v>
      </c>
      <c r="Q2561" s="4">
        <v>5.1866999999999996E-2</v>
      </c>
      <c r="R2561" s="4">
        <v>-0.31865500000000002</v>
      </c>
      <c r="S2561" s="14">
        <v>-2.9293500000000028E-2</v>
      </c>
      <c r="T2561" s="4">
        <v>1.0598679</v>
      </c>
    </row>
    <row r="2562" spans="1:20">
      <c r="A2562" s="10" t="s">
        <v>7614</v>
      </c>
      <c r="B2562" s="10" t="s">
        <v>7615</v>
      </c>
      <c r="C2562" s="11">
        <v>850750</v>
      </c>
      <c r="D2562" s="12">
        <v>12</v>
      </c>
      <c r="E2562" s="10" t="s">
        <v>7616</v>
      </c>
      <c r="F2562" s="13" t="s">
        <v>275</v>
      </c>
      <c r="G2562" s="4">
        <v>4.696800000000001E-3</v>
      </c>
      <c r="H2562" s="4">
        <v>-8.3142999999999995E-2</v>
      </c>
      <c r="I2562" s="4">
        <v>-2.0556500000000005E-2</v>
      </c>
      <c r="J2562" s="4">
        <v>-0.2639243</v>
      </c>
      <c r="K2562" s="4">
        <v>-1.6657999999999951E-3</v>
      </c>
      <c r="L2562" s="4">
        <v>-5.9965999999999964E-2</v>
      </c>
      <c r="M2562" s="4">
        <v>-1.9359000000000015E-2</v>
      </c>
      <c r="N2562" s="4">
        <v>0.13477250000000007</v>
      </c>
      <c r="O2562" s="4">
        <v>0.33030890000000002</v>
      </c>
      <c r="P2562" s="4">
        <v>-0.14997300000000002</v>
      </c>
      <c r="Q2562" s="4">
        <v>-0.147122</v>
      </c>
      <c r="R2562" s="4">
        <v>-0.44201600000000008</v>
      </c>
      <c r="S2562" s="14">
        <v>-4.6249500000000027E-2</v>
      </c>
      <c r="T2562" s="4">
        <v>0.33030890000000002</v>
      </c>
    </row>
    <row r="2563" spans="1:20">
      <c r="A2563" s="10" t="s">
        <v>7617</v>
      </c>
      <c r="B2563" s="10" t="s">
        <v>7617</v>
      </c>
      <c r="C2563" s="11">
        <v>850752</v>
      </c>
      <c r="D2563" s="12">
        <v>12</v>
      </c>
      <c r="E2563" s="10" t="s">
        <v>7618</v>
      </c>
      <c r="F2563" s="13" t="s">
        <v>0</v>
      </c>
      <c r="G2563" s="4">
        <v>3.7581000000000003E-3</v>
      </c>
      <c r="H2563" s="4">
        <v>0.11633500000000001</v>
      </c>
      <c r="I2563" s="4">
        <v>-5.1710500000000006E-2</v>
      </c>
      <c r="J2563" s="4">
        <v>-7.7959000000000001E-2</v>
      </c>
      <c r="K2563" s="4">
        <v>0.27381820000000001</v>
      </c>
      <c r="L2563" s="4">
        <v>-1.4920999999999962E-2</v>
      </c>
      <c r="M2563" s="4">
        <v>0.33274499999999996</v>
      </c>
      <c r="N2563" s="4">
        <v>-6.1318499999999942E-2</v>
      </c>
      <c r="O2563" s="4">
        <v>1.3946879000000001</v>
      </c>
      <c r="P2563" s="4">
        <v>-2.977100000000002E-2</v>
      </c>
      <c r="Q2563" s="4">
        <v>-0.24719780000000002</v>
      </c>
      <c r="R2563" s="4">
        <v>-0.29041600000000001</v>
      </c>
      <c r="S2563" s="14">
        <v>-6.0450500000000018E-2</v>
      </c>
      <c r="T2563" s="4">
        <v>1.3946879000000001</v>
      </c>
    </row>
    <row r="2564" spans="1:20">
      <c r="A2564" s="10" t="s">
        <v>7619</v>
      </c>
      <c r="B2564" s="10" t="s">
        <v>7619</v>
      </c>
      <c r="C2564" s="11">
        <v>850754</v>
      </c>
      <c r="D2564" s="12">
        <v>12</v>
      </c>
      <c r="E2564" s="10" t="s">
        <v>7620</v>
      </c>
      <c r="F2564" s="13" t="s">
        <v>0</v>
      </c>
      <c r="G2564" s="4">
        <v>-0.1577952</v>
      </c>
      <c r="H2564" s="4">
        <v>-6.9783999999999985E-2</v>
      </c>
      <c r="I2564" s="4">
        <v>-0.2013539</v>
      </c>
      <c r="J2564" s="4">
        <v>-2.062786</v>
      </c>
      <c r="K2564" s="4">
        <v>-4.7629199999999997E-2</v>
      </c>
      <c r="L2564" s="4" t="s">
        <v>0</v>
      </c>
      <c r="M2564" s="4" t="s">
        <v>0</v>
      </c>
      <c r="N2564" s="4" t="s">
        <v>0</v>
      </c>
      <c r="O2564" s="4">
        <v>1.0861079</v>
      </c>
      <c r="P2564" s="4">
        <v>0.1856612</v>
      </c>
      <c r="Q2564" s="4" t="s">
        <v>0</v>
      </c>
      <c r="R2564" s="4">
        <v>-0.446326</v>
      </c>
      <c r="S2564" s="14">
        <v>-0.21494799000000003</v>
      </c>
      <c r="T2564" s="4">
        <v>1.0861079</v>
      </c>
    </row>
    <row r="2565" spans="1:20">
      <c r="A2565" s="10" t="s">
        <v>7621</v>
      </c>
      <c r="B2565" s="10" t="s">
        <v>7622</v>
      </c>
      <c r="C2565" s="11">
        <v>850755</v>
      </c>
      <c r="D2565" s="12">
        <v>12</v>
      </c>
      <c r="E2565" s="10" t="s">
        <v>7623</v>
      </c>
      <c r="F2565" s="13" t="s">
        <v>5934</v>
      </c>
      <c r="G2565" s="4">
        <v>0.11359030000000001</v>
      </c>
      <c r="H2565" s="4">
        <v>-0.77791099999999991</v>
      </c>
      <c r="I2565" s="4">
        <v>5.0975500000000007E-2</v>
      </c>
      <c r="J2565" s="4">
        <v>9.1243000000000019E-2</v>
      </c>
      <c r="K2565" s="4">
        <v>-0.20685780000000001</v>
      </c>
      <c r="L2565" s="4">
        <v>2.8621000000000008E-2</v>
      </c>
      <c r="M2565" s="4">
        <v>-0.53134200000000009</v>
      </c>
      <c r="N2565" s="4">
        <v>2.0556500000000033E-2</v>
      </c>
      <c r="O2565" s="4">
        <v>0.74609289999999995</v>
      </c>
      <c r="P2565" s="4">
        <v>0.1535696</v>
      </c>
      <c r="Q2565" s="4">
        <v>0.21749899999999994</v>
      </c>
      <c r="R2565" s="4">
        <v>-7.4365999999999988E-2</v>
      </c>
      <c r="S2565" s="14">
        <v>0.31827449999999996</v>
      </c>
      <c r="T2565" s="4">
        <v>0.74609289999999995</v>
      </c>
    </row>
    <row r="2566" spans="1:20">
      <c r="A2566" s="10" t="s">
        <v>7624</v>
      </c>
      <c r="B2566" s="10" t="s">
        <v>7625</v>
      </c>
      <c r="C2566" s="11">
        <v>850756</v>
      </c>
      <c r="D2566" s="12">
        <v>12</v>
      </c>
      <c r="E2566" s="10" t="s">
        <v>7626</v>
      </c>
      <c r="F2566" s="13" t="s">
        <v>7627</v>
      </c>
      <c r="G2566" s="4" t="s">
        <v>0</v>
      </c>
      <c r="H2566" s="4">
        <v>9.098500000000001E-2</v>
      </c>
      <c r="I2566" s="4">
        <v>0.27017849999999999</v>
      </c>
      <c r="J2566" s="4">
        <v>-0.3383274</v>
      </c>
      <c r="K2566" s="4" t="s">
        <v>0</v>
      </c>
      <c r="L2566" s="4" t="s">
        <v>0</v>
      </c>
      <c r="M2566" s="4" t="s">
        <v>0</v>
      </c>
      <c r="N2566" s="4" t="s">
        <v>0</v>
      </c>
      <c r="O2566" s="4">
        <v>0.67724989999999996</v>
      </c>
      <c r="P2566" s="4">
        <v>0.34912100000000001</v>
      </c>
      <c r="Q2566" s="4" t="s">
        <v>0</v>
      </c>
      <c r="R2566" s="4" t="s">
        <v>0</v>
      </c>
      <c r="S2566" s="14" t="s">
        <v>0</v>
      </c>
      <c r="T2566" s="4">
        <v>0.67724989999999996</v>
      </c>
    </row>
    <row r="2567" spans="1:20">
      <c r="A2567" s="10" t="s">
        <v>7628</v>
      </c>
      <c r="B2567" s="10" t="s">
        <v>7629</v>
      </c>
      <c r="C2567" s="11">
        <v>850757</v>
      </c>
      <c r="D2567" s="12">
        <v>12</v>
      </c>
      <c r="E2567" s="10" t="s">
        <v>7630</v>
      </c>
      <c r="F2567" s="13" t="s">
        <v>0</v>
      </c>
      <c r="G2567" s="4">
        <v>5.88703E-2</v>
      </c>
      <c r="H2567" s="4">
        <v>-2.9323999999999989E-2</v>
      </c>
      <c r="I2567" s="4">
        <v>5.0881499999999996E-2</v>
      </c>
      <c r="J2567" s="4">
        <v>-0.2904426</v>
      </c>
      <c r="K2567" s="4">
        <v>4.9644460000000001E-2</v>
      </c>
      <c r="L2567" s="4">
        <v>-9.7340999999999983E-2</v>
      </c>
      <c r="M2567" s="4">
        <v>2.910299999999999E-2</v>
      </c>
      <c r="N2567" s="4">
        <v>0.30846750000000001</v>
      </c>
      <c r="O2567" s="4">
        <v>0.86149389999999992</v>
      </c>
      <c r="P2567" s="4">
        <v>2.5561E-2</v>
      </c>
      <c r="Q2567" s="4">
        <v>0.35360399999999997</v>
      </c>
      <c r="R2567" s="4">
        <v>-4.8808999999999991E-2</v>
      </c>
      <c r="S2567" s="14">
        <v>0.11925649999999999</v>
      </c>
      <c r="T2567" s="4">
        <v>0.86149389999999992</v>
      </c>
    </row>
    <row r="2568" spans="1:20">
      <c r="A2568" s="10" t="s">
        <v>7631</v>
      </c>
      <c r="B2568" s="10" t="s">
        <v>7632</v>
      </c>
      <c r="C2568" s="11">
        <v>850758</v>
      </c>
      <c r="D2568" s="12">
        <v>12</v>
      </c>
      <c r="E2568" s="10" t="s">
        <v>6170</v>
      </c>
      <c r="F2568" s="13" t="s">
        <v>0</v>
      </c>
      <c r="G2568" s="4">
        <v>-9.896329999999999E-2</v>
      </c>
      <c r="H2568" s="4">
        <v>0.2593974</v>
      </c>
      <c r="I2568" s="4">
        <v>0.39888449999999998</v>
      </c>
      <c r="J2568" s="4">
        <v>0.26367499999999994</v>
      </c>
      <c r="K2568" s="4">
        <v>1.6779000000000006E-2</v>
      </c>
      <c r="L2568" s="4">
        <v>0.66719499999999998</v>
      </c>
      <c r="M2568" s="4">
        <v>-0.19877800000000004</v>
      </c>
      <c r="N2568" s="4">
        <v>1.0816755</v>
      </c>
      <c r="O2568" s="4">
        <v>0.42451090000000002</v>
      </c>
      <c r="P2568" s="4">
        <v>0.72030099999999997</v>
      </c>
      <c r="Q2568" s="4">
        <v>2.2642999999999969E-2</v>
      </c>
      <c r="R2568" s="4">
        <v>0.79711199999999993</v>
      </c>
      <c r="S2568" s="14">
        <v>0.21760449999999998</v>
      </c>
      <c r="T2568" s="4">
        <v>0.42451090000000002</v>
      </c>
    </row>
    <row r="2569" spans="1:20">
      <c r="A2569" s="10" t="s">
        <v>7633</v>
      </c>
      <c r="B2569" s="10" t="s">
        <v>7634</v>
      </c>
      <c r="C2569" s="11">
        <v>850760</v>
      </c>
      <c r="D2569" s="12">
        <v>12</v>
      </c>
      <c r="E2569" s="10" t="s">
        <v>7635</v>
      </c>
      <c r="F2569" s="13" t="s">
        <v>432</v>
      </c>
      <c r="G2569" s="4">
        <v>-4.8767699999999997E-2</v>
      </c>
      <c r="H2569" s="4">
        <v>-3.5488999999999965E-2</v>
      </c>
      <c r="I2569" s="4">
        <v>0.11656549999999999</v>
      </c>
      <c r="J2569" s="4">
        <v>-8.7809000000000026E-2</v>
      </c>
      <c r="K2569" s="4">
        <v>2.3583800000000005E-2</v>
      </c>
      <c r="L2569" s="4">
        <v>8.5300000000000376E-3</v>
      </c>
      <c r="M2569" s="4">
        <v>0.26702499999999996</v>
      </c>
      <c r="N2569" s="4">
        <v>-0.24150149999999995</v>
      </c>
      <c r="O2569" s="4">
        <v>0.90070689999999998</v>
      </c>
      <c r="P2569" s="4">
        <v>-8.3379000000000036E-2</v>
      </c>
      <c r="Q2569" s="4">
        <v>-9.9779999999999869E-3</v>
      </c>
      <c r="R2569" s="4">
        <v>-0.10646799999999998</v>
      </c>
      <c r="S2569" s="14">
        <v>-0.25283470000000002</v>
      </c>
      <c r="T2569" s="4">
        <v>0.90070689999999998</v>
      </c>
    </row>
    <row r="2570" spans="1:20">
      <c r="A2570" s="10" t="s">
        <v>7636</v>
      </c>
      <c r="B2570" s="10" t="s">
        <v>7636</v>
      </c>
      <c r="C2570" s="11">
        <v>850761</v>
      </c>
      <c r="D2570" s="12">
        <v>12</v>
      </c>
      <c r="E2570" s="10" t="s">
        <v>7637</v>
      </c>
      <c r="F2570" s="13" t="s">
        <v>0</v>
      </c>
      <c r="G2570" s="4">
        <v>-0.24044869999999999</v>
      </c>
      <c r="H2570" s="4">
        <v>-0.21152899999999999</v>
      </c>
      <c r="I2570" s="4">
        <v>0.32354050000000001</v>
      </c>
      <c r="J2570" s="4" t="s">
        <v>0</v>
      </c>
      <c r="K2570" s="4" t="s">
        <v>0</v>
      </c>
      <c r="L2570" s="4">
        <v>0.48835700000000004</v>
      </c>
      <c r="M2570" s="4" t="s">
        <v>0</v>
      </c>
      <c r="N2570" s="4">
        <v>-0.15571349999999998</v>
      </c>
      <c r="O2570" s="4">
        <v>1.3151879</v>
      </c>
      <c r="P2570" s="4">
        <v>0.33110099999999998</v>
      </c>
      <c r="Q2570" s="4">
        <v>0.14323599999999997</v>
      </c>
      <c r="R2570" s="4" t="s">
        <v>0</v>
      </c>
      <c r="S2570" s="14">
        <v>-0.10736250000000003</v>
      </c>
      <c r="T2570" s="4">
        <v>1.3151879</v>
      </c>
    </row>
    <row r="2571" spans="1:20">
      <c r="A2571" s="10" t="s">
        <v>7638</v>
      </c>
      <c r="B2571" s="10" t="s">
        <v>7639</v>
      </c>
      <c r="C2571" s="11">
        <v>850763</v>
      </c>
      <c r="D2571" s="12">
        <v>12</v>
      </c>
      <c r="E2571" s="10" t="s">
        <v>7640</v>
      </c>
      <c r="F2571" s="13" t="s">
        <v>0</v>
      </c>
      <c r="G2571" s="4">
        <v>5.7608300000000001E-2</v>
      </c>
      <c r="H2571" s="4">
        <v>2.8104000000000018E-2</v>
      </c>
      <c r="I2571" s="4">
        <v>-0.19170290000000001</v>
      </c>
      <c r="J2571" s="4">
        <v>-0.39745550000000002</v>
      </c>
      <c r="K2571" s="4">
        <v>-0.26934380000000002</v>
      </c>
      <c r="L2571" s="4">
        <v>-0.25786129999999996</v>
      </c>
      <c r="M2571" s="4">
        <v>-7.6967000000000008E-2</v>
      </c>
      <c r="N2571" s="4">
        <v>0.22817450000000006</v>
      </c>
      <c r="O2571" s="4">
        <v>1.0235479000000001</v>
      </c>
      <c r="P2571" s="4">
        <v>-3.6180000000000101E-3</v>
      </c>
      <c r="Q2571" s="4">
        <v>-0.45006800000000002</v>
      </c>
      <c r="R2571" s="4">
        <v>-0.39098200000000005</v>
      </c>
      <c r="S2571" s="14">
        <v>-4.8200500000000035E-2</v>
      </c>
      <c r="T2571" s="4">
        <v>1.0235479000000001</v>
      </c>
    </row>
    <row r="2572" spans="1:20">
      <c r="A2572" s="10" t="s">
        <v>7641</v>
      </c>
      <c r="B2572" s="10" t="s">
        <v>7642</v>
      </c>
      <c r="C2572" s="11">
        <v>850764</v>
      </c>
      <c r="D2572" s="12">
        <v>12</v>
      </c>
      <c r="E2572" s="10" t="s">
        <v>7643</v>
      </c>
      <c r="F2572" s="13" t="s">
        <v>275</v>
      </c>
      <c r="G2572" s="4">
        <v>1.76206E-2</v>
      </c>
      <c r="H2572" s="4">
        <v>-4.3050999999999978E-2</v>
      </c>
      <c r="I2572" s="4">
        <v>5.9149999999999481E-4</v>
      </c>
      <c r="J2572" s="4">
        <v>-0.23247800000000002</v>
      </c>
      <c r="K2572" s="4">
        <v>-1.9613999999999993E-2</v>
      </c>
      <c r="L2572" s="4">
        <v>-4.1798999999999975E-2</v>
      </c>
      <c r="M2572" s="4">
        <v>-1.6823000000000005E-2</v>
      </c>
      <c r="N2572" s="4">
        <v>0.16621950000000008</v>
      </c>
      <c r="O2572" s="4">
        <v>-1.4976999999999976E-3</v>
      </c>
      <c r="P2572" s="4">
        <v>-0.18568899999999999</v>
      </c>
      <c r="Q2572" s="4">
        <v>-0.21613400000000002</v>
      </c>
      <c r="R2572" s="4">
        <v>-0.336449</v>
      </c>
      <c r="S2572" s="14">
        <v>-0.15509890000000004</v>
      </c>
      <c r="T2572" s="4">
        <v>-1.4976999999999976E-3</v>
      </c>
    </row>
    <row r="2573" spans="1:20">
      <c r="A2573" s="10" t="s">
        <v>7644</v>
      </c>
      <c r="B2573" s="10" t="s">
        <v>7645</v>
      </c>
      <c r="C2573" s="11">
        <v>850766</v>
      </c>
      <c r="D2573" s="12">
        <v>12</v>
      </c>
      <c r="E2573" s="10" t="s">
        <v>7646</v>
      </c>
      <c r="F2573" s="13" t="s">
        <v>0</v>
      </c>
      <c r="G2573" s="4">
        <v>-2.7913999999999994E-2</v>
      </c>
      <c r="H2573" s="4">
        <v>8.552000000000004E-3</v>
      </c>
      <c r="I2573" s="4">
        <v>8.3031500000000008E-2</v>
      </c>
      <c r="J2573" s="4">
        <v>-0.10527799999999998</v>
      </c>
      <c r="K2573" s="4">
        <v>-8.3433800000000002E-2</v>
      </c>
      <c r="L2573" s="4">
        <v>0.27285800000000004</v>
      </c>
      <c r="M2573" s="4">
        <v>3.4101999999999993E-2</v>
      </c>
      <c r="N2573" s="4">
        <v>-2.6112499999999983E-2</v>
      </c>
      <c r="O2573" s="4">
        <v>0.6177398999999999</v>
      </c>
      <c r="P2573" s="4">
        <v>2.5998999999999994E-2</v>
      </c>
      <c r="Q2573" s="4">
        <v>-0.27484779999999998</v>
      </c>
      <c r="R2573" s="4">
        <v>0.22371279999999999</v>
      </c>
      <c r="S2573" s="14">
        <v>0.15303249999999996</v>
      </c>
      <c r="T2573" s="4">
        <v>0.6177398999999999</v>
      </c>
    </row>
    <row r="2574" spans="1:20">
      <c r="A2574" s="10" t="s">
        <v>7647</v>
      </c>
      <c r="B2574" s="10" t="s">
        <v>7648</v>
      </c>
      <c r="C2574" s="11">
        <v>850767</v>
      </c>
      <c r="D2574" s="12">
        <v>12</v>
      </c>
      <c r="E2574" s="10" t="s">
        <v>7649</v>
      </c>
      <c r="F2574" s="13" t="s">
        <v>0</v>
      </c>
      <c r="G2574" s="4">
        <v>-1.170319999999999E-2</v>
      </c>
      <c r="H2574" s="4">
        <v>7.7770000000000061E-3</v>
      </c>
      <c r="I2574" s="4">
        <v>0.11487550000000002</v>
      </c>
      <c r="J2574" s="4">
        <v>-2.3075999999999985E-2</v>
      </c>
      <c r="K2574" s="4">
        <v>5.1519690000000007E-2</v>
      </c>
      <c r="L2574" s="4">
        <v>0.205341</v>
      </c>
      <c r="M2574" s="4">
        <v>0.12498649999999999</v>
      </c>
      <c r="N2574" s="4">
        <v>-5.7319499999999968E-2</v>
      </c>
      <c r="O2574" s="4">
        <v>0.89294189999999996</v>
      </c>
      <c r="P2574" s="4">
        <v>-2.2745000000000015E-2</v>
      </c>
      <c r="Q2574" s="4">
        <v>-6.0041999999999984E-2</v>
      </c>
      <c r="R2574" s="4">
        <v>0.1005911</v>
      </c>
      <c r="S2574" s="14">
        <v>9.2666499999999985E-2</v>
      </c>
      <c r="T2574" s="4">
        <v>0.89294189999999996</v>
      </c>
    </row>
    <row r="2575" spans="1:20">
      <c r="A2575" s="10" t="s">
        <v>7650</v>
      </c>
      <c r="B2575" s="10" t="s">
        <v>7651</v>
      </c>
      <c r="C2575" s="11">
        <v>850768</v>
      </c>
      <c r="D2575" s="12">
        <v>12</v>
      </c>
      <c r="E2575" s="10" t="s">
        <v>7652</v>
      </c>
      <c r="F2575" s="13" t="s">
        <v>0</v>
      </c>
      <c r="G2575" s="4">
        <v>0.1883243</v>
      </c>
      <c r="H2575" s="4" t="s">
        <v>0</v>
      </c>
      <c r="I2575" s="4" t="s">
        <v>0</v>
      </c>
      <c r="J2575" s="4">
        <v>0.21066800000000002</v>
      </c>
      <c r="K2575" s="4" t="s">
        <v>0</v>
      </c>
      <c r="L2575" s="4" t="s">
        <v>0</v>
      </c>
      <c r="M2575" s="4" t="s">
        <v>0</v>
      </c>
      <c r="N2575" s="4" t="s">
        <v>0</v>
      </c>
      <c r="O2575" s="4">
        <v>1.0957079000000001</v>
      </c>
      <c r="P2575" s="4" t="s">
        <v>0</v>
      </c>
      <c r="Q2575" s="4" t="s">
        <v>0</v>
      </c>
      <c r="R2575" s="4">
        <v>1.0548170000000001</v>
      </c>
      <c r="S2575" s="14">
        <v>0.11916049999999995</v>
      </c>
      <c r="T2575" s="4">
        <v>1.0957079000000001</v>
      </c>
    </row>
    <row r="2576" spans="1:20">
      <c r="A2576" s="10" t="s">
        <v>7653</v>
      </c>
      <c r="B2576" s="10" t="s">
        <v>7654</v>
      </c>
      <c r="C2576" s="11">
        <v>850769</v>
      </c>
      <c r="D2576" s="12">
        <v>12</v>
      </c>
      <c r="E2576" s="10" t="s">
        <v>3737</v>
      </c>
      <c r="F2576" s="13" t="s">
        <v>0</v>
      </c>
      <c r="G2576" s="4" t="s">
        <v>0</v>
      </c>
      <c r="H2576" s="4">
        <v>0.69980100000000001</v>
      </c>
      <c r="I2576" s="4">
        <v>-0.2051288</v>
      </c>
      <c r="J2576" s="4">
        <v>-0.48659200000000002</v>
      </c>
      <c r="K2576" s="4">
        <v>-1.5976999999999998E-2</v>
      </c>
      <c r="L2576" s="4">
        <v>0.70099900000000004</v>
      </c>
      <c r="M2576" s="4">
        <v>0.75044899999999992</v>
      </c>
      <c r="N2576" s="4" t="s">
        <v>0</v>
      </c>
      <c r="O2576" s="4">
        <v>1.9008379</v>
      </c>
      <c r="P2576" s="4" t="s">
        <v>0</v>
      </c>
      <c r="Q2576" s="4">
        <v>-1.2929189999999999</v>
      </c>
      <c r="R2576" s="4">
        <v>8.7048499999999987E-2</v>
      </c>
      <c r="S2576" s="14">
        <v>-1.0336865</v>
      </c>
      <c r="T2576" s="4">
        <v>1.9008379</v>
      </c>
    </row>
    <row r="2577" spans="1:20">
      <c r="A2577" s="10" t="s">
        <v>7655</v>
      </c>
      <c r="B2577" s="10" t="s">
        <v>7656</v>
      </c>
      <c r="C2577" s="11">
        <v>850771</v>
      </c>
      <c r="D2577" s="12">
        <v>12</v>
      </c>
      <c r="E2577" s="10" t="s">
        <v>7657</v>
      </c>
      <c r="F2577" s="13" t="s">
        <v>0</v>
      </c>
      <c r="G2577" s="4">
        <v>-0.30019770000000001</v>
      </c>
      <c r="H2577" s="4">
        <v>-0.22880500000000001</v>
      </c>
      <c r="I2577" s="4" t="s">
        <v>0</v>
      </c>
      <c r="J2577" s="4">
        <v>0.10341499999999998</v>
      </c>
      <c r="K2577" s="4" t="s">
        <v>0</v>
      </c>
      <c r="L2577" s="4" t="s">
        <v>0</v>
      </c>
      <c r="M2577" s="4" t="s">
        <v>0</v>
      </c>
      <c r="N2577" s="4" t="s">
        <v>0</v>
      </c>
      <c r="O2577" s="4">
        <v>0.85715089999999994</v>
      </c>
      <c r="P2577" s="4">
        <v>-1.2268000000000001E-2</v>
      </c>
      <c r="Q2577" s="4" t="s">
        <v>0</v>
      </c>
      <c r="R2577" s="4">
        <v>-6.2546999999999991E-2</v>
      </c>
      <c r="S2577" s="14" t="s">
        <v>0</v>
      </c>
      <c r="T2577" s="4">
        <v>0.85715089999999994</v>
      </c>
    </row>
    <row r="2578" spans="1:20">
      <c r="A2578" s="10" t="s">
        <v>7658</v>
      </c>
      <c r="B2578" s="10" t="s">
        <v>7659</v>
      </c>
      <c r="C2578" s="11">
        <v>850772</v>
      </c>
      <c r="D2578" s="12">
        <v>12</v>
      </c>
      <c r="E2578" s="10" t="s">
        <v>7660</v>
      </c>
      <c r="F2578" s="13" t="s">
        <v>0</v>
      </c>
      <c r="G2578" s="4">
        <v>2.7855900000000003E-2</v>
      </c>
      <c r="H2578" s="4">
        <v>-9.5541999999999988E-2</v>
      </c>
      <c r="I2578" s="4">
        <v>-0.24644749999999999</v>
      </c>
      <c r="J2578" s="4">
        <v>1.0467999999999977E-2</v>
      </c>
      <c r="K2578" s="4">
        <v>-0.48211380000000004</v>
      </c>
      <c r="L2578" s="4">
        <v>-0.23067759999999998</v>
      </c>
      <c r="M2578" s="4">
        <v>2.6514999999999983E-2</v>
      </c>
      <c r="N2578" s="4">
        <v>0.1735295</v>
      </c>
      <c r="O2578" s="4">
        <v>0.8975498999999999</v>
      </c>
      <c r="P2578" s="4">
        <v>-1.7471000000000014E-2</v>
      </c>
      <c r="Q2578" s="4">
        <v>-3.8200999999999985E-2</v>
      </c>
      <c r="R2578" s="4">
        <v>-0.17837699999999998</v>
      </c>
      <c r="S2578" s="14">
        <v>4.3374999999999664E-3</v>
      </c>
      <c r="T2578" s="4">
        <v>0.8975498999999999</v>
      </c>
    </row>
    <row r="2579" spans="1:20">
      <c r="A2579" s="10" t="s">
        <v>7661</v>
      </c>
      <c r="B2579" s="10" t="s">
        <v>7662</v>
      </c>
      <c r="C2579" s="11">
        <v>850773</v>
      </c>
      <c r="D2579" s="12">
        <v>12</v>
      </c>
      <c r="E2579" s="10" t="s">
        <v>7663</v>
      </c>
      <c r="F2579" s="13" t="s">
        <v>0</v>
      </c>
      <c r="G2579" s="4">
        <v>2.31325E-2</v>
      </c>
      <c r="H2579" s="4">
        <v>4.6940000000000009E-2</v>
      </c>
      <c r="I2579" s="4">
        <v>-0.37916949999999999</v>
      </c>
      <c r="J2579" s="4">
        <v>-4.1464000000000001E-2</v>
      </c>
      <c r="K2579" s="4">
        <v>0.17166220000000001</v>
      </c>
      <c r="L2579" s="4">
        <v>2.2670000000000023E-2</v>
      </c>
      <c r="M2579" s="4">
        <v>0.2034629</v>
      </c>
      <c r="N2579" s="4">
        <v>-4.9713499999999966E-2</v>
      </c>
      <c r="O2579" s="4">
        <v>1.3345979000000001</v>
      </c>
      <c r="P2579" s="4">
        <v>-0.31717799999999996</v>
      </c>
      <c r="Q2579" s="4">
        <v>-0.10594100000000001</v>
      </c>
      <c r="R2579" s="4">
        <v>0.15807729000000001</v>
      </c>
      <c r="S2579" s="14">
        <v>8.3235499999999962E-2</v>
      </c>
      <c r="T2579" s="4">
        <v>1.3345979000000001</v>
      </c>
    </row>
    <row r="2580" spans="1:20">
      <c r="A2580" s="10" t="s">
        <v>7664</v>
      </c>
      <c r="B2580" s="10" t="s">
        <v>7665</v>
      </c>
      <c r="C2580" s="11">
        <v>850774</v>
      </c>
      <c r="D2580" s="12">
        <v>12</v>
      </c>
      <c r="E2580" s="10" t="s">
        <v>7666</v>
      </c>
      <c r="F2580" s="13" t="s">
        <v>37</v>
      </c>
      <c r="G2580" s="4">
        <v>-0.13414979999999999</v>
      </c>
      <c r="H2580" s="4">
        <v>0.18258580000000002</v>
      </c>
      <c r="I2580" s="4">
        <v>3.5850500000000007E-2</v>
      </c>
      <c r="J2580" s="4">
        <v>0.14487500000000003</v>
      </c>
      <c r="K2580" s="4">
        <v>-2.8258399999999989E-2</v>
      </c>
      <c r="L2580" s="4">
        <v>4.6050000000000035E-2</v>
      </c>
      <c r="M2580" s="4">
        <v>4.6054999999999985E-2</v>
      </c>
      <c r="N2580" s="4" t="s">
        <v>0</v>
      </c>
      <c r="O2580" s="4">
        <v>1.0471779000000001</v>
      </c>
      <c r="P2580" s="4">
        <v>-0.267177</v>
      </c>
      <c r="Q2580" s="4">
        <v>-6.5864000000000034E-2</v>
      </c>
      <c r="R2580" s="4">
        <v>0.24515790000000001</v>
      </c>
      <c r="S2580" s="14">
        <v>-2.5464500000000029E-2</v>
      </c>
      <c r="T2580" s="4">
        <v>1.0471779000000001</v>
      </c>
    </row>
    <row r="2581" spans="1:20">
      <c r="A2581" s="10" t="s">
        <v>7667</v>
      </c>
      <c r="B2581" s="10" t="s">
        <v>7668</v>
      </c>
      <c r="C2581" s="11">
        <v>850775</v>
      </c>
      <c r="D2581" s="12">
        <v>12</v>
      </c>
      <c r="E2581" s="10" t="s">
        <v>7669</v>
      </c>
      <c r="F2581" s="13" t="s">
        <v>437</v>
      </c>
      <c r="G2581" s="4">
        <v>3.1544000000000003E-2</v>
      </c>
      <c r="H2581" s="4">
        <v>-0.143649</v>
      </c>
      <c r="I2581" s="4">
        <v>-1.2829499999999994E-2</v>
      </c>
      <c r="J2581" s="4">
        <v>0.11578899999999998</v>
      </c>
      <c r="K2581" s="4">
        <v>3.3506600000000004E-2</v>
      </c>
      <c r="L2581" s="4">
        <v>-6.2249999999999972E-2</v>
      </c>
      <c r="M2581" s="4">
        <v>-2.1885000000000016E-2</v>
      </c>
      <c r="N2581" s="4">
        <v>0.1868455</v>
      </c>
      <c r="O2581" s="4">
        <v>0.68913689999999994</v>
      </c>
      <c r="P2581" s="4">
        <v>-4.056700000000002E-2</v>
      </c>
      <c r="Q2581" s="4">
        <v>5.2524999999999988E-2</v>
      </c>
      <c r="R2581" s="4">
        <v>-0.11096900000000001</v>
      </c>
      <c r="S2581" s="14">
        <v>2.2009499999999987E-2</v>
      </c>
      <c r="T2581" s="4">
        <v>0.68913689999999994</v>
      </c>
    </row>
    <row r="2582" spans="1:20">
      <c r="A2582" s="10" t="s">
        <v>7670</v>
      </c>
      <c r="B2582" s="10" t="s">
        <v>7671</v>
      </c>
      <c r="C2582" s="11">
        <v>850776</v>
      </c>
      <c r="D2582" s="12">
        <v>12</v>
      </c>
      <c r="E2582" s="10" t="s">
        <v>7672</v>
      </c>
      <c r="F2582" s="13" t="s">
        <v>0</v>
      </c>
      <c r="G2582" s="4">
        <v>2.7118500000000004E-2</v>
      </c>
      <c r="H2582" s="4" t="s">
        <v>0</v>
      </c>
      <c r="I2582" s="4">
        <v>0.22367349999999997</v>
      </c>
      <c r="J2582" s="4">
        <v>-5.7711000000000012E-2</v>
      </c>
      <c r="K2582" s="4" t="s">
        <v>0</v>
      </c>
      <c r="L2582" s="4" t="s">
        <v>0</v>
      </c>
      <c r="M2582" s="4">
        <v>0.95670599999999995</v>
      </c>
      <c r="N2582" s="4" t="s">
        <v>0</v>
      </c>
      <c r="O2582" s="4">
        <v>0.66025389999999995</v>
      </c>
      <c r="P2582" s="4">
        <v>3.9828000000000002E-2</v>
      </c>
      <c r="Q2582" s="4">
        <v>0.24614799999999998</v>
      </c>
      <c r="R2582" s="4">
        <v>0.64549299999999998</v>
      </c>
      <c r="S2582" s="14" t="s">
        <v>0</v>
      </c>
      <c r="T2582" s="4">
        <v>0.66025389999999995</v>
      </c>
    </row>
    <row r="2583" spans="1:20">
      <c r="A2583" s="10" t="s">
        <v>7673</v>
      </c>
      <c r="B2583" s="10" t="s">
        <v>7674</v>
      </c>
      <c r="C2583" s="11">
        <v>850777</v>
      </c>
      <c r="D2583" s="12">
        <v>12</v>
      </c>
      <c r="E2583" s="10" t="s">
        <v>7675</v>
      </c>
      <c r="F2583" s="13" t="s">
        <v>2600</v>
      </c>
      <c r="G2583" s="4">
        <v>3.4484600000000004E-2</v>
      </c>
      <c r="H2583" s="4">
        <v>6.8278000000000005E-2</v>
      </c>
      <c r="I2583" s="4">
        <v>-0.45743349999999999</v>
      </c>
      <c r="J2583" s="4">
        <v>7.0060000000000122E-3</v>
      </c>
      <c r="K2583" s="4">
        <v>0.11196200000000001</v>
      </c>
      <c r="L2583" s="4">
        <v>0.10181400000000002</v>
      </c>
      <c r="M2583" s="4">
        <v>0.58003099999999996</v>
      </c>
      <c r="N2583" s="4">
        <v>-0.16916049999999996</v>
      </c>
      <c r="O2583" s="4">
        <v>1.1206279000000001</v>
      </c>
      <c r="P2583" s="4">
        <v>0.31224499999999999</v>
      </c>
      <c r="Q2583" s="4">
        <v>-8.1998999999999989E-2</v>
      </c>
      <c r="R2583" s="4">
        <v>-0.26281900000000002</v>
      </c>
      <c r="S2583" s="14">
        <v>1.1471499999999968E-2</v>
      </c>
      <c r="T2583" s="4">
        <v>1.1206279000000001</v>
      </c>
    </row>
    <row r="2584" spans="1:20">
      <c r="A2584" s="10" t="s">
        <v>7676</v>
      </c>
      <c r="B2584" s="10" t="s">
        <v>7677</v>
      </c>
      <c r="C2584" s="11">
        <v>850778</v>
      </c>
      <c r="D2584" s="12">
        <v>12</v>
      </c>
      <c r="E2584" s="10" t="s">
        <v>7678</v>
      </c>
      <c r="F2584" s="13" t="s">
        <v>0</v>
      </c>
      <c r="G2584" s="4">
        <v>0.45402230000000005</v>
      </c>
      <c r="H2584" s="4">
        <v>-9.8388999999999976E-2</v>
      </c>
      <c r="I2584" s="4">
        <v>-0.29867549999999998</v>
      </c>
      <c r="J2584" s="4">
        <v>0.47381500000000004</v>
      </c>
      <c r="K2584" s="4">
        <v>-0.55911580000000005</v>
      </c>
      <c r="L2584" s="4">
        <v>-0.34747819999999996</v>
      </c>
      <c r="M2584" s="4">
        <v>-0.65124300000000002</v>
      </c>
      <c r="N2584" s="4">
        <v>-8.6199499999999984E-2</v>
      </c>
      <c r="O2584" s="4">
        <v>0.87799589999999994</v>
      </c>
      <c r="P2584" s="4">
        <v>-0.76485800000000004</v>
      </c>
      <c r="Q2584" s="4">
        <v>-0.28974620000000001</v>
      </c>
      <c r="R2584" s="4">
        <v>0.52755700000000005</v>
      </c>
      <c r="S2584" s="14">
        <v>-0.34377350000000007</v>
      </c>
      <c r="T2584" s="4">
        <v>0.87799589999999994</v>
      </c>
    </row>
    <row r="2585" spans="1:20">
      <c r="A2585" s="10" t="s">
        <v>7679</v>
      </c>
      <c r="B2585" s="10" t="s">
        <v>7680</v>
      </c>
      <c r="C2585" s="11">
        <v>850779</v>
      </c>
      <c r="D2585" s="12">
        <v>12</v>
      </c>
      <c r="E2585" s="10" t="s">
        <v>7681</v>
      </c>
      <c r="F2585" s="13" t="s">
        <v>0</v>
      </c>
      <c r="G2585" s="4">
        <v>0.23551329999999998</v>
      </c>
      <c r="H2585" s="4">
        <v>0.1377042</v>
      </c>
      <c r="I2585" s="4">
        <v>0.43325449999999999</v>
      </c>
      <c r="J2585" s="4">
        <v>0.26715899999999998</v>
      </c>
      <c r="K2585" s="4">
        <v>0.1351108</v>
      </c>
      <c r="L2585" s="4">
        <v>0.21326200000000006</v>
      </c>
      <c r="M2585" s="4">
        <v>-3.6096000000000017E-2</v>
      </c>
      <c r="N2585" s="4">
        <v>0.71391549999999993</v>
      </c>
      <c r="O2585" s="4">
        <v>0.88859289999999991</v>
      </c>
      <c r="P2585" s="4">
        <v>0.26408149999999997</v>
      </c>
      <c r="Q2585" s="4">
        <v>-6.4498E-2</v>
      </c>
      <c r="R2585" s="4">
        <v>0.80477199999999993</v>
      </c>
      <c r="S2585" s="14">
        <v>2.0799499999999971E-2</v>
      </c>
      <c r="T2585" s="4">
        <v>0.88859289999999991</v>
      </c>
    </row>
    <row r="2586" spans="1:20">
      <c r="A2586" s="10" t="s">
        <v>7682</v>
      </c>
      <c r="B2586" s="10" t="s">
        <v>7683</v>
      </c>
      <c r="C2586" s="11">
        <v>850782</v>
      </c>
      <c r="D2586" s="12">
        <v>12</v>
      </c>
      <c r="E2586" s="10" t="s">
        <v>7684</v>
      </c>
      <c r="F2586" s="13" t="s">
        <v>0</v>
      </c>
      <c r="G2586" s="4">
        <v>2.2685300000000005E-2</v>
      </c>
      <c r="H2586" s="4">
        <v>0.18434120000000001</v>
      </c>
      <c r="I2586" s="4">
        <v>0.17014449999999998</v>
      </c>
      <c r="J2586" s="4">
        <v>0.28331500000000004</v>
      </c>
      <c r="K2586" s="4">
        <v>2.6305800000000004E-2</v>
      </c>
      <c r="L2586" s="4">
        <v>0.231491</v>
      </c>
      <c r="M2586" s="4">
        <v>-0.34814400000000001</v>
      </c>
      <c r="N2586" s="4">
        <v>-0.26338549999999994</v>
      </c>
      <c r="O2586" s="4">
        <v>1.0324779000000002</v>
      </c>
      <c r="P2586" s="4">
        <v>0.24256549999999999</v>
      </c>
      <c r="Q2586" s="4">
        <v>0.45760799999999996</v>
      </c>
      <c r="R2586" s="4">
        <v>0.25976650000000001</v>
      </c>
      <c r="S2586" s="14">
        <v>0.2395775</v>
      </c>
      <c r="T2586" s="4">
        <v>1.0324779000000002</v>
      </c>
    </row>
    <row r="2587" spans="1:20">
      <c r="A2587" s="10" t="s">
        <v>7685</v>
      </c>
      <c r="B2587" s="10" t="s">
        <v>7686</v>
      </c>
      <c r="C2587" s="11">
        <v>850784</v>
      </c>
      <c r="D2587" s="12">
        <v>12</v>
      </c>
      <c r="E2587" s="10" t="s">
        <v>7687</v>
      </c>
      <c r="F2587" s="13" t="s">
        <v>7688</v>
      </c>
      <c r="G2587" s="4">
        <v>0.29724329999999999</v>
      </c>
      <c r="H2587" s="4">
        <v>0.1623899</v>
      </c>
      <c r="I2587" s="4">
        <v>0.23052250000000002</v>
      </c>
      <c r="J2587" s="4">
        <v>5.4290999999999978E-2</v>
      </c>
      <c r="K2587" s="4">
        <v>-1.1794599999999995E-2</v>
      </c>
      <c r="L2587" s="4">
        <v>6.5424000000000038E-2</v>
      </c>
      <c r="M2587" s="4">
        <v>8.2556499999999991E-2</v>
      </c>
      <c r="N2587" s="4">
        <v>-0.20325849999999995</v>
      </c>
      <c r="O2587" s="4">
        <v>0.71877989999999992</v>
      </c>
      <c r="P2587" s="4">
        <v>6.6213999999999995E-2</v>
      </c>
      <c r="Q2587" s="4">
        <v>2.0496999999999987E-2</v>
      </c>
      <c r="R2587" s="4">
        <v>-0.18038400000000002</v>
      </c>
      <c r="S2587" s="14">
        <v>-0.11087650000000003</v>
      </c>
      <c r="T2587" s="4">
        <v>0.71877989999999992</v>
      </c>
    </row>
    <row r="2588" spans="1:20">
      <c r="A2588" s="10" t="s">
        <v>7689</v>
      </c>
      <c r="B2588" s="10" t="s">
        <v>7690</v>
      </c>
      <c r="C2588" s="11">
        <v>850785</v>
      </c>
      <c r="D2588" s="12">
        <v>12</v>
      </c>
      <c r="E2588" s="10" t="s">
        <v>7691</v>
      </c>
      <c r="F2588" s="13" t="s">
        <v>0</v>
      </c>
      <c r="G2588" s="4">
        <v>-3.8786999999999988E-2</v>
      </c>
      <c r="H2588" s="4">
        <v>-5.6764999999999982E-2</v>
      </c>
      <c r="I2588" s="4">
        <v>5.1850499999999994E-2</v>
      </c>
      <c r="J2588" s="4">
        <v>-0.15895400000000001</v>
      </c>
      <c r="K2588" s="4">
        <v>-0.22688080000000002</v>
      </c>
      <c r="L2588" s="4">
        <v>-0.12792399999999998</v>
      </c>
      <c r="M2588" s="4">
        <v>-0.11092300000000002</v>
      </c>
      <c r="N2588" s="4">
        <v>-0.39707239999999999</v>
      </c>
      <c r="O2588" s="4">
        <v>0.68735689999999994</v>
      </c>
      <c r="P2588" s="4">
        <v>0.2315787</v>
      </c>
      <c r="Q2588" s="4">
        <v>-0.211396</v>
      </c>
      <c r="R2588" s="4">
        <v>0.1255367</v>
      </c>
      <c r="S2588" s="14">
        <v>-9.1120500000000021E-2</v>
      </c>
      <c r="T2588" s="4">
        <v>0.68735689999999994</v>
      </c>
    </row>
    <row r="2589" spans="1:20">
      <c r="A2589" s="10" t="s">
        <v>7692</v>
      </c>
      <c r="B2589" s="10" t="s">
        <v>7693</v>
      </c>
      <c r="C2589" s="11">
        <v>850787</v>
      </c>
      <c r="D2589" s="12">
        <v>12</v>
      </c>
      <c r="E2589" s="10" t="s">
        <v>7694</v>
      </c>
      <c r="F2589" s="13" t="s">
        <v>0</v>
      </c>
      <c r="G2589" s="4" t="s">
        <v>0</v>
      </c>
      <c r="H2589" s="4">
        <v>-0.210622</v>
      </c>
      <c r="I2589" s="4" t="s">
        <v>0</v>
      </c>
      <c r="J2589" s="4" t="s">
        <v>0</v>
      </c>
      <c r="K2589" s="4" t="s">
        <v>0</v>
      </c>
      <c r="L2589" s="4">
        <v>-0.10880599999999999</v>
      </c>
      <c r="M2589" s="4">
        <v>1.3370789999999999</v>
      </c>
      <c r="N2589" s="4" t="s">
        <v>0</v>
      </c>
      <c r="O2589" s="4" t="s">
        <v>0</v>
      </c>
      <c r="P2589" s="4" t="s">
        <v>0</v>
      </c>
      <c r="Q2589" s="4" t="s">
        <v>0</v>
      </c>
      <c r="R2589" s="4">
        <v>-0.10447700000000001</v>
      </c>
      <c r="S2589" s="14" t="s">
        <v>0</v>
      </c>
      <c r="T2589" s="4" t="s">
        <v>0</v>
      </c>
    </row>
    <row r="2590" spans="1:20">
      <c r="A2590" s="10" t="s">
        <v>7695</v>
      </c>
      <c r="B2590" s="10" t="s">
        <v>7696</v>
      </c>
      <c r="C2590" s="11">
        <v>850788</v>
      </c>
      <c r="D2590" s="12">
        <v>12</v>
      </c>
      <c r="E2590" s="10" t="s">
        <v>7697</v>
      </c>
      <c r="F2590" s="13" t="s">
        <v>0</v>
      </c>
      <c r="G2590" s="4">
        <v>-0.17580970000000001</v>
      </c>
      <c r="H2590" s="4">
        <v>-0.12963499999999997</v>
      </c>
      <c r="I2590" s="4">
        <v>2.0220500000000002E-2</v>
      </c>
      <c r="J2590" s="4" t="s">
        <v>0</v>
      </c>
      <c r="K2590" s="4">
        <v>0.87003920000000001</v>
      </c>
      <c r="L2590" s="4">
        <v>0.22840099999999997</v>
      </c>
      <c r="M2590" s="4">
        <v>0.27668399999999999</v>
      </c>
      <c r="N2590" s="4" t="s">
        <v>0</v>
      </c>
      <c r="O2590" s="4">
        <v>1.1209879</v>
      </c>
      <c r="P2590" s="4">
        <v>-0.239284</v>
      </c>
      <c r="Q2590" s="4">
        <v>-0.35625610000000002</v>
      </c>
      <c r="R2590" s="4" t="s">
        <v>0</v>
      </c>
      <c r="S2590" s="14">
        <v>0.28891949999999994</v>
      </c>
      <c r="T2590" s="4">
        <v>1.1209879</v>
      </c>
    </row>
    <row r="2591" spans="1:20">
      <c r="A2591" s="10" t="s">
        <v>7698</v>
      </c>
      <c r="B2591" s="10" t="s">
        <v>7699</v>
      </c>
      <c r="C2591" s="11">
        <v>850790</v>
      </c>
      <c r="D2591" s="12">
        <v>12</v>
      </c>
      <c r="E2591" s="10" t="s">
        <v>7700</v>
      </c>
      <c r="F2591" s="13" t="s">
        <v>0</v>
      </c>
      <c r="G2591" s="4">
        <v>-0.1969117</v>
      </c>
      <c r="H2591" s="4">
        <v>0.16759860000000001</v>
      </c>
      <c r="I2591" s="4">
        <v>-0.30950849999999996</v>
      </c>
      <c r="J2591" s="4">
        <v>0.13713700000000001</v>
      </c>
      <c r="K2591" s="4">
        <v>0.31381219999999999</v>
      </c>
      <c r="L2591" s="4">
        <v>-0.102299</v>
      </c>
      <c r="M2591" s="4">
        <v>0.29278300000000002</v>
      </c>
      <c r="N2591" s="4">
        <v>3.2530500000000018E-2</v>
      </c>
      <c r="O2591" s="4">
        <v>1.5536479000000001</v>
      </c>
      <c r="P2591" s="4">
        <v>-0.32147100000000006</v>
      </c>
      <c r="Q2591" s="4">
        <v>0.20720199999999994</v>
      </c>
      <c r="R2591" s="4">
        <v>2.2908000000000012E-2</v>
      </c>
      <c r="S2591" s="14">
        <v>0.26338449999999997</v>
      </c>
      <c r="T2591" s="4">
        <v>1.5536479000000001</v>
      </c>
    </row>
    <row r="2592" spans="1:20">
      <c r="A2592" s="10" t="s">
        <v>7701</v>
      </c>
      <c r="B2592" s="10" t="s">
        <v>7702</v>
      </c>
      <c r="C2592" s="11">
        <v>850793</v>
      </c>
      <c r="D2592" s="12">
        <v>12</v>
      </c>
      <c r="E2592" s="10" t="s">
        <v>7703</v>
      </c>
      <c r="F2592" s="13" t="s">
        <v>0</v>
      </c>
      <c r="G2592" s="4">
        <v>-0.14030860000000001</v>
      </c>
      <c r="H2592" s="4">
        <v>0.23469810000000002</v>
      </c>
      <c r="I2592" s="4" t="s">
        <v>0</v>
      </c>
      <c r="J2592" s="4">
        <v>-0.23489399999999999</v>
      </c>
      <c r="K2592" s="4">
        <v>-0.2106218</v>
      </c>
      <c r="L2592" s="4">
        <v>-5.3512000000000004E-2</v>
      </c>
      <c r="M2592" s="4" t="s">
        <v>0</v>
      </c>
      <c r="N2592" s="4" t="s">
        <v>0</v>
      </c>
      <c r="O2592" s="4">
        <v>0.7036098999999999</v>
      </c>
      <c r="P2592" s="4" t="s">
        <v>0</v>
      </c>
      <c r="Q2592" s="4" t="s">
        <v>0</v>
      </c>
      <c r="R2592" s="4" t="s">
        <v>0</v>
      </c>
      <c r="S2592" s="14" t="s">
        <v>0</v>
      </c>
      <c r="T2592" s="4">
        <v>0.7036098999999999</v>
      </c>
    </row>
    <row r="2593" spans="1:20">
      <c r="A2593" s="10" t="s">
        <v>7704</v>
      </c>
      <c r="B2593" s="10" t="s">
        <v>7704</v>
      </c>
      <c r="C2593" s="11">
        <v>850794</v>
      </c>
      <c r="D2593" s="12">
        <v>12</v>
      </c>
      <c r="E2593" s="10" t="s">
        <v>7705</v>
      </c>
      <c r="F2593" s="13" t="s">
        <v>0</v>
      </c>
      <c r="G2593" s="4">
        <v>-0.10515949999999999</v>
      </c>
      <c r="H2593" s="4">
        <v>6.9253000000000009E-2</v>
      </c>
      <c r="I2593" s="4">
        <v>-1.1790500000000009E-2</v>
      </c>
      <c r="J2593" s="4">
        <v>-0.20425500000000002</v>
      </c>
      <c r="K2593" s="4">
        <v>0.39580219999999999</v>
      </c>
      <c r="L2593" s="4">
        <v>9.2288000000000037E-2</v>
      </c>
      <c r="M2593" s="4">
        <v>0.25807399999999997</v>
      </c>
      <c r="N2593" s="4">
        <v>8.1750000000002654E-4</v>
      </c>
      <c r="O2593" s="4">
        <v>1.0294179000000001</v>
      </c>
      <c r="P2593" s="4">
        <v>0.12168029999999999</v>
      </c>
      <c r="Q2593" s="4">
        <v>8.6401999999999979E-2</v>
      </c>
      <c r="R2593" s="4">
        <v>-3.1029999999999947E-3</v>
      </c>
      <c r="S2593" s="14">
        <v>-2.3182500000000023E-2</v>
      </c>
      <c r="T2593" s="4">
        <v>1.0294179000000001</v>
      </c>
    </row>
    <row r="2594" spans="1:20">
      <c r="A2594" s="10" t="s">
        <v>7706</v>
      </c>
      <c r="B2594" s="10" t="s">
        <v>7707</v>
      </c>
      <c r="C2594" s="11">
        <v>850796</v>
      </c>
      <c r="D2594" s="12">
        <v>12</v>
      </c>
      <c r="E2594" s="10" t="s">
        <v>7708</v>
      </c>
      <c r="F2594" s="13" t="s">
        <v>0</v>
      </c>
      <c r="G2594" s="4">
        <v>-4.0559999999999992E-2</v>
      </c>
      <c r="H2594" s="4">
        <v>-7.2914000000000007E-2</v>
      </c>
      <c r="I2594" s="4">
        <v>-0.131411</v>
      </c>
      <c r="J2594" s="4">
        <v>-0.128889</v>
      </c>
      <c r="K2594" s="4">
        <v>0.2363672</v>
      </c>
      <c r="L2594" s="4">
        <v>0.23035400000000006</v>
      </c>
      <c r="M2594" s="4">
        <v>0.59974899999999998</v>
      </c>
      <c r="N2594" s="4">
        <v>0.28404450000000003</v>
      </c>
      <c r="O2594" s="4">
        <v>1.3561679</v>
      </c>
      <c r="P2594" s="4">
        <v>0.18852632999999999</v>
      </c>
      <c r="Q2594" s="4">
        <v>-4.845900000000003E-2</v>
      </c>
      <c r="R2594" s="4">
        <v>4.0877999999999998E-2</v>
      </c>
      <c r="S2594" s="14">
        <v>-0.11154760000000002</v>
      </c>
      <c r="T2594" s="4">
        <v>1.3561679</v>
      </c>
    </row>
    <row r="2595" spans="1:20">
      <c r="A2595" s="10" t="s">
        <v>7709</v>
      </c>
      <c r="B2595" s="10" t="s">
        <v>7710</v>
      </c>
      <c r="C2595" s="11">
        <v>850797</v>
      </c>
      <c r="D2595" s="12">
        <v>12</v>
      </c>
      <c r="E2595" s="10" t="s">
        <v>7711</v>
      </c>
      <c r="F2595" s="13" t="s">
        <v>0</v>
      </c>
      <c r="G2595" s="4" t="s">
        <v>0</v>
      </c>
      <c r="H2595" s="4">
        <v>-0.70546299999999995</v>
      </c>
      <c r="I2595" s="4">
        <v>0.16467749999999998</v>
      </c>
      <c r="J2595" s="4" t="s">
        <v>0</v>
      </c>
      <c r="K2595" s="4" t="s">
        <v>0</v>
      </c>
      <c r="L2595" s="4">
        <v>-0.40051439999999999</v>
      </c>
      <c r="M2595" s="4">
        <v>9.3289599999999986E-2</v>
      </c>
      <c r="N2595" s="4" t="s">
        <v>0</v>
      </c>
      <c r="O2595" s="4">
        <v>0.83724989999999999</v>
      </c>
      <c r="P2595" s="4">
        <v>0.14428249999999998</v>
      </c>
      <c r="Q2595" s="4" t="s">
        <v>0</v>
      </c>
      <c r="R2595" s="4">
        <v>7.2958900000000007E-2</v>
      </c>
      <c r="S2595" s="14">
        <v>0.19814649999999995</v>
      </c>
      <c r="T2595" s="4">
        <v>0.83724989999999999</v>
      </c>
    </row>
    <row r="2596" spans="1:20">
      <c r="A2596" s="10" t="s">
        <v>7712</v>
      </c>
      <c r="B2596" s="10" t="s">
        <v>7712</v>
      </c>
      <c r="C2596" s="11">
        <v>850798</v>
      </c>
      <c r="D2596" s="12">
        <v>12</v>
      </c>
      <c r="E2596" s="10" t="s">
        <v>7713</v>
      </c>
      <c r="F2596" s="13" t="s">
        <v>0</v>
      </c>
      <c r="G2596" s="4">
        <v>8.3744299999999994E-2</v>
      </c>
      <c r="H2596" s="4">
        <v>2.1225000000000022E-2</v>
      </c>
      <c r="I2596" s="4">
        <v>0.45028849999999998</v>
      </c>
      <c r="J2596" s="4">
        <v>-0.40872160000000002</v>
      </c>
      <c r="K2596" s="4" t="s">
        <v>0</v>
      </c>
      <c r="L2596" s="4">
        <v>0.96085900000000002</v>
      </c>
      <c r="M2596" s="4">
        <v>1.043166</v>
      </c>
      <c r="N2596" s="4">
        <v>-0.35956429999999995</v>
      </c>
      <c r="O2596" s="4">
        <v>0.41694490000000001</v>
      </c>
      <c r="P2596" s="4">
        <v>1.4598969999999998</v>
      </c>
      <c r="Q2596" s="4">
        <v>-0.44592700000000002</v>
      </c>
      <c r="R2596" s="4">
        <v>-0.30938999999999994</v>
      </c>
      <c r="S2596" s="14">
        <v>3.7191499999999961E-2</v>
      </c>
      <c r="T2596" s="4">
        <v>0.41694490000000001</v>
      </c>
    </row>
    <row r="2597" spans="1:20">
      <c r="A2597" s="10" t="s">
        <v>7714</v>
      </c>
      <c r="B2597" s="10" t="s">
        <v>7715</v>
      </c>
      <c r="C2597" s="11">
        <v>850799</v>
      </c>
      <c r="D2597" s="12">
        <v>12</v>
      </c>
      <c r="E2597" s="10" t="s">
        <v>7716</v>
      </c>
      <c r="F2597" s="13" t="s">
        <v>0</v>
      </c>
      <c r="G2597" s="4">
        <v>-0.18922369999999999</v>
      </c>
      <c r="H2597" s="4">
        <v>7.5960000000000027E-2</v>
      </c>
      <c r="I2597" s="4">
        <v>0.1932895</v>
      </c>
      <c r="J2597" s="4">
        <v>-1.2704390000000001</v>
      </c>
      <c r="K2597" s="4">
        <v>1.0737732</v>
      </c>
      <c r="L2597" s="4">
        <v>0.94215900000000008</v>
      </c>
      <c r="M2597" s="4">
        <v>0.541848</v>
      </c>
      <c r="N2597" s="4">
        <v>-0.55643949999999998</v>
      </c>
      <c r="O2597" s="4">
        <v>1.1527579000000001</v>
      </c>
      <c r="P2597" s="4">
        <v>1.1390880000000001</v>
      </c>
      <c r="Q2597" s="4">
        <v>-0.57323199999999996</v>
      </c>
      <c r="R2597" s="4">
        <v>6.6458000000000003E-2</v>
      </c>
      <c r="S2597" s="14">
        <v>-0.4079045</v>
      </c>
      <c r="T2597" s="4">
        <v>1.1527579000000001</v>
      </c>
    </row>
    <row r="2598" spans="1:20">
      <c r="A2598" s="10" t="s">
        <v>7717</v>
      </c>
      <c r="B2598" s="10" t="s">
        <v>7718</v>
      </c>
      <c r="C2598" s="11">
        <v>850800</v>
      </c>
      <c r="D2598" s="12">
        <v>12</v>
      </c>
      <c r="E2598" s="10" t="s">
        <v>7719</v>
      </c>
      <c r="F2598" s="13" t="s">
        <v>0</v>
      </c>
      <c r="G2598" s="4">
        <v>-0.1279709</v>
      </c>
      <c r="H2598" s="4">
        <v>-7.5899999999998191E-4</v>
      </c>
      <c r="I2598" s="4">
        <v>-4.5742500000000005E-2</v>
      </c>
      <c r="J2598" s="4">
        <v>-0.36370964</v>
      </c>
      <c r="K2598" s="4">
        <v>-0.2728218</v>
      </c>
      <c r="L2598" s="4">
        <v>2.9583999999999999E-2</v>
      </c>
      <c r="M2598" s="4">
        <v>0.22422389999999998</v>
      </c>
      <c r="N2598" s="4">
        <v>-9.6524499999999958E-2</v>
      </c>
      <c r="O2598" s="4">
        <v>0.77093689999999993</v>
      </c>
      <c r="P2598" s="4">
        <v>5.8450000000000002E-2</v>
      </c>
      <c r="Q2598" s="4">
        <v>-0.42023250000000001</v>
      </c>
      <c r="R2598" s="4">
        <v>1.1690000000000006E-2</v>
      </c>
      <c r="S2598" s="14">
        <v>0.20606649999999999</v>
      </c>
      <c r="T2598" s="4">
        <v>0.77093689999999993</v>
      </c>
    </row>
    <row r="2599" spans="1:20">
      <c r="A2599" s="10" t="s">
        <v>7720</v>
      </c>
      <c r="B2599" s="10" t="s">
        <v>7721</v>
      </c>
      <c r="C2599" s="11">
        <v>850803</v>
      </c>
      <c r="D2599" s="12">
        <v>12</v>
      </c>
      <c r="E2599" s="10" t="s">
        <v>7722</v>
      </c>
      <c r="F2599" s="13" t="s">
        <v>0</v>
      </c>
      <c r="G2599" s="4">
        <v>-6.3491687999999991E-2</v>
      </c>
      <c r="H2599" s="4">
        <v>2.5637000000000021E-2</v>
      </c>
      <c r="I2599" s="4">
        <v>-4.7829499999999997E-2</v>
      </c>
      <c r="J2599" s="4">
        <v>9.9929999999999741E-3</v>
      </c>
      <c r="K2599" s="4">
        <v>-6.9929999999999298E-4</v>
      </c>
      <c r="L2599" s="4">
        <v>0.12037799999999999</v>
      </c>
      <c r="M2599" s="4">
        <v>-8.6094000000000004E-2</v>
      </c>
      <c r="N2599" s="4">
        <v>-0.10727849999999994</v>
      </c>
      <c r="O2599" s="4">
        <v>1.0288879</v>
      </c>
      <c r="P2599" s="4">
        <v>0.15378</v>
      </c>
      <c r="Q2599" s="4">
        <v>0.31662799999999997</v>
      </c>
      <c r="R2599" s="4">
        <v>5.0643000000000007E-2</v>
      </c>
      <c r="S2599" s="14">
        <v>0.14200849999999998</v>
      </c>
      <c r="T2599" s="4">
        <v>1.0288879</v>
      </c>
    </row>
    <row r="2600" spans="1:20">
      <c r="A2600" s="10" t="s">
        <v>7723</v>
      </c>
      <c r="B2600" s="10" t="s">
        <v>7724</v>
      </c>
      <c r="C2600" s="11">
        <v>850805</v>
      </c>
      <c r="D2600" s="12">
        <v>12</v>
      </c>
      <c r="E2600" s="10" t="s">
        <v>7725</v>
      </c>
      <c r="F2600" s="13" t="s">
        <v>0</v>
      </c>
      <c r="G2600" s="4">
        <v>-6.7809339999999996E-2</v>
      </c>
      <c r="H2600" s="4">
        <v>3.7252000000000007E-2</v>
      </c>
      <c r="I2600" s="4">
        <v>3.9086499999999996E-2</v>
      </c>
      <c r="J2600" s="4">
        <v>0.31349900000000003</v>
      </c>
      <c r="K2600" s="4">
        <v>0.1254971</v>
      </c>
      <c r="L2600" s="4">
        <v>1.0006000000000015E-2</v>
      </c>
      <c r="M2600" s="4">
        <v>0.1693538</v>
      </c>
      <c r="N2600" s="4">
        <v>-6.2766499999999947E-2</v>
      </c>
      <c r="O2600" s="4">
        <v>0.90781089999999998</v>
      </c>
      <c r="P2600" s="4">
        <v>2.9477000000000003E-2</v>
      </c>
      <c r="Q2600" s="4">
        <v>0.29683799999999999</v>
      </c>
      <c r="R2600" s="4">
        <v>-0.13384300000000002</v>
      </c>
      <c r="S2600" s="14">
        <v>-6.1394500000000019E-2</v>
      </c>
      <c r="T2600" s="4">
        <v>0.90781089999999998</v>
      </c>
    </row>
    <row r="2601" spans="1:20">
      <c r="A2601" s="10" t="s">
        <v>7726</v>
      </c>
      <c r="B2601" s="10" t="s">
        <v>7727</v>
      </c>
      <c r="C2601" s="11">
        <v>850806</v>
      </c>
      <c r="D2601" s="12">
        <v>12</v>
      </c>
      <c r="E2601" s="10" t="s">
        <v>7728</v>
      </c>
      <c r="F2601" s="13" t="s">
        <v>124</v>
      </c>
      <c r="G2601" s="4">
        <v>4.1764300000000004E-2</v>
      </c>
      <c r="H2601" s="4">
        <v>-5.3169999999999884E-3</v>
      </c>
      <c r="I2601" s="4">
        <v>0.15779949999999998</v>
      </c>
      <c r="J2601" s="4">
        <v>0.31432299999999996</v>
      </c>
      <c r="K2601" s="4">
        <v>3.5258600000000001E-2</v>
      </c>
      <c r="L2601" s="4">
        <v>6.2010000000000121E-3</v>
      </c>
      <c r="M2601" s="4">
        <v>1.0061999999999988E-2</v>
      </c>
      <c r="N2601" s="4">
        <v>-0.65389549999999996</v>
      </c>
      <c r="O2601" s="4">
        <v>0.58435189999999992</v>
      </c>
      <c r="P2601" s="4">
        <v>-0.11777700000000002</v>
      </c>
      <c r="Q2601" s="4">
        <v>0.50741600000000009</v>
      </c>
      <c r="R2601" s="4">
        <v>1.4992000000000005E-2</v>
      </c>
      <c r="S2601" s="14">
        <v>2.7565499999999965E-2</v>
      </c>
      <c r="T2601" s="4">
        <v>0.58435189999999992</v>
      </c>
    </row>
    <row r="2602" spans="1:20">
      <c r="A2602" s="10" t="s">
        <v>7729</v>
      </c>
      <c r="B2602" s="10" t="s">
        <v>7730</v>
      </c>
      <c r="C2602" s="11">
        <v>850807</v>
      </c>
      <c r="D2602" s="12">
        <v>12</v>
      </c>
      <c r="E2602" s="10" t="s">
        <v>7731</v>
      </c>
      <c r="F2602" s="13" t="s">
        <v>6847</v>
      </c>
      <c r="G2602" s="4">
        <v>-0.21169569999999999</v>
      </c>
      <c r="H2602" s="4">
        <v>-0.153919</v>
      </c>
      <c r="I2602" s="4">
        <v>0.11084549999999999</v>
      </c>
      <c r="J2602" s="4">
        <v>-0.26131579999999999</v>
      </c>
      <c r="K2602" s="4">
        <v>-0.1339938</v>
      </c>
      <c r="L2602" s="4">
        <v>-0.11594699999999999</v>
      </c>
      <c r="M2602" s="4">
        <v>-0.15886000000000003</v>
      </c>
      <c r="N2602" s="4">
        <v>-8.3918499999999951E-2</v>
      </c>
      <c r="O2602" s="4">
        <v>0.97304789999999997</v>
      </c>
      <c r="P2602" s="4">
        <v>-0.81099200000000005</v>
      </c>
      <c r="Q2602" s="4">
        <v>-0.40247850000000002</v>
      </c>
      <c r="R2602" s="4">
        <v>1.2191000000000007E-2</v>
      </c>
      <c r="S2602" s="14">
        <v>0.12924849999999999</v>
      </c>
      <c r="T2602" s="4">
        <v>0.97304789999999997</v>
      </c>
    </row>
    <row r="2603" spans="1:20">
      <c r="A2603" s="10" t="s">
        <v>7732</v>
      </c>
      <c r="B2603" s="10" t="s">
        <v>7733</v>
      </c>
      <c r="C2603" s="11">
        <v>850808</v>
      </c>
      <c r="D2603" s="12">
        <v>12</v>
      </c>
      <c r="E2603" s="10" t="s">
        <v>7734</v>
      </c>
      <c r="F2603" s="13" t="s">
        <v>872</v>
      </c>
      <c r="G2603" s="4">
        <v>4.750130000000001E-2</v>
      </c>
      <c r="H2603" s="4">
        <v>2.0733000000000001E-2</v>
      </c>
      <c r="I2603" s="4">
        <v>-1.3803499999999996E-2</v>
      </c>
      <c r="J2603" s="4">
        <v>0.20980700000000002</v>
      </c>
      <c r="K2603" s="4">
        <v>-5.18507E-2</v>
      </c>
      <c r="L2603" s="4">
        <v>5.002899999999999E-2</v>
      </c>
      <c r="M2603" s="4">
        <v>0.16591549999999999</v>
      </c>
      <c r="N2603" s="4">
        <v>-0.16131949999999998</v>
      </c>
      <c r="O2603" s="4">
        <v>0.53550889999999995</v>
      </c>
      <c r="P2603" s="4">
        <v>4.1974999999999985E-2</v>
      </c>
      <c r="Q2603" s="4" t="s">
        <v>0</v>
      </c>
      <c r="R2603" s="4">
        <v>-3.0279E-2</v>
      </c>
      <c r="S2603" s="14">
        <v>-0.15308360000000004</v>
      </c>
      <c r="T2603" s="4">
        <v>0.53550889999999995</v>
      </c>
    </row>
    <row r="2604" spans="1:20">
      <c r="A2604" s="10" t="s">
        <v>7735</v>
      </c>
      <c r="B2604" s="10" t="s">
        <v>7735</v>
      </c>
      <c r="C2604" s="11">
        <v>850809</v>
      </c>
      <c r="D2604" s="12">
        <v>12</v>
      </c>
      <c r="E2604" s="10" t="s">
        <v>7736</v>
      </c>
      <c r="F2604" s="13" t="s">
        <v>0</v>
      </c>
      <c r="G2604" s="4">
        <v>4.3126300000000006E-2</v>
      </c>
      <c r="H2604" s="4">
        <v>-0.14128699999999997</v>
      </c>
      <c r="I2604" s="4">
        <v>3.150349999999999E-2</v>
      </c>
      <c r="J2604" s="4">
        <v>-9.6870000000000012E-2</v>
      </c>
      <c r="K2604" s="4">
        <v>0.11179260000000001</v>
      </c>
      <c r="L2604" s="4">
        <v>6.6583000000000003E-2</v>
      </c>
      <c r="M2604" s="4">
        <v>7.7008799999999988E-2</v>
      </c>
      <c r="N2604" s="4">
        <v>2.4997500000000061E-2</v>
      </c>
      <c r="O2604" s="4">
        <v>1.0890379000000001</v>
      </c>
      <c r="P2604" s="4">
        <v>0.18515374999999998</v>
      </c>
      <c r="Q2604" s="4">
        <v>0.17688299999999996</v>
      </c>
      <c r="R2604" s="4">
        <v>0.19019179999999999</v>
      </c>
      <c r="S2604" s="14">
        <v>5.8984999999999732E-3</v>
      </c>
      <c r="T2604" s="4">
        <v>1.0890379000000001</v>
      </c>
    </row>
    <row r="2605" spans="1:20">
      <c r="A2605" s="10" t="s">
        <v>7737</v>
      </c>
      <c r="B2605" s="10" t="s">
        <v>7738</v>
      </c>
      <c r="C2605" s="11">
        <v>850810</v>
      </c>
      <c r="D2605" s="12">
        <v>12</v>
      </c>
      <c r="E2605" s="10" t="s">
        <v>7739</v>
      </c>
      <c r="F2605" s="13" t="s">
        <v>4795</v>
      </c>
      <c r="G2605" s="4">
        <v>-5.7433019999999994E-2</v>
      </c>
      <c r="H2605" s="4">
        <v>-0.16056299999999998</v>
      </c>
      <c r="I2605" s="4">
        <v>9.0386499999999981E-2</v>
      </c>
      <c r="J2605" s="4">
        <v>-1.4905000000000002E-2</v>
      </c>
      <c r="K2605" s="4">
        <v>-0.13465579999999999</v>
      </c>
      <c r="L2605" s="4">
        <v>-0.54270099999999999</v>
      </c>
      <c r="M2605" s="4">
        <v>-0.13655000000000003</v>
      </c>
      <c r="N2605" s="4">
        <v>-0.20833049999999997</v>
      </c>
      <c r="O2605" s="4">
        <v>0.38804490000000003</v>
      </c>
      <c r="P2605" s="4">
        <v>-0.253023</v>
      </c>
      <c r="Q2605" s="4">
        <v>1.7530000000000046E-3</v>
      </c>
      <c r="R2605" s="4">
        <v>0.21647050000000001</v>
      </c>
      <c r="S2605" s="14">
        <v>0.29875449999999998</v>
      </c>
      <c r="T2605" s="4">
        <v>0.38804490000000003</v>
      </c>
    </row>
    <row r="2606" spans="1:20">
      <c r="A2606" s="10" t="s">
        <v>7740</v>
      </c>
      <c r="B2606" s="10" t="s">
        <v>7741</v>
      </c>
      <c r="C2606" s="11">
        <v>850812</v>
      </c>
      <c r="D2606" s="12">
        <v>12</v>
      </c>
      <c r="E2606" s="10" t="s">
        <v>7742</v>
      </c>
      <c r="F2606" s="13" t="s">
        <v>0</v>
      </c>
      <c r="G2606" s="4" t="s">
        <v>0</v>
      </c>
      <c r="H2606" s="4">
        <v>-0.58882799999999991</v>
      </c>
      <c r="I2606" s="4">
        <v>0.1113555</v>
      </c>
      <c r="J2606" s="4" t="s">
        <v>0</v>
      </c>
      <c r="K2606" s="4" t="s">
        <v>0</v>
      </c>
      <c r="L2606" s="4">
        <v>-0.50885899999999995</v>
      </c>
      <c r="M2606" s="4">
        <v>-1.1684510000000001</v>
      </c>
      <c r="N2606" s="4" t="s">
        <v>0</v>
      </c>
      <c r="O2606" s="4">
        <v>0.82237189999999993</v>
      </c>
      <c r="P2606" s="4">
        <v>-0.24715799999999999</v>
      </c>
      <c r="Q2606" s="4">
        <v>-0.72328799999999993</v>
      </c>
      <c r="R2606" s="4">
        <v>0.29027999999999998</v>
      </c>
      <c r="S2606" s="14">
        <v>3.6994999999999667E-3</v>
      </c>
      <c r="T2606" s="4">
        <v>0.82237189999999993</v>
      </c>
    </row>
    <row r="2607" spans="1:20">
      <c r="A2607" s="10" t="s">
        <v>7743</v>
      </c>
      <c r="B2607" s="10" t="s">
        <v>7743</v>
      </c>
      <c r="C2607" s="11">
        <v>850817</v>
      </c>
      <c r="D2607" s="12">
        <v>12</v>
      </c>
      <c r="E2607" s="10" t="s">
        <v>7744</v>
      </c>
      <c r="F2607" s="13" t="s">
        <v>0</v>
      </c>
      <c r="G2607" s="4">
        <v>-0.26421169999999999</v>
      </c>
      <c r="H2607" s="4">
        <v>0.20677690000000001</v>
      </c>
      <c r="I2607" s="4">
        <v>-0.61402050000000008</v>
      </c>
      <c r="J2607" s="4">
        <v>-0.3275576</v>
      </c>
      <c r="K2607" s="4">
        <v>0.53852219999999995</v>
      </c>
      <c r="L2607" s="4">
        <v>0.62755800000000006</v>
      </c>
      <c r="M2607" s="4">
        <v>0.36361599999999999</v>
      </c>
      <c r="N2607" s="4">
        <v>-0.85634549999999998</v>
      </c>
      <c r="O2607" s="4">
        <v>1.4370879000000001</v>
      </c>
      <c r="P2607" s="4">
        <v>0.68679100000000004</v>
      </c>
      <c r="Q2607" s="4">
        <v>2.0140000000000158E-3</v>
      </c>
      <c r="R2607" s="4">
        <v>-0.40873599999999999</v>
      </c>
      <c r="S2607" s="14">
        <v>0.32668849999999999</v>
      </c>
      <c r="T2607" s="4">
        <v>1.4370879000000001</v>
      </c>
    </row>
    <row r="2608" spans="1:20">
      <c r="A2608" s="10" t="s">
        <v>7745</v>
      </c>
      <c r="B2608" s="10" t="s">
        <v>7746</v>
      </c>
      <c r="C2608" s="11">
        <v>850818</v>
      </c>
      <c r="D2608" s="12">
        <v>12</v>
      </c>
      <c r="E2608" s="10" t="s">
        <v>7747</v>
      </c>
      <c r="F2608" s="13" t="s">
        <v>408</v>
      </c>
      <c r="G2608" s="4" t="s">
        <v>0</v>
      </c>
      <c r="H2608" s="4">
        <v>-0.26071800000000001</v>
      </c>
      <c r="I2608" s="4" t="s">
        <v>0</v>
      </c>
      <c r="J2608" s="4">
        <v>2.2370999999999974E-2</v>
      </c>
      <c r="K2608" s="4" t="s">
        <v>0</v>
      </c>
      <c r="L2608" s="4">
        <v>5.833900000000003E-2</v>
      </c>
      <c r="M2608" s="4">
        <v>0.10633529999999999</v>
      </c>
      <c r="N2608" s="4" t="s">
        <v>0</v>
      </c>
      <c r="O2608" s="4">
        <v>0.5318119</v>
      </c>
      <c r="P2608" s="4">
        <v>-0.169159</v>
      </c>
      <c r="Q2608" s="4">
        <v>0.45247699999999996</v>
      </c>
      <c r="R2608" s="4" t="s">
        <v>0</v>
      </c>
      <c r="S2608" s="14" t="s">
        <v>0</v>
      </c>
      <c r="T2608" s="4">
        <v>0.5318119</v>
      </c>
    </row>
    <row r="2609" spans="1:20">
      <c r="A2609" s="10" t="s">
        <v>7748</v>
      </c>
      <c r="B2609" s="10" t="s">
        <v>7749</v>
      </c>
      <c r="C2609" s="11">
        <v>850820</v>
      </c>
      <c r="D2609" s="12">
        <v>12</v>
      </c>
      <c r="E2609" s="10" t="s">
        <v>7750</v>
      </c>
      <c r="F2609" s="13" t="s">
        <v>1319</v>
      </c>
      <c r="G2609" s="4">
        <v>4.5285300000000001E-2</v>
      </c>
      <c r="H2609" s="4">
        <v>3.8778000000000007E-2</v>
      </c>
      <c r="I2609" s="4">
        <v>9.0544499999999972E-2</v>
      </c>
      <c r="J2609" s="4">
        <v>4.4870000000000188E-3</v>
      </c>
      <c r="K2609" s="4">
        <v>0.109584</v>
      </c>
      <c r="L2609" s="4">
        <v>-4.3098999999999998E-2</v>
      </c>
      <c r="M2609" s="4">
        <v>0.26091999999999999</v>
      </c>
      <c r="N2609" s="4">
        <v>-2.0827499999999943E-2</v>
      </c>
      <c r="O2609" s="4">
        <v>1.1278479000000001</v>
      </c>
      <c r="P2609" s="4">
        <v>5.5877999999999983E-2</v>
      </c>
      <c r="Q2609" s="4">
        <v>-8.8312000000000002E-2</v>
      </c>
      <c r="R2609" s="4">
        <v>-0.25233099999999997</v>
      </c>
      <c r="S2609" s="14">
        <v>-4.4398500000000035E-2</v>
      </c>
      <c r="T2609" s="4">
        <v>1.1278479000000001</v>
      </c>
    </row>
    <row r="2610" spans="1:20">
      <c r="A2610" s="10" t="s">
        <v>7751</v>
      </c>
      <c r="B2610" s="10" t="s">
        <v>7752</v>
      </c>
      <c r="C2610" s="11">
        <v>850821</v>
      </c>
      <c r="D2610" s="12">
        <v>12</v>
      </c>
      <c r="E2610" s="10" t="s">
        <v>7753</v>
      </c>
      <c r="F2610" s="13" t="s">
        <v>0</v>
      </c>
      <c r="G2610" s="4">
        <v>-8.9131999999999989E-2</v>
      </c>
      <c r="H2610" s="4">
        <v>-0.24653499999999998</v>
      </c>
      <c r="I2610" s="4">
        <v>-0.36088049999999999</v>
      </c>
      <c r="J2610" s="4">
        <v>-0.64910699999999999</v>
      </c>
      <c r="K2610" s="4">
        <v>-1.0494268</v>
      </c>
      <c r="L2610" s="4">
        <v>-0.33071259999999997</v>
      </c>
      <c r="M2610" s="4">
        <v>-0.47830500000000009</v>
      </c>
      <c r="N2610" s="4" t="s">
        <v>0</v>
      </c>
      <c r="O2610" s="4">
        <v>0.58838089999999998</v>
      </c>
      <c r="P2610" s="4">
        <v>0.76252699999999995</v>
      </c>
      <c r="Q2610" s="4">
        <v>-2.5672000000000028E-2</v>
      </c>
      <c r="R2610" s="4">
        <v>-4.8768000000000006E-2</v>
      </c>
      <c r="S2610" s="14">
        <v>0.39565749999999994</v>
      </c>
      <c r="T2610" s="4">
        <v>0.58838089999999998</v>
      </c>
    </row>
    <row r="2611" spans="1:20">
      <c r="A2611" s="10" t="s">
        <v>7754</v>
      </c>
      <c r="B2611" s="10" t="s">
        <v>7755</v>
      </c>
      <c r="C2611" s="11">
        <v>850822</v>
      </c>
      <c r="D2611" s="12">
        <v>12</v>
      </c>
      <c r="E2611" s="10" t="s">
        <v>7756</v>
      </c>
      <c r="F2611" s="13" t="s">
        <v>0</v>
      </c>
      <c r="G2611" s="4">
        <v>-5.0986199999999995E-2</v>
      </c>
      <c r="H2611" s="4">
        <v>0.15079310000000001</v>
      </c>
      <c r="I2611" s="4">
        <v>0.22663850000000002</v>
      </c>
      <c r="J2611" s="4">
        <v>-0.12032600000000002</v>
      </c>
      <c r="K2611" s="4">
        <v>-0.44978379999999996</v>
      </c>
      <c r="L2611" s="4">
        <v>-0.15628999999999998</v>
      </c>
      <c r="M2611" s="4">
        <v>2.0469999999999988E-2</v>
      </c>
      <c r="N2611" s="4">
        <v>-0.17127949999999997</v>
      </c>
      <c r="O2611" s="4">
        <v>1.1341079000000001</v>
      </c>
      <c r="P2611" s="4">
        <v>-0.122112</v>
      </c>
      <c r="Q2611" s="4">
        <v>0.107402</v>
      </c>
      <c r="R2611" s="4">
        <v>-0.11041900000000002</v>
      </c>
      <c r="S2611" s="14">
        <v>0.2672755</v>
      </c>
      <c r="T2611" s="4">
        <v>1.1341079000000001</v>
      </c>
    </row>
    <row r="2612" spans="1:20">
      <c r="A2612" s="10" t="s">
        <v>7757</v>
      </c>
      <c r="B2612" s="10" t="s">
        <v>7757</v>
      </c>
      <c r="C2612" s="11">
        <v>850823</v>
      </c>
      <c r="D2612" s="12">
        <v>12</v>
      </c>
      <c r="E2612" s="10" t="s">
        <v>7758</v>
      </c>
      <c r="F2612" s="13" t="s">
        <v>0</v>
      </c>
      <c r="G2612" s="4">
        <v>-1.4543799999999996E-2</v>
      </c>
      <c r="H2612" s="4">
        <v>1.8426000000000026E-2</v>
      </c>
      <c r="I2612" s="4" t="s">
        <v>0</v>
      </c>
      <c r="J2612" s="4">
        <v>-0.129913</v>
      </c>
      <c r="K2612" s="4" t="s">
        <v>0</v>
      </c>
      <c r="L2612" s="4">
        <v>0.20755000000000001</v>
      </c>
      <c r="M2612" s="4">
        <v>-0.68947100000000006</v>
      </c>
      <c r="N2612" s="4">
        <v>0.30958750000000002</v>
      </c>
      <c r="O2612" s="4">
        <v>1.7138279000000001</v>
      </c>
      <c r="P2612" s="4">
        <v>-0.45226900000000003</v>
      </c>
      <c r="Q2612" s="4">
        <v>-0.35945840000000001</v>
      </c>
      <c r="R2612" s="4">
        <v>-0.35680500000000004</v>
      </c>
      <c r="S2612" s="14">
        <v>5.5304499999999979E-2</v>
      </c>
      <c r="T2612" s="4">
        <v>1.7138279000000001</v>
      </c>
    </row>
    <row r="2613" spans="1:20">
      <c r="A2613" s="10" t="s">
        <v>7759</v>
      </c>
      <c r="B2613" s="10" t="s">
        <v>7760</v>
      </c>
      <c r="C2613" s="11">
        <v>850824</v>
      </c>
      <c r="D2613" s="12">
        <v>12</v>
      </c>
      <c r="E2613" s="10" t="s">
        <v>7761</v>
      </c>
      <c r="F2613" s="13" t="s">
        <v>0</v>
      </c>
      <c r="G2613" s="4">
        <v>-0.1199414</v>
      </c>
      <c r="H2613" s="4">
        <v>-1.3522999999999979E-2</v>
      </c>
      <c r="I2613" s="4">
        <v>-6.554850000000001E-2</v>
      </c>
      <c r="J2613" s="4">
        <v>-4.6296000000000004E-2</v>
      </c>
      <c r="K2613" s="4">
        <v>-0.13162179999999998</v>
      </c>
      <c r="L2613" s="4">
        <v>0.22803499999999999</v>
      </c>
      <c r="M2613" s="4">
        <v>-2.9380000000000017E-2</v>
      </c>
      <c r="N2613" s="4">
        <v>-0.12610249999999995</v>
      </c>
      <c r="O2613" s="4">
        <v>0.94692790000000004</v>
      </c>
      <c r="P2613" s="4">
        <v>7.2443999999999995E-2</v>
      </c>
      <c r="Q2613" s="4">
        <v>-0.24580610000000003</v>
      </c>
      <c r="R2613" s="4">
        <v>-0.15538300000000002</v>
      </c>
      <c r="S2613" s="14">
        <v>-7.1169500000000024E-2</v>
      </c>
      <c r="T2613" s="4">
        <v>0.94692790000000004</v>
      </c>
    </row>
    <row r="2614" spans="1:20">
      <c r="A2614" s="10" t="s">
        <v>7762</v>
      </c>
      <c r="B2614" s="10" t="s">
        <v>7763</v>
      </c>
      <c r="C2614" s="11">
        <v>850825</v>
      </c>
      <c r="D2614" s="12">
        <v>12</v>
      </c>
      <c r="E2614" s="10" t="s">
        <v>7764</v>
      </c>
      <c r="F2614" s="13" t="s">
        <v>0</v>
      </c>
      <c r="G2614" s="4">
        <v>-0.3532227</v>
      </c>
      <c r="H2614" s="4">
        <v>1.7139070000000001</v>
      </c>
      <c r="I2614" s="4">
        <v>-0.4511365</v>
      </c>
      <c r="J2614" s="4">
        <v>-0.492093</v>
      </c>
      <c r="K2614" s="4">
        <v>1.0269412</v>
      </c>
      <c r="L2614" s="4">
        <v>0.43908400000000003</v>
      </c>
      <c r="M2614" s="4">
        <v>0.30118499999999998</v>
      </c>
      <c r="N2614" s="4">
        <v>-5.5628500000000025E-2</v>
      </c>
      <c r="O2614" s="4">
        <v>-0.19956409999999999</v>
      </c>
      <c r="P2614" s="4">
        <v>1.2476999999999988E-2</v>
      </c>
      <c r="Q2614" s="4">
        <v>-0.182759</v>
      </c>
      <c r="R2614" s="4">
        <v>-1.683638</v>
      </c>
      <c r="S2614" s="14">
        <v>-0.41170050000000002</v>
      </c>
      <c r="T2614" s="4">
        <v>-0.19956409999999999</v>
      </c>
    </row>
    <row r="2615" spans="1:20">
      <c r="A2615" s="10" t="s">
        <v>7765</v>
      </c>
      <c r="B2615" s="10" t="s">
        <v>7766</v>
      </c>
      <c r="C2615" s="11">
        <v>850826</v>
      </c>
      <c r="D2615" s="12">
        <v>12</v>
      </c>
      <c r="E2615" s="10" t="s">
        <v>7767</v>
      </c>
      <c r="F2615" s="13" t="s">
        <v>7768</v>
      </c>
      <c r="G2615" s="4">
        <v>0.2099703</v>
      </c>
      <c r="H2615" s="4">
        <v>-0.35492999999999997</v>
      </c>
      <c r="I2615" s="4">
        <v>0.13362249999999998</v>
      </c>
      <c r="J2615" s="4" t="s">
        <v>0</v>
      </c>
      <c r="K2615" s="4">
        <v>0.20274420000000001</v>
      </c>
      <c r="L2615" s="4">
        <v>-0.16282199999999999</v>
      </c>
      <c r="M2615" s="4" t="s">
        <v>0</v>
      </c>
      <c r="N2615" s="4">
        <v>-0.25586949999999997</v>
      </c>
      <c r="O2615" s="4">
        <v>0.68999189999999999</v>
      </c>
      <c r="P2615" s="4" t="s">
        <v>0</v>
      </c>
      <c r="Q2615" s="4">
        <v>-0.22736200000000001</v>
      </c>
      <c r="R2615" s="4">
        <v>-0.228106</v>
      </c>
      <c r="S2615" s="14">
        <v>0.26116049999999996</v>
      </c>
      <c r="T2615" s="4">
        <v>0.68999189999999999</v>
      </c>
    </row>
    <row r="2616" spans="1:20">
      <c r="A2616" s="10" t="s">
        <v>7769</v>
      </c>
      <c r="B2616" s="10" t="s">
        <v>7770</v>
      </c>
      <c r="C2616" s="11">
        <v>850829</v>
      </c>
      <c r="D2616" s="12">
        <v>12</v>
      </c>
      <c r="E2616" s="10" t="s">
        <v>7771</v>
      </c>
      <c r="F2616" s="13" t="s">
        <v>0</v>
      </c>
      <c r="G2616" s="4">
        <v>3.9658300000000007E-2</v>
      </c>
      <c r="H2616" s="4">
        <v>0.10837900000000002</v>
      </c>
      <c r="I2616" s="4">
        <v>-3.5614999999999952E-3</v>
      </c>
      <c r="J2616" s="4">
        <v>8.6950000000000083E-3</v>
      </c>
      <c r="K2616" s="4">
        <v>0.44489020000000001</v>
      </c>
      <c r="L2616" s="4">
        <v>-0.20361899999999999</v>
      </c>
      <c r="M2616" s="4">
        <v>0.27468099999999995</v>
      </c>
      <c r="N2616" s="4">
        <v>-9.0010499999999938E-2</v>
      </c>
      <c r="O2616" s="4">
        <v>1.0227279</v>
      </c>
      <c r="P2616" s="4">
        <v>0.2416585</v>
      </c>
      <c r="Q2616" s="4">
        <v>-0.174683</v>
      </c>
      <c r="R2616" s="4">
        <v>0.26208599999999999</v>
      </c>
      <c r="S2616" s="14">
        <v>7.7719499999999997E-2</v>
      </c>
      <c r="T2616" s="4">
        <v>1.0227279</v>
      </c>
    </row>
    <row r="2617" spans="1:20">
      <c r="A2617" s="10" t="s">
        <v>7772</v>
      </c>
      <c r="B2617" s="10" t="s">
        <v>7773</v>
      </c>
      <c r="C2617" s="11">
        <v>850830</v>
      </c>
      <c r="D2617" s="12">
        <v>12</v>
      </c>
      <c r="E2617" s="10" t="s">
        <v>7774</v>
      </c>
      <c r="F2617" s="13" t="s">
        <v>0</v>
      </c>
      <c r="G2617" s="4">
        <v>9.4829300000000005E-2</v>
      </c>
      <c r="H2617" s="4">
        <v>0.20200040000000002</v>
      </c>
      <c r="I2617" s="4">
        <v>0.12631749999999997</v>
      </c>
      <c r="J2617" s="4">
        <v>-8.6961999999999984E-2</v>
      </c>
      <c r="K2617" s="4">
        <v>-1.3789999999999636E-4</v>
      </c>
      <c r="L2617" s="4">
        <v>0.18361000000000005</v>
      </c>
      <c r="M2617" s="4">
        <v>0.253332</v>
      </c>
      <c r="N2617" s="4">
        <v>0.13048950000000004</v>
      </c>
      <c r="O2617" s="4">
        <v>0.40690589999999999</v>
      </c>
      <c r="P2617" s="4">
        <v>0.1688597</v>
      </c>
      <c r="Q2617" s="4">
        <v>-0.139513</v>
      </c>
      <c r="R2617" s="4">
        <v>0.26703110000000002</v>
      </c>
      <c r="S2617" s="14">
        <v>-9.5815500000000026E-2</v>
      </c>
      <c r="T2617" s="4">
        <v>0.40690589999999999</v>
      </c>
    </row>
    <row r="2618" spans="1:20">
      <c r="A2618" s="10" t="s">
        <v>7775</v>
      </c>
      <c r="B2618" s="10" t="s">
        <v>7776</v>
      </c>
      <c r="C2618" s="11">
        <v>850833</v>
      </c>
      <c r="D2618" s="12">
        <v>12</v>
      </c>
      <c r="E2618" s="10" t="s">
        <v>7777</v>
      </c>
      <c r="F2618" s="13" t="s">
        <v>0</v>
      </c>
      <c r="G2618" s="4">
        <v>1.8939283</v>
      </c>
      <c r="H2618" s="4">
        <v>1.4736370000000001</v>
      </c>
      <c r="I2618" s="4">
        <v>0.9949635</v>
      </c>
      <c r="J2618" s="4" t="s">
        <v>0</v>
      </c>
      <c r="K2618" s="4" t="s">
        <v>0</v>
      </c>
      <c r="L2618" s="4">
        <v>-0.52689799999999998</v>
      </c>
      <c r="M2618" s="4" t="s">
        <v>0</v>
      </c>
      <c r="N2618" s="4" t="s">
        <v>0</v>
      </c>
      <c r="O2618" s="4">
        <v>1.7098179</v>
      </c>
      <c r="P2618" s="4" t="s">
        <v>0</v>
      </c>
      <c r="Q2618" s="4" t="s">
        <v>0</v>
      </c>
      <c r="R2618" s="4">
        <v>0.13997229999999999</v>
      </c>
      <c r="S2618" s="14">
        <v>0.45518849999999994</v>
      </c>
      <c r="T2618" s="4">
        <v>1.7098179</v>
      </c>
    </row>
    <row r="2619" spans="1:20">
      <c r="A2619" s="10" t="s">
        <v>7778</v>
      </c>
      <c r="B2619" s="10" t="s">
        <v>7778</v>
      </c>
      <c r="C2619" s="11">
        <v>850835</v>
      </c>
      <c r="D2619" s="12">
        <v>12</v>
      </c>
      <c r="E2619" s="10" t="s">
        <v>7779</v>
      </c>
      <c r="F2619" s="13" t="s">
        <v>0</v>
      </c>
      <c r="G2619" s="4">
        <v>4.9379300000000001E-2</v>
      </c>
      <c r="H2619" s="4">
        <v>-0.15685099999999999</v>
      </c>
      <c r="I2619" s="4">
        <v>-4.56675E-2</v>
      </c>
      <c r="J2619" s="4">
        <v>8.3642999999999967E-2</v>
      </c>
      <c r="K2619" s="4">
        <v>-0.38141380000000003</v>
      </c>
      <c r="L2619" s="4">
        <v>-0.155721</v>
      </c>
      <c r="M2619" s="4">
        <v>-0.12372000000000002</v>
      </c>
      <c r="N2619" s="4">
        <v>-3.3351499999999978E-2</v>
      </c>
      <c r="O2619" s="4">
        <v>0.93724189999999996</v>
      </c>
      <c r="P2619" s="4">
        <v>-0.20530599999999999</v>
      </c>
      <c r="Q2619" s="4">
        <v>-0.119397</v>
      </c>
      <c r="R2619" s="4">
        <v>-0.23943299999999998</v>
      </c>
      <c r="S2619" s="14">
        <v>-0.20831030000000003</v>
      </c>
      <c r="T2619" s="4">
        <v>0.93724189999999996</v>
      </c>
    </row>
    <row r="2620" spans="1:20">
      <c r="A2620" s="10" t="s">
        <v>7780</v>
      </c>
      <c r="B2620" s="10" t="s">
        <v>7781</v>
      </c>
      <c r="C2620" s="11">
        <v>850836</v>
      </c>
      <c r="D2620" s="12">
        <v>12</v>
      </c>
      <c r="E2620" s="10" t="s">
        <v>7782</v>
      </c>
      <c r="F2620" s="13" t="s">
        <v>0</v>
      </c>
      <c r="G2620" s="4">
        <v>1.3302000000000008E-2</v>
      </c>
      <c r="H2620" s="4">
        <v>-0.18101500000000001</v>
      </c>
      <c r="I2620" s="4">
        <v>0.17793249999999999</v>
      </c>
      <c r="J2620" s="4">
        <v>0.13144</v>
      </c>
      <c r="K2620" s="4">
        <v>0.13054840000000001</v>
      </c>
      <c r="L2620" s="4">
        <v>5.9578999999999993E-2</v>
      </c>
      <c r="M2620" s="4">
        <v>3.6241999999999983E-2</v>
      </c>
      <c r="N2620" s="4">
        <v>-0.27627349999999995</v>
      </c>
      <c r="O2620" s="4">
        <v>1.0368279</v>
      </c>
      <c r="P2620" s="4">
        <v>-7.8376000000000001E-2</v>
      </c>
      <c r="Q2620" s="4">
        <v>0.32068000000000002</v>
      </c>
      <c r="R2620" s="4">
        <v>-2.2151000000000004E-2</v>
      </c>
      <c r="S2620" s="14">
        <v>5.0755499999999953E-2</v>
      </c>
      <c r="T2620" s="4">
        <v>1.0368279</v>
      </c>
    </row>
    <row r="2621" spans="1:20">
      <c r="A2621" s="10" t="s">
        <v>7783</v>
      </c>
      <c r="B2621" s="10" t="s">
        <v>7784</v>
      </c>
      <c r="C2621" s="11">
        <v>850838</v>
      </c>
      <c r="D2621" s="12">
        <v>12</v>
      </c>
      <c r="E2621" s="10" t="s">
        <v>7785</v>
      </c>
      <c r="F2621" s="13" t="s">
        <v>0</v>
      </c>
      <c r="G2621" s="4">
        <v>6.3682299999999997E-2</v>
      </c>
      <c r="H2621" s="4">
        <v>0.25289780000000001</v>
      </c>
      <c r="I2621" s="4">
        <v>0.12175849999999999</v>
      </c>
      <c r="J2621" s="4">
        <v>-0.47110400000000002</v>
      </c>
      <c r="K2621" s="4">
        <v>-3.3735199999999993E-2</v>
      </c>
      <c r="L2621" s="4">
        <v>0.36682999999999999</v>
      </c>
      <c r="M2621" s="4">
        <v>0.15042129999999998</v>
      </c>
      <c r="N2621" s="4">
        <v>0.13150850000000003</v>
      </c>
      <c r="O2621" s="4">
        <v>1.5682379</v>
      </c>
      <c r="P2621" s="4">
        <v>0.30086299999999999</v>
      </c>
      <c r="Q2621" s="4">
        <v>-3.7992000000000026E-2</v>
      </c>
      <c r="R2621" s="4">
        <v>0.51473900000000006</v>
      </c>
      <c r="S2621" s="14">
        <v>2.7259499999999964E-2</v>
      </c>
      <c r="T2621" s="4">
        <v>1.5682379</v>
      </c>
    </row>
    <row r="2622" spans="1:20">
      <c r="A2622" s="10" t="s">
        <v>7786</v>
      </c>
      <c r="B2622" s="10" t="s">
        <v>7787</v>
      </c>
      <c r="C2622" s="11">
        <v>850839</v>
      </c>
      <c r="D2622" s="12">
        <v>12</v>
      </c>
      <c r="E2622" s="10" t="s">
        <v>7788</v>
      </c>
      <c r="F2622" s="13" t="s">
        <v>3265</v>
      </c>
      <c r="G2622" s="4">
        <v>3.6710300000000001E-2</v>
      </c>
      <c r="H2622" s="4">
        <v>3.4800000000001496E-4</v>
      </c>
      <c r="I2622" s="4">
        <v>-0.30624649999999998</v>
      </c>
      <c r="J2622" s="4">
        <v>0.36523</v>
      </c>
      <c r="K2622" s="4">
        <v>-0.13514479999999998</v>
      </c>
      <c r="L2622" s="4">
        <v>0.10661900000000002</v>
      </c>
      <c r="M2622" s="4">
        <v>-0.10823099999999999</v>
      </c>
      <c r="N2622" s="4">
        <v>-4.8103499999999966E-2</v>
      </c>
      <c r="O2622" s="4">
        <v>0.67289089999999996</v>
      </c>
      <c r="P2622" s="4">
        <v>0.19848169999999998</v>
      </c>
      <c r="Q2622" s="4">
        <v>-3.1561000000000006E-2</v>
      </c>
      <c r="R2622" s="4">
        <v>8.2182500000000006E-2</v>
      </c>
      <c r="S2622" s="14">
        <v>0.16288849999999999</v>
      </c>
      <c r="T2622" s="4">
        <v>0.67289089999999996</v>
      </c>
    </row>
    <row r="2623" spans="1:20">
      <c r="A2623" s="10" t="s">
        <v>7789</v>
      </c>
      <c r="B2623" s="10" t="s">
        <v>7790</v>
      </c>
      <c r="C2623" s="11">
        <v>850840</v>
      </c>
      <c r="D2623" s="12">
        <v>12</v>
      </c>
      <c r="E2623" s="10" t="s">
        <v>7791</v>
      </c>
      <c r="F2623" s="13" t="s">
        <v>7792</v>
      </c>
      <c r="G2623" s="4">
        <v>-4.8595899999999997E-2</v>
      </c>
      <c r="H2623" s="4">
        <v>-8.9909999999999962E-2</v>
      </c>
      <c r="I2623" s="4">
        <v>8.2974999999999854E-3</v>
      </c>
      <c r="J2623" s="4">
        <v>9.7036000000000011E-2</v>
      </c>
      <c r="K2623" s="4">
        <v>4.9068320000000006E-2</v>
      </c>
      <c r="L2623" s="4">
        <v>6.8786000000000014E-2</v>
      </c>
      <c r="M2623" s="4">
        <v>-4.0937000000000001E-2</v>
      </c>
      <c r="N2623" s="4">
        <v>-9.973649999999995E-2</v>
      </c>
      <c r="O2623" s="4">
        <v>0.8262508999999999</v>
      </c>
      <c r="P2623" s="4">
        <v>8.7852999999999987E-2</v>
      </c>
      <c r="Q2623" s="4">
        <v>7.6415000000000011E-2</v>
      </c>
      <c r="R2623" s="4">
        <v>-0.157247</v>
      </c>
      <c r="S2623" s="14">
        <v>0.19509349999999998</v>
      </c>
      <c r="T2623" s="4">
        <v>0.8262508999999999</v>
      </c>
    </row>
    <row r="2624" spans="1:20">
      <c r="A2624" s="10" t="s">
        <v>7793</v>
      </c>
      <c r="B2624" s="10" t="s">
        <v>7794</v>
      </c>
      <c r="C2624" s="11">
        <v>850843</v>
      </c>
      <c r="D2624" s="12">
        <v>12</v>
      </c>
      <c r="E2624" s="10" t="s">
        <v>7795</v>
      </c>
      <c r="F2624" s="13" t="s">
        <v>0</v>
      </c>
      <c r="G2624" s="4">
        <v>7.1595300000000001E-2</v>
      </c>
      <c r="H2624" s="4">
        <v>-0.22946399999999997</v>
      </c>
      <c r="I2624" s="4">
        <v>3.3974499999999991E-2</v>
      </c>
      <c r="J2624" s="4">
        <v>-0.38204480000000002</v>
      </c>
      <c r="K2624" s="4">
        <v>-0.13170979999999999</v>
      </c>
      <c r="L2624" s="4">
        <v>-0.23260419999999998</v>
      </c>
      <c r="M2624" s="4">
        <v>-0.15363800000000002</v>
      </c>
      <c r="N2624" s="4">
        <v>4.1287500000000033E-2</v>
      </c>
      <c r="O2624" s="4">
        <v>0.7797388999999999</v>
      </c>
      <c r="P2624" s="4">
        <v>-0.35256399999999999</v>
      </c>
      <c r="Q2624" s="4">
        <v>-0.22810800000000001</v>
      </c>
      <c r="R2624" s="4">
        <v>-0.441469</v>
      </c>
      <c r="S2624" s="14">
        <v>-0.10862850000000003</v>
      </c>
      <c r="T2624" s="4">
        <v>0.7797388999999999</v>
      </c>
    </row>
    <row r="2625" spans="1:20">
      <c r="A2625" s="10" t="s">
        <v>7796</v>
      </c>
      <c r="B2625" s="10" t="s">
        <v>7797</v>
      </c>
      <c r="C2625" s="11">
        <v>850846</v>
      </c>
      <c r="D2625" s="12">
        <v>12</v>
      </c>
      <c r="E2625" s="10" t="s">
        <v>7798</v>
      </c>
      <c r="F2625" s="13" t="s">
        <v>0</v>
      </c>
      <c r="G2625" s="4">
        <v>3.4853400000000007E-2</v>
      </c>
      <c r="H2625" s="4">
        <v>1.9375000000000003E-2</v>
      </c>
      <c r="I2625" s="4">
        <v>-0.13440550000000001</v>
      </c>
      <c r="J2625" s="4">
        <v>-0.152944</v>
      </c>
      <c r="K2625" s="4">
        <v>-0.10286680000000001</v>
      </c>
      <c r="L2625" s="4">
        <v>-5.5775999999999992E-2</v>
      </c>
      <c r="M2625" s="4">
        <v>-0.16882300000000003</v>
      </c>
      <c r="N2625" s="4">
        <v>-0.13648249999999995</v>
      </c>
      <c r="O2625" s="4">
        <v>1.4458679000000001</v>
      </c>
      <c r="P2625" s="4">
        <v>-0.37247300000000005</v>
      </c>
      <c r="Q2625" s="4">
        <v>-5.3644000000000025E-2</v>
      </c>
      <c r="R2625" s="4">
        <v>-0.46057400000000004</v>
      </c>
      <c r="S2625" s="14">
        <v>-0.21758237000000002</v>
      </c>
      <c r="T2625" s="4">
        <v>1.4458679000000001</v>
      </c>
    </row>
    <row r="2626" spans="1:20">
      <c r="A2626" s="10" t="s">
        <v>7799</v>
      </c>
      <c r="B2626" s="10" t="s">
        <v>7800</v>
      </c>
      <c r="C2626" s="11">
        <v>850847</v>
      </c>
      <c r="D2626" s="12">
        <v>12</v>
      </c>
      <c r="E2626" s="10" t="s">
        <v>7801</v>
      </c>
      <c r="F2626" s="13" t="s">
        <v>2476</v>
      </c>
      <c r="G2626" s="4">
        <v>0.28390930000000003</v>
      </c>
      <c r="H2626" s="4">
        <v>-0.45450399999999991</v>
      </c>
      <c r="I2626" s="4" t="s">
        <v>0</v>
      </c>
      <c r="J2626" s="4">
        <v>-0.14780200000000002</v>
      </c>
      <c r="K2626" s="4" t="s">
        <v>0</v>
      </c>
      <c r="L2626" s="4">
        <v>-0.20743499999999998</v>
      </c>
      <c r="M2626" s="4" t="s">
        <v>0</v>
      </c>
      <c r="N2626" s="4">
        <v>0.46239649999999999</v>
      </c>
      <c r="O2626" s="4">
        <v>-0.35498809999999997</v>
      </c>
      <c r="P2626" s="4">
        <v>9.6011499999999986E-2</v>
      </c>
      <c r="Q2626" s="4">
        <v>0.46110500000000004</v>
      </c>
      <c r="R2626" s="4">
        <v>0.267322</v>
      </c>
      <c r="S2626" s="14">
        <v>0.23263149999999999</v>
      </c>
      <c r="T2626" s="4">
        <v>-0.35498809999999997</v>
      </c>
    </row>
    <row r="2627" spans="1:20">
      <c r="A2627" s="10" t="s">
        <v>7802</v>
      </c>
      <c r="B2627" s="10" t="s">
        <v>7803</v>
      </c>
      <c r="C2627" s="11">
        <v>850860</v>
      </c>
      <c r="D2627" s="12">
        <v>12</v>
      </c>
      <c r="E2627" s="10" t="s">
        <v>7804</v>
      </c>
      <c r="F2627" s="13" t="s">
        <v>5122</v>
      </c>
      <c r="G2627" s="4">
        <v>2.5993700000000008E-2</v>
      </c>
      <c r="H2627" s="4">
        <v>0.24667680000000003</v>
      </c>
      <c r="I2627" s="4">
        <v>-1.9105000000000094E-3</v>
      </c>
      <c r="J2627" s="4">
        <v>0.33571299999999998</v>
      </c>
      <c r="K2627" s="4">
        <v>0.40495619999999999</v>
      </c>
      <c r="L2627" s="4">
        <v>0.31280799999999997</v>
      </c>
      <c r="M2627" s="4">
        <v>7.5109999999999899E-3</v>
      </c>
      <c r="N2627" s="4">
        <v>0.65069550000000009</v>
      </c>
      <c r="O2627" s="4">
        <v>8.1262899999999999E-2</v>
      </c>
      <c r="P2627" s="4">
        <v>0.53056999999999999</v>
      </c>
      <c r="Q2627" s="4">
        <v>0.18126899999999996</v>
      </c>
      <c r="R2627" s="4">
        <v>0.29482200000000003</v>
      </c>
      <c r="S2627" s="14">
        <v>-4.9992500000000023E-2</v>
      </c>
      <c r="T2627" s="4">
        <v>8.1262899999999999E-2</v>
      </c>
    </row>
    <row r="2628" spans="1:20">
      <c r="A2628" s="10" t="s">
        <v>7805</v>
      </c>
      <c r="B2628" s="10" t="s">
        <v>7806</v>
      </c>
      <c r="C2628" s="11">
        <v>850863</v>
      </c>
      <c r="D2628" s="12">
        <v>12</v>
      </c>
      <c r="E2628" s="10" t="s">
        <v>7807</v>
      </c>
      <c r="F2628" s="13" t="s">
        <v>688</v>
      </c>
      <c r="G2628" s="4">
        <v>-4.0216799999999997E-2</v>
      </c>
      <c r="H2628" s="4">
        <v>-2.4399999999999977E-3</v>
      </c>
      <c r="I2628" s="4">
        <v>4.0761500000000006E-2</v>
      </c>
      <c r="J2628" s="4">
        <v>-6.5947000000000033E-2</v>
      </c>
      <c r="K2628" s="4">
        <v>0.32357020000000003</v>
      </c>
      <c r="L2628" s="4">
        <v>3.9231999999999989E-2</v>
      </c>
      <c r="M2628" s="4">
        <v>0.16367579999999998</v>
      </c>
      <c r="N2628" s="4">
        <v>-0.20673349999999996</v>
      </c>
      <c r="O2628" s="4">
        <v>0.71141589999999999</v>
      </c>
      <c r="P2628" s="4">
        <v>-4.2373000000000022E-2</v>
      </c>
      <c r="Q2628" s="4">
        <v>-0.15598900000000002</v>
      </c>
      <c r="R2628" s="4">
        <v>-2.6720000000000077E-3</v>
      </c>
      <c r="S2628" s="14">
        <v>-5.0732500000000014E-2</v>
      </c>
      <c r="T2628" s="4">
        <v>0.71141589999999999</v>
      </c>
    </row>
    <row r="2629" spans="1:20">
      <c r="A2629" s="10" t="s">
        <v>7808</v>
      </c>
      <c r="B2629" s="10" t="s">
        <v>7809</v>
      </c>
      <c r="C2629" s="11">
        <v>850864</v>
      </c>
      <c r="D2629" s="12">
        <v>12</v>
      </c>
      <c r="E2629" s="10" t="s">
        <v>7810</v>
      </c>
      <c r="F2629" s="13" t="s">
        <v>383</v>
      </c>
      <c r="G2629" s="4">
        <v>2.3701300000000008E-2</v>
      </c>
      <c r="H2629" s="4">
        <v>-4.5357000000000008E-2</v>
      </c>
      <c r="I2629" s="4">
        <v>-3.2597500000000001E-2</v>
      </c>
      <c r="J2629" s="4">
        <v>-0.26886690000000002</v>
      </c>
      <c r="K2629" s="4">
        <v>1.0716200000000002E-2</v>
      </c>
      <c r="L2629" s="4">
        <v>-3.8847999999999994E-2</v>
      </c>
      <c r="M2629" s="4">
        <v>0.10472719999999999</v>
      </c>
      <c r="N2629" s="4">
        <v>0.16630149999999999</v>
      </c>
      <c r="O2629" s="4">
        <v>4.1380599999999997E-2</v>
      </c>
      <c r="P2629" s="4">
        <v>-0.108958</v>
      </c>
      <c r="Q2629" s="4">
        <v>-0.20621</v>
      </c>
      <c r="R2629" s="4">
        <v>-0.35054300000000005</v>
      </c>
      <c r="S2629" s="14">
        <v>-0.13672260000000003</v>
      </c>
      <c r="T2629" s="4">
        <v>4.1380599999999997E-2</v>
      </c>
    </row>
    <row r="2630" spans="1:20">
      <c r="A2630" s="10" t="s">
        <v>7811</v>
      </c>
      <c r="B2630" s="10" t="s">
        <v>7811</v>
      </c>
      <c r="C2630" s="11">
        <v>850865</v>
      </c>
      <c r="D2630" s="12">
        <v>12</v>
      </c>
      <c r="E2630" s="10" t="s">
        <v>7812</v>
      </c>
      <c r="F2630" s="13" t="s">
        <v>0</v>
      </c>
      <c r="G2630" s="4" t="s">
        <v>0</v>
      </c>
      <c r="H2630" s="4">
        <v>0.22374501000000002</v>
      </c>
      <c r="I2630" s="4">
        <v>0.38877550000000005</v>
      </c>
      <c r="J2630" s="4">
        <v>-0.52296399999999998</v>
      </c>
      <c r="K2630" s="4">
        <v>-0.29242380000000001</v>
      </c>
      <c r="L2630" s="4">
        <v>0.33025700000000002</v>
      </c>
      <c r="M2630" s="4">
        <v>-0.69331900000000002</v>
      </c>
      <c r="N2630" s="4">
        <v>1.4221055</v>
      </c>
      <c r="O2630" s="4">
        <v>-0.85096610000000006</v>
      </c>
      <c r="P2630" s="4">
        <v>0.56154400000000004</v>
      </c>
      <c r="Q2630" s="4" t="s">
        <v>0</v>
      </c>
      <c r="R2630" s="4">
        <v>1.007619</v>
      </c>
      <c r="S2630" s="14">
        <v>-0.57075350000000002</v>
      </c>
      <c r="T2630" s="4">
        <v>-0.85096610000000006</v>
      </c>
    </row>
    <row r="2631" spans="1:20">
      <c r="A2631" s="10" t="s">
        <v>7813</v>
      </c>
      <c r="B2631" s="10" t="s">
        <v>7814</v>
      </c>
      <c r="C2631" s="11">
        <v>850868</v>
      </c>
      <c r="D2631" s="12">
        <v>12</v>
      </c>
      <c r="E2631" s="10" t="s">
        <v>7815</v>
      </c>
      <c r="F2631" s="13" t="s">
        <v>3704</v>
      </c>
      <c r="G2631" s="4">
        <v>0.1302123</v>
      </c>
      <c r="H2631" s="4">
        <v>3.8275000000000003E-2</v>
      </c>
      <c r="I2631" s="4" t="s">
        <v>0</v>
      </c>
      <c r="J2631" s="4">
        <v>0.28869899999999998</v>
      </c>
      <c r="K2631" s="4" t="s">
        <v>0</v>
      </c>
      <c r="L2631" s="4">
        <v>-8.9515999999999984E-2</v>
      </c>
      <c r="M2631" s="4" t="s">
        <v>0</v>
      </c>
      <c r="N2631" s="4" t="s">
        <v>0</v>
      </c>
      <c r="O2631" s="4">
        <v>0.32431690000000002</v>
      </c>
      <c r="P2631" s="4" t="s">
        <v>0</v>
      </c>
      <c r="Q2631" s="4">
        <v>-1.2958000000000025E-2</v>
      </c>
      <c r="R2631" s="4">
        <v>-0.21836799999999998</v>
      </c>
      <c r="S2631" s="14" t="s">
        <v>0</v>
      </c>
      <c r="T2631" s="4">
        <v>0.32431690000000002</v>
      </c>
    </row>
    <row r="2632" spans="1:20">
      <c r="A2632" s="10" t="s">
        <v>7816</v>
      </c>
      <c r="B2632" s="10" t="s">
        <v>7817</v>
      </c>
      <c r="C2632" s="11">
        <v>850869</v>
      </c>
      <c r="D2632" s="12">
        <v>12</v>
      </c>
      <c r="E2632" s="10" t="s">
        <v>7818</v>
      </c>
      <c r="F2632" s="13" t="s">
        <v>0</v>
      </c>
      <c r="G2632" s="4">
        <v>-5.1662399999999997E-2</v>
      </c>
      <c r="H2632" s="4">
        <v>-0.26540699999999995</v>
      </c>
      <c r="I2632" s="4">
        <v>0.1011475</v>
      </c>
      <c r="J2632" s="4">
        <v>-1.8284999999999996E-2</v>
      </c>
      <c r="K2632" s="4">
        <v>0.14603820000000001</v>
      </c>
      <c r="L2632" s="4">
        <v>-4.2935000000000001E-2</v>
      </c>
      <c r="M2632" s="4">
        <v>-0.20929800000000001</v>
      </c>
      <c r="N2632" s="4">
        <v>0.12034550000000005</v>
      </c>
      <c r="O2632" s="4">
        <v>1.1839479000000002</v>
      </c>
      <c r="P2632" s="4">
        <v>-0.24264000000000002</v>
      </c>
      <c r="Q2632" s="4">
        <v>5.3366999999999998E-2</v>
      </c>
      <c r="R2632" s="4">
        <v>-0.16223699999999999</v>
      </c>
      <c r="S2632" s="14">
        <v>-0.11132850000000002</v>
      </c>
      <c r="T2632" s="4">
        <v>1.1839479000000002</v>
      </c>
    </row>
    <row r="2633" spans="1:20">
      <c r="A2633" s="10" t="s">
        <v>7819</v>
      </c>
      <c r="B2633" s="10" t="s">
        <v>7820</v>
      </c>
      <c r="C2633" s="11">
        <v>850872</v>
      </c>
      <c r="D2633" s="12">
        <v>12</v>
      </c>
      <c r="E2633" s="10" t="s">
        <v>7821</v>
      </c>
      <c r="F2633" s="13" t="s">
        <v>0</v>
      </c>
      <c r="G2633" s="4">
        <v>6.6404299999999999E-2</v>
      </c>
      <c r="H2633" s="4">
        <v>-6.1640999999999974E-2</v>
      </c>
      <c r="I2633" s="4">
        <v>0.14205849999999998</v>
      </c>
      <c r="J2633" s="4">
        <v>-0.10100300000000001</v>
      </c>
      <c r="K2633" s="4">
        <v>-0.10373679999999999</v>
      </c>
      <c r="L2633" s="4">
        <v>-7.4158999999999975E-2</v>
      </c>
      <c r="M2633" s="4">
        <v>-6.7746000000000001E-2</v>
      </c>
      <c r="N2633" s="4">
        <v>0.15343450000000003</v>
      </c>
      <c r="O2633" s="4">
        <v>0.25702790000000003</v>
      </c>
      <c r="P2633" s="4">
        <v>-0.11268400000000001</v>
      </c>
      <c r="Q2633" s="4">
        <v>-7.1479999999999877E-3</v>
      </c>
      <c r="R2633" s="4">
        <v>-0.41752900000000004</v>
      </c>
      <c r="S2633" s="14">
        <v>0.1173785</v>
      </c>
      <c r="T2633" s="4">
        <v>0.25702790000000003</v>
      </c>
    </row>
    <row r="2634" spans="1:20">
      <c r="A2634" s="10" t="s">
        <v>7822</v>
      </c>
      <c r="B2634" s="10" t="s">
        <v>7823</v>
      </c>
      <c r="C2634" s="11">
        <v>850873</v>
      </c>
      <c r="D2634" s="12">
        <v>12</v>
      </c>
      <c r="E2634" s="10" t="s">
        <v>7824</v>
      </c>
      <c r="F2634" s="13" t="s">
        <v>0</v>
      </c>
      <c r="G2634" s="4">
        <v>-5.8252289999999991E-2</v>
      </c>
      <c r="H2634" s="4">
        <v>4.9073000000000006E-2</v>
      </c>
      <c r="I2634" s="4">
        <v>0.12863249999999998</v>
      </c>
      <c r="J2634" s="4">
        <v>4.9408999999999981E-2</v>
      </c>
      <c r="K2634" s="4">
        <v>0.1440148</v>
      </c>
      <c r="L2634" s="4">
        <v>0.41078700000000001</v>
      </c>
      <c r="M2634" s="4">
        <v>0.14233923999999998</v>
      </c>
      <c r="N2634" s="4">
        <v>-0.68472049999999995</v>
      </c>
      <c r="O2634" s="4">
        <v>0.33926390000000001</v>
      </c>
      <c r="P2634" s="4">
        <v>0.20141199999999998</v>
      </c>
      <c r="Q2634" s="4">
        <v>-0.30379929999999999</v>
      </c>
      <c r="R2634" s="4">
        <v>-9.1209000000000012E-2</v>
      </c>
      <c r="S2634" s="14">
        <v>-0.2680958</v>
      </c>
      <c r="T2634" s="4">
        <v>0.33926390000000001</v>
      </c>
    </row>
    <row r="2635" spans="1:20">
      <c r="A2635" s="10" t="s">
        <v>7825</v>
      </c>
      <c r="B2635" s="10" t="s">
        <v>7825</v>
      </c>
      <c r="C2635" s="11">
        <v>850874</v>
      </c>
      <c r="D2635" s="12">
        <v>12</v>
      </c>
      <c r="E2635" s="10" t="s">
        <v>7826</v>
      </c>
      <c r="F2635" s="13" t="s">
        <v>0</v>
      </c>
      <c r="G2635" s="4" t="s">
        <v>0</v>
      </c>
      <c r="H2635" s="4">
        <v>0.55931600000000004</v>
      </c>
      <c r="I2635" s="4">
        <v>0.10835050000000002</v>
      </c>
      <c r="J2635" s="4" t="s">
        <v>0</v>
      </c>
      <c r="K2635" s="4">
        <v>1.6543231999999999</v>
      </c>
      <c r="L2635" s="4" t="s">
        <v>0</v>
      </c>
      <c r="M2635" s="4">
        <v>-1.007681</v>
      </c>
      <c r="N2635" s="4" t="s">
        <v>0</v>
      </c>
      <c r="O2635" s="4">
        <v>-0.59913310000000009</v>
      </c>
      <c r="P2635" s="4">
        <v>0.42770799999999998</v>
      </c>
      <c r="Q2635" s="4">
        <v>-0.20189100000000001</v>
      </c>
      <c r="R2635" s="4">
        <v>0.78539899999999996</v>
      </c>
      <c r="S2635" s="14">
        <v>-0.44941150000000002</v>
      </c>
      <c r="T2635" s="4">
        <v>-0.59913310000000009</v>
      </c>
    </row>
    <row r="2636" spans="1:20">
      <c r="A2636" s="10" t="s">
        <v>7827</v>
      </c>
      <c r="B2636" s="10" t="s">
        <v>7828</v>
      </c>
      <c r="C2636" s="11">
        <v>850875</v>
      </c>
      <c r="D2636" s="12">
        <v>12</v>
      </c>
      <c r="E2636" s="10" t="s">
        <v>7829</v>
      </c>
      <c r="F2636" s="13" t="s">
        <v>0</v>
      </c>
      <c r="G2636" s="4">
        <v>-0.79484770000000005</v>
      </c>
      <c r="H2636" s="4">
        <v>1.6342570000000001</v>
      </c>
      <c r="I2636" s="4">
        <v>-0.88348950000000004</v>
      </c>
      <c r="J2636" s="4">
        <v>-0.9015740000000001</v>
      </c>
      <c r="K2636" s="4">
        <v>1.2496031999999999</v>
      </c>
      <c r="L2636" s="4">
        <v>1.6420189999999999</v>
      </c>
      <c r="M2636" s="4">
        <v>1.3836789999999999</v>
      </c>
      <c r="N2636" s="4">
        <v>-0.97077049999999998</v>
      </c>
      <c r="O2636" s="4">
        <v>1.5930179</v>
      </c>
      <c r="P2636" s="4">
        <v>1.3167469999999999</v>
      </c>
      <c r="Q2636" s="4">
        <v>-0.86484300000000003</v>
      </c>
      <c r="R2636" s="4">
        <v>0.34682299999999999</v>
      </c>
      <c r="S2636" s="14">
        <v>-1.1373025000000001</v>
      </c>
      <c r="T2636" s="4">
        <v>1.5930179</v>
      </c>
    </row>
    <row r="2637" spans="1:20">
      <c r="A2637" s="10" t="s">
        <v>7830</v>
      </c>
      <c r="B2637" s="10" t="s">
        <v>7830</v>
      </c>
      <c r="C2637" s="11">
        <v>850876</v>
      </c>
      <c r="D2637" s="12">
        <v>12</v>
      </c>
      <c r="E2637" s="10" t="s">
        <v>7831</v>
      </c>
      <c r="F2637" s="13" t="s">
        <v>0</v>
      </c>
      <c r="G2637" s="4">
        <v>0.28727730000000001</v>
      </c>
      <c r="H2637" s="4">
        <v>-0.28801399999999999</v>
      </c>
      <c r="I2637" s="4">
        <v>-0.25057590000000002</v>
      </c>
      <c r="J2637" s="4">
        <v>-6.1468999999999996E-2</v>
      </c>
      <c r="K2637" s="4">
        <v>0.49799420000000005</v>
      </c>
      <c r="L2637" s="4">
        <v>0.39453499999999997</v>
      </c>
      <c r="M2637" s="4">
        <v>-0.22992599999999999</v>
      </c>
      <c r="N2637" s="4">
        <v>0.28221350000000001</v>
      </c>
      <c r="O2637" s="4">
        <v>2.1717478999999997</v>
      </c>
      <c r="P2637" s="4">
        <v>-0.31735400000000002</v>
      </c>
      <c r="Q2637" s="4">
        <v>0.55203500000000005</v>
      </c>
      <c r="R2637" s="4">
        <v>1.5453220000000001</v>
      </c>
      <c r="S2637" s="14">
        <v>-0.39060150000000005</v>
      </c>
      <c r="T2637" s="4">
        <v>2.1717478999999997</v>
      </c>
    </row>
    <row r="2638" spans="1:20">
      <c r="A2638" s="10" t="s">
        <v>7832</v>
      </c>
      <c r="B2638" s="10" t="s">
        <v>7833</v>
      </c>
      <c r="C2638" s="11">
        <v>850877</v>
      </c>
      <c r="D2638" s="12">
        <v>12</v>
      </c>
      <c r="E2638" s="10" t="s">
        <v>2969</v>
      </c>
      <c r="F2638" s="13" t="s">
        <v>0</v>
      </c>
      <c r="G2638" s="4">
        <v>0.36540929999999999</v>
      </c>
      <c r="H2638" s="4">
        <v>-0.35865099999999994</v>
      </c>
      <c r="I2638" s="4">
        <v>0.15646450000000001</v>
      </c>
      <c r="J2638" s="4">
        <v>-2.3490999999999984E-2</v>
      </c>
      <c r="K2638" s="4">
        <v>2.7058500000000006E-2</v>
      </c>
      <c r="L2638" s="4">
        <v>-0.40263159999999998</v>
      </c>
      <c r="M2638" s="4">
        <v>-0.31087300000000007</v>
      </c>
      <c r="N2638" s="4">
        <v>0.4147845</v>
      </c>
      <c r="O2638" s="4">
        <v>0.63718489999999994</v>
      </c>
      <c r="P2638" s="4">
        <v>-0.16203499999999998</v>
      </c>
      <c r="Q2638" s="4">
        <v>0.40661699999999995</v>
      </c>
      <c r="R2638" s="4">
        <v>0.36818200000000001</v>
      </c>
      <c r="S2638" s="14">
        <v>2.2638499999999978E-2</v>
      </c>
      <c r="T2638" s="4">
        <v>0.63718489999999994</v>
      </c>
    </row>
    <row r="2639" spans="1:20">
      <c r="A2639" s="10" t="s">
        <v>7834</v>
      </c>
      <c r="B2639" s="10" t="s">
        <v>7835</v>
      </c>
      <c r="C2639" s="11">
        <v>850878</v>
      </c>
      <c r="D2639" s="12">
        <v>12</v>
      </c>
      <c r="E2639" s="10" t="s">
        <v>7836</v>
      </c>
      <c r="F2639" s="13" t="s">
        <v>0</v>
      </c>
      <c r="G2639" s="4">
        <v>-2.0586499999999994E-2</v>
      </c>
      <c r="H2639" s="4">
        <v>7.8900000000001191E-4</v>
      </c>
      <c r="I2639" s="4">
        <v>4.936850000000001E-2</v>
      </c>
      <c r="J2639" s="4">
        <v>0.10521399999999997</v>
      </c>
      <c r="K2639" s="4">
        <v>4.9926000000000068E-3</v>
      </c>
      <c r="L2639" s="4">
        <v>8.5307999999999995E-2</v>
      </c>
      <c r="M2639" s="4">
        <v>-9.9720000000000003E-2</v>
      </c>
      <c r="N2639" s="4">
        <v>-0.20245649999999996</v>
      </c>
      <c r="O2639" s="4">
        <v>1.2072479</v>
      </c>
      <c r="P2639" s="4">
        <v>-0.281968</v>
      </c>
      <c r="Q2639" s="4">
        <v>0.32054900000000003</v>
      </c>
      <c r="R2639" s="4">
        <v>0.1478816</v>
      </c>
      <c r="S2639" s="14">
        <v>0.18742149999999996</v>
      </c>
      <c r="T2639" s="4">
        <v>1.2072479</v>
      </c>
    </row>
    <row r="2640" spans="1:20">
      <c r="A2640" s="10" t="s">
        <v>7837</v>
      </c>
      <c r="B2640" s="10" t="s">
        <v>7838</v>
      </c>
      <c r="C2640" s="11">
        <v>850879</v>
      </c>
      <c r="D2640" s="12">
        <v>12</v>
      </c>
      <c r="E2640" s="10" t="s">
        <v>7839</v>
      </c>
      <c r="F2640" s="13" t="s">
        <v>7840</v>
      </c>
      <c r="G2640" s="4">
        <v>-8.2190299999999994E-2</v>
      </c>
      <c r="H2640" s="4">
        <v>2.2279000000000021E-2</v>
      </c>
      <c r="I2640" s="4">
        <v>-0.12819530000000001</v>
      </c>
      <c r="J2640" s="4">
        <v>-1.0794999999999999E-2</v>
      </c>
      <c r="K2640" s="4">
        <v>-3.8299099999999989E-2</v>
      </c>
      <c r="L2640" s="4">
        <v>5.176200000000003E-2</v>
      </c>
      <c r="M2640" s="4">
        <v>-9.8371000000000014E-2</v>
      </c>
      <c r="N2640" s="4">
        <v>-0.32889039999999997</v>
      </c>
      <c r="O2640" s="4">
        <v>0.68675389999999992</v>
      </c>
      <c r="P2640" s="4">
        <v>-9.7793999999999992E-2</v>
      </c>
      <c r="Q2640" s="4">
        <v>5.6771000000000016E-2</v>
      </c>
      <c r="R2640" s="4">
        <v>-6.4794999999999991E-2</v>
      </c>
      <c r="S2640" s="14">
        <v>-0.15065680000000004</v>
      </c>
      <c r="T2640" s="4">
        <v>0.68675389999999992</v>
      </c>
    </row>
    <row r="2641" spans="1:20">
      <c r="A2641" s="10" t="s">
        <v>7841</v>
      </c>
      <c r="B2641" s="10" t="s">
        <v>7842</v>
      </c>
      <c r="C2641" s="11">
        <v>850880</v>
      </c>
      <c r="D2641" s="12">
        <v>12</v>
      </c>
      <c r="E2641" s="10" t="s">
        <v>7843</v>
      </c>
      <c r="F2641" s="13" t="s">
        <v>0</v>
      </c>
      <c r="G2641" s="4">
        <v>-0.46828369999999997</v>
      </c>
      <c r="H2641" s="4">
        <v>-0.410358</v>
      </c>
      <c r="I2641" s="4">
        <v>8.9435500000000001E-2</v>
      </c>
      <c r="J2641" s="4" t="s">
        <v>0</v>
      </c>
      <c r="K2641" s="4" t="s">
        <v>0</v>
      </c>
      <c r="L2641" s="4">
        <v>-0.16100699999999998</v>
      </c>
      <c r="M2641" s="4">
        <v>-0.39563100000000007</v>
      </c>
      <c r="N2641" s="4" t="s">
        <v>0</v>
      </c>
      <c r="O2641" s="4">
        <v>0.37392590000000003</v>
      </c>
      <c r="P2641" s="4">
        <v>-4.9812000000000023E-2</v>
      </c>
      <c r="Q2641" s="4" t="s">
        <v>0</v>
      </c>
      <c r="R2641" s="4" t="s">
        <v>0</v>
      </c>
      <c r="S2641" s="14">
        <v>0.47567149999999997</v>
      </c>
      <c r="T2641" s="4">
        <v>0.37392590000000003</v>
      </c>
    </row>
    <row r="2642" spans="1:20">
      <c r="A2642" s="10" t="s">
        <v>7844</v>
      </c>
      <c r="B2642" s="10" t="s">
        <v>7845</v>
      </c>
      <c r="C2642" s="11">
        <v>850882</v>
      </c>
      <c r="D2642" s="12">
        <v>12</v>
      </c>
      <c r="E2642" s="10" t="s">
        <v>7846</v>
      </c>
      <c r="F2642" s="13" t="s">
        <v>275</v>
      </c>
      <c r="G2642" s="4">
        <v>-8.6715999999999946E-3</v>
      </c>
      <c r="H2642" s="4">
        <v>3.6113000000000006E-2</v>
      </c>
      <c r="I2642" s="4">
        <v>1.7299499999999995E-2</v>
      </c>
      <c r="J2642" s="4">
        <v>-0.26766299999999998</v>
      </c>
      <c r="K2642" s="4">
        <v>0.11107660000000001</v>
      </c>
      <c r="L2642" s="4">
        <v>-0.134404</v>
      </c>
      <c r="M2642" s="4">
        <v>5.4718799999999984E-2</v>
      </c>
      <c r="N2642" s="4">
        <v>0.16841150000000005</v>
      </c>
      <c r="O2642" s="4">
        <v>0.44577190000000005</v>
      </c>
      <c r="P2642" s="4">
        <v>-0.13573600000000002</v>
      </c>
      <c r="Q2642" s="4">
        <v>-0.21971800000000002</v>
      </c>
      <c r="R2642" s="4">
        <v>-0.36814599999999997</v>
      </c>
      <c r="S2642" s="14">
        <v>-0.18548960000000003</v>
      </c>
      <c r="T2642" s="4">
        <v>0.44577190000000005</v>
      </c>
    </row>
    <row r="2643" spans="1:20">
      <c r="A2643" s="10" t="s">
        <v>7847</v>
      </c>
      <c r="B2643" s="10" t="s">
        <v>7848</v>
      </c>
      <c r="C2643" s="11">
        <v>850883</v>
      </c>
      <c r="D2643" s="12">
        <v>12</v>
      </c>
      <c r="E2643" s="10" t="s">
        <v>7849</v>
      </c>
      <c r="F2643" s="13" t="s">
        <v>0</v>
      </c>
      <c r="G2643" s="4">
        <v>-7.8030999999999934E-3</v>
      </c>
      <c r="H2643" s="4">
        <v>-5.8361999999999997E-2</v>
      </c>
      <c r="I2643" s="4">
        <v>0.3652495</v>
      </c>
      <c r="J2643" s="4">
        <v>5.8634999999999993E-2</v>
      </c>
      <c r="K2643" s="4">
        <v>0.16339219999999999</v>
      </c>
      <c r="L2643" s="4">
        <v>1.0131000000000001E-2</v>
      </c>
      <c r="M2643" s="4">
        <v>-0.10594300000000004</v>
      </c>
      <c r="N2643" s="4">
        <v>6.644950000000005E-2</v>
      </c>
      <c r="O2643" s="4">
        <v>1.0699279000000002</v>
      </c>
      <c r="P2643" s="4">
        <v>-3.1800000000001272E-4</v>
      </c>
      <c r="Q2643" s="4">
        <v>-0.24486170000000002</v>
      </c>
      <c r="R2643" s="4">
        <v>-0.24586299999999997</v>
      </c>
      <c r="S2643" s="14">
        <v>8.0339499999999953E-2</v>
      </c>
      <c r="T2643" s="4">
        <v>1.0699279000000002</v>
      </c>
    </row>
    <row r="2644" spans="1:20">
      <c r="A2644" s="10" t="s">
        <v>7850</v>
      </c>
      <c r="B2644" s="10" t="s">
        <v>7851</v>
      </c>
      <c r="C2644" s="11">
        <v>850884</v>
      </c>
      <c r="D2644" s="12">
        <v>12</v>
      </c>
      <c r="E2644" s="10" t="s">
        <v>7852</v>
      </c>
      <c r="F2644" s="13" t="s">
        <v>0</v>
      </c>
      <c r="G2644" s="4">
        <v>-5.1604599999999994E-2</v>
      </c>
      <c r="H2644" s="4">
        <v>0.1703288</v>
      </c>
      <c r="I2644" s="4">
        <v>0.28222150000000001</v>
      </c>
      <c r="J2644" s="4">
        <v>-0.21038000000000001</v>
      </c>
      <c r="K2644" s="4">
        <v>8.7411700000000009E-2</v>
      </c>
      <c r="L2644" s="4">
        <v>-6.1782999999999977E-2</v>
      </c>
      <c r="M2644" s="4">
        <v>3.6217999999999986E-2</v>
      </c>
      <c r="N2644" s="4">
        <v>-2.8653499999999943E-2</v>
      </c>
      <c r="O2644" s="4">
        <v>1.0874079000000001</v>
      </c>
      <c r="P2644" s="4">
        <v>0.27102609999999999</v>
      </c>
      <c r="Q2644" s="4">
        <v>-0.2894911</v>
      </c>
      <c r="R2644" s="4">
        <v>-2.4978E-2</v>
      </c>
      <c r="S2644" s="14">
        <v>4.3747499999999995E-2</v>
      </c>
      <c r="T2644" s="4">
        <v>1.0874079000000001</v>
      </c>
    </row>
    <row r="2645" spans="1:20">
      <c r="A2645" s="10" t="s">
        <v>7853</v>
      </c>
      <c r="B2645" s="10" t="s">
        <v>7854</v>
      </c>
      <c r="C2645" s="11">
        <v>850885</v>
      </c>
      <c r="D2645" s="12">
        <v>12</v>
      </c>
      <c r="E2645" s="10" t="s">
        <v>7855</v>
      </c>
      <c r="F2645" s="13" t="s">
        <v>0</v>
      </c>
      <c r="G2645" s="4">
        <v>-4.8872399999999996E-2</v>
      </c>
      <c r="H2645" s="4">
        <v>-7.0344999999999963E-2</v>
      </c>
      <c r="I2645" s="4">
        <v>-1.9045499999999993E-2</v>
      </c>
      <c r="J2645" s="4">
        <v>-0.30743480000000001</v>
      </c>
      <c r="K2645" s="4">
        <v>5.0492740000000008E-2</v>
      </c>
      <c r="L2645" s="4">
        <v>-0.192025</v>
      </c>
      <c r="M2645" s="4">
        <v>-7.3728000000000016E-2</v>
      </c>
      <c r="N2645" s="4">
        <v>-6.7129499999999953E-2</v>
      </c>
      <c r="O2645" s="4">
        <v>-3.9842500000000003E-2</v>
      </c>
      <c r="P2645" s="4">
        <v>-8.0735000000000001E-2</v>
      </c>
      <c r="Q2645" s="4">
        <v>-0.193774</v>
      </c>
      <c r="R2645" s="4">
        <v>0.29646899999999998</v>
      </c>
      <c r="S2645" s="14">
        <v>-0.17015700000000003</v>
      </c>
      <c r="T2645" s="4">
        <v>-3.9842500000000003E-2</v>
      </c>
    </row>
    <row r="2646" spans="1:20">
      <c r="A2646" s="10" t="s">
        <v>7856</v>
      </c>
      <c r="B2646" s="10" t="s">
        <v>7857</v>
      </c>
      <c r="C2646" s="11">
        <v>850886</v>
      </c>
      <c r="D2646" s="12">
        <v>12</v>
      </c>
      <c r="E2646" s="10" t="s">
        <v>7858</v>
      </c>
      <c r="F2646" s="13" t="s">
        <v>0</v>
      </c>
      <c r="G2646" s="4">
        <v>0.19284430000000002</v>
      </c>
      <c r="H2646" s="4">
        <v>-0.16271899999999997</v>
      </c>
      <c r="I2646" s="4">
        <v>0.40239250000000004</v>
      </c>
      <c r="J2646" s="4">
        <v>2.3905999999999983E-2</v>
      </c>
      <c r="K2646" s="4">
        <v>-0.27786679999999997</v>
      </c>
      <c r="L2646" s="4">
        <v>-0.15657299999999999</v>
      </c>
      <c r="M2646" s="4">
        <v>-8.3073000000000008E-2</v>
      </c>
      <c r="N2646" s="4">
        <v>-0.91318749999999993</v>
      </c>
      <c r="O2646" s="4">
        <v>0.74824489999999999</v>
      </c>
      <c r="P2646" s="4">
        <v>1.518899999999998E-2</v>
      </c>
      <c r="Q2646" s="4">
        <v>-0.108316</v>
      </c>
      <c r="R2646" s="4">
        <v>-0.19000700000000001</v>
      </c>
      <c r="S2646" s="14">
        <v>7.1810499999999999E-2</v>
      </c>
      <c r="T2646" s="4">
        <v>0.74824489999999999</v>
      </c>
    </row>
    <row r="2647" spans="1:20">
      <c r="A2647" s="10" t="s">
        <v>7859</v>
      </c>
      <c r="B2647" s="10" t="s">
        <v>7860</v>
      </c>
      <c r="C2647" s="11">
        <v>850887</v>
      </c>
      <c r="D2647" s="12">
        <v>12</v>
      </c>
      <c r="E2647" s="10" t="s">
        <v>7861</v>
      </c>
      <c r="F2647" s="13" t="s">
        <v>0</v>
      </c>
      <c r="G2647" s="4">
        <v>-2.8038617000000001</v>
      </c>
      <c r="H2647" s="4">
        <v>9.8348000000000019E-2</v>
      </c>
      <c r="I2647" s="4">
        <v>5.9650499999999995E-2</v>
      </c>
      <c r="J2647" s="4">
        <v>-0.10502699999999998</v>
      </c>
      <c r="K2647" s="4">
        <v>3.8971700000000005E-2</v>
      </c>
      <c r="L2647" s="4">
        <v>0.195766</v>
      </c>
      <c r="M2647" s="4">
        <v>0.39235299999999995</v>
      </c>
      <c r="N2647" s="4" t="s">
        <v>0</v>
      </c>
      <c r="O2647" s="4">
        <v>0.6711589</v>
      </c>
      <c r="P2647" s="4">
        <v>0.14245749999999999</v>
      </c>
      <c r="Q2647" s="4">
        <v>0.35977100000000001</v>
      </c>
      <c r="R2647" s="4">
        <v>-4.2899999999999883E-3</v>
      </c>
      <c r="S2647" s="14">
        <v>-5.1957500000000018E-2</v>
      </c>
      <c r="T2647" s="4">
        <v>0.6711589</v>
      </c>
    </row>
    <row r="2648" spans="1:20">
      <c r="A2648" s="10" t="s">
        <v>7862</v>
      </c>
      <c r="B2648" s="10" t="s">
        <v>7863</v>
      </c>
      <c r="C2648" s="11">
        <v>850888</v>
      </c>
      <c r="D2648" s="12">
        <v>12</v>
      </c>
      <c r="E2648" s="10" t="s">
        <v>7864</v>
      </c>
      <c r="F2648" s="13" t="s">
        <v>4184</v>
      </c>
      <c r="G2648" s="4">
        <v>-0.31279369999999995</v>
      </c>
      <c r="H2648" s="4">
        <v>4.4774000000000008E-2</v>
      </c>
      <c r="I2648" s="4">
        <v>-0.1141737</v>
      </c>
      <c r="J2648" s="4" t="s">
        <v>0</v>
      </c>
      <c r="K2648" s="4">
        <v>-2.5790768000000002</v>
      </c>
      <c r="L2648" s="4">
        <v>0.327874</v>
      </c>
      <c r="M2648" s="4">
        <v>8.0363799999999985E-2</v>
      </c>
      <c r="N2648" s="4">
        <v>0.36414050000000009</v>
      </c>
      <c r="O2648" s="4">
        <v>1.0426779000000002</v>
      </c>
      <c r="P2648" s="4">
        <v>-1.880900000000002E-2</v>
      </c>
      <c r="Q2648" s="4">
        <v>0.81389800000000001</v>
      </c>
      <c r="R2648" s="4">
        <v>0.25662869999999999</v>
      </c>
      <c r="S2648" s="14">
        <v>8.9039499999999994E-2</v>
      </c>
      <c r="T2648" s="4">
        <v>1.0426779000000002</v>
      </c>
    </row>
    <row r="2649" spans="1:20">
      <c r="A2649" s="10" t="s">
        <v>7865</v>
      </c>
      <c r="B2649" s="10" t="s">
        <v>7866</v>
      </c>
      <c r="C2649" s="11">
        <v>850889</v>
      </c>
      <c r="D2649" s="12">
        <v>12</v>
      </c>
      <c r="E2649" s="10" t="s">
        <v>7867</v>
      </c>
      <c r="F2649" s="13" t="s">
        <v>617</v>
      </c>
      <c r="G2649" s="4">
        <v>-3.2736599999999991E-2</v>
      </c>
      <c r="H2649" s="4">
        <v>-0.15737300000000001</v>
      </c>
      <c r="I2649" s="4">
        <v>-8.7085000000000079E-3</v>
      </c>
      <c r="J2649" s="4">
        <v>-9.9611000000000005E-2</v>
      </c>
      <c r="K2649" s="4">
        <v>0.14237520000000001</v>
      </c>
      <c r="L2649" s="4">
        <v>-7.5085000000000013E-2</v>
      </c>
      <c r="M2649" s="4">
        <v>-0.10180000000000003</v>
      </c>
      <c r="N2649" s="4">
        <v>-0.15777949999999996</v>
      </c>
      <c r="O2649" s="4">
        <v>1.2970379000000001</v>
      </c>
      <c r="P2649" s="4">
        <v>-0.21174199999999999</v>
      </c>
      <c r="Q2649" s="4">
        <v>0.165966</v>
      </c>
      <c r="R2649" s="4">
        <v>-0.31204600000000005</v>
      </c>
      <c r="S2649" s="14">
        <v>0.12655649999999996</v>
      </c>
      <c r="T2649" s="4">
        <v>1.2970379000000001</v>
      </c>
    </row>
    <row r="2650" spans="1:20">
      <c r="A2650" s="10" t="s">
        <v>7868</v>
      </c>
      <c r="B2650" s="10" t="s">
        <v>7868</v>
      </c>
      <c r="C2650" s="11">
        <v>850891</v>
      </c>
      <c r="D2650" s="12">
        <v>12</v>
      </c>
      <c r="E2650" s="10" t="s">
        <v>7869</v>
      </c>
      <c r="F2650" s="13" t="s">
        <v>0</v>
      </c>
      <c r="G2650" s="4">
        <v>-0.7738967000000001</v>
      </c>
      <c r="H2650" s="4" t="s">
        <v>0</v>
      </c>
      <c r="I2650" s="4" t="s">
        <v>0</v>
      </c>
      <c r="J2650" s="4" t="s">
        <v>0</v>
      </c>
      <c r="K2650" s="4" t="s">
        <v>0</v>
      </c>
      <c r="L2650" s="4">
        <v>1.0438990000000001</v>
      </c>
      <c r="M2650" s="4" t="s">
        <v>0</v>
      </c>
      <c r="N2650" s="4" t="s">
        <v>0</v>
      </c>
      <c r="O2650" s="4">
        <v>2.1426778999999998</v>
      </c>
      <c r="P2650" s="4" t="s">
        <v>0</v>
      </c>
      <c r="Q2650" s="4" t="s">
        <v>0</v>
      </c>
      <c r="R2650" s="4" t="s">
        <v>0</v>
      </c>
      <c r="S2650" s="14" t="s">
        <v>0</v>
      </c>
      <c r="T2650" s="4">
        <v>2.1426778999999998</v>
      </c>
    </row>
    <row r="2651" spans="1:20">
      <c r="A2651" s="10" t="s">
        <v>7870</v>
      </c>
      <c r="B2651" s="10" t="s">
        <v>7871</v>
      </c>
      <c r="C2651" s="11">
        <v>850892</v>
      </c>
      <c r="D2651" s="12">
        <v>12</v>
      </c>
      <c r="E2651" s="10" t="s">
        <v>7872</v>
      </c>
      <c r="F2651" s="13" t="s">
        <v>0</v>
      </c>
      <c r="G2651" s="4">
        <v>0.13729630000000001</v>
      </c>
      <c r="H2651" s="4">
        <v>-0.25923600000000002</v>
      </c>
      <c r="I2651" s="4">
        <v>0.1424435</v>
      </c>
      <c r="J2651" s="4">
        <v>-2.4428000000000005E-2</v>
      </c>
      <c r="K2651" s="4">
        <v>0.1022783</v>
      </c>
      <c r="L2651" s="4">
        <v>-0.10122799999999998</v>
      </c>
      <c r="M2651" s="4">
        <v>-0.20042600000000002</v>
      </c>
      <c r="N2651" s="4">
        <v>2.9168500000000042E-2</v>
      </c>
      <c r="O2651" s="4">
        <v>0.8484778999999999</v>
      </c>
      <c r="P2651" s="4">
        <v>-0.10869099999999998</v>
      </c>
      <c r="Q2651" s="4">
        <v>0.12884899999999999</v>
      </c>
      <c r="R2651" s="4">
        <v>-0.21731500000000001</v>
      </c>
      <c r="S2651" s="14">
        <v>-0.19731370000000004</v>
      </c>
      <c r="T2651" s="4">
        <v>0.8484778999999999</v>
      </c>
    </row>
    <row r="2652" spans="1:20">
      <c r="A2652" s="10" t="s">
        <v>7873</v>
      </c>
      <c r="B2652" s="10" t="s">
        <v>7874</v>
      </c>
      <c r="C2652" s="11">
        <v>850893</v>
      </c>
      <c r="D2652" s="12">
        <v>12</v>
      </c>
      <c r="E2652" s="10" t="s">
        <v>7875</v>
      </c>
      <c r="F2652" s="13" t="s">
        <v>0</v>
      </c>
      <c r="G2652" s="4">
        <v>6.9090299999999993E-2</v>
      </c>
      <c r="H2652" s="4">
        <v>-9.3819000000000013E-2</v>
      </c>
      <c r="I2652" s="4">
        <v>0.20777849999999998</v>
      </c>
      <c r="J2652" s="4">
        <v>1.6539999999999888E-3</v>
      </c>
      <c r="K2652" s="4">
        <v>0.42720020000000003</v>
      </c>
      <c r="L2652" s="4">
        <v>4.3529999999999958E-3</v>
      </c>
      <c r="M2652" s="4">
        <v>7.8871499999999983E-2</v>
      </c>
      <c r="N2652" s="4">
        <v>0.16788550000000002</v>
      </c>
      <c r="O2652" s="4">
        <v>1.3870979000000001</v>
      </c>
      <c r="P2652" s="4">
        <v>-3.4047000000000022E-2</v>
      </c>
      <c r="Q2652" s="4">
        <v>4.6452999999999967E-2</v>
      </c>
      <c r="R2652" s="4">
        <v>-0.19941</v>
      </c>
      <c r="S2652" s="14">
        <v>9.9757499999999999E-2</v>
      </c>
      <c r="T2652" s="4">
        <v>1.3870979000000001</v>
      </c>
    </row>
    <row r="2653" spans="1:20">
      <c r="A2653" s="10" t="s">
        <v>7876</v>
      </c>
      <c r="B2653" s="10" t="s">
        <v>7877</v>
      </c>
      <c r="C2653" s="11">
        <v>850894</v>
      </c>
      <c r="D2653" s="12">
        <v>12</v>
      </c>
      <c r="E2653" s="10" t="s">
        <v>7878</v>
      </c>
      <c r="F2653" s="13" t="s">
        <v>1422</v>
      </c>
      <c r="G2653" s="4">
        <v>8.2391300000000001E-2</v>
      </c>
      <c r="H2653" s="4">
        <v>-0.130688</v>
      </c>
      <c r="I2653" s="4">
        <v>0.17679250000000002</v>
      </c>
      <c r="J2653" s="4">
        <v>-0.14324600000000001</v>
      </c>
      <c r="K2653" s="4">
        <v>8.9403200000000002E-2</v>
      </c>
      <c r="L2653" s="4">
        <v>-5.401800000000001E-2</v>
      </c>
      <c r="M2653" s="4">
        <v>-2.8091000000000005E-2</v>
      </c>
      <c r="N2653" s="4">
        <v>0.10469150000000005</v>
      </c>
      <c r="O2653" s="4">
        <v>0.60427690000000001</v>
      </c>
      <c r="P2653" s="4">
        <v>-0.11910999999999999</v>
      </c>
      <c r="Q2653" s="4">
        <v>-0.214444</v>
      </c>
      <c r="R2653" s="4">
        <v>-0.39790300000000001</v>
      </c>
      <c r="S2653" s="14">
        <v>-1.4065000000000327E-3</v>
      </c>
      <c r="T2653" s="4">
        <v>0.60427690000000001</v>
      </c>
    </row>
    <row r="2654" spans="1:20">
      <c r="A2654" s="10" t="s">
        <v>7879</v>
      </c>
      <c r="B2654" s="10" t="s">
        <v>7880</v>
      </c>
      <c r="C2654" s="11">
        <v>850896</v>
      </c>
      <c r="D2654" s="12">
        <v>12</v>
      </c>
      <c r="E2654" s="10" t="s">
        <v>7881</v>
      </c>
      <c r="F2654" s="13" t="s">
        <v>0</v>
      </c>
      <c r="G2654" s="4">
        <v>-3.1110399999999996E-2</v>
      </c>
      <c r="H2654" s="4">
        <v>0.20505210000000001</v>
      </c>
      <c r="I2654" s="4">
        <v>-3.3029500000000017E-2</v>
      </c>
      <c r="J2654" s="4">
        <v>0.160966</v>
      </c>
      <c r="K2654" s="4">
        <v>0.2658432</v>
      </c>
      <c r="L2654" s="4">
        <v>0.21260199999999996</v>
      </c>
      <c r="M2654" s="4">
        <v>0.1390883</v>
      </c>
      <c r="N2654" s="4">
        <v>0.12020250000000005</v>
      </c>
      <c r="O2654" s="4">
        <v>0.77786389999999994</v>
      </c>
      <c r="P2654" s="4">
        <v>0.15847269999999999</v>
      </c>
      <c r="Q2654" s="4">
        <v>-5.677500000000002E-2</v>
      </c>
      <c r="R2654" s="4">
        <v>0.16132019</v>
      </c>
      <c r="S2654" s="14">
        <v>-2.9498500000000039E-2</v>
      </c>
      <c r="T2654" s="4">
        <v>0.77786389999999994</v>
      </c>
    </row>
    <row r="2655" spans="1:20">
      <c r="A2655" s="10" t="s">
        <v>7882</v>
      </c>
      <c r="B2655" s="10" t="s">
        <v>7883</v>
      </c>
      <c r="C2655" s="11">
        <v>850897</v>
      </c>
      <c r="D2655" s="12">
        <v>12</v>
      </c>
      <c r="E2655" s="10" t="s">
        <v>7884</v>
      </c>
      <c r="F2655" s="13" t="s">
        <v>3045</v>
      </c>
      <c r="G2655" s="4">
        <v>5.8009300000000014E-2</v>
      </c>
      <c r="H2655" s="4">
        <v>-8.5200999999999999E-2</v>
      </c>
      <c r="I2655" s="4">
        <v>0.3370745</v>
      </c>
      <c r="J2655" s="4">
        <v>2.7731999999999979E-2</v>
      </c>
      <c r="K2655" s="4">
        <v>0.22877220000000001</v>
      </c>
      <c r="L2655" s="4">
        <v>7.9077000000000008E-2</v>
      </c>
      <c r="M2655" s="4">
        <v>4.4766999999999987E-2</v>
      </c>
      <c r="N2655" s="4">
        <v>1.0958500000000038E-2</v>
      </c>
      <c r="O2655" s="4">
        <v>0.93271389999999998</v>
      </c>
      <c r="P2655" s="4">
        <v>6.906699999999999E-2</v>
      </c>
      <c r="Q2655" s="4">
        <v>2.7131000000000016E-2</v>
      </c>
      <c r="R2655" s="4">
        <v>0.1025891</v>
      </c>
      <c r="S2655" s="14">
        <v>3.3892499999999964E-2</v>
      </c>
      <c r="T2655" s="4">
        <v>0.93271389999999998</v>
      </c>
    </row>
    <row r="2656" spans="1:20">
      <c r="A2656" s="10" t="s">
        <v>7885</v>
      </c>
      <c r="B2656" s="10" t="s">
        <v>7886</v>
      </c>
      <c r="C2656" s="11">
        <v>850898</v>
      </c>
      <c r="D2656" s="12">
        <v>12</v>
      </c>
      <c r="E2656" s="10" t="s">
        <v>7887</v>
      </c>
      <c r="F2656" s="13" t="s">
        <v>0</v>
      </c>
      <c r="G2656" s="4">
        <v>0.33344230000000002</v>
      </c>
      <c r="H2656" s="4">
        <v>0.13926769999999999</v>
      </c>
      <c r="I2656" s="4">
        <v>0.31530849999999999</v>
      </c>
      <c r="J2656" s="4">
        <v>-9.7733000000000014E-2</v>
      </c>
      <c r="K2656" s="4">
        <v>-3.3750299999999997E-2</v>
      </c>
      <c r="L2656" s="4">
        <v>-6.5971000000000002E-2</v>
      </c>
      <c r="M2656" s="4">
        <v>-0.33135000000000003</v>
      </c>
      <c r="N2656" s="4">
        <v>0.11795950000000005</v>
      </c>
      <c r="O2656" s="4">
        <v>0.74057589999999995</v>
      </c>
      <c r="P2656" s="4">
        <v>-1.9864000000000021E-2</v>
      </c>
      <c r="Q2656" s="4">
        <v>0.17229100000000003</v>
      </c>
      <c r="R2656" s="4">
        <v>0.42919200000000002</v>
      </c>
      <c r="S2656" s="14">
        <v>-0.69132450000000001</v>
      </c>
      <c r="T2656" s="4">
        <v>0.74057589999999995</v>
      </c>
    </row>
    <row r="2657" spans="1:20">
      <c r="A2657" s="10" t="s">
        <v>7888</v>
      </c>
      <c r="B2657" s="10" t="s">
        <v>7889</v>
      </c>
      <c r="C2657" s="11">
        <v>850900</v>
      </c>
      <c r="D2657" s="12">
        <v>12</v>
      </c>
      <c r="E2657" s="10" t="s">
        <v>7890</v>
      </c>
      <c r="F2657" s="13" t="s">
        <v>7891</v>
      </c>
      <c r="G2657" s="4">
        <v>-7.3603219999999997E-2</v>
      </c>
      <c r="H2657" s="4">
        <v>9.1100000000000014E-2</v>
      </c>
      <c r="I2657" s="4">
        <v>0.23453849999999998</v>
      </c>
      <c r="J2657" s="4">
        <v>-0.136602</v>
      </c>
      <c r="K2657" s="4">
        <v>0.18337919999999999</v>
      </c>
      <c r="L2657" s="4">
        <v>0.32488400000000006</v>
      </c>
      <c r="M2657" s="4">
        <v>-5.2721000000000018E-2</v>
      </c>
      <c r="N2657" s="4">
        <v>0.5821305</v>
      </c>
      <c r="O2657" s="4">
        <v>0.1273109</v>
      </c>
      <c r="P2657" s="4">
        <v>0.30933500000000003</v>
      </c>
      <c r="Q2657" s="4">
        <v>0.15812500000000002</v>
      </c>
      <c r="R2657" s="4">
        <v>0.39150200000000002</v>
      </c>
      <c r="S2657" s="14">
        <v>-4.8847500000000016E-2</v>
      </c>
      <c r="T2657" s="4">
        <v>0.1273109</v>
      </c>
    </row>
    <row r="2658" spans="1:20">
      <c r="A2658" s="10" t="s">
        <v>7892</v>
      </c>
      <c r="B2658" s="10" t="s">
        <v>7893</v>
      </c>
      <c r="C2658" s="11">
        <v>850902</v>
      </c>
      <c r="D2658" s="12">
        <v>12</v>
      </c>
      <c r="E2658" s="10" t="s">
        <v>7894</v>
      </c>
      <c r="F2658" s="13" t="s">
        <v>0</v>
      </c>
      <c r="G2658" s="4">
        <v>-0.16640669999999999</v>
      </c>
      <c r="H2658" s="4" t="s">
        <v>0</v>
      </c>
      <c r="I2658" s="4">
        <v>0.1313165</v>
      </c>
      <c r="J2658" s="4">
        <v>8.1106999999999985E-2</v>
      </c>
      <c r="K2658" s="4" t="s">
        <v>0</v>
      </c>
      <c r="L2658" s="4">
        <v>1.0937489999999999</v>
      </c>
      <c r="M2658" s="4" t="s">
        <v>0</v>
      </c>
      <c r="N2658" s="4" t="s">
        <v>0</v>
      </c>
      <c r="O2658" s="4">
        <v>0.73042889999999994</v>
      </c>
      <c r="P2658" s="4" t="s">
        <v>0</v>
      </c>
      <c r="Q2658" s="4" t="s">
        <v>0</v>
      </c>
      <c r="R2658" s="4">
        <v>1.2560819999999999</v>
      </c>
      <c r="S2658" s="14" t="s">
        <v>0</v>
      </c>
      <c r="T2658" s="4">
        <v>0.73042889999999994</v>
      </c>
    </row>
    <row r="2659" spans="1:20">
      <c r="A2659" s="10" t="s">
        <v>7895</v>
      </c>
      <c r="B2659" s="10" t="s">
        <v>7896</v>
      </c>
      <c r="C2659" s="11">
        <v>850903</v>
      </c>
      <c r="D2659" s="12">
        <v>12</v>
      </c>
      <c r="E2659" s="10" t="s">
        <v>7897</v>
      </c>
      <c r="F2659" s="13" t="s">
        <v>0</v>
      </c>
      <c r="G2659" s="4">
        <v>-0.1083464</v>
      </c>
      <c r="H2659" s="4">
        <v>4.9258000000000024E-2</v>
      </c>
      <c r="I2659" s="4">
        <v>0.15090549999999997</v>
      </c>
      <c r="J2659" s="4">
        <v>0.19263599999999997</v>
      </c>
      <c r="K2659" s="4">
        <v>7.6109599999999999E-2</v>
      </c>
      <c r="L2659" s="4">
        <v>6.9985999999999993E-2</v>
      </c>
      <c r="M2659" s="4">
        <v>-5.1717000000000013E-2</v>
      </c>
      <c r="N2659" s="4">
        <v>-0.41073059999999995</v>
      </c>
      <c r="O2659" s="4">
        <v>0.90141989999999994</v>
      </c>
      <c r="P2659" s="4">
        <v>0.32607699999999995</v>
      </c>
      <c r="Q2659" s="4">
        <v>0.24406100000000003</v>
      </c>
      <c r="R2659" s="4">
        <v>8.01896E-2</v>
      </c>
      <c r="S2659" s="14">
        <v>0.13096849999999999</v>
      </c>
      <c r="T2659" s="4">
        <v>0.90141989999999994</v>
      </c>
    </row>
    <row r="2660" spans="1:20">
      <c r="A2660" s="10" t="s">
        <v>7898</v>
      </c>
      <c r="B2660" s="10" t="s">
        <v>7899</v>
      </c>
      <c r="C2660" s="11">
        <v>850904</v>
      </c>
      <c r="D2660" s="12">
        <v>12</v>
      </c>
      <c r="E2660" s="10" t="s">
        <v>7900</v>
      </c>
      <c r="F2660" s="13" t="s">
        <v>7901</v>
      </c>
      <c r="G2660" s="4">
        <v>0.15608230000000001</v>
      </c>
      <c r="H2660" s="4">
        <v>1.019169</v>
      </c>
      <c r="I2660" s="4">
        <v>-8.3605700000000005E-2</v>
      </c>
      <c r="J2660" s="4">
        <v>-9.5475000000000032E-2</v>
      </c>
      <c r="K2660" s="4">
        <v>0.1332547</v>
      </c>
      <c r="L2660" s="4">
        <v>0.14327000000000001</v>
      </c>
      <c r="M2660" s="4">
        <v>0.17794879999999999</v>
      </c>
      <c r="N2660" s="4">
        <v>0.30595650000000008</v>
      </c>
      <c r="O2660" s="4">
        <v>0.91694189999999998</v>
      </c>
      <c r="P2660" s="4">
        <v>1.2041770000000001</v>
      </c>
      <c r="Q2660" s="4" t="s">
        <v>0</v>
      </c>
      <c r="R2660" s="4">
        <v>4.8726000000000005E-2</v>
      </c>
      <c r="S2660" s="14">
        <v>-4.3825500000000017E-2</v>
      </c>
      <c r="T2660" s="4">
        <v>0.91694189999999998</v>
      </c>
    </row>
    <row r="2661" spans="1:20">
      <c r="A2661" s="10" t="s">
        <v>7902</v>
      </c>
      <c r="B2661" s="10" t="s">
        <v>7903</v>
      </c>
      <c r="C2661" s="11">
        <v>850905</v>
      </c>
      <c r="D2661" s="12">
        <v>12</v>
      </c>
      <c r="E2661" s="10" t="s">
        <v>7904</v>
      </c>
      <c r="F2661" s="13" t="s">
        <v>7905</v>
      </c>
      <c r="G2661" s="4">
        <v>-6.6255999999999954E-3</v>
      </c>
      <c r="H2661" s="4">
        <v>-2.3693999999999993E-2</v>
      </c>
      <c r="I2661" s="4">
        <v>0.1594275</v>
      </c>
      <c r="J2661" s="4">
        <v>-8.75999999999999E-3</v>
      </c>
      <c r="K2661" s="4">
        <v>6.33127E-2</v>
      </c>
      <c r="L2661" s="4">
        <v>-0.167824</v>
      </c>
      <c r="M2661" s="4">
        <v>-2.6600000000000235E-3</v>
      </c>
      <c r="N2661" s="4">
        <v>-0.12281349999999996</v>
      </c>
      <c r="O2661" s="4">
        <v>0.77668789999999999</v>
      </c>
      <c r="P2661" s="4">
        <v>-0.18928800000000001</v>
      </c>
      <c r="Q2661" s="4">
        <v>9.9879999999999969E-3</v>
      </c>
      <c r="R2661" s="4">
        <v>-5.6275999999999993E-2</v>
      </c>
      <c r="S2661" s="14">
        <v>5.0209499999999962E-2</v>
      </c>
      <c r="T2661" s="4">
        <v>0.77668789999999999</v>
      </c>
    </row>
    <row r="2662" spans="1:20">
      <c r="A2662" s="10" t="s">
        <v>7906</v>
      </c>
      <c r="B2662" s="10" t="s">
        <v>7907</v>
      </c>
      <c r="C2662" s="11">
        <v>850906</v>
      </c>
      <c r="D2662" s="12">
        <v>12</v>
      </c>
      <c r="E2662" s="10" t="s">
        <v>7908</v>
      </c>
      <c r="F2662" s="13" t="s">
        <v>0</v>
      </c>
      <c r="G2662" s="4">
        <v>-6.866296999999999E-2</v>
      </c>
      <c r="H2662" s="4">
        <v>0.17279620000000001</v>
      </c>
      <c r="I2662" s="4">
        <v>0.15811150000000002</v>
      </c>
      <c r="J2662" s="4">
        <v>0.20654</v>
      </c>
      <c r="K2662" s="4">
        <v>0.1640432</v>
      </c>
      <c r="L2662" s="4">
        <v>-0.21209800000000001</v>
      </c>
      <c r="M2662" s="4">
        <v>-3.4881000000000023E-2</v>
      </c>
      <c r="N2662" s="4">
        <v>0.13113350000000001</v>
      </c>
      <c r="O2662" s="4">
        <v>0.93739189999999994</v>
      </c>
      <c r="P2662" s="4">
        <v>-0.11163000000000001</v>
      </c>
      <c r="Q2662" s="4">
        <v>8.4542000000000006E-2</v>
      </c>
      <c r="R2662" s="4">
        <v>0.35988900000000001</v>
      </c>
      <c r="S2662" s="14">
        <v>8.9222499999999982E-2</v>
      </c>
      <c r="T2662" s="4">
        <v>0.93739189999999994</v>
      </c>
    </row>
    <row r="2663" spans="1:20">
      <c r="A2663" s="10" t="s">
        <v>7909</v>
      </c>
      <c r="B2663" s="10" t="s">
        <v>7909</v>
      </c>
      <c r="C2663" s="11">
        <v>850908</v>
      </c>
      <c r="D2663" s="12">
        <v>12</v>
      </c>
      <c r="E2663" s="10" t="s">
        <v>7910</v>
      </c>
      <c r="F2663" s="13" t="s">
        <v>0</v>
      </c>
      <c r="G2663" s="4">
        <v>8.90793E-2</v>
      </c>
      <c r="H2663" s="4">
        <v>0.17446930000000002</v>
      </c>
      <c r="I2663" s="4">
        <v>-0.25283509999999998</v>
      </c>
      <c r="J2663" s="4">
        <v>-1.3251029999999999</v>
      </c>
      <c r="K2663" s="4" t="s">
        <v>0</v>
      </c>
      <c r="L2663" s="4">
        <v>0.41702899999999998</v>
      </c>
      <c r="M2663" s="4">
        <v>-0.31080600000000003</v>
      </c>
      <c r="N2663" s="4">
        <v>0.43259550000000002</v>
      </c>
      <c r="O2663" s="4">
        <v>1.2832079000000001</v>
      </c>
      <c r="P2663" s="4" t="s">
        <v>0</v>
      </c>
      <c r="Q2663" s="4">
        <v>0.18009099999999995</v>
      </c>
      <c r="R2663" s="4" t="s">
        <v>0</v>
      </c>
      <c r="S2663" s="14">
        <v>-0.28426990000000002</v>
      </c>
      <c r="T2663" s="4">
        <v>1.2832079000000001</v>
      </c>
    </row>
    <row r="2664" spans="1:20">
      <c r="A2664" s="10" t="s">
        <v>7911</v>
      </c>
      <c r="B2664" s="10" t="s">
        <v>7912</v>
      </c>
      <c r="C2664" s="11">
        <v>850909</v>
      </c>
      <c r="D2664" s="12">
        <v>12</v>
      </c>
      <c r="E2664" s="10" t="s">
        <v>7913</v>
      </c>
      <c r="F2664" s="13" t="s">
        <v>5466</v>
      </c>
      <c r="G2664" s="4">
        <v>0.1039013</v>
      </c>
      <c r="H2664" s="4">
        <v>0.13886340000000003</v>
      </c>
      <c r="I2664" s="4">
        <v>0.14905350000000001</v>
      </c>
      <c r="J2664" s="4">
        <v>9.0163999999999966E-2</v>
      </c>
      <c r="K2664" s="4">
        <v>-0.1166768</v>
      </c>
      <c r="L2664" s="4">
        <v>-9.4699999999997564E-4</v>
      </c>
      <c r="M2664" s="4">
        <v>-0.14358899999999999</v>
      </c>
      <c r="N2664" s="4">
        <v>0.12098550000000002</v>
      </c>
      <c r="O2664" s="4">
        <v>0.61410589999999998</v>
      </c>
      <c r="P2664" s="4">
        <v>-0.30743799999999999</v>
      </c>
      <c r="Q2664" s="4">
        <v>-6.0945000000000027E-2</v>
      </c>
      <c r="R2664" s="4">
        <v>0.40418500000000002</v>
      </c>
      <c r="S2664" s="14">
        <v>0.61106749999999987</v>
      </c>
      <c r="T2664" s="4">
        <v>0.61410589999999998</v>
      </c>
    </row>
    <row r="2665" spans="1:20">
      <c r="A2665" s="10" t="s">
        <v>7914</v>
      </c>
      <c r="B2665" s="10" t="s">
        <v>7915</v>
      </c>
      <c r="C2665" s="11">
        <v>850911</v>
      </c>
      <c r="D2665" s="12">
        <v>12</v>
      </c>
      <c r="E2665" s="10" t="s">
        <v>7916</v>
      </c>
      <c r="F2665" s="13" t="s">
        <v>0</v>
      </c>
      <c r="G2665" s="4">
        <v>-0.37162770000000001</v>
      </c>
      <c r="H2665" s="4">
        <v>0.77633600000000003</v>
      </c>
      <c r="I2665" s="4">
        <v>-0.3258105</v>
      </c>
      <c r="J2665" s="4">
        <v>-0.47429700000000002</v>
      </c>
      <c r="K2665" s="4">
        <v>1.2439332000000001</v>
      </c>
      <c r="L2665" s="4">
        <v>0.83836900000000003</v>
      </c>
      <c r="M2665" s="4">
        <v>1.4354089999999999</v>
      </c>
      <c r="N2665" s="4">
        <v>-0.65072149999999995</v>
      </c>
      <c r="O2665" s="4">
        <v>0.17320090000000002</v>
      </c>
      <c r="P2665" s="4">
        <v>1.127621</v>
      </c>
      <c r="Q2665" s="4">
        <v>-0.29537540000000001</v>
      </c>
      <c r="R2665" s="4">
        <v>-1.0517780000000001</v>
      </c>
      <c r="S2665" s="14">
        <v>-0.22097906000000003</v>
      </c>
      <c r="T2665" s="4">
        <v>0.17320090000000002</v>
      </c>
    </row>
    <row r="2666" spans="1:20">
      <c r="A2666" s="10" t="s">
        <v>7917</v>
      </c>
      <c r="B2666" s="10" t="s">
        <v>7918</v>
      </c>
      <c r="C2666" s="11">
        <v>850912</v>
      </c>
      <c r="D2666" s="12">
        <v>12</v>
      </c>
      <c r="E2666" s="10" t="s">
        <v>7919</v>
      </c>
      <c r="F2666" s="13" t="s">
        <v>0</v>
      </c>
      <c r="G2666" s="4">
        <v>6.284430000000002E-2</v>
      </c>
      <c r="H2666" s="4">
        <v>0.14105080000000003</v>
      </c>
      <c r="I2666" s="4">
        <v>0.16078150000000002</v>
      </c>
      <c r="J2666" s="4">
        <v>0.11959799999999998</v>
      </c>
      <c r="K2666" s="4">
        <v>6.9809599999999999E-2</v>
      </c>
      <c r="L2666" s="4">
        <v>0.76110899999999992</v>
      </c>
      <c r="M2666" s="4">
        <v>-7.3777000000000009E-2</v>
      </c>
      <c r="N2666" s="4">
        <v>0.21946949999999998</v>
      </c>
      <c r="O2666" s="4">
        <v>0.93238389999999993</v>
      </c>
      <c r="P2666" s="4">
        <v>9.3087299999999984E-2</v>
      </c>
      <c r="Q2666" s="4">
        <v>-0.36463089999999998</v>
      </c>
      <c r="R2666" s="4">
        <v>0.14699230000000002</v>
      </c>
      <c r="S2666" s="14">
        <v>8.5987499999999994E-2</v>
      </c>
      <c r="T2666" s="4">
        <v>0.93238389999999993</v>
      </c>
    </row>
    <row r="2667" spans="1:20">
      <c r="A2667" s="10" t="s">
        <v>7920</v>
      </c>
      <c r="B2667" s="10" t="s">
        <v>7921</v>
      </c>
      <c r="C2667" s="11">
        <v>850914</v>
      </c>
      <c r="D2667" s="12">
        <v>12</v>
      </c>
      <c r="E2667" s="10" t="s">
        <v>6419</v>
      </c>
      <c r="F2667" s="13" t="s">
        <v>0</v>
      </c>
      <c r="G2667" s="4">
        <v>8.9827299999999999E-2</v>
      </c>
      <c r="H2667" s="4">
        <v>-0.37901699999999994</v>
      </c>
      <c r="I2667" s="4">
        <v>0.3317795</v>
      </c>
      <c r="J2667" s="4">
        <v>0.15133899999999995</v>
      </c>
      <c r="K2667" s="4">
        <v>0.70953120000000003</v>
      </c>
      <c r="L2667" s="4">
        <v>8.8197999999999999E-2</v>
      </c>
      <c r="M2667" s="4">
        <v>0.276644</v>
      </c>
      <c r="N2667" s="4">
        <v>0.26590449999999999</v>
      </c>
      <c r="O2667" s="4">
        <v>1.1466579000000001</v>
      </c>
      <c r="P2667" s="4">
        <v>3.2250000000000001E-2</v>
      </c>
      <c r="Q2667" s="4">
        <v>0.34415699999999999</v>
      </c>
      <c r="R2667" s="4">
        <v>0.429064</v>
      </c>
      <c r="S2667" s="14">
        <v>0.31919749999999997</v>
      </c>
      <c r="T2667" s="4">
        <v>1.1466579000000001</v>
      </c>
    </row>
    <row r="2668" spans="1:20">
      <c r="A2668" s="10" t="s">
        <v>7922</v>
      </c>
      <c r="B2668" s="10" t="s">
        <v>7923</v>
      </c>
      <c r="C2668" s="11">
        <v>850916</v>
      </c>
      <c r="D2668" s="12">
        <v>12</v>
      </c>
      <c r="E2668" s="10" t="s">
        <v>7924</v>
      </c>
      <c r="F2668" s="13" t="s">
        <v>0</v>
      </c>
      <c r="G2668" s="4">
        <v>-5.6321299999999991E-2</v>
      </c>
      <c r="H2668" s="4">
        <v>0.32149800000000001</v>
      </c>
      <c r="I2668" s="4">
        <v>7.6437499999999992E-2</v>
      </c>
      <c r="J2668" s="4">
        <v>-1.4118999999999993E-2</v>
      </c>
      <c r="K2668" s="4">
        <v>0.11060550000000001</v>
      </c>
      <c r="L2668" s="4">
        <v>0.12731700000000001</v>
      </c>
      <c r="M2668" s="4">
        <v>5.7389999999999941E-3</v>
      </c>
      <c r="N2668" s="4">
        <v>-5.9844999999999482E-3</v>
      </c>
      <c r="O2668" s="4">
        <v>0.60510589999999997</v>
      </c>
      <c r="P2668" s="4">
        <v>0.48771399999999998</v>
      </c>
      <c r="Q2668" s="4">
        <v>-9.4208000000000014E-2</v>
      </c>
      <c r="R2668" s="4">
        <v>0.37577199999999999</v>
      </c>
      <c r="S2668" s="14">
        <v>8.4232499999999988E-2</v>
      </c>
      <c r="T2668" s="4">
        <v>0.60510589999999997</v>
      </c>
    </row>
    <row r="2669" spans="1:20">
      <c r="A2669" s="10" t="s">
        <v>7925</v>
      </c>
      <c r="B2669" s="10" t="s">
        <v>7926</v>
      </c>
      <c r="C2669" s="11">
        <v>850917</v>
      </c>
      <c r="D2669" s="12">
        <v>12</v>
      </c>
      <c r="E2669" s="10" t="s">
        <v>7927</v>
      </c>
      <c r="F2669" s="13" t="s">
        <v>0</v>
      </c>
      <c r="G2669" s="4">
        <v>1.1290700000000001E-2</v>
      </c>
      <c r="H2669" s="4">
        <v>0.18644700000000003</v>
      </c>
      <c r="I2669" s="4">
        <v>0.21919149999999998</v>
      </c>
      <c r="J2669" s="4" t="s">
        <v>0</v>
      </c>
      <c r="K2669" s="4">
        <v>-0.24749279999999999</v>
      </c>
      <c r="L2669" s="4">
        <v>0.40094799999999997</v>
      </c>
      <c r="M2669" s="4">
        <v>-0.11257200000000003</v>
      </c>
      <c r="N2669" s="4">
        <v>0.44127749999999999</v>
      </c>
      <c r="O2669" s="4">
        <v>0.37350090000000002</v>
      </c>
      <c r="P2669" s="4">
        <v>0.31106400000000001</v>
      </c>
      <c r="Q2669" s="4">
        <v>-2.2679000000000005E-2</v>
      </c>
      <c r="R2669" s="4">
        <v>0.36324600000000001</v>
      </c>
      <c r="S2669" s="14">
        <v>0.35716149999999997</v>
      </c>
      <c r="T2669" s="4">
        <v>0.37350090000000002</v>
      </c>
    </row>
    <row r="2670" spans="1:20">
      <c r="A2670" s="10" t="s">
        <v>7928</v>
      </c>
      <c r="B2670" s="10" t="s">
        <v>7929</v>
      </c>
      <c r="C2670" s="11">
        <v>850918</v>
      </c>
      <c r="D2670" s="12">
        <v>12</v>
      </c>
      <c r="E2670" s="10" t="s">
        <v>7930</v>
      </c>
      <c r="F2670" s="13" t="s">
        <v>6436</v>
      </c>
      <c r="G2670" s="4">
        <v>5.6600300000000006E-2</v>
      </c>
      <c r="H2670" s="4">
        <v>0.14388770000000001</v>
      </c>
      <c r="I2670" s="4">
        <v>0.10172249999999999</v>
      </c>
      <c r="J2670" s="4">
        <v>-0.669597</v>
      </c>
      <c r="K2670" s="4">
        <v>0.31308320000000001</v>
      </c>
      <c r="L2670" s="4">
        <v>-8.6287999999999976E-2</v>
      </c>
      <c r="M2670" s="4">
        <v>5.5250199999999985E-2</v>
      </c>
      <c r="N2670" s="4">
        <v>0.23899950000000003</v>
      </c>
      <c r="O2670" s="4">
        <v>0.55736589999999997</v>
      </c>
      <c r="P2670" s="4">
        <v>-9.080000000000199E-4</v>
      </c>
      <c r="Q2670" s="4">
        <v>0.28237600000000002</v>
      </c>
      <c r="R2670" s="4">
        <v>-0.103988</v>
      </c>
      <c r="S2670" s="14">
        <v>-1.1864500000000028E-2</v>
      </c>
      <c r="T2670" s="4">
        <v>0.55736589999999997</v>
      </c>
    </row>
    <row r="2671" spans="1:20">
      <c r="A2671" s="10" t="s">
        <v>7931</v>
      </c>
      <c r="B2671" s="10" t="s">
        <v>7932</v>
      </c>
      <c r="C2671" s="11">
        <v>850919</v>
      </c>
      <c r="D2671" s="12">
        <v>12</v>
      </c>
      <c r="E2671" s="10" t="s">
        <v>2844</v>
      </c>
      <c r="F2671" s="13" t="s">
        <v>1319</v>
      </c>
      <c r="G2671" s="4">
        <v>-4.0460699999999988E-2</v>
      </c>
      <c r="H2671" s="4">
        <v>-1.2072999999999973E-2</v>
      </c>
      <c r="I2671" s="4">
        <v>0.1676105</v>
      </c>
      <c r="J2671" s="4">
        <v>7.7919000000000016E-2</v>
      </c>
      <c r="K2671" s="4">
        <v>0.26107820000000004</v>
      </c>
      <c r="L2671" s="4">
        <v>-3.4099999999999964E-2</v>
      </c>
      <c r="M2671" s="4">
        <v>0.32291199999999998</v>
      </c>
      <c r="N2671" s="4">
        <v>-1.0884499999999964E-2</v>
      </c>
      <c r="O2671" s="4">
        <v>1.1394879</v>
      </c>
      <c r="P2671" s="4">
        <v>0.1299862</v>
      </c>
      <c r="Q2671" s="4">
        <v>-5.4783999999999999E-2</v>
      </c>
      <c r="R2671" s="4">
        <v>-0.28074699999999997</v>
      </c>
      <c r="S2671" s="14">
        <v>-7.1911500000000017E-2</v>
      </c>
      <c r="T2671" s="4">
        <v>1.1394879</v>
      </c>
    </row>
    <row r="2672" spans="1:20">
      <c r="A2672" s="10" t="s">
        <v>7933</v>
      </c>
      <c r="B2672" s="10" t="s">
        <v>7934</v>
      </c>
      <c r="C2672" s="11">
        <v>850920</v>
      </c>
      <c r="D2672" s="12">
        <v>12</v>
      </c>
      <c r="E2672" s="10" t="s">
        <v>7935</v>
      </c>
      <c r="F2672" s="13" t="s">
        <v>7936</v>
      </c>
      <c r="G2672" s="4">
        <v>1.0002200000000003E-2</v>
      </c>
      <c r="H2672" s="4">
        <v>4.9324000000000007E-2</v>
      </c>
      <c r="I2672" s="4">
        <v>6.999749999999999E-2</v>
      </c>
      <c r="J2672" s="4">
        <v>0.19474799999999998</v>
      </c>
      <c r="K2672" s="4">
        <v>0.15477020000000002</v>
      </c>
      <c r="L2672" s="4">
        <v>-6.9430999999999965E-2</v>
      </c>
      <c r="M2672" s="4">
        <v>7.5516799999999981E-2</v>
      </c>
      <c r="N2672" s="4">
        <v>-0.23773449999999996</v>
      </c>
      <c r="O2672" s="4">
        <v>1.3224979000000001</v>
      </c>
      <c r="P2672" s="4">
        <v>-0.22378999999999999</v>
      </c>
      <c r="Q2672" s="4">
        <v>-6.1288999999999982E-2</v>
      </c>
      <c r="R2672" s="4">
        <v>-4.3915999999999983E-2</v>
      </c>
      <c r="S2672" s="14">
        <v>0.21806949999999997</v>
      </c>
      <c r="T2672" s="4">
        <v>1.3224979000000001</v>
      </c>
    </row>
    <row r="2673" spans="1:20">
      <c r="A2673" s="10" t="s">
        <v>7937</v>
      </c>
      <c r="B2673" s="10" t="s">
        <v>7937</v>
      </c>
      <c r="C2673" s="11">
        <v>850922</v>
      </c>
      <c r="D2673" s="12">
        <v>12</v>
      </c>
      <c r="E2673" s="10" t="s">
        <v>7938</v>
      </c>
      <c r="F2673" s="13" t="s">
        <v>0</v>
      </c>
      <c r="G2673" s="4">
        <v>-0.11697639999999999</v>
      </c>
      <c r="H2673" s="4">
        <v>0.15082400000000001</v>
      </c>
      <c r="I2673" s="4">
        <v>0.1463795</v>
      </c>
      <c r="J2673" s="4">
        <v>-8.2135999999999987E-2</v>
      </c>
      <c r="K2673" s="4">
        <v>0.40704019999999996</v>
      </c>
      <c r="L2673" s="4">
        <v>0.26700400000000002</v>
      </c>
      <c r="M2673" s="4">
        <v>0.14401063</v>
      </c>
      <c r="N2673" s="4">
        <v>-9.5965499999999981E-2</v>
      </c>
      <c r="O2673" s="4">
        <v>1.7516679000000002</v>
      </c>
      <c r="P2673" s="4">
        <v>-7.0886000000000005E-2</v>
      </c>
      <c r="Q2673" s="4">
        <v>-4.0330000000000032E-2</v>
      </c>
      <c r="R2673" s="4">
        <v>0.17610098000000002</v>
      </c>
      <c r="S2673" s="14">
        <v>-0.13960120000000004</v>
      </c>
      <c r="T2673" s="4">
        <v>1.7516679000000002</v>
      </c>
    </row>
    <row r="2674" spans="1:20">
      <c r="A2674" s="10" t="s">
        <v>7939</v>
      </c>
      <c r="B2674" s="10" t="s">
        <v>7940</v>
      </c>
      <c r="C2674" s="11">
        <v>850923</v>
      </c>
      <c r="D2674" s="12">
        <v>12</v>
      </c>
      <c r="E2674" s="10" t="s">
        <v>7941</v>
      </c>
      <c r="F2674" s="13" t="s">
        <v>7942</v>
      </c>
      <c r="G2674" s="4">
        <v>-0.52049869999999998</v>
      </c>
      <c r="H2674" s="4">
        <v>-0.21463399999999996</v>
      </c>
      <c r="I2674" s="4">
        <v>-0.11821490000000001</v>
      </c>
      <c r="J2674" s="4">
        <v>-5.1036999999999999E-2</v>
      </c>
      <c r="K2674" s="4" t="s">
        <v>0</v>
      </c>
      <c r="L2674" s="4" t="s">
        <v>0</v>
      </c>
      <c r="M2674" s="4">
        <v>0.25326700000000002</v>
      </c>
      <c r="N2674" s="4">
        <v>9.8382500000000039E-2</v>
      </c>
      <c r="O2674" s="4">
        <v>0.7812289</v>
      </c>
      <c r="P2674" s="4">
        <v>-1.5147000000000022E-2</v>
      </c>
      <c r="Q2674" s="4">
        <v>-5.4594000000000031E-2</v>
      </c>
      <c r="R2674" s="4">
        <v>-0.12561399999999998</v>
      </c>
      <c r="S2674" s="14">
        <v>0.18418949999999995</v>
      </c>
      <c r="T2674" s="4">
        <v>0.7812289</v>
      </c>
    </row>
    <row r="2675" spans="1:20">
      <c r="A2675" s="10" t="s">
        <v>7943</v>
      </c>
      <c r="B2675" s="10" t="s">
        <v>7944</v>
      </c>
      <c r="C2675" s="11">
        <v>850928</v>
      </c>
      <c r="D2675" s="12">
        <v>12</v>
      </c>
      <c r="E2675" s="10" t="s">
        <v>7945</v>
      </c>
      <c r="F2675" s="13" t="s">
        <v>0</v>
      </c>
      <c r="G2675" s="4">
        <v>4.0804300000000002E-2</v>
      </c>
      <c r="H2675" s="4">
        <v>-0.13182099999999999</v>
      </c>
      <c r="I2675" s="4" t="s">
        <v>0</v>
      </c>
      <c r="J2675" s="4">
        <v>-9.9474000000000007E-2</v>
      </c>
      <c r="K2675" s="4">
        <v>0.23020119999999999</v>
      </c>
      <c r="L2675" s="4">
        <v>-1.065766</v>
      </c>
      <c r="M2675" s="4" t="s">
        <v>0</v>
      </c>
      <c r="N2675" s="4">
        <v>-7.2015499999999955E-2</v>
      </c>
      <c r="O2675" s="4">
        <v>1.0812379000000001</v>
      </c>
      <c r="P2675" s="4">
        <v>-0.44401500000000005</v>
      </c>
      <c r="Q2675" s="4" t="s">
        <v>0</v>
      </c>
      <c r="R2675" s="4">
        <v>0.65644999999999998</v>
      </c>
      <c r="S2675" s="14">
        <v>0.17053849999999998</v>
      </c>
      <c r="T2675" s="4">
        <v>1.0812379000000001</v>
      </c>
    </row>
    <row r="2676" spans="1:20">
      <c r="A2676" s="10" t="s">
        <v>7946</v>
      </c>
      <c r="B2676" s="10" t="s">
        <v>7947</v>
      </c>
      <c r="C2676" s="11">
        <v>850930</v>
      </c>
      <c r="D2676" s="12">
        <v>12</v>
      </c>
      <c r="E2676" s="10" t="s">
        <v>7948</v>
      </c>
      <c r="F2676" s="13" t="s">
        <v>4983</v>
      </c>
      <c r="G2676" s="4">
        <v>9.6770000000000189E-4</v>
      </c>
      <c r="H2676" s="4">
        <v>-4.268199999999997E-2</v>
      </c>
      <c r="I2676" s="4">
        <v>0.3578905</v>
      </c>
      <c r="J2676" s="4">
        <v>0.21207499999999996</v>
      </c>
      <c r="K2676" s="4">
        <v>9.4995999999999997E-2</v>
      </c>
      <c r="L2676" s="4">
        <v>3.9505000000000012E-2</v>
      </c>
      <c r="M2676" s="4">
        <v>-0.23197700000000002</v>
      </c>
      <c r="N2676" s="4">
        <v>3.4794500000000061E-2</v>
      </c>
      <c r="O2676" s="4">
        <v>0.80914789999999992</v>
      </c>
      <c r="P2676" s="4">
        <v>-5.8571000000000012E-2</v>
      </c>
      <c r="Q2676" s="4">
        <v>-0.17569700000000002</v>
      </c>
      <c r="R2676" s="4">
        <v>3.9880000000000193E-3</v>
      </c>
      <c r="S2676" s="14">
        <v>0.30081549999999996</v>
      </c>
      <c r="T2676" s="4">
        <v>0.80914789999999992</v>
      </c>
    </row>
    <row r="2677" spans="1:20">
      <c r="A2677" s="10" t="s">
        <v>7949</v>
      </c>
      <c r="B2677" s="10" t="s">
        <v>7950</v>
      </c>
      <c r="C2677" s="11">
        <v>850933</v>
      </c>
      <c r="D2677" s="12">
        <v>12</v>
      </c>
      <c r="E2677" s="10" t="s">
        <v>7951</v>
      </c>
      <c r="F2677" s="13" t="s">
        <v>0</v>
      </c>
      <c r="G2677" s="4">
        <v>-0.24997069999999999</v>
      </c>
      <c r="H2677" s="4">
        <v>-5.8998999999999996E-2</v>
      </c>
      <c r="I2677" s="4">
        <v>-0.79058349999999999</v>
      </c>
      <c r="J2677" s="4">
        <v>0.13967799999999997</v>
      </c>
      <c r="K2677" s="4">
        <v>0.31421620000000006</v>
      </c>
      <c r="L2677" s="4">
        <v>0.14644800000000002</v>
      </c>
      <c r="M2677" s="4">
        <v>5.2689099999999989E-2</v>
      </c>
      <c r="N2677" s="4">
        <v>-1.2858225000000001</v>
      </c>
      <c r="O2677" s="4">
        <v>0.61387890000000001</v>
      </c>
      <c r="P2677" s="4">
        <v>-8.8940000000000019E-2</v>
      </c>
      <c r="Q2677" s="4">
        <v>-0.60656500000000002</v>
      </c>
      <c r="R2677" s="4">
        <v>-1.0084980000000001</v>
      </c>
      <c r="S2677" s="14">
        <v>-0.13712350000000001</v>
      </c>
      <c r="T2677" s="4">
        <v>0.61387890000000001</v>
      </c>
    </row>
    <row r="2678" spans="1:20">
      <c r="A2678" s="10" t="s">
        <v>7952</v>
      </c>
      <c r="B2678" s="10" t="s">
        <v>7953</v>
      </c>
      <c r="C2678" s="11">
        <v>850935</v>
      </c>
      <c r="D2678" s="12">
        <v>12</v>
      </c>
      <c r="E2678" s="10" t="s">
        <v>7954</v>
      </c>
      <c r="F2678" s="13" t="s">
        <v>7955</v>
      </c>
      <c r="G2678" s="4">
        <v>9.0746300000000002E-2</v>
      </c>
      <c r="H2678" s="4">
        <v>2.2448000000000023E-2</v>
      </c>
      <c r="I2678" s="4">
        <v>0.66811050000000005</v>
      </c>
      <c r="J2678" s="4" t="s">
        <v>0</v>
      </c>
      <c r="K2678" s="4" t="s">
        <v>0</v>
      </c>
      <c r="L2678" s="4" t="s">
        <v>0</v>
      </c>
      <c r="M2678" s="4">
        <v>-0.59343200000000007</v>
      </c>
      <c r="N2678" s="4" t="s">
        <v>0</v>
      </c>
      <c r="O2678" s="4">
        <v>0.68643389999999993</v>
      </c>
      <c r="P2678" s="4" t="s">
        <v>0</v>
      </c>
      <c r="Q2678" s="4" t="s">
        <v>0</v>
      </c>
      <c r="R2678" s="4" t="s">
        <v>0</v>
      </c>
      <c r="S2678" s="14" t="s">
        <v>0</v>
      </c>
      <c r="T2678" s="4">
        <v>0.68643389999999993</v>
      </c>
    </row>
    <row r="2679" spans="1:20">
      <c r="A2679" s="10" t="s">
        <v>7956</v>
      </c>
      <c r="B2679" s="10" t="s">
        <v>7957</v>
      </c>
      <c r="C2679" s="11">
        <v>850939</v>
      </c>
      <c r="D2679" s="12">
        <v>12</v>
      </c>
      <c r="E2679" s="10" t="s">
        <v>7958</v>
      </c>
      <c r="F2679" s="13" t="s">
        <v>2316</v>
      </c>
      <c r="G2679" s="4">
        <v>-0.15555609999999997</v>
      </c>
      <c r="H2679" s="4">
        <v>-0.45743699999999998</v>
      </c>
      <c r="I2679" s="4">
        <v>6.3521500000000009E-2</v>
      </c>
      <c r="J2679" s="4">
        <v>-0.17122800000000002</v>
      </c>
      <c r="K2679" s="4">
        <v>0.39380320000000002</v>
      </c>
      <c r="L2679" s="4">
        <v>-0.15607799999999999</v>
      </c>
      <c r="M2679" s="4">
        <v>0.12089519999999998</v>
      </c>
      <c r="N2679" s="4">
        <v>-0.19804549999999996</v>
      </c>
      <c r="O2679" s="4">
        <v>0.6054349</v>
      </c>
      <c r="P2679" s="4">
        <v>0.1653375</v>
      </c>
      <c r="Q2679" s="4">
        <v>-0.32357449999999999</v>
      </c>
      <c r="R2679" s="4">
        <v>0.14711930000000001</v>
      </c>
      <c r="S2679" s="14">
        <v>7.7294499999999988E-2</v>
      </c>
      <c r="T2679" s="4">
        <v>0.6054349</v>
      </c>
    </row>
    <row r="2680" spans="1:20">
      <c r="A2680" s="10" t="s">
        <v>7959</v>
      </c>
      <c r="B2680" s="10" t="s">
        <v>7960</v>
      </c>
      <c r="C2680" s="11">
        <v>850940</v>
      </c>
      <c r="D2680" s="12">
        <v>12</v>
      </c>
      <c r="E2680" s="10" t="s">
        <v>7961</v>
      </c>
      <c r="F2680" s="13" t="s">
        <v>0</v>
      </c>
      <c r="G2680" s="4">
        <v>0.17398730000000001</v>
      </c>
      <c r="H2680" s="4">
        <v>-3.4892000000000006E-2</v>
      </c>
      <c r="I2680" s="4">
        <v>0.15993649999999998</v>
      </c>
      <c r="J2680" s="4">
        <v>0.39505600000000002</v>
      </c>
      <c r="K2680" s="4">
        <v>0.1876612</v>
      </c>
      <c r="L2680" s="4">
        <v>0.22199900000000006</v>
      </c>
      <c r="M2680" s="4" t="s">
        <v>0</v>
      </c>
      <c r="N2680" s="4">
        <v>0.63845550000000006</v>
      </c>
      <c r="O2680" s="4">
        <v>0.65833389999999992</v>
      </c>
      <c r="P2680" s="4">
        <v>6.8762999999999991E-2</v>
      </c>
      <c r="Q2680" s="4">
        <v>-8.0352000000000035E-2</v>
      </c>
      <c r="R2680" s="4">
        <v>0.23807780000000001</v>
      </c>
      <c r="S2680" s="14">
        <v>0.11670549999999996</v>
      </c>
      <c r="T2680" s="4">
        <v>0.65833389999999992</v>
      </c>
    </row>
    <row r="2681" spans="1:20">
      <c r="A2681" s="10" t="s">
        <v>7962</v>
      </c>
      <c r="B2681" s="10" t="s">
        <v>7963</v>
      </c>
      <c r="C2681" s="11">
        <v>850941</v>
      </c>
      <c r="D2681" s="12">
        <v>12</v>
      </c>
      <c r="E2681" s="10" t="s">
        <v>7964</v>
      </c>
      <c r="F2681" s="13" t="s">
        <v>677</v>
      </c>
      <c r="G2681" s="4">
        <v>7.6401300000000005E-2</v>
      </c>
      <c r="H2681" s="4" t="s">
        <v>0</v>
      </c>
      <c r="I2681" s="4">
        <v>0.67495850000000002</v>
      </c>
      <c r="J2681" s="4">
        <v>0.23648699999999995</v>
      </c>
      <c r="K2681" s="4">
        <v>-9.6384999999999943E-3</v>
      </c>
      <c r="L2681" s="4">
        <v>-6.1504999999999976E-2</v>
      </c>
      <c r="M2681" s="4">
        <v>-1.9425999999999999E-2</v>
      </c>
      <c r="N2681" s="4">
        <v>-0.25711449999999997</v>
      </c>
      <c r="O2681" s="4">
        <v>0.59515589999999996</v>
      </c>
      <c r="P2681" s="4">
        <v>3.5496E-2</v>
      </c>
      <c r="Q2681" s="4">
        <v>0.58560499999999993</v>
      </c>
      <c r="R2681" s="4">
        <v>9.5296200000000011E-2</v>
      </c>
      <c r="S2681" s="14">
        <v>2.2734999999999839E-3</v>
      </c>
      <c r="T2681" s="4">
        <v>0.59515589999999996</v>
      </c>
    </row>
    <row r="2682" spans="1:20">
      <c r="A2682" s="10" t="s">
        <v>7965</v>
      </c>
      <c r="B2682" s="10" t="s">
        <v>7965</v>
      </c>
      <c r="C2682" s="11">
        <v>850942</v>
      </c>
      <c r="D2682" s="12">
        <v>12</v>
      </c>
      <c r="E2682" s="10" t="s">
        <v>7966</v>
      </c>
      <c r="F2682" s="13" t="s">
        <v>0</v>
      </c>
      <c r="G2682" s="4">
        <v>0.11399529999999999</v>
      </c>
      <c r="H2682" s="4">
        <v>-8.6709999999999843E-3</v>
      </c>
      <c r="I2682" s="4">
        <v>0.17534250000000001</v>
      </c>
      <c r="J2682" s="4">
        <v>0.23607099999999998</v>
      </c>
      <c r="K2682" s="4">
        <v>0.35332920000000001</v>
      </c>
      <c r="L2682" s="4">
        <v>0.296296</v>
      </c>
      <c r="M2682" s="4">
        <v>0.23475949999999998</v>
      </c>
      <c r="N2682" s="4">
        <v>0.16821350000000002</v>
      </c>
      <c r="O2682" s="4">
        <v>1.0707179</v>
      </c>
      <c r="P2682" s="4">
        <v>0.16329479999999999</v>
      </c>
      <c r="Q2682" s="4">
        <v>0.20168599999999998</v>
      </c>
      <c r="R2682" s="4">
        <v>2.6790000000000147E-3</v>
      </c>
      <c r="S2682" s="14">
        <v>9.2577499999999979E-2</v>
      </c>
      <c r="T2682" s="4">
        <v>1.0707179</v>
      </c>
    </row>
    <row r="2683" spans="1:20">
      <c r="A2683" s="10" t="s">
        <v>7967</v>
      </c>
      <c r="B2683" s="10" t="s">
        <v>7967</v>
      </c>
      <c r="C2683" s="11">
        <v>850944</v>
      </c>
      <c r="D2683" s="12">
        <v>12</v>
      </c>
      <c r="E2683" s="10" t="s">
        <v>7968</v>
      </c>
      <c r="F2683" s="13" t="s">
        <v>0</v>
      </c>
      <c r="G2683" s="4">
        <v>5.1407000000000119E-3</v>
      </c>
      <c r="H2683" s="4">
        <v>-0.17257999999999998</v>
      </c>
      <c r="I2683" s="4">
        <v>2.3014999999999841E-3</v>
      </c>
      <c r="J2683" s="4">
        <v>-1.4100160000000002</v>
      </c>
      <c r="K2683" s="4">
        <v>0.18361420000000001</v>
      </c>
      <c r="L2683" s="4">
        <v>6.3319999999999987E-2</v>
      </c>
      <c r="M2683" s="4">
        <v>-7.3235000000000022E-2</v>
      </c>
      <c r="N2683" s="4">
        <v>0.13419550000000002</v>
      </c>
      <c r="O2683" s="4">
        <v>0.9738178999999999</v>
      </c>
      <c r="P2683" s="4">
        <v>-5.5126000000000008E-2</v>
      </c>
      <c r="Q2683" s="4">
        <v>-0.35481859999999998</v>
      </c>
      <c r="R2683" s="4">
        <v>-0.31254899999999997</v>
      </c>
      <c r="S2683" s="14">
        <v>-7.0844500000000032E-2</v>
      </c>
      <c r="T2683" s="4">
        <v>0.9738178999999999</v>
      </c>
    </row>
    <row r="2684" spans="1:20">
      <c r="A2684" s="10" t="s">
        <v>7969</v>
      </c>
      <c r="B2684" s="10" t="s">
        <v>7970</v>
      </c>
      <c r="C2684" s="11">
        <v>850945</v>
      </c>
      <c r="D2684" s="12">
        <v>12</v>
      </c>
      <c r="E2684" s="10" t="s">
        <v>7971</v>
      </c>
      <c r="F2684" s="13" t="s">
        <v>0</v>
      </c>
      <c r="G2684" s="4">
        <v>0.15226130000000002</v>
      </c>
      <c r="H2684" s="4">
        <v>-0.18009899999999998</v>
      </c>
      <c r="I2684" s="4">
        <v>0.1428295</v>
      </c>
      <c r="J2684" s="4">
        <v>-0.25212299999999999</v>
      </c>
      <c r="K2684" s="4">
        <v>5.93254E-2</v>
      </c>
      <c r="L2684" s="4">
        <v>-0.23184309999999997</v>
      </c>
      <c r="M2684" s="4">
        <v>-0.13966200000000004</v>
      </c>
      <c r="N2684" s="4">
        <v>2.7425000000000366E-3</v>
      </c>
      <c r="O2684" s="4">
        <v>1.2199079000000002</v>
      </c>
      <c r="P2684" s="4">
        <v>-0.27390900000000001</v>
      </c>
      <c r="Q2684" s="4">
        <v>-0.16458</v>
      </c>
      <c r="R2684" s="4">
        <v>-0.41240200000000005</v>
      </c>
      <c r="S2684" s="14">
        <v>-0.17281700000000003</v>
      </c>
      <c r="T2684" s="4">
        <v>1.2199079000000002</v>
      </c>
    </row>
    <row r="2685" spans="1:20">
      <c r="A2685" s="10" t="s">
        <v>7972</v>
      </c>
      <c r="B2685" s="10" t="s">
        <v>7973</v>
      </c>
      <c r="C2685" s="11">
        <v>850946</v>
      </c>
      <c r="D2685" s="12">
        <v>12</v>
      </c>
      <c r="E2685" s="10" t="s">
        <v>7974</v>
      </c>
      <c r="F2685" s="13" t="s">
        <v>0</v>
      </c>
      <c r="G2685" s="4">
        <v>-0.25227769999999999</v>
      </c>
      <c r="H2685" s="4">
        <v>0.12208520000000002</v>
      </c>
      <c r="I2685" s="4">
        <v>0.27594350000000001</v>
      </c>
      <c r="J2685" s="4">
        <v>-1.2720000000000009E-2</v>
      </c>
      <c r="K2685" s="4">
        <v>-0.18111079999999999</v>
      </c>
      <c r="L2685" s="4">
        <v>-1.6003999999999963E-2</v>
      </c>
      <c r="M2685" s="4">
        <v>-0.58169999999999999</v>
      </c>
      <c r="N2685" s="4">
        <v>-0.17084749999999996</v>
      </c>
      <c r="O2685" s="4">
        <v>1.1470879</v>
      </c>
      <c r="P2685" s="4">
        <v>-9.1152000000000011E-2</v>
      </c>
      <c r="Q2685" s="4">
        <v>0.48254099999999994</v>
      </c>
      <c r="R2685" s="4">
        <v>-4.741999999999999E-2</v>
      </c>
      <c r="S2685" s="14">
        <v>0.14568549999999997</v>
      </c>
      <c r="T2685" s="4">
        <v>1.1470879</v>
      </c>
    </row>
    <row r="2686" spans="1:20">
      <c r="A2686" s="10" t="s">
        <v>7975</v>
      </c>
      <c r="B2686" s="10" t="s">
        <v>7976</v>
      </c>
      <c r="C2686" s="11">
        <v>850949</v>
      </c>
      <c r="D2686" s="12">
        <v>12</v>
      </c>
      <c r="E2686" s="10" t="s">
        <v>7977</v>
      </c>
      <c r="F2686" s="13" t="s">
        <v>0</v>
      </c>
      <c r="G2686" s="4">
        <v>-0.1817597</v>
      </c>
      <c r="H2686" s="4">
        <v>7.5111000000000011E-2</v>
      </c>
      <c r="I2686" s="4">
        <v>-0.1508208</v>
      </c>
      <c r="J2686" s="4">
        <v>0.44030200000000003</v>
      </c>
      <c r="K2686" s="4">
        <v>0.73407820000000001</v>
      </c>
      <c r="L2686" s="4">
        <v>-3.6578999999999973E-2</v>
      </c>
      <c r="M2686" s="4" t="s">
        <v>0</v>
      </c>
      <c r="N2686" s="4" t="s">
        <v>0</v>
      </c>
      <c r="O2686" s="4">
        <v>1.0158379</v>
      </c>
      <c r="P2686" s="4">
        <v>8.0704999999999985E-2</v>
      </c>
      <c r="Q2686" s="4">
        <v>0.35721299999999995</v>
      </c>
      <c r="R2686" s="4">
        <v>0.16849704000000001</v>
      </c>
      <c r="S2686" s="14">
        <v>0.15805949999999996</v>
      </c>
      <c r="T2686" s="4">
        <v>1.0158379</v>
      </c>
    </row>
    <row r="2687" spans="1:20">
      <c r="A2687" s="10" t="s">
        <v>7978</v>
      </c>
      <c r="B2687" s="10" t="s">
        <v>7979</v>
      </c>
      <c r="C2687" s="11">
        <v>850950</v>
      </c>
      <c r="D2687" s="12">
        <v>12</v>
      </c>
      <c r="E2687" s="10" t="s">
        <v>7980</v>
      </c>
      <c r="F2687" s="13" t="s">
        <v>0</v>
      </c>
      <c r="G2687" s="4">
        <v>-7.91356E-2</v>
      </c>
      <c r="H2687" s="4">
        <v>4.3339000000000016E-2</v>
      </c>
      <c r="I2687" s="4">
        <v>5.3936499999999998E-2</v>
      </c>
      <c r="J2687" s="4">
        <v>-0.15026300000000001</v>
      </c>
      <c r="K2687" s="4">
        <v>0.42590019999999995</v>
      </c>
      <c r="L2687" s="4">
        <v>0.28736099999999998</v>
      </c>
      <c r="M2687" s="4">
        <v>-5.3834000000000021E-2</v>
      </c>
      <c r="N2687" s="4">
        <v>-3.7569499999999978E-2</v>
      </c>
      <c r="O2687" s="4">
        <v>1.0868779</v>
      </c>
      <c r="P2687" s="4">
        <v>6.0170999999999988E-2</v>
      </c>
      <c r="Q2687" s="4">
        <v>0.39617699999999995</v>
      </c>
      <c r="R2687" s="4">
        <v>-0.19518699999999997</v>
      </c>
      <c r="S2687" s="14">
        <v>1.4876499999999987E-2</v>
      </c>
      <c r="T2687" s="4">
        <v>1.0868779</v>
      </c>
    </row>
    <row r="2688" spans="1:20">
      <c r="A2688" s="10" t="s">
        <v>7981</v>
      </c>
      <c r="B2688" s="10" t="s">
        <v>7982</v>
      </c>
      <c r="C2688" s="11">
        <v>850951</v>
      </c>
      <c r="D2688" s="12">
        <v>12</v>
      </c>
      <c r="E2688" s="10" t="s">
        <v>7983</v>
      </c>
      <c r="F2688" s="13" t="s">
        <v>0</v>
      </c>
      <c r="G2688" s="4">
        <v>1.07405E-2</v>
      </c>
      <c r="H2688" s="4">
        <v>-0.16716400000000001</v>
      </c>
      <c r="I2688" s="4">
        <v>0.1540185</v>
      </c>
      <c r="J2688" s="4">
        <v>-0.34648240000000002</v>
      </c>
      <c r="K2688" s="4">
        <v>0.20548520000000001</v>
      </c>
      <c r="L2688" s="4">
        <v>-3.1930999999999987E-2</v>
      </c>
      <c r="M2688" s="4">
        <v>2.7989999999999959E-3</v>
      </c>
      <c r="N2688" s="4">
        <v>-7.7970499999999943E-2</v>
      </c>
      <c r="O2688" s="4">
        <v>0.78184789999999993</v>
      </c>
      <c r="P2688" s="4">
        <v>-0.18551000000000001</v>
      </c>
      <c r="Q2688" s="4">
        <v>-0.131884</v>
      </c>
      <c r="R2688" s="4">
        <v>-0.77931700000000004</v>
      </c>
      <c r="S2688" s="14">
        <v>-0.23087740000000004</v>
      </c>
      <c r="T2688" s="4">
        <v>0.78184789999999993</v>
      </c>
    </row>
    <row r="2689" spans="1:20">
      <c r="A2689" s="10" t="s">
        <v>7984</v>
      </c>
      <c r="B2689" s="10" t="s">
        <v>7985</v>
      </c>
      <c r="C2689" s="11">
        <v>850952</v>
      </c>
      <c r="D2689" s="12">
        <v>12</v>
      </c>
      <c r="E2689" s="10" t="s">
        <v>2364</v>
      </c>
      <c r="F2689" s="13" t="s">
        <v>0</v>
      </c>
      <c r="G2689" s="4">
        <v>-8.5310499999999997E-2</v>
      </c>
      <c r="H2689" s="4">
        <v>-2.9104999999999992E-2</v>
      </c>
      <c r="I2689" s="4">
        <v>-0.1845889</v>
      </c>
      <c r="J2689" s="4">
        <v>-3.2621999999999984E-2</v>
      </c>
      <c r="K2689" s="4">
        <v>-6.4496799999999993E-2</v>
      </c>
      <c r="L2689" s="4">
        <v>5.9636000000000022E-2</v>
      </c>
      <c r="M2689" s="4">
        <v>4.3594999999999981E-2</v>
      </c>
      <c r="N2689" s="4">
        <v>-5.7160499999999947E-2</v>
      </c>
      <c r="O2689" s="4">
        <v>0.55244689999999996</v>
      </c>
      <c r="P2689" s="4">
        <v>-3.1894000000000006E-2</v>
      </c>
      <c r="Q2689" s="4">
        <v>0.39244300000000004</v>
      </c>
      <c r="R2689" s="4">
        <v>0.28350600000000004</v>
      </c>
      <c r="S2689" s="14">
        <v>0.12807849999999998</v>
      </c>
      <c r="T2689" s="4">
        <v>0.55244689999999996</v>
      </c>
    </row>
    <row r="2690" spans="1:20">
      <c r="A2690" s="10" t="s">
        <v>7986</v>
      </c>
      <c r="B2690" s="10" t="s">
        <v>7986</v>
      </c>
      <c r="C2690" s="11">
        <v>850955</v>
      </c>
      <c r="D2690" s="12">
        <v>12</v>
      </c>
      <c r="E2690" s="10" t="s">
        <v>7987</v>
      </c>
      <c r="F2690" s="13" t="s">
        <v>0</v>
      </c>
      <c r="G2690" s="4">
        <v>-0.18940569999999998</v>
      </c>
      <c r="H2690" s="4">
        <v>6.4091000000000009E-2</v>
      </c>
      <c r="I2690" s="4">
        <v>0.16824250000000002</v>
      </c>
      <c r="J2690" s="4">
        <v>0.25810899999999998</v>
      </c>
      <c r="K2690" s="4">
        <v>-8.8123800000000002E-2</v>
      </c>
      <c r="L2690" s="4">
        <v>0.37039</v>
      </c>
      <c r="M2690" s="4">
        <v>-0.11268400000000003</v>
      </c>
      <c r="N2690" s="4" t="s">
        <v>0</v>
      </c>
      <c r="O2690" s="4">
        <v>0.14458290000000001</v>
      </c>
      <c r="P2690" s="4">
        <v>0.17036379999999998</v>
      </c>
      <c r="Q2690" s="4">
        <v>-0.37487809999999999</v>
      </c>
      <c r="R2690" s="4">
        <v>8.4361200000000011E-2</v>
      </c>
      <c r="S2690" s="14">
        <v>-8.0455500000000013E-2</v>
      </c>
      <c r="T2690" s="4">
        <v>0.14458290000000001</v>
      </c>
    </row>
    <row r="2691" spans="1:20">
      <c r="A2691" s="10" t="s">
        <v>7988</v>
      </c>
      <c r="B2691" s="10" t="s">
        <v>7989</v>
      </c>
      <c r="C2691" s="11">
        <v>850958</v>
      </c>
      <c r="D2691" s="12">
        <v>12</v>
      </c>
      <c r="E2691" s="10" t="s">
        <v>7990</v>
      </c>
      <c r="F2691" s="13" t="s">
        <v>0</v>
      </c>
      <c r="G2691" s="4">
        <v>-0.34120869999999998</v>
      </c>
      <c r="H2691" s="4">
        <v>2.4630000000000207E-3</v>
      </c>
      <c r="I2691" s="4">
        <v>-0.41058850000000002</v>
      </c>
      <c r="J2691" s="4">
        <v>0.18904300000000002</v>
      </c>
      <c r="K2691" s="4">
        <v>0.2544032</v>
      </c>
      <c r="L2691" s="4">
        <v>-0.11482599999999998</v>
      </c>
      <c r="M2691" s="4">
        <v>7.4864399999999984E-2</v>
      </c>
      <c r="N2691" s="4">
        <v>-0.55167549999999999</v>
      </c>
      <c r="O2691" s="4">
        <v>0.5965088999999999</v>
      </c>
      <c r="P2691" s="4">
        <v>-0.37495599999999996</v>
      </c>
      <c r="Q2691" s="4">
        <v>0.30945600000000001</v>
      </c>
      <c r="R2691" s="4">
        <v>-0.35748900000000006</v>
      </c>
      <c r="S2691" s="14">
        <v>9.9562499999999998E-2</v>
      </c>
      <c r="T2691" s="4">
        <v>0.5965088999999999</v>
      </c>
    </row>
    <row r="2692" spans="1:20">
      <c r="A2692" s="10" t="s">
        <v>7991</v>
      </c>
      <c r="B2692" s="10" t="s">
        <v>7991</v>
      </c>
      <c r="C2692" s="11">
        <v>850961</v>
      </c>
      <c r="D2692" s="12">
        <v>12</v>
      </c>
      <c r="E2692" s="10" t="s">
        <v>1198</v>
      </c>
      <c r="F2692" s="13" t="s">
        <v>0</v>
      </c>
      <c r="G2692" s="4">
        <v>8.4152300000000013E-2</v>
      </c>
      <c r="H2692" s="4">
        <v>0.19225410000000001</v>
      </c>
      <c r="I2692" s="4">
        <v>0.14732649999999997</v>
      </c>
      <c r="J2692" s="4">
        <v>0.33838499999999999</v>
      </c>
      <c r="K2692" s="4">
        <v>0.50221320000000003</v>
      </c>
      <c r="L2692" s="4">
        <v>0.15274700000000002</v>
      </c>
      <c r="M2692" s="4">
        <v>0.10433499999999998</v>
      </c>
      <c r="N2692" s="4">
        <v>0.21637150000000005</v>
      </c>
      <c r="O2692" s="4">
        <v>0.97786790000000001</v>
      </c>
      <c r="P2692" s="4">
        <v>0.17987879999999998</v>
      </c>
      <c r="Q2692" s="4">
        <v>0.20588000000000001</v>
      </c>
      <c r="R2692" s="4">
        <v>0.29463899999999998</v>
      </c>
      <c r="S2692" s="14">
        <v>-0.52448450000000002</v>
      </c>
      <c r="T2692" s="4">
        <v>0.97786790000000001</v>
      </c>
    </row>
    <row r="2693" spans="1:20">
      <c r="A2693" s="10" t="s">
        <v>7992</v>
      </c>
      <c r="B2693" s="10" t="s">
        <v>7993</v>
      </c>
      <c r="C2693" s="11">
        <v>850962</v>
      </c>
      <c r="D2693" s="12">
        <v>12</v>
      </c>
      <c r="E2693" s="10" t="s">
        <v>7994</v>
      </c>
      <c r="F2693" s="13" t="s">
        <v>0</v>
      </c>
      <c r="G2693" s="4">
        <v>-0.7718547</v>
      </c>
      <c r="H2693" s="4">
        <v>1.194385</v>
      </c>
      <c r="I2693" s="4">
        <v>-0.72292049999999997</v>
      </c>
      <c r="J2693" s="4">
        <v>-1.0571699999999999</v>
      </c>
      <c r="K2693" s="4">
        <v>0.50616519999999998</v>
      </c>
      <c r="L2693" s="4">
        <v>0.97739900000000002</v>
      </c>
      <c r="M2693" s="4">
        <v>0.93957199999999996</v>
      </c>
      <c r="N2693" s="4">
        <v>-0.53214450000000002</v>
      </c>
      <c r="O2693" s="4">
        <v>2.5517678999999998</v>
      </c>
      <c r="P2693" s="4">
        <v>1.2816770000000002</v>
      </c>
      <c r="Q2693" s="4">
        <v>-1.174836</v>
      </c>
      <c r="R2693" s="4">
        <v>0.18384400000000001</v>
      </c>
      <c r="S2693" s="14">
        <v>-1.0968955</v>
      </c>
      <c r="T2693" s="4">
        <v>2.5517678999999998</v>
      </c>
    </row>
    <row r="2694" spans="1:20">
      <c r="A2694" s="10" t="s">
        <v>7995</v>
      </c>
      <c r="B2694" s="10" t="s">
        <v>7996</v>
      </c>
      <c r="C2694" s="11">
        <v>850963</v>
      </c>
      <c r="D2694" s="12">
        <v>12</v>
      </c>
      <c r="E2694" s="10" t="s">
        <v>7997</v>
      </c>
      <c r="F2694" s="13" t="s">
        <v>0</v>
      </c>
      <c r="G2694" s="4">
        <v>3.0820300000000009E-2</v>
      </c>
      <c r="H2694" s="4">
        <v>-2.3417999999999994E-2</v>
      </c>
      <c r="I2694" s="4">
        <v>0.30029450000000002</v>
      </c>
      <c r="J2694" s="4">
        <v>0.11322399999999999</v>
      </c>
      <c r="K2694" s="4">
        <v>0.50541720000000001</v>
      </c>
      <c r="L2694" s="4">
        <v>0.29697799999999996</v>
      </c>
      <c r="M2694" s="4">
        <v>-2.6897000000000004E-2</v>
      </c>
      <c r="N2694" s="4">
        <v>0.67233549999999997</v>
      </c>
      <c r="O2694" s="4">
        <v>1.0189779000000001</v>
      </c>
      <c r="P2694" s="4">
        <v>0.1251727</v>
      </c>
      <c r="Q2694" s="4">
        <v>0.42243800000000004</v>
      </c>
      <c r="R2694" s="4">
        <v>0.34010200000000002</v>
      </c>
      <c r="S2694" s="14">
        <v>-5.9640500000000013E-2</v>
      </c>
      <c r="T2694" s="4">
        <v>1.0189779000000001</v>
      </c>
    </row>
    <row r="2695" spans="1:20">
      <c r="A2695" s="10" t="s">
        <v>7998</v>
      </c>
      <c r="B2695" s="10" t="s">
        <v>7999</v>
      </c>
      <c r="C2695" s="11">
        <v>850964</v>
      </c>
      <c r="D2695" s="12">
        <v>12</v>
      </c>
      <c r="E2695" s="10" t="s">
        <v>8000</v>
      </c>
      <c r="F2695" s="13" t="s">
        <v>0</v>
      </c>
      <c r="G2695" s="4">
        <v>-4.0628199999999989E-2</v>
      </c>
      <c r="H2695" s="4">
        <v>-0.19258</v>
      </c>
      <c r="I2695" s="4">
        <v>0.2620265</v>
      </c>
      <c r="J2695" s="4">
        <v>0.16950700000000002</v>
      </c>
      <c r="K2695" s="4">
        <v>0.49957019999999996</v>
      </c>
      <c r="L2695" s="4">
        <v>0.432064</v>
      </c>
      <c r="M2695" s="4">
        <v>0.12997119999999998</v>
      </c>
      <c r="N2695" s="4">
        <v>-0.12441449999999998</v>
      </c>
      <c r="O2695" s="4">
        <v>0.89672589999999996</v>
      </c>
      <c r="P2695" s="4">
        <v>0.11192299999999999</v>
      </c>
      <c r="Q2695" s="4">
        <v>-0.19702500000000001</v>
      </c>
      <c r="R2695" s="4">
        <v>0.27664800000000001</v>
      </c>
      <c r="S2695" s="14">
        <v>0.15831249999999997</v>
      </c>
      <c r="T2695" s="4">
        <v>0.89672589999999996</v>
      </c>
    </row>
    <row r="2696" spans="1:20">
      <c r="A2696" s="10" t="s">
        <v>8001</v>
      </c>
      <c r="B2696" s="10" t="s">
        <v>8002</v>
      </c>
      <c r="C2696" s="11">
        <v>850966</v>
      </c>
      <c r="D2696" s="12">
        <v>12</v>
      </c>
      <c r="E2696" s="10" t="s">
        <v>8003</v>
      </c>
      <c r="F2696" s="13" t="s">
        <v>0</v>
      </c>
      <c r="G2696" s="4">
        <v>-2.5223599999999992E-2</v>
      </c>
      <c r="H2696" s="4">
        <v>0.11576900000000001</v>
      </c>
      <c r="I2696" s="4">
        <v>-0.1195755</v>
      </c>
      <c r="J2696" s="4">
        <v>3.7986999999999993E-2</v>
      </c>
      <c r="K2696" s="4">
        <v>0.2017902</v>
      </c>
      <c r="L2696" s="4">
        <v>0.10032400000000002</v>
      </c>
      <c r="M2696" s="4">
        <v>-7.1931000000000023E-2</v>
      </c>
      <c r="N2696" s="4">
        <v>-3.2987499999999947E-2</v>
      </c>
      <c r="O2696" s="4">
        <v>1.2437779</v>
      </c>
      <c r="P2696" s="4">
        <v>-6.6728999999999983E-2</v>
      </c>
      <c r="Q2696" s="4">
        <v>9.5991999999999966E-2</v>
      </c>
      <c r="R2696" s="4">
        <v>3.4061000000000008E-2</v>
      </c>
      <c r="S2696" s="14">
        <v>-4.8345500000000013E-2</v>
      </c>
      <c r="T2696" s="4">
        <v>1.2437779</v>
      </c>
    </row>
    <row r="2697" spans="1:20">
      <c r="A2697" s="10" t="s">
        <v>8004</v>
      </c>
      <c r="B2697" s="10" t="s">
        <v>8005</v>
      </c>
      <c r="C2697" s="11">
        <v>850967</v>
      </c>
      <c r="D2697" s="12">
        <v>12</v>
      </c>
      <c r="E2697" s="10" t="s">
        <v>8006</v>
      </c>
      <c r="F2697" s="13" t="s">
        <v>0</v>
      </c>
      <c r="G2697" s="4">
        <v>0.10772030000000002</v>
      </c>
      <c r="H2697" s="4">
        <v>-0.25118799999999997</v>
      </c>
      <c r="I2697" s="4">
        <v>0.26760849999999997</v>
      </c>
      <c r="J2697" s="4">
        <v>-6.9707999999999992E-2</v>
      </c>
      <c r="K2697" s="4">
        <v>0.38528819999999997</v>
      </c>
      <c r="L2697" s="4">
        <v>0.17457</v>
      </c>
      <c r="M2697" s="4">
        <v>8.5522799999999982E-2</v>
      </c>
      <c r="N2697" s="4">
        <v>6.7006500000000024E-2</v>
      </c>
      <c r="O2697" s="4">
        <v>0.94824790000000003</v>
      </c>
      <c r="P2697" s="4">
        <v>0.2379116</v>
      </c>
      <c r="Q2697" s="4">
        <v>-0.17529500000000001</v>
      </c>
      <c r="R2697" s="4">
        <v>-0.379444</v>
      </c>
      <c r="S2697" s="14">
        <v>0.14417549999999996</v>
      </c>
      <c r="T2697" s="4">
        <v>0.94824790000000003</v>
      </c>
    </row>
    <row r="2698" spans="1:20">
      <c r="A2698" s="10" t="s">
        <v>8007</v>
      </c>
      <c r="B2698" s="10" t="s">
        <v>8008</v>
      </c>
      <c r="C2698" s="11">
        <v>850969</v>
      </c>
      <c r="D2698" s="12">
        <v>12</v>
      </c>
      <c r="E2698" s="10" t="s">
        <v>8009</v>
      </c>
      <c r="F2698" s="13" t="s">
        <v>383</v>
      </c>
      <c r="G2698" s="4">
        <v>-2.0177499999999994E-2</v>
      </c>
      <c r="H2698" s="4">
        <v>0.22651438000000002</v>
      </c>
      <c r="I2698" s="4">
        <v>-5.7928000000000007E-2</v>
      </c>
      <c r="J2698" s="4">
        <v>-0.27487689999999998</v>
      </c>
      <c r="K2698" s="4">
        <v>0.13427329999999998</v>
      </c>
      <c r="L2698" s="4">
        <v>-2.9940499999999981E-2</v>
      </c>
      <c r="M2698" s="4">
        <v>8.0849400000000002E-2</v>
      </c>
      <c r="N2698" s="4">
        <v>-0.94986000000000004</v>
      </c>
      <c r="O2698" s="4">
        <v>0.38667020000000002</v>
      </c>
      <c r="P2698" s="4">
        <v>-0.12291450000000001</v>
      </c>
      <c r="Q2698" s="4">
        <v>-0.20717950000000002</v>
      </c>
      <c r="R2698" s="4">
        <v>-0.19133749999999999</v>
      </c>
      <c r="S2698" s="14">
        <v>-0.13656750000000001</v>
      </c>
      <c r="T2698" s="4">
        <v>0.38667020000000002</v>
      </c>
    </row>
    <row r="2699" spans="1:20">
      <c r="A2699" s="10" t="s">
        <v>8010</v>
      </c>
      <c r="B2699" s="10" t="s">
        <v>8011</v>
      </c>
      <c r="C2699" s="11">
        <v>850973</v>
      </c>
      <c r="D2699" s="12">
        <v>12</v>
      </c>
      <c r="E2699" s="10" t="s">
        <v>8012</v>
      </c>
      <c r="F2699" s="13" t="s">
        <v>0</v>
      </c>
      <c r="G2699" s="4">
        <v>-0.13397229999999999</v>
      </c>
      <c r="H2699" s="4">
        <v>-0.11885399999999999</v>
      </c>
      <c r="I2699" s="4">
        <v>0.2845355</v>
      </c>
      <c r="J2699" s="4">
        <v>7.8719999999999901E-3</v>
      </c>
      <c r="K2699" s="4">
        <v>8.3844700000000008E-2</v>
      </c>
      <c r="L2699" s="4">
        <v>5.9570000000000012E-2</v>
      </c>
      <c r="M2699" s="4">
        <v>1.0232999999999992E-2</v>
      </c>
      <c r="N2699" s="4">
        <v>-2.1469499999999975E-2</v>
      </c>
      <c r="O2699" s="4">
        <v>0.80518089999999998</v>
      </c>
      <c r="P2699" s="4">
        <v>-9.5855999999999997E-2</v>
      </c>
      <c r="Q2699" s="4">
        <v>-0.27788279999999999</v>
      </c>
      <c r="R2699" s="4">
        <v>0.14545460000000002</v>
      </c>
      <c r="S2699" s="14">
        <v>7.667499999999966E-3</v>
      </c>
      <c r="T2699" s="4">
        <v>0.80518089999999998</v>
      </c>
    </row>
    <row r="2700" spans="1:20">
      <c r="A2700" s="10" t="s">
        <v>8013</v>
      </c>
      <c r="B2700" s="10" t="s">
        <v>8014</v>
      </c>
      <c r="C2700" s="11">
        <v>850974</v>
      </c>
      <c r="D2700" s="12">
        <v>12</v>
      </c>
      <c r="E2700" s="10" t="s">
        <v>8015</v>
      </c>
      <c r="F2700" s="13" t="s">
        <v>8016</v>
      </c>
      <c r="G2700" s="4">
        <v>-0.2233077</v>
      </c>
      <c r="H2700" s="4">
        <v>0.17486510000000002</v>
      </c>
      <c r="I2700" s="4">
        <v>-5.6438500000000003E-2</v>
      </c>
      <c r="J2700" s="4">
        <v>-0.51466699999999999</v>
      </c>
      <c r="K2700" s="4">
        <v>0.4870662</v>
      </c>
      <c r="L2700" s="4">
        <v>0.32113400000000003</v>
      </c>
      <c r="M2700" s="4">
        <v>0.12991309999999998</v>
      </c>
      <c r="N2700" s="4">
        <v>-0.22172449999999996</v>
      </c>
      <c r="O2700" s="4">
        <v>1.4459179</v>
      </c>
      <c r="P2700" s="4">
        <v>0.22114809999999999</v>
      </c>
      <c r="Q2700" s="4">
        <v>0.31895599999999996</v>
      </c>
      <c r="R2700" s="4">
        <v>5.2210000000000034E-3</v>
      </c>
      <c r="S2700" s="14">
        <v>-0.50475150000000002</v>
      </c>
      <c r="T2700" s="4">
        <v>1.4459179</v>
      </c>
    </row>
    <row r="2701" spans="1:20">
      <c r="A2701" s="10" t="s">
        <v>8017</v>
      </c>
      <c r="B2701" s="10" t="s">
        <v>8017</v>
      </c>
      <c r="C2701" s="11">
        <v>850976</v>
      </c>
      <c r="D2701" s="12">
        <v>12</v>
      </c>
      <c r="E2701" s="10" t="s">
        <v>8018</v>
      </c>
      <c r="F2701" s="13" t="s">
        <v>0</v>
      </c>
      <c r="G2701" s="4" t="s">
        <v>0</v>
      </c>
      <c r="H2701" s="4" t="s">
        <v>0</v>
      </c>
      <c r="I2701" s="4">
        <v>0.38376949999999999</v>
      </c>
      <c r="J2701" s="4">
        <v>-0.25554100000000002</v>
      </c>
      <c r="K2701" s="4" t="s">
        <v>0</v>
      </c>
      <c r="L2701" s="4" t="s">
        <v>0</v>
      </c>
      <c r="M2701" s="4">
        <v>5.5350199999999988E-2</v>
      </c>
      <c r="N2701" s="4" t="s">
        <v>0</v>
      </c>
      <c r="O2701" s="4">
        <v>0.79491389999999995</v>
      </c>
      <c r="P2701" s="4">
        <v>0.29197000000000001</v>
      </c>
      <c r="Q2701" s="4" t="s">
        <v>0</v>
      </c>
      <c r="R2701" s="4">
        <v>-2.6393580000000001</v>
      </c>
      <c r="S2701" s="14">
        <v>0.12391749999999996</v>
      </c>
      <c r="T2701" s="4">
        <v>0.79491389999999995</v>
      </c>
    </row>
    <row r="2702" spans="1:20">
      <c r="A2702" s="10" t="s">
        <v>8019</v>
      </c>
      <c r="B2702" s="10" t="s">
        <v>8020</v>
      </c>
      <c r="C2702" s="11">
        <v>850977</v>
      </c>
      <c r="D2702" s="12">
        <v>12</v>
      </c>
      <c r="E2702" s="10" t="s">
        <v>8021</v>
      </c>
      <c r="F2702" s="13" t="s">
        <v>437</v>
      </c>
      <c r="G2702" s="4">
        <v>4.8807300000000012E-2</v>
      </c>
      <c r="H2702" s="4">
        <v>-9.8471999999999976E-2</v>
      </c>
      <c r="I2702" s="4">
        <v>0.42049250000000005</v>
      </c>
      <c r="J2702" s="4">
        <v>0.17318700000000004</v>
      </c>
      <c r="K2702" s="4">
        <v>0.12394290000000001</v>
      </c>
      <c r="L2702" s="4">
        <v>8.1394999999999995E-2</v>
      </c>
      <c r="M2702" s="4" t="s">
        <v>0</v>
      </c>
      <c r="N2702" s="4">
        <v>-8.7589499999999987E-2</v>
      </c>
      <c r="O2702" s="4">
        <v>0.65990489999999991</v>
      </c>
      <c r="P2702" s="4">
        <v>0.10452039999999999</v>
      </c>
      <c r="Q2702" s="4" t="s">
        <v>0</v>
      </c>
      <c r="R2702" s="4">
        <v>-0.34166099999999999</v>
      </c>
      <c r="S2702" s="14">
        <v>4.6871499999999955E-2</v>
      </c>
      <c r="T2702" s="4">
        <v>0.65990489999999991</v>
      </c>
    </row>
    <row r="2703" spans="1:20">
      <c r="A2703" s="10" t="s">
        <v>8022</v>
      </c>
      <c r="B2703" s="10" t="s">
        <v>8023</v>
      </c>
      <c r="C2703" s="11">
        <v>850980</v>
      </c>
      <c r="D2703" s="12">
        <v>12</v>
      </c>
      <c r="E2703" s="10" t="s">
        <v>909</v>
      </c>
      <c r="F2703" s="13" t="s">
        <v>264</v>
      </c>
      <c r="G2703" s="4">
        <v>1.8328400000000009E-2</v>
      </c>
      <c r="H2703" s="4">
        <v>9.8194000000000017E-2</v>
      </c>
      <c r="I2703" s="4">
        <v>0.29861349999999998</v>
      </c>
      <c r="J2703" s="4">
        <v>0.31126999999999999</v>
      </c>
      <c r="K2703" s="4">
        <v>-0.10861879999999999</v>
      </c>
      <c r="L2703" s="4">
        <v>3.1050000000000022E-2</v>
      </c>
      <c r="M2703" s="4">
        <v>-0.13720499999999999</v>
      </c>
      <c r="N2703" s="4">
        <v>-0.19401949999999996</v>
      </c>
      <c r="O2703" s="4">
        <v>0.63623989999999997</v>
      </c>
      <c r="P2703" s="4">
        <v>-0.13967099999999999</v>
      </c>
      <c r="Q2703" s="4">
        <v>2.0893999999999968E-2</v>
      </c>
      <c r="R2703" s="4">
        <v>-4.4399999999999995E-2</v>
      </c>
      <c r="S2703" s="14">
        <v>0.19657349999999996</v>
      </c>
      <c r="T2703" s="4">
        <v>0.63623989999999997</v>
      </c>
    </row>
    <row r="2704" spans="1:20">
      <c r="A2704" s="10" t="s">
        <v>8024</v>
      </c>
      <c r="B2704" s="10" t="s">
        <v>8025</v>
      </c>
      <c r="C2704" s="11">
        <v>850981</v>
      </c>
      <c r="D2704" s="12">
        <v>12</v>
      </c>
      <c r="E2704" s="10" t="s">
        <v>8026</v>
      </c>
      <c r="F2704" s="13" t="s">
        <v>3265</v>
      </c>
      <c r="G2704" s="4">
        <v>2.348900000000001E-2</v>
      </c>
      <c r="H2704" s="4">
        <v>-8.0978999999999995E-2</v>
      </c>
      <c r="I2704" s="4">
        <v>-0.1920993</v>
      </c>
      <c r="J2704" s="4">
        <v>4.2352000000000001E-2</v>
      </c>
      <c r="K2704" s="4">
        <v>0.2456912</v>
      </c>
      <c r="L2704" s="4">
        <v>-0.137155</v>
      </c>
      <c r="M2704" s="4">
        <v>-0.24893200000000001</v>
      </c>
      <c r="N2704" s="4" t="s">
        <v>0</v>
      </c>
      <c r="O2704" s="4">
        <v>0.55382089999999995</v>
      </c>
      <c r="P2704" s="4">
        <v>-6.7354000000000025E-2</v>
      </c>
      <c r="Q2704" s="4">
        <v>-0.18373700000000001</v>
      </c>
      <c r="R2704" s="4">
        <v>0.14635970000000001</v>
      </c>
      <c r="S2704" s="14">
        <v>0.14431849999999996</v>
      </c>
      <c r="T2704" s="4">
        <v>0.55382089999999995</v>
      </c>
    </row>
    <row r="2705" spans="1:20">
      <c r="A2705" s="10" t="s">
        <v>8027</v>
      </c>
      <c r="B2705" s="10" t="s">
        <v>8028</v>
      </c>
      <c r="C2705" s="11">
        <v>850982</v>
      </c>
      <c r="D2705" s="12">
        <v>12</v>
      </c>
      <c r="E2705" s="10" t="s">
        <v>8029</v>
      </c>
      <c r="F2705" s="13" t="s">
        <v>0</v>
      </c>
      <c r="G2705" s="4">
        <v>6.6826300000000005E-2</v>
      </c>
      <c r="H2705" s="4">
        <v>-3.7901999999999963E-2</v>
      </c>
      <c r="I2705" s="4">
        <v>-3.5995000000000055E-3</v>
      </c>
      <c r="J2705" s="4">
        <v>-2.8982000000000008E-2</v>
      </c>
      <c r="K2705" s="4">
        <v>0.29445120000000002</v>
      </c>
      <c r="L2705" s="4">
        <v>1.1462000000000028E-2</v>
      </c>
      <c r="M2705" s="4">
        <v>8.7330699999999983E-2</v>
      </c>
      <c r="N2705" s="4">
        <v>0.10488250000000005</v>
      </c>
      <c r="O2705" s="4">
        <v>1.0071679</v>
      </c>
      <c r="P2705" s="4">
        <v>9.1074999999999989E-2</v>
      </c>
      <c r="Q2705" s="4">
        <v>4.9319999999999975E-2</v>
      </c>
      <c r="R2705" s="4">
        <v>-0.25466699999999998</v>
      </c>
      <c r="S2705" s="14">
        <v>-3.2955000000000345E-3</v>
      </c>
      <c r="T2705" s="4">
        <v>1.0071679</v>
      </c>
    </row>
    <row r="2706" spans="1:20">
      <c r="A2706" s="10" t="s">
        <v>8030</v>
      </c>
      <c r="B2706" s="10" t="s">
        <v>8031</v>
      </c>
      <c r="C2706" s="11">
        <v>850983</v>
      </c>
      <c r="D2706" s="12">
        <v>12</v>
      </c>
      <c r="E2706" s="10" t="s">
        <v>8032</v>
      </c>
      <c r="F2706" s="13" t="s">
        <v>124</v>
      </c>
      <c r="G2706" s="4">
        <v>8.9112300000000005E-2</v>
      </c>
      <c r="H2706" s="4">
        <v>-4.1363000000000011E-2</v>
      </c>
      <c r="I2706" s="4">
        <v>0.18845149999999999</v>
      </c>
      <c r="J2706" s="4">
        <v>0.18114099999999994</v>
      </c>
      <c r="K2706" s="4">
        <v>-0.1792378</v>
      </c>
      <c r="L2706" s="4">
        <v>-8.8866000000000001E-2</v>
      </c>
      <c r="M2706" s="4">
        <v>5.1567399999999985E-2</v>
      </c>
      <c r="N2706" s="4">
        <v>-6.4567499999999944E-2</v>
      </c>
      <c r="O2706" s="4">
        <v>0.77766989999999991</v>
      </c>
      <c r="P2706" s="4">
        <v>-0.13523099999999999</v>
      </c>
      <c r="Q2706" s="4">
        <v>0.14840199999999998</v>
      </c>
      <c r="R2706" s="4">
        <v>-0.11497300000000002</v>
      </c>
      <c r="S2706" s="14">
        <v>-1.3394500000000031E-2</v>
      </c>
      <c r="T2706" s="4">
        <v>0.77766989999999991</v>
      </c>
    </row>
    <row r="2707" spans="1:20">
      <c r="A2707" s="10" t="s">
        <v>8033</v>
      </c>
      <c r="B2707" s="10" t="s">
        <v>8033</v>
      </c>
      <c r="C2707" s="11">
        <v>850984</v>
      </c>
      <c r="D2707" s="12">
        <v>12</v>
      </c>
      <c r="E2707" s="10" t="s">
        <v>8034</v>
      </c>
      <c r="F2707" s="13" t="s">
        <v>0</v>
      </c>
      <c r="G2707" s="4">
        <v>-0.11455359999999999</v>
      </c>
      <c r="H2707" s="4">
        <v>9.5801000000000011E-2</v>
      </c>
      <c r="I2707" s="4">
        <v>0.10512050000000001</v>
      </c>
      <c r="J2707" s="4">
        <v>-3.9835999999999983E-2</v>
      </c>
      <c r="K2707" s="4">
        <v>8.2269700000000001E-2</v>
      </c>
      <c r="L2707" s="4">
        <v>0.15569500000000003</v>
      </c>
      <c r="M2707" s="4">
        <v>4.3915999999999983E-2</v>
      </c>
      <c r="N2707" s="4">
        <v>0.11013150000000005</v>
      </c>
      <c r="O2707" s="4">
        <v>1.2719979000000001</v>
      </c>
      <c r="P2707" s="4">
        <v>-0.37643899999999997</v>
      </c>
      <c r="Q2707" s="4">
        <v>5.1366999999999996E-2</v>
      </c>
      <c r="R2707" s="4">
        <v>-9.6590000000000009E-3</v>
      </c>
      <c r="S2707" s="14">
        <v>0.13814949999999998</v>
      </c>
      <c r="T2707" s="4">
        <v>1.2719979000000001</v>
      </c>
    </row>
    <row r="2708" spans="1:20">
      <c r="A2708" s="10" t="s">
        <v>8035</v>
      </c>
      <c r="B2708" s="10" t="s">
        <v>8036</v>
      </c>
      <c r="C2708" s="11">
        <v>850990</v>
      </c>
      <c r="D2708" s="12">
        <v>12</v>
      </c>
      <c r="E2708" s="10" t="s">
        <v>8037</v>
      </c>
      <c r="F2708" s="13" t="s">
        <v>0</v>
      </c>
      <c r="G2708" s="4">
        <v>7.5247300000000017E-2</v>
      </c>
      <c r="H2708" s="4">
        <v>0.58997500000000003</v>
      </c>
      <c r="I2708" s="4">
        <v>-0.86704049999999999</v>
      </c>
      <c r="J2708" s="4">
        <v>0.34180099999999997</v>
      </c>
      <c r="K2708" s="4" t="s">
        <v>0</v>
      </c>
      <c r="L2708" s="4">
        <v>0.30654899999999996</v>
      </c>
      <c r="M2708" s="4" t="s">
        <v>0</v>
      </c>
      <c r="N2708" s="4">
        <v>0.32907450000000005</v>
      </c>
      <c r="O2708" s="4">
        <v>0.97751789999999994</v>
      </c>
      <c r="P2708" s="4">
        <v>0.51890999999999998</v>
      </c>
      <c r="Q2708" s="4">
        <v>-0.114262</v>
      </c>
      <c r="R2708" s="4">
        <v>0.58789500000000006</v>
      </c>
      <c r="S2708" s="14">
        <v>0.32185950000000002</v>
      </c>
      <c r="T2708" s="4">
        <v>0.97751789999999994</v>
      </c>
    </row>
    <row r="2709" spans="1:20">
      <c r="A2709" s="10" t="s">
        <v>8038</v>
      </c>
      <c r="B2709" s="10" t="s">
        <v>8039</v>
      </c>
      <c r="C2709" s="11">
        <v>850991</v>
      </c>
      <c r="D2709" s="12">
        <v>12</v>
      </c>
      <c r="E2709" s="10" t="s">
        <v>8040</v>
      </c>
      <c r="F2709" s="13" t="s">
        <v>0</v>
      </c>
      <c r="G2709" s="4">
        <v>5.1262300000000011E-2</v>
      </c>
      <c r="H2709" s="4">
        <v>-0.11688000000000001</v>
      </c>
      <c r="I2709" s="4">
        <v>-6.1154600000000003E-2</v>
      </c>
      <c r="J2709" s="4">
        <v>-0.3930785</v>
      </c>
      <c r="K2709" s="4">
        <v>0.2724432</v>
      </c>
      <c r="L2709" s="4">
        <v>8.2004000000000021E-2</v>
      </c>
      <c r="M2709" s="4">
        <v>-0.18560499999999999</v>
      </c>
      <c r="N2709" s="4">
        <v>-3.5237499999999977E-2</v>
      </c>
      <c r="O2709" s="4">
        <v>1.4711479000000001</v>
      </c>
      <c r="P2709" s="4">
        <v>9.8169999999999924E-3</v>
      </c>
      <c r="Q2709" s="4">
        <v>1.7397999999999969E-2</v>
      </c>
      <c r="R2709" s="4">
        <v>0.16389845</v>
      </c>
      <c r="S2709" s="14">
        <v>-0.27153730000000004</v>
      </c>
      <c r="T2709" s="4">
        <v>1.4711479000000001</v>
      </c>
    </row>
    <row r="2710" spans="1:20">
      <c r="A2710" s="10" t="s">
        <v>8041</v>
      </c>
      <c r="B2710" s="10" t="s">
        <v>8042</v>
      </c>
      <c r="C2710" s="11">
        <v>850992</v>
      </c>
      <c r="D2710" s="12">
        <v>12</v>
      </c>
      <c r="E2710" s="10" t="s">
        <v>8043</v>
      </c>
      <c r="F2710" s="13" t="s">
        <v>0</v>
      </c>
      <c r="G2710" s="4">
        <v>-0.13372489999999998</v>
      </c>
      <c r="H2710" s="4">
        <v>0.35034100000000001</v>
      </c>
      <c r="I2710" s="4">
        <v>-0.13284090000000001</v>
      </c>
      <c r="J2710" s="4">
        <v>-0.2897883</v>
      </c>
      <c r="K2710" s="4">
        <v>-0.6816238</v>
      </c>
      <c r="L2710" s="4">
        <v>0.30878300000000003</v>
      </c>
      <c r="M2710" s="4">
        <v>-6.3701000000000008E-2</v>
      </c>
      <c r="N2710" s="4">
        <v>0.28669350000000005</v>
      </c>
      <c r="O2710" s="4">
        <v>1.1961379000000001</v>
      </c>
      <c r="P2710" s="4">
        <v>0.42063799999999996</v>
      </c>
      <c r="Q2710" s="4">
        <v>-0.165461</v>
      </c>
      <c r="R2710" s="4">
        <v>1.076379</v>
      </c>
      <c r="S2710" s="14">
        <v>0.61555349999999986</v>
      </c>
      <c r="T2710" s="4">
        <v>1.1961379000000001</v>
      </c>
    </row>
    <row r="2711" spans="1:20">
      <c r="A2711" s="10" t="s">
        <v>8044</v>
      </c>
      <c r="B2711" s="10" t="s">
        <v>8044</v>
      </c>
      <c r="C2711" s="11">
        <v>850993</v>
      </c>
      <c r="D2711" s="12">
        <v>12</v>
      </c>
      <c r="E2711" s="10" t="s">
        <v>8045</v>
      </c>
      <c r="F2711" s="13" t="s">
        <v>0</v>
      </c>
      <c r="G2711" s="4">
        <v>3.7198300000000004E-2</v>
      </c>
      <c r="H2711" s="4">
        <v>-8.043900000000001E-2</v>
      </c>
      <c r="I2711" s="4">
        <v>0.2473535</v>
      </c>
      <c r="J2711" s="4">
        <v>2.1940000000000015E-2</v>
      </c>
      <c r="K2711" s="4">
        <v>0.24288319999999999</v>
      </c>
      <c r="L2711" s="4">
        <v>6.7157000000000022E-2</v>
      </c>
      <c r="M2711" s="4">
        <v>0.15553955999999999</v>
      </c>
      <c r="N2711" s="4">
        <v>3.4092500000000026E-2</v>
      </c>
      <c r="O2711" s="4">
        <v>1.1056879000000002</v>
      </c>
      <c r="P2711" s="4">
        <v>3.827899999999998E-2</v>
      </c>
      <c r="Q2711" s="4">
        <v>-2.1009E-2</v>
      </c>
      <c r="R2711" s="4">
        <v>-0.18617399999999998</v>
      </c>
      <c r="S2711" s="14">
        <v>0.20601949999999997</v>
      </c>
      <c r="T2711" s="4">
        <v>1.1056879000000002</v>
      </c>
    </row>
    <row r="2712" spans="1:20">
      <c r="A2712" s="10" t="s">
        <v>8046</v>
      </c>
      <c r="B2712" s="10" t="s">
        <v>8047</v>
      </c>
      <c r="C2712" s="11">
        <v>850994</v>
      </c>
      <c r="D2712" s="12">
        <v>12</v>
      </c>
      <c r="E2712" s="10" t="s">
        <v>8048</v>
      </c>
      <c r="F2712" s="13" t="s">
        <v>383</v>
      </c>
      <c r="G2712" s="4">
        <v>0.1826082</v>
      </c>
      <c r="H2712" s="4" t="s">
        <v>0</v>
      </c>
      <c r="I2712" s="4">
        <v>6.4919999999999978E-3</v>
      </c>
      <c r="J2712" s="4">
        <v>-0.29995359999999993</v>
      </c>
      <c r="K2712" s="4">
        <v>-9.7356999999999999E-3</v>
      </c>
      <c r="L2712" s="4">
        <v>-4.9951499999999982E-2</v>
      </c>
      <c r="M2712" s="4">
        <v>1.3138499999999997E-2</v>
      </c>
      <c r="N2712" s="4">
        <v>-0.99256100000000003</v>
      </c>
      <c r="O2712" s="4">
        <v>4.4561200000000009E-2</v>
      </c>
      <c r="P2712" s="4">
        <v>-0.5162255</v>
      </c>
      <c r="Q2712" s="4">
        <v>-0.16847250000000003</v>
      </c>
      <c r="R2712" s="4">
        <v>-0.29131450000000003</v>
      </c>
      <c r="S2712" s="14">
        <v>-5.7666499999999982E-2</v>
      </c>
      <c r="T2712" s="4">
        <v>4.4561200000000009E-2</v>
      </c>
    </row>
    <row r="2713" spans="1:20">
      <c r="A2713" s="10" t="s">
        <v>8049</v>
      </c>
      <c r="B2713" s="10" t="s">
        <v>8050</v>
      </c>
      <c r="C2713" s="11">
        <v>850996</v>
      </c>
      <c r="D2713" s="12">
        <v>12</v>
      </c>
      <c r="E2713" s="10" t="s">
        <v>8051</v>
      </c>
      <c r="F2713" s="13" t="s">
        <v>0</v>
      </c>
      <c r="G2713" s="4">
        <v>-0.13513169999999999</v>
      </c>
      <c r="H2713" s="4">
        <v>0.68978400000000006</v>
      </c>
      <c r="I2713" s="4">
        <v>0.27831149999999999</v>
      </c>
      <c r="J2713" s="4" t="s">
        <v>0</v>
      </c>
      <c r="K2713" s="4" t="s">
        <v>0</v>
      </c>
      <c r="L2713" s="4">
        <v>3.1135999999999997E-2</v>
      </c>
      <c r="M2713" s="4">
        <v>-0.11319500000000002</v>
      </c>
      <c r="N2713" s="4" t="s">
        <v>0</v>
      </c>
      <c r="O2713" s="4">
        <v>0.30013790000000001</v>
      </c>
      <c r="P2713" s="4">
        <v>0.50581999999999994</v>
      </c>
      <c r="Q2713" s="4" t="s">
        <v>0</v>
      </c>
      <c r="R2713" s="4" t="s">
        <v>0</v>
      </c>
      <c r="S2713" s="14">
        <v>-1.4432500000000015E-2</v>
      </c>
      <c r="T2713" s="4">
        <v>0.30013790000000001</v>
      </c>
    </row>
    <row r="2714" spans="1:20">
      <c r="A2714" s="10" t="s">
        <v>8052</v>
      </c>
      <c r="B2714" s="10" t="s">
        <v>8052</v>
      </c>
      <c r="C2714" s="11">
        <v>850997</v>
      </c>
      <c r="D2714" s="12">
        <v>12</v>
      </c>
      <c r="E2714" s="10" t="s">
        <v>8053</v>
      </c>
      <c r="F2714" s="13" t="s">
        <v>0</v>
      </c>
      <c r="G2714" s="4">
        <v>9.8914300000000011E-2</v>
      </c>
      <c r="H2714" s="4">
        <v>0.273343</v>
      </c>
      <c r="I2714" s="4">
        <v>0.13226650000000001</v>
      </c>
      <c r="J2714" s="4">
        <v>1.5769999999999951E-3</v>
      </c>
      <c r="K2714" s="4">
        <v>-7.843979999999999E-2</v>
      </c>
      <c r="L2714" s="4">
        <v>1.6000000000016001E-5</v>
      </c>
      <c r="M2714" s="4">
        <v>-0.27041400000000004</v>
      </c>
      <c r="N2714" s="4">
        <v>0.4608255</v>
      </c>
      <c r="O2714" s="4">
        <v>0.96878790000000004</v>
      </c>
      <c r="P2714" s="4">
        <v>4.2944999999999983E-2</v>
      </c>
      <c r="Q2714" s="4">
        <v>-5.3507000000000027E-2</v>
      </c>
      <c r="R2714" s="4">
        <v>5.2882000000000012E-2</v>
      </c>
      <c r="S2714" s="14">
        <v>-0.20244004000000002</v>
      </c>
      <c r="T2714" s="4">
        <v>0.96878790000000004</v>
      </c>
    </row>
    <row r="2715" spans="1:20">
      <c r="A2715" s="10" t="s">
        <v>8054</v>
      </c>
      <c r="B2715" s="10" t="s">
        <v>8055</v>
      </c>
      <c r="C2715" s="11">
        <v>850998</v>
      </c>
      <c r="D2715" s="12">
        <v>12</v>
      </c>
      <c r="E2715" s="10" t="s">
        <v>8056</v>
      </c>
      <c r="F2715" s="13" t="s">
        <v>2341</v>
      </c>
      <c r="G2715" s="4">
        <v>4.1970000000000063E-3</v>
      </c>
      <c r="H2715" s="4">
        <v>-0.29604799999999998</v>
      </c>
      <c r="I2715" s="4">
        <v>0.10246349999999999</v>
      </c>
      <c r="J2715" s="4">
        <v>-0.18443700000000002</v>
      </c>
      <c r="K2715" s="4">
        <v>6.8479100000000001E-2</v>
      </c>
      <c r="L2715" s="4">
        <v>-0.23110320000000001</v>
      </c>
      <c r="M2715" s="4">
        <v>-7.398200000000002E-2</v>
      </c>
      <c r="N2715" s="4">
        <v>-6.7761499999999975E-2</v>
      </c>
      <c r="O2715" s="4">
        <v>0.7436628999999999</v>
      </c>
      <c r="P2715" s="4">
        <v>-0.13274200000000003</v>
      </c>
      <c r="Q2715" s="4">
        <v>-0.39219140000000002</v>
      </c>
      <c r="R2715" s="4">
        <v>-0.28734000000000004</v>
      </c>
      <c r="S2715" s="14">
        <v>-5.6878500000000026E-2</v>
      </c>
      <c r="T2715" s="4">
        <v>0.7436628999999999</v>
      </c>
    </row>
    <row r="2716" spans="1:20">
      <c r="A2716" s="10" t="s">
        <v>8057</v>
      </c>
      <c r="B2716" s="10" t="s">
        <v>8058</v>
      </c>
      <c r="C2716" s="11">
        <v>850999</v>
      </c>
      <c r="D2716" s="12">
        <v>12</v>
      </c>
      <c r="E2716" s="10" t="s">
        <v>842</v>
      </c>
      <c r="F2716" s="13" t="s">
        <v>843</v>
      </c>
      <c r="G2716" s="4">
        <v>-6.0017129999999995E-2</v>
      </c>
      <c r="H2716" s="4">
        <v>-0.14673600000000001</v>
      </c>
      <c r="I2716" s="4">
        <v>-0.14807010000000001</v>
      </c>
      <c r="J2716" s="4">
        <v>8.995599999999998E-2</v>
      </c>
      <c r="K2716" s="4">
        <v>-2.2267999999999941E-3</v>
      </c>
      <c r="L2716" s="4">
        <v>-1.3330000000000009E-2</v>
      </c>
      <c r="M2716" s="4">
        <v>1.6510999999999998E-2</v>
      </c>
      <c r="N2716" s="4">
        <v>6.7253500000000022E-2</v>
      </c>
      <c r="O2716" s="4">
        <v>0.53472389999999992</v>
      </c>
      <c r="P2716" s="4">
        <v>-0.24054799999999998</v>
      </c>
      <c r="Q2716" s="4">
        <v>-0.14254700000000001</v>
      </c>
      <c r="R2716" s="4">
        <v>-0.16706200000000002</v>
      </c>
      <c r="S2716" s="14">
        <v>6.6681499999999949E-2</v>
      </c>
      <c r="T2716" s="4">
        <v>0.53472389999999992</v>
      </c>
    </row>
    <row r="2717" spans="1:20">
      <c r="A2717" s="10" t="s">
        <v>8059</v>
      </c>
      <c r="B2717" s="10" t="s">
        <v>8060</v>
      </c>
      <c r="C2717" s="11">
        <v>851000</v>
      </c>
      <c r="D2717" s="12">
        <v>12</v>
      </c>
      <c r="E2717" s="10" t="s">
        <v>8061</v>
      </c>
      <c r="F2717" s="13" t="s">
        <v>0</v>
      </c>
      <c r="G2717" s="4">
        <v>3.1964300000000001E-2</v>
      </c>
      <c r="H2717" s="4">
        <v>-3.7425999999999987E-2</v>
      </c>
      <c r="I2717" s="4">
        <v>0.19344800000000001</v>
      </c>
      <c r="J2717" s="4">
        <v>-0.18605399999999997</v>
      </c>
      <c r="K2717" s="4">
        <v>0.30511630000000001</v>
      </c>
      <c r="L2717" s="4">
        <v>8.1561500000000009E-2</v>
      </c>
      <c r="M2717" s="4">
        <v>-1.2730499999999978E-2</v>
      </c>
      <c r="N2717" s="4">
        <v>-2.8382500000000033E-2</v>
      </c>
      <c r="O2717" s="4">
        <v>1.2319236</v>
      </c>
      <c r="P2717" s="4">
        <v>-1.2171999999999988E-2</v>
      </c>
      <c r="Q2717" s="4">
        <v>-0.151367</v>
      </c>
      <c r="R2717" s="4">
        <v>-0.15963850000000002</v>
      </c>
      <c r="S2717" s="14">
        <v>1.7150500000000013E-2</v>
      </c>
      <c r="T2717" s="4">
        <v>1.2319236</v>
      </c>
    </row>
    <row r="2718" spans="1:20">
      <c r="A2718" s="10" t="s">
        <v>8062</v>
      </c>
      <c r="B2718" s="10" t="s">
        <v>8063</v>
      </c>
      <c r="C2718" s="11">
        <v>851002</v>
      </c>
      <c r="D2718" s="12">
        <v>12</v>
      </c>
      <c r="E2718" s="10" t="s">
        <v>8064</v>
      </c>
      <c r="F2718" s="13" t="s">
        <v>444</v>
      </c>
      <c r="G2718" s="4">
        <v>1.759150000000001E-2</v>
      </c>
      <c r="H2718" s="4">
        <v>0.32275600000000004</v>
      </c>
      <c r="I2718" s="4">
        <v>0.28073150000000002</v>
      </c>
      <c r="J2718" s="4">
        <v>-0.35672318000000003</v>
      </c>
      <c r="K2718" s="4">
        <v>0.1221724</v>
      </c>
      <c r="L2718" s="4">
        <v>0.34418700000000002</v>
      </c>
      <c r="M2718" s="4">
        <v>0.11685069999999999</v>
      </c>
      <c r="N2718" s="4">
        <v>0.83541550000000009</v>
      </c>
      <c r="O2718" s="4">
        <v>-0.17382410000000001</v>
      </c>
      <c r="P2718" s="4">
        <v>0.39466299999999999</v>
      </c>
      <c r="Q2718" s="4">
        <v>-5.9489000000000014E-2</v>
      </c>
      <c r="R2718" s="4">
        <v>0.93570699999999996</v>
      </c>
      <c r="S2718" s="14">
        <v>-0.19132300000000002</v>
      </c>
      <c r="T2718" s="4">
        <v>-0.17382410000000001</v>
      </c>
    </row>
    <row r="2719" spans="1:20">
      <c r="A2719" s="10" t="s">
        <v>8065</v>
      </c>
      <c r="B2719" s="10" t="s">
        <v>8066</v>
      </c>
      <c r="C2719" s="11">
        <v>851005</v>
      </c>
      <c r="D2719" s="12">
        <v>12</v>
      </c>
      <c r="E2719" s="10" t="s">
        <v>8067</v>
      </c>
      <c r="F2719" s="13" t="s">
        <v>731</v>
      </c>
      <c r="G2719" s="4">
        <v>-8.5217799999999996E-2</v>
      </c>
      <c r="H2719" s="4">
        <v>-4.916899999999999E-2</v>
      </c>
      <c r="I2719" s="4">
        <v>-0.30253450000000004</v>
      </c>
      <c r="J2719" s="4">
        <v>-0.70255699999999999</v>
      </c>
      <c r="K2719" s="4">
        <v>6.6660999999999998E-2</v>
      </c>
      <c r="L2719" s="4">
        <v>-0.23519119999999999</v>
      </c>
      <c r="M2719" s="4">
        <v>-0.16193199999999999</v>
      </c>
      <c r="N2719" s="4">
        <v>-0.12518349999999995</v>
      </c>
      <c r="O2719" s="4">
        <v>0.1391549</v>
      </c>
      <c r="P2719" s="4">
        <v>5.9828999999999993E-2</v>
      </c>
      <c r="Q2719" s="4">
        <v>0.13866699999999998</v>
      </c>
      <c r="R2719" s="4">
        <v>-0.121007</v>
      </c>
      <c r="S2719" s="14">
        <v>-0.13042900000000002</v>
      </c>
      <c r="T2719" s="4">
        <v>0.1391549</v>
      </c>
    </row>
    <row r="2720" spans="1:20">
      <c r="A2720" s="10" t="s">
        <v>8068</v>
      </c>
      <c r="B2720" s="10" t="s">
        <v>8069</v>
      </c>
      <c r="C2720" s="11">
        <v>851006</v>
      </c>
      <c r="D2720" s="12">
        <v>12</v>
      </c>
      <c r="E2720" s="10" t="s">
        <v>8070</v>
      </c>
      <c r="F2720" s="13" t="s">
        <v>0</v>
      </c>
      <c r="G2720" s="4">
        <v>-0.38349869999999997</v>
      </c>
      <c r="H2720" s="4">
        <v>0.63514000000000004</v>
      </c>
      <c r="I2720" s="4">
        <v>-2.8525000000000078E-3</v>
      </c>
      <c r="J2720" s="4">
        <v>0.78380399999999995</v>
      </c>
      <c r="K2720" s="4">
        <v>0.28068219999999999</v>
      </c>
      <c r="L2720" s="4">
        <v>0.56717799999999996</v>
      </c>
      <c r="M2720" s="4">
        <v>0.11863649999999998</v>
      </c>
      <c r="N2720" s="4">
        <v>0.22421950000000002</v>
      </c>
      <c r="O2720" s="4">
        <v>1.6706879000000001</v>
      </c>
      <c r="P2720" s="4">
        <v>0.62001400000000007</v>
      </c>
      <c r="Q2720" s="4">
        <v>0.53328099999999989</v>
      </c>
      <c r="R2720" s="4">
        <v>0.63811099999999998</v>
      </c>
      <c r="S2720" s="14">
        <v>-0.67107950000000005</v>
      </c>
      <c r="T2720" s="4">
        <v>1.6706879000000001</v>
      </c>
    </row>
    <row r="2721" spans="1:20">
      <c r="A2721" s="10" t="s">
        <v>8071</v>
      </c>
      <c r="B2721" s="10" t="s">
        <v>8072</v>
      </c>
      <c r="C2721" s="11">
        <v>851007</v>
      </c>
      <c r="D2721" s="12">
        <v>12</v>
      </c>
      <c r="E2721" s="10" t="s">
        <v>8073</v>
      </c>
      <c r="F2721" s="13" t="s">
        <v>0</v>
      </c>
      <c r="G2721" s="4">
        <v>-0.10550679999999998</v>
      </c>
      <c r="H2721" s="4">
        <v>0.45912399999999998</v>
      </c>
      <c r="I2721" s="4">
        <v>0.12638949999999999</v>
      </c>
      <c r="J2721" s="4">
        <v>-0.224305</v>
      </c>
      <c r="K2721" s="4">
        <v>-0.20595179999999999</v>
      </c>
      <c r="L2721" s="4">
        <v>0.45061200000000001</v>
      </c>
      <c r="M2721" s="4">
        <v>0.35753499999999999</v>
      </c>
      <c r="N2721" s="4">
        <v>0.3071275</v>
      </c>
      <c r="O2721" s="4">
        <v>0.8433929</v>
      </c>
      <c r="P2721" s="4">
        <v>3.035199999999999E-2</v>
      </c>
      <c r="Q2721" s="4">
        <v>-0.65237299999999998</v>
      </c>
      <c r="R2721" s="4">
        <v>0.11240140000000001</v>
      </c>
      <c r="S2721" s="14">
        <v>-3.0060500000000018E-2</v>
      </c>
      <c r="T2721" s="4">
        <v>0.8433929</v>
      </c>
    </row>
    <row r="2722" spans="1:20">
      <c r="A2722" s="10" t="s">
        <v>8074</v>
      </c>
      <c r="B2722" s="10" t="s">
        <v>8074</v>
      </c>
      <c r="C2722" s="11">
        <v>851008</v>
      </c>
      <c r="D2722" s="12">
        <v>12</v>
      </c>
      <c r="E2722" s="10" t="s">
        <v>8075</v>
      </c>
      <c r="F2722" s="13" t="s">
        <v>0</v>
      </c>
      <c r="G2722" s="4">
        <v>7.5614299999999995E-2</v>
      </c>
      <c r="H2722" s="4">
        <v>-0.21086099999999999</v>
      </c>
      <c r="I2722" s="4">
        <v>0.11271949999999997</v>
      </c>
      <c r="J2722" s="4">
        <v>-0.45586870000000002</v>
      </c>
      <c r="K2722" s="4">
        <v>0.39668420000000004</v>
      </c>
      <c r="L2722" s="4">
        <v>8.430399999999999E-2</v>
      </c>
      <c r="M2722" s="4">
        <v>-0.44467400000000001</v>
      </c>
      <c r="N2722" s="4">
        <v>-0.13796449999999996</v>
      </c>
      <c r="O2722" s="4">
        <v>1.3088879</v>
      </c>
      <c r="P2722" s="4">
        <v>-0.24257499999999999</v>
      </c>
      <c r="Q2722" s="4">
        <v>2.0181999999999978E-2</v>
      </c>
      <c r="R2722" s="4">
        <v>-0.22402599999999998</v>
      </c>
      <c r="S2722" s="14">
        <v>-1.9654500000000019E-2</v>
      </c>
      <c r="T2722" s="4">
        <v>1.3088879</v>
      </c>
    </row>
    <row r="2723" spans="1:20">
      <c r="A2723" s="10" t="s">
        <v>8076</v>
      </c>
      <c r="B2723" s="10" t="s">
        <v>8077</v>
      </c>
      <c r="C2723" s="11">
        <v>851010</v>
      </c>
      <c r="D2723" s="12">
        <v>12</v>
      </c>
      <c r="E2723" s="10" t="s">
        <v>8078</v>
      </c>
      <c r="F2723" s="13" t="s">
        <v>0</v>
      </c>
      <c r="G2723" s="4">
        <v>1.0484682999999999</v>
      </c>
      <c r="H2723" s="4">
        <v>-0.202516</v>
      </c>
      <c r="I2723" s="4">
        <v>-0.33844150000000001</v>
      </c>
      <c r="J2723" s="4">
        <v>0.60813500000000009</v>
      </c>
      <c r="K2723" s="4">
        <v>-0.10989179999999998</v>
      </c>
      <c r="L2723" s="4">
        <v>-0.60656399999999999</v>
      </c>
      <c r="M2723" s="4">
        <v>-1.248021</v>
      </c>
      <c r="N2723" s="4">
        <v>0.9942955</v>
      </c>
      <c r="O2723" s="4">
        <v>0.35991190000000001</v>
      </c>
      <c r="P2723" s="4">
        <v>-0.26624000000000003</v>
      </c>
      <c r="Q2723" s="4">
        <v>0.909138</v>
      </c>
      <c r="R2723" s="4">
        <v>0.54291400000000001</v>
      </c>
      <c r="S2723" s="14">
        <v>-0.70881150000000004</v>
      </c>
      <c r="T2723" s="4">
        <v>0.35991190000000001</v>
      </c>
    </row>
    <row r="2724" spans="1:20">
      <c r="A2724" s="10" t="s">
        <v>8079</v>
      </c>
      <c r="B2724" s="10" t="s">
        <v>8080</v>
      </c>
      <c r="C2724" s="11">
        <v>851013</v>
      </c>
      <c r="D2724" s="12">
        <v>12</v>
      </c>
      <c r="E2724" s="10" t="s">
        <v>8081</v>
      </c>
      <c r="F2724" s="13" t="s">
        <v>0</v>
      </c>
      <c r="G2724" s="4">
        <v>-0.1037853</v>
      </c>
      <c r="H2724" s="4">
        <v>5.9244000000000019E-2</v>
      </c>
      <c r="I2724" s="4">
        <v>0.45466649999999997</v>
      </c>
      <c r="J2724" s="4">
        <v>-4.5287999999999995E-2</v>
      </c>
      <c r="K2724" s="4">
        <v>0.60570420000000003</v>
      </c>
      <c r="L2724" s="4">
        <v>0.45540000000000003</v>
      </c>
      <c r="M2724" s="4">
        <v>0.29757400000000001</v>
      </c>
      <c r="N2724" s="4">
        <v>0.61046350000000005</v>
      </c>
      <c r="O2724" s="4">
        <v>0.71625289999999997</v>
      </c>
      <c r="P2724" s="4">
        <v>-0.19188900000000003</v>
      </c>
      <c r="Q2724" s="4">
        <v>-0.70622099999999999</v>
      </c>
      <c r="R2724" s="4">
        <v>0.15494750000000002</v>
      </c>
      <c r="S2724" s="14">
        <v>0.3097975</v>
      </c>
      <c r="T2724" s="4">
        <v>0.71625289999999997</v>
      </c>
    </row>
    <row r="2725" spans="1:20">
      <c r="A2725" s="10" t="s">
        <v>8082</v>
      </c>
      <c r="B2725" s="10" t="s">
        <v>8083</v>
      </c>
      <c r="C2725" s="11">
        <v>851014</v>
      </c>
      <c r="D2725" s="12">
        <v>12</v>
      </c>
      <c r="E2725" s="10" t="s">
        <v>8084</v>
      </c>
      <c r="F2725" s="13" t="s">
        <v>0</v>
      </c>
      <c r="G2725" s="4">
        <v>2.2586700000000001E-2</v>
      </c>
      <c r="H2725" s="4">
        <v>-8.4429999999999783E-3</v>
      </c>
      <c r="I2725" s="4">
        <v>-3.9370500000000003E-2</v>
      </c>
      <c r="J2725" s="4">
        <v>7.2506999999999988E-2</v>
      </c>
      <c r="K2725" s="4">
        <v>0.10247010000000001</v>
      </c>
      <c r="L2725" s="4">
        <v>-2.1193999999999991E-2</v>
      </c>
      <c r="M2725" s="4">
        <v>0.15399696999999998</v>
      </c>
      <c r="N2725" s="4">
        <v>8.7169500000000011E-2</v>
      </c>
      <c r="O2725" s="4">
        <v>0.51739589999999991</v>
      </c>
      <c r="P2725" s="4">
        <v>-0.15531899999999998</v>
      </c>
      <c r="Q2725" s="4">
        <v>-0.20305800000000002</v>
      </c>
      <c r="R2725" s="4">
        <v>2.4633000000000016E-2</v>
      </c>
      <c r="S2725" s="14">
        <v>-0.13500200000000001</v>
      </c>
      <c r="T2725" s="4">
        <v>0.51739589999999991</v>
      </c>
    </row>
    <row r="2726" spans="1:20">
      <c r="A2726" s="10" t="s">
        <v>8085</v>
      </c>
      <c r="B2726" s="10" t="s">
        <v>8086</v>
      </c>
      <c r="C2726" s="11">
        <v>851018</v>
      </c>
      <c r="D2726" s="12">
        <v>12</v>
      </c>
      <c r="E2726" s="10" t="s">
        <v>8087</v>
      </c>
      <c r="F2726" s="13" t="s">
        <v>0</v>
      </c>
      <c r="G2726" s="4">
        <v>-5.0618299999999991E-2</v>
      </c>
      <c r="H2726" s="4">
        <v>1.4163000000000009E-2</v>
      </c>
      <c r="I2726" s="4">
        <v>0.14353149999999998</v>
      </c>
      <c r="J2726" s="4">
        <v>-5.6430000000000091E-3</v>
      </c>
      <c r="K2726" s="4">
        <v>0.37948219999999999</v>
      </c>
      <c r="L2726" s="4">
        <v>4.0766000000000024E-2</v>
      </c>
      <c r="M2726" s="4">
        <v>0.16809039999999997</v>
      </c>
      <c r="N2726" s="4">
        <v>-5.077499999999957E-3</v>
      </c>
      <c r="O2726" s="4">
        <v>1.2267179000000001</v>
      </c>
      <c r="P2726" s="4">
        <v>8.1310999999999994E-2</v>
      </c>
      <c r="Q2726" s="4">
        <v>0.41594999999999999</v>
      </c>
      <c r="R2726" s="4">
        <v>6.8728600000000001E-2</v>
      </c>
      <c r="S2726" s="14">
        <v>-1.3118500000000033E-2</v>
      </c>
      <c r="T2726" s="4">
        <v>1.2267179000000001</v>
      </c>
    </row>
    <row r="2727" spans="1:20">
      <c r="A2727" s="10" t="s">
        <v>8088</v>
      </c>
      <c r="B2727" s="10" t="s">
        <v>8089</v>
      </c>
      <c r="C2727" s="11">
        <v>851019</v>
      </c>
      <c r="D2727" s="12">
        <v>12</v>
      </c>
      <c r="E2727" s="10" t="s">
        <v>8090</v>
      </c>
      <c r="F2727" s="13" t="s">
        <v>0</v>
      </c>
      <c r="G2727" s="4">
        <v>-9.6084599999999992E-2</v>
      </c>
      <c r="H2727" s="4">
        <v>0.11199200000000001</v>
      </c>
      <c r="I2727" s="4">
        <v>0.13111050000000002</v>
      </c>
      <c r="J2727" s="4">
        <v>7.4732999999999994E-2</v>
      </c>
      <c r="K2727" s="4">
        <v>0.25356719999999999</v>
      </c>
      <c r="L2727" s="4">
        <v>9.3122000000000038E-2</v>
      </c>
      <c r="M2727" s="4">
        <v>-5.3609000000000018E-2</v>
      </c>
      <c r="N2727" s="4">
        <v>-2.2586499999999954E-2</v>
      </c>
      <c r="O2727" s="4">
        <v>0.7423538999999999</v>
      </c>
      <c r="P2727" s="4">
        <v>0.41912499999999997</v>
      </c>
      <c r="Q2727" s="4">
        <v>0.192556</v>
      </c>
      <c r="R2727" s="4">
        <v>0.33364899999999997</v>
      </c>
      <c r="S2727" s="14">
        <v>5.1667499999999977E-2</v>
      </c>
      <c r="T2727" s="4">
        <v>0.7423538999999999</v>
      </c>
    </row>
    <row r="2728" spans="1:20">
      <c r="A2728" s="10" t="s">
        <v>8091</v>
      </c>
      <c r="B2728" s="10" t="s">
        <v>8092</v>
      </c>
      <c r="C2728" s="11">
        <v>851022</v>
      </c>
      <c r="D2728" s="12">
        <v>12</v>
      </c>
      <c r="E2728" s="10" t="s">
        <v>307</v>
      </c>
      <c r="F2728" s="13" t="s">
        <v>308</v>
      </c>
      <c r="G2728" s="4">
        <v>-7.0557269999999991E-2</v>
      </c>
      <c r="H2728" s="4">
        <v>0.25672590000000001</v>
      </c>
      <c r="I2728" s="4">
        <v>3.2525499999999985E-2</v>
      </c>
      <c r="J2728" s="4">
        <v>0.19331300000000001</v>
      </c>
      <c r="K2728" s="4">
        <v>4.6922630000000007E-2</v>
      </c>
      <c r="L2728" s="4">
        <v>0.27192300000000003</v>
      </c>
      <c r="M2728" s="4">
        <v>4.1597999999999982E-2</v>
      </c>
      <c r="N2728" s="4">
        <v>0.94601550000000012</v>
      </c>
      <c r="O2728" s="4">
        <v>-0.18599309999999999</v>
      </c>
      <c r="P2728" s="4">
        <v>0.71643299999999999</v>
      </c>
      <c r="Q2728" s="4">
        <v>-6.8896999999999986E-2</v>
      </c>
      <c r="R2728" s="4">
        <v>0.59842700000000004</v>
      </c>
      <c r="S2728" s="14">
        <v>1.2137499999999968E-2</v>
      </c>
      <c r="T2728" s="4">
        <v>-0.18599309999999999</v>
      </c>
    </row>
    <row r="2729" spans="1:20">
      <c r="A2729" s="10" t="s">
        <v>8093</v>
      </c>
      <c r="B2729" s="10" t="s">
        <v>8094</v>
      </c>
      <c r="C2729" s="11">
        <v>851024</v>
      </c>
      <c r="D2729" s="12">
        <v>12</v>
      </c>
      <c r="E2729" s="10" t="s">
        <v>1227</v>
      </c>
      <c r="F2729" s="13" t="s">
        <v>0</v>
      </c>
      <c r="G2729" s="4">
        <v>2.5352100000000002E-2</v>
      </c>
      <c r="H2729" s="4">
        <v>-4.4958999999999999E-2</v>
      </c>
      <c r="I2729" s="4">
        <v>5.1620499999999986E-2</v>
      </c>
      <c r="J2729" s="4">
        <v>2.2312999999999972E-2</v>
      </c>
      <c r="K2729" s="4">
        <v>0.1803082</v>
      </c>
      <c r="L2729" s="4">
        <v>4.9919999999999964E-3</v>
      </c>
      <c r="M2729" s="4">
        <v>-0.13351199999999999</v>
      </c>
      <c r="N2729" s="4">
        <v>-5.1708499999999991E-2</v>
      </c>
      <c r="O2729" s="4">
        <v>1.0573479000000001</v>
      </c>
      <c r="P2729" s="4">
        <v>-0.10649600000000004</v>
      </c>
      <c r="Q2729" s="4">
        <v>0.12770100000000001</v>
      </c>
      <c r="R2729" s="4">
        <v>6.1808000000000002E-2</v>
      </c>
      <c r="S2729" s="14">
        <v>6.3202499999999995E-2</v>
      </c>
      <c r="T2729" s="4">
        <v>1.0573479000000001</v>
      </c>
    </row>
    <row r="2730" spans="1:20">
      <c r="A2730" s="10" t="s">
        <v>8095</v>
      </c>
      <c r="B2730" s="10" t="s">
        <v>8096</v>
      </c>
      <c r="C2730" s="11">
        <v>851027</v>
      </c>
      <c r="D2730" s="12">
        <v>12</v>
      </c>
      <c r="E2730" s="10" t="s">
        <v>8097</v>
      </c>
      <c r="F2730" s="13" t="s">
        <v>0</v>
      </c>
      <c r="G2730" s="4">
        <v>0.1800843</v>
      </c>
      <c r="H2730" s="4">
        <v>-0.10391999999999998</v>
      </c>
      <c r="I2730" s="4">
        <v>-2.38815E-2</v>
      </c>
      <c r="J2730" s="4">
        <v>2.4341000000000002E-2</v>
      </c>
      <c r="K2730" s="4" t="s">
        <v>0</v>
      </c>
      <c r="L2730" s="4">
        <v>-5.5062E-2</v>
      </c>
      <c r="M2730" s="4" t="s">
        <v>0</v>
      </c>
      <c r="N2730" s="4">
        <v>-0.26822749999999995</v>
      </c>
      <c r="O2730" s="4">
        <v>1.1070779000000002</v>
      </c>
      <c r="P2730" s="4" t="s">
        <v>0</v>
      </c>
      <c r="Q2730" s="4" t="s">
        <v>0</v>
      </c>
      <c r="R2730" s="4">
        <v>2.1667999999999993E-2</v>
      </c>
      <c r="S2730" s="14">
        <v>-4.8446500000000031E-2</v>
      </c>
      <c r="T2730" s="4">
        <v>1.1070779000000002</v>
      </c>
    </row>
    <row r="2731" spans="1:20">
      <c r="A2731" s="10" t="s">
        <v>8098</v>
      </c>
      <c r="B2731" s="10" t="s">
        <v>8099</v>
      </c>
      <c r="C2731" s="11">
        <v>851029</v>
      </c>
      <c r="D2731" s="12">
        <v>12</v>
      </c>
      <c r="E2731" s="10" t="s">
        <v>8100</v>
      </c>
      <c r="F2731" s="13" t="s">
        <v>3540</v>
      </c>
      <c r="G2731" s="4">
        <v>9.2125000000000123E-3</v>
      </c>
      <c r="H2731" s="4">
        <v>3.4023000000000025E-2</v>
      </c>
      <c r="I2731" s="4">
        <v>0.23606149999999998</v>
      </c>
      <c r="J2731" s="4">
        <v>7.9486999999999974E-2</v>
      </c>
      <c r="K2731" s="4">
        <v>0.15623219999999999</v>
      </c>
      <c r="L2731" s="4">
        <v>6.8356000000000028E-2</v>
      </c>
      <c r="M2731" s="4">
        <v>-4.6821000000000002E-2</v>
      </c>
      <c r="N2731" s="4">
        <v>-2.7590499999999962E-2</v>
      </c>
      <c r="O2731" s="4">
        <v>0.93935289999999994</v>
      </c>
      <c r="P2731" s="4">
        <v>4.1806999999999983E-2</v>
      </c>
      <c r="Q2731" s="4">
        <v>-1.3189000000000006E-2</v>
      </c>
      <c r="R2731" s="4">
        <v>0.12732209999999999</v>
      </c>
      <c r="S2731" s="14">
        <v>9.5000499999999988E-2</v>
      </c>
      <c r="T2731" s="4">
        <v>0.93935289999999994</v>
      </c>
    </row>
    <row r="2732" spans="1:20">
      <c r="A2732" s="10" t="s">
        <v>8101</v>
      </c>
      <c r="B2732" s="10" t="s">
        <v>8102</v>
      </c>
      <c r="C2732" s="11">
        <v>851032</v>
      </c>
      <c r="D2732" s="12">
        <v>12</v>
      </c>
      <c r="E2732" s="10" t="s">
        <v>8103</v>
      </c>
      <c r="F2732" s="13" t="s">
        <v>229</v>
      </c>
      <c r="G2732" s="4">
        <v>-0.21782769999999999</v>
      </c>
      <c r="H2732" s="4">
        <v>-6.1256999999999978E-2</v>
      </c>
      <c r="I2732" s="4">
        <v>-1.1910499999999991E-2</v>
      </c>
      <c r="J2732" s="4">
        <v>-0.10709000000000002</v>
      </c>
      <c r="K2732" s="4">
        <v>-0.1851458</v>
      </c>
      <c r="L2732" s="4">
        <v>-0.29685439999999996</v>
      </c>
      <c r="M2732" s="4">
        <v>-0.17166500000000004</v>
      </c>
      <c r="N2732" s="4">
        <v>-5.2270499999999942E-2</v>
      </c>
      <c r="O2732" s="4">
        <v>0.1787059</v>
      </c>
      <c r="P2732" s="4">
        <v>5.9927999999999995E-2</v>
      </c>
      <c r="Q2732" s="4">
        <v>0.26644700000000004</v>
      </c>
      <c r="R2732" s="4">
        <v>-0.18311599999999997</v>
      </c>
      <c r="S2732" s="14">
        <v>4.6511499999999983E-2</v>
      </c>
      <c r="T2732" s="4">
        <v>0.1787059</v>
      </c>
    </row>
    <row r="2733" spans="1:20">
      <c r="A2733" s="10" t="s">
        <v>8104</v>
      </c>
      <c r="B2733" s="10" t="s">
        <v>8105</v>
      </c>
      <c r="C2733" s="11">
        <v>851033</v>
      </c>
      <c r="D2733" s="12">
        <v>12</v>
      </c>
      <c r="E2733" s="10" t="s">
        <v>8106</v>
      </c>
      <c r="F2733" s="13" t="s">
        <v>0</v>
      </c>
      <c r="G2733" s="4">
        <v>6.0701300000000014E-2</v>
      </c>
      <c r="H2733" s="4">
        <v>-2.7874999999999983E-2</v>
      </c>
      <c r="I2733" s="4">
        <v>0.67988850000000001</v>
      </c>
      <c r="J2733" s="4" t="s">
        <v>0</v>
      </c>
      <c r="K2733" s="4">
        <v>0.29682920000000002</v>
      </c>
      <c r="L2733" s="4">
        <v>-0.32350563999999998</v>
      </c>
      <c r="M2733" s="4">
        <v>-3.757000000000002E-2</v>
      </c>
      <c r="N2733" s="4" t="s">
        <v>0</v>
      </c>
      <c r="O2733" s="4">
        <v>0.89780189999999993</v>
      </c>
      <c r="P2733" s="4">
        <v>-0.116483</v>
      </c>
      <c r="Q2733" s="4">
        <v>5.8479999999999976E-2</v>
      </c>
      <c r="R2733" s="4">
        <v>0.1952853</v>
      </c>
      <c r="S2733" s="14">
        <v>0.21682249999999997</v>
      </c>
      <c r="T2733" s="4">
        <v>0.89780189999999993</v>
      </c>
    </row>
    <row r="2734" spans="1:20">
      <c r="A2734" s="10" t="s">
        <v>8107</v>
      </c>
      <c r="B2734" s="10" t="s">
        <v>8108</v>
      </c>
      <c r="C2734" s="11">
        <v>851034</v>
      </c>
      <c r="D2734" s="12">
        <v>12</v>
      </c>
      <c r="E2734" s="10" t="s">
        <v>8109</v>
      </c>
      <c r="F2734" s="13" t="s">
        <v>0</v>
      </c>
      <c r="G2734" s="4">
        <v>-2.0415699999999995E-2</v>
      </c>
      <c r="H2734" s="4">
        <v>8.2470000000000043E-3</v>
      </c>
      <c r="I2734" s="4">
        <v>0.20625549999999998</v>
      </c>
      <c r="J2734" s="4">
        <v>-0.35447670000000003</v>
      </c>
      <c r="K2734" s="4">
        <v>0.33509520000000004</v>
      </c>
      <c r="L2734" s="4">
        <v>0.18644000000000005</v>
      </c>
      <c r="M2734" s="4">
        <v>0.271899</v>
      </c>
      <c r="N2734" s="4">
        <v>6.6367500000000024E-2</v>
      </c>
      <c r="O2734" s="4">
        <v>1.0912079000000001</v>
      </c>
      <c r="P2734" s="4">
        <v>0.15784089999999998</v>
      </c>
      <c r="Q2734" s="4">
        <v>0.21986800000000001</v>
      </c>
      <c r="R2734" s="4">
        <v>0.29003499999999999</v>
      </c>
      <c r="S2734" s="14">
        <v>5.044649999999995E-2</v>
      </c>
      <c r="T2734" s="4">
        <v>1.0912079000000001</v>
      </c>
    </row>
    <row r="2735" spans="1:20">
      <c r="A2735" s="10" t="s">
        <v>8110</v>
      </c>
      <c r="B2735" s="10" t="s">
        <v>8111</v>
      </c>
      <c r="C2735" s="11">
        <v>851035</v>
      </c>
      <c r="D2735" s="12">
        <v>12</v>
      </c>
      <c r="E2735" s="10" t="s">
        <v>8112</v>
      </c>
      <c r="F2735" s="13" t="s">
        <v>275</v>
      </c>
      <c r="G2735" s="4">
        <v>1.2443900000000008E-2</v>
      </c>
      <c r="H2735" s="4">
        <v>-4.7194999999999959E-2</v>
      </c>
      <c r="I2735" s="4">
        <v>-4.3562500000000004E-2</v>
      </c>
      <c r="J2735" s="4">
        <v>-0.24889</v>
      </c>
      <c r="K2735" s="4">
        <v>5.5511200000000004E-2</v>
      </c>
      <c r="L2735" s="4">
        <v>-2.2289999999999976E-2</v>
      </c>
      <c r="M2735" s="4">
        <v>-2.3985000000000006E-2</v>
      </c>
      <c r="N2735" s="4">
        <v>0.13890750000000007</v>
      </c>
      <c r="O2735" s="4">
        <v>7.7664900000000009E-2</v>
      </c>
      <c r="P2735" s="4">
        <v>-0.16689799999999999</v>
      </c>
      <c r="Q2735" s="4">
        <v>-0.21637400000000001</v>
      </c>
      <c r="R2735" s="4">
        <v>-0.37533099999999997</v>
      </c>
      <c r="S2735" s="14">
        <v>-0.13849560000000002</v>
      </c>
      <c r="T2735" s="4">
        <v>7.7664900000000009E-2</v>
      </c>
    </row>
    <row r="2736" spans="1:20">
      <c r="A2736" s="10" t="s">
        <v>8113</v>
      </c>
      <c r="B2736" s="10" t="s">
        <v>8114</v>
      </c>
      <c r="C2736" s="11">
        <v>851037</v>
      </c>
      <c r="D2736" s="12">
        <v>12</v>
      </c>
      <c r="E2736" s="10" t="s">
        <v>8115</v>
      </c>
      <c r="F2736" s="13" t="s">
        <v>0</v>
      </c>
      <c r="G2736" s="4">
        <v>-0.33134269999999999</v>
      </c>
      <c r="H2736" s="4">
        <v>-0.14623499999999998</v>
      </c>
      <c r="I2736" s="4">
        <v>1.2386534999999999</v>
      </c>
      <c r="J2736" s="4" t="s">
        <v>0</v>
      </c>
      <c r="K2736" s="4">
        <v>1.8593732000000001</v>
      </c>
      <c r="L2736" s="4">
        <v>0.89741900000000008</v>
      </c>
      <c r="M2736" s="4">
        <v>0.77752199999999994</v>
      </c>
      <c r="N2736" s="4">
        <v>1.3614955</v>
      </c>
      <c r="O2736" s="4">
        <v>2.1964178999999997</v>
      </c>
      <c r="P2736" s="4">
        <v>0.724132</v>
      </c>
      <c r="Q2736" s="4">
        <v>2.7092879999999999</v>
      </c>
      <c r="R2736" s="4">
        <v>2.6247919999999998</v>
      </c>
      <c r="S2736" s="14">
        <v>1.5680499999999986E-2</v>
      </c>
      <c r="T2736" s="4">
        <v>2.1964178999999997</v>
      </c>
    </row>
    <row r="2737" spans="1:20">
      <c r="A2737" s="10" t="s">
        <v>8116</v>
      </c>
      <c r="B2737" s="10" t="s">
        <v>8117</v>
      </c>
      <c r="C2737" s="11">
        <v>851039</v>
      </c>
      <c r="D2737" s="12">
        <v>12</v>
      </c>
      <c r="E2737" s="10" t="s">
        <v>8118</v>
      </c>
      <c r="F2737" s="13" t="s">
        <v>0</v>
      </c>
      <c r="G2737" s="4">
        <v>-1.0609999999999786E-4</v>
      </c>
      <c r="H2737" s="4">
        <v>-0.10100099999999998</v>
      </c>
      <c r="I2737" s="4">
        <v>0.12187150000000002</v>
      </c>
      <c r="J2737" s="4">
        <v>-0.30451309999999998</v>
      </c>
      <c r="K2737" s="4">
        <v>0.4326702</v>
      </c>
      <c r="L2737" s="4">
        <v>-3.4599999999999964E-2</v>
      </c>
      <c r="M2737" s="4">
        <v>9.8822399999999991E-2</v>
      </c>
      <c r="N2737" s="4">
        <v>0.41087650000000009</v>
      </c>
      <c r="O2737" s="4">
        <v>0.77061489999999999</v>
      </c>
      <c r="P2737" s="4">
        <v>0.17186589999999999</v>
      </c>
      <c r="Q2737" s="4">
        <v>-0.3620447</v>
      </c>
      <c r="R2737" s="4">
        <v>-0.69113599999999997</v>
      </c>
      <c r="S2737" s="14">
        <v>1.3720499999999969E-2</v>
      </c>
      <c r="T2737" s="4">
        <v>0.77061489999999999</v>
      </c>
    </row>
    <row r="2738" spans="1:20">
      <c r="A2738" s="10" t="s">
        <v>8119</v>
      </c>
      <c r="B2738" s="10" t="s">
        <v>8120</v>
      </c>
      <c r="C2738" s="11">
        <v>851041</v>
      </c>
      <c r="D2738" s="12">
        <v>12</v>
      </c>
      <c r="E2738" s="10" t="s">
        <v>8121</v>
      </c>
      <c r="F2738" s="13" t="s">
        <v>1798</v>
      </c>
      <c r="G2738" s="4">
        <v>-9.1310999999999962E-3</v>
      </c>
      <c r="H2738" s="4">
        <v>-6.1929999999999763E-3</v>
      </c>
      <c r="I2738" s="4">
        <v>0.10864249999999998</v>
      </c>
      <c r="J2738" s="4">
        <v>3.4291000000000016E-2</v>
      </c>
      <c r="K2738" s="4">
        <v>-8.5556799999999988E-2</v>
      </c>
      <c r="L2738" s="4">
        <v>3.1256000000000006E-2</v>
      </c>
      <c r="M2738" s="4">
        <v>-7.9987000000000003E-2</v>
      </c>
      <c r="N2738" s="4">
        <v>-8.8753499999999985E-2</v>
      </c>
      <c r="O2738" s="4">
        <v>1.0968479</v>
      </c>
      <c r="P2738" s="4">
        <v>-0.12032599999999999</v>
      </c>
      <c r="Q2738" s="4">
        <v>0.13669799999999999</v>
      </c>
      <c r="R2738" s="4">
        <v>-5.8333999999999997E-2</v>
      </c>
      <c r="S2738" s="14">
        <v>1.258349999999997E-2</v>
      </c>
      <c r="T2738" s="4">
        <v>1.0968479</v>
      </c>
    </row>
    <row r="2739" spans="1:20">
      <c r="A2739" s="10" t="s">
        <v>8122</v>
      </c>
      <c r="B2739" s="10" t="s">
        <v>8123</v>
      </c>
      <c r="C2739" s="11">
        <v>851042</v>
      </c>
      <c r="D2739" s="12">
        <v>12</v>
      </c>
      <c r="E2739" s="10" t="s">
        <v>8124</v>
      </c>
      <c r="F2739" s="13" t="s">
        <v>0</v>
      </c>
      <c r="G2739" s="4">
        <v>-7.0454939999999994E-2</v>
      </c>
      <c r="H2739" s="4">
        <v>0.29864100000000005</v>
      </c>
      <c r="I2739" s="4" t="s">
        <v>0</v>
      </c>
      <c r="J2739" s="4">
        <v>0.18884700000000004</v>
      </c>
      <c r="K2739" s="4">
        <v>0.11099060000000001</v>
      </c>
      <c r="L2739" s="4">
        <v>0.21466399999999997</v>
      </c>
      <c r="M2739" s="4" t="s">
        <v>0</v>
      </c>
      <c r="N2739" s="4" t="s">
        <v>0</v>
      </c>
      <c r="O2739" s="4">
        <v>1.3021279000000001</v>
      </c>
      <c r="P2739" s="4" t="s">
        <v>0</v>
      </c>
      <c r="Q2739" s="4" t="s">
        <v>0</v>
      </c>
      <c r="R2739" s="4">
        <v>0.2048924</v>
      </c>
      <c r="S2739" s="14">
        <v>0.26368449999999999</v>
      </c>
      <c r="T2739" s="4">
        <v>1.3021279000000001</v>
      </c>
    </row>
    <row r="2740" spans="1:20">
      <c r="A2740" s="10" t="s">
        <v>8125</v>
      </c>
      <c r="B2740" s="10" t="s">
        <v>8126</v>
      </c>
      <c r="C2740" s="11">
        <v>851045</v>
      </c>
      <c r="D2740" s="12">
        <v>12</v>
      </c>
      <c r="E2740" s="10" t="s">
        <v>8127</v>
      </c>
      <c r="F2740" s="13" t="s">
        <v>383</v>
      </c>
      <c r="G2740" s="4">
        <v>4.2305200000000015E-2</v>
      </c>
      <c r="H2740" s="4">
        <v>-9.226100000000001E-2</v>
      </c>
      <c r="I2740" s="4">
        <v>-2.0919999999999994E-2</v>
      </c>
      <c r="J2740" s="4">
        <v>-0.27187409999999995</v>
      </c>
      <c r="K2740" s="4">
        <v>-1.56928E-2</v>
      </c>
      <c r="L2740" s="4">
        <v>-5.4238499999999967E-2</v>
      </c>
      <c r="M2740" s="4">
        <v>0.1094995</v>
      </c>
      <c r="N2740" s="4">
        <v>-0.92382600000000004</v>
      </c>
      <c r="O2740" s="4">
        <v>1.2864700000000007E-2</v>
      </c>
      <c r="P2740" s="4">
        <v>-0.1106385</v>
      </c>
      <c r="Q2740" s="4">
        <v>-0.29079310000000003</v>
      </c>
      <c r="R2740" s="4">
        <v>-0.43288450000000006</v>
      </c>
      <c r="S2740" s="14">
        <v>-0.14339449999999998</v>
      </c>
      <c r="T2740" s="4">
        <v>1.2864700000000007E-2</v>
      </c>
    </row>
    <row r="2741" spans="1:20">
      <c r="A2741" s="10" t="s">
        <v>8128</v>
      </c>
      <c r="B2741" s="10" t="s">
        <v>8129</v>
      </c>
      <c r="C2741" s="11">
        <v>851048</v>
      </c>
      <c r="D2741" s="12">
        <v>12</v>
      </c>
      <c r="E2741" s="10" t="s">
        <v>8130</v>
      </c>
      <c r="F2741" s="13" t="s">
        <v>0</v>
      </c>
      <c r="G2741" s="4">
        <v>9.8725300000000016E-2</v>
      </c>
      <c r="H2741" s="4">
        <v>-5.4453999999999975E-2</v>
      </c>
      <c r="I2741" s="4">
        <v>5.1356499999999999E-2</v>
      </c>
      <c r="J2741" s="4">
        <v>5.1099999999999979E-2</v>
      </c>
      <c r="K2741" s="4">
        <v>5.0968630000000001E-2</v>
      </c>
      <c r="L2741" s="4">
        <v>-0.106819</v>
      </c>
      <c r="M2741" s="4">
        <v>-0.12353800000000001</v>
      </c>
      <c r="N2741" s="4">
        <v>-0.11028049999999995</v>
      </c>
      <c r="O2741" s="4">
        <v>0.80412790000000001</v>
      </c>
      <c r="P2741" s="4">
        <v>-0.20273000000000002</v>
      </c>
      <c r="Q2741" s="4">
        <v>0.29622999999999994</v>
      </c>
      <c r="R2741" s="4">
        <v>-0.23772200000000002</v>
      </c>
      <c r="S2741" s="14">
        <v>-0.10837550000000003</v>
      </c>
      <c r="T2741" s="4">
        <v>0.80412790000000001</v>
      </c>
    </row>
    <row r="2742" spans="1:20">
      <c r="A2742" s="10" t="s">
        <v>8131</v>
      </c>
      <c r="B2742" s="10" t="s">
        <v>8132</v>
      </c>
      <c r="C2742" s="11">
        <v>851049</v>
      </c>
      <c r="D2742" s="12">
        <v>12</v>
      </c>
      <c r="E2742" s="10" t="s">
        <v>8133</v>
      </c>
      <c r="F2742" s="13" t="s">
        <v>0</v>
      </c>
      <c r="G2742" s="4">
        <v>-1.3537299999999995E-2</v>
      </c>
      <c r="H2742" s="4">
        <v>1.8746000000000013E-2</v>
      </c>
      <c r="I2742" s="4">
        <v>-2.500000000016378E-6</v>
      </c>
      <c r="J2742" s="4">
        <v>-0.16411400000000001</v>
      </c>
      <c r="K2742" s="4">
        <v>0.33469320000000002</v>
      </c>
      <c r="L2742" s="4">
        <v>-1.2985999999999998E-2</v>
      </c>
      <c r="M2742" s="4">
        <v>0.18504989999999999</v>
      </c>
      <c r="N2742" s="4">
        <v>7.5995000000000368E-3</v>
      </c>
      <c r="O2742" s="4">
        <v>1.2133779</v>
      </c>
      <c r="P2742" s="4">
        <v>-9.5781000000000005E-2</v>
      </c>
      <c r="Q2742" s="4">
        <v>7.7392000000000016E-2</v>
      </c>
      <c r="R2742" s="4">
        <v>-0.32103800000000005</v>
      </c>
      <c r="S2742" s="14">
        <v>-0.13599590000000003</v>
      </c>
      <c r="T2742" s="4">
        <v>1.2133779</v>
      </c>
    </row>
    <row r="2743" spans="1:20">
      <c r="A2743" s="10" t="s">
        <v>8134</v>
      </c>
      <c r="B2743" s="10" t="s">
        <v>8135</v>
      </c>
      <c r="C2743" s="11">
        <v>851051</v>
      </c>
      <c r="D2743" s="12">
        <v>12</v>
      </c>
      <c r="E2743" s="10" t="s">
        <v>8136</v>
      </c>
      <c r="F2743" s="13" t="s">
        <v>0</v>
      </c>
      <c r="G2743" s="4">
        <v>-3.6725699999999993E-2</v>
      </c>
      <c r="H2743" s="4">
        <v>1.7567000000000027E-2</v>
      </c>
      <c r="I2743" s="4">
        <v>0.17811650000000001</v>
      </c>
      <c r="J2743" s="4">
        <v>0.226049</v>
      </c>
      <c r="K2743" s="4">
        <v>-1.2601499999999995E-2</v>
      </c>
      <c r="L2743" s="4">
        <v>0.11407500000000004</v>
      </c>
      <c r="M2743" s="4">
        <v>-3.3426000000000011E-2</v>
      </c>
      <c r="N2743" s="4">
        <v>1.1174500000000032E-2</v>
      </c>
      <c r="O2743" s="4">
        <v>0.61732189999999998</v>
      </c>
      <c r="P2743" s="4">
        <v>2.043399999999998E-2</v>
      </c>
      <c r="Q2743" s="4">
        <v>0.29947699999999994</v>
      </c>
      <c r="R2743" s="4">
        <v>0.61779799999999996</v>
      </c>
      <c r="S2743" s="14">
        <v>0.18253049999999998</v>
      </c>
      <c r="T2743" s="4">
        <v>0.61732189999999998</v>
      </c>
    </row>
    <row r="2744" spans="1:20">
      <c r="A2744" s="10" t="s">
        <v>8137</v>
      </c>
      <c r="B2744" s="10" t="s">
        <v>8138</v>
      </c>
      <c r="C2744" s="11">
        <v>851052</v>
      </c>
      <c r="D2744" s="12">
        <v>12</v>
      </c>
      <c r="E2744" s="10" t="s">
        <v>8139</v>
      </c>
      <c r="F2744" s="13" t="s">
        <v>275</v>
      </c>
      <c r="G2744" s="4">
        <v>8.0887000000000042E-3</v>
      </c>
      <c r="H2744" s="4">
        <v>-3.2720999999999972E-2</v>
      </c>
      <c r="I2744" s="4">
        <v>-5.3561499999999998E-2</v>
      </c>
      <c r="J2744" s="4">
        <v>-0.26280880000000001</v>
      </c>
      <c r="K2744" s="4">
        <v>3.0426400000000006E-2</v>
      </c>
      <c r="L2744" s="4">
        <v>-9.9919999999999981E-2</v>
      </c>
      <c r="M2744" s="4">
        <v>1.3676999999999995E-2</v>
      </c>
      <c r="N2744" s="4">
        <v>0.14228950000000007</v>
      </c>
      <c r="O2744" s="4">
        <v>4.5126800000000002E-2</v>
      </c>
      <c r="P2744" s="4">
        <v>-0.15587200000000001</v>
      </c>
      <c r="Q2744" s="4">
        <v>-0.21824900000000003</v>
      </c>
      <c r="R2744" s="4">
        <v>-0.33974199999999999</v>
      </c>
      <c r="S2744" s="14">
        <v>-0.16535220000000003</v>
      </c>
      <c r="T2744" s="4">
        <v>4.5126800000000002E-2</v>
      </c>
    </row>
    <row r="2745" spans="1:20">
      <c r="A2745" s="10" t="s">
        <v>8140</v>
      </c>
      <c r="B2745" s="10" t="s">
        <v>8141</v>
      </c>
      <c r="C2745" s="11">
        <v>851055</v>
      </c>
      <c r="D2745" s="12">
        <v>12</v>
      </c>
      <c r="E2745" s="10" t="s">
        <v>8142</v>
      </c>
      <c r="F2745" s="13" t="s">
        <v>8143</v>
      </c>
      <c r="G2745" s="4">
        <v>-7.2559189999999996E-2</v>
      </c>
      <c r="H2745" s="4">
        <v>-3.7074999999999997E-2</v>
      </c>
      <c r="I2745" s="4">
        <v>5.7219500000000006E-2</v>
      </c>
      <c r="J2745" s="4">
        <v>-0.14193900000000001</v>
      </c>
      <c r="K2745" s="4">
        <v>-6.8255799999999991E-2</v>
      </c>
      <c r="L2745" s="4">
        <v>4.6532999999999991E-2</v>
      </c>
      <c r="M2745" s="4">
        <v>9.3214599999999981E-2</v>
      </c>
      <c r="N2745" s="4">
        <v>0.14307950000000003</v>
      </c>
      <c r="O2745" s="4">
        <v>0.72895589999999999</v>
      </c>
      <c r="P2745" s="4">
        <v>-0.159167</v>
      </c>
      <c r="Q2745" s="4">
        <v>-0.29580870000000004</v>
      </c>
      <c r="R2745" s="4">
        <v>-2.8569999999999984E-2</v>
      </c>
      <c r="S2745" s="14">
        <v>0.21236349999999998</v>
      </c>
      <c r="T2745" s="4">
        <v>0.72895589999999999</v>
      </c>
    </row>
    <row r="2746" spans="1:20">
      <c r="A2746" s="10" t="s">
        <v>8144</v>
      </c>
      <c r="B2746" s="10" t="s">
        <v>8145</v>
      </c>
      <c r="C2746" s="11">
        <v>851058</v>
      </c>
      <c r="D2746" s="12">
        <v>12</v>
      </c>
      <c r="E2746" s="10" t="s">
        <v>8146</v>
      </c>
      <c r="F2746" s="13" t="s">
        <v>275</v>
      </c>
      <c r="G2746" s="4">
        <v>1.5712300000000012E-2</v>
      </c>
      <c r="H2746" s="4">
        <v>1.0176000000000018E-2</v>
      </c>
      <c r="I2746" s="4">
        <v>6.15425E-2</v>
      </c>
      <c r="J2746" s="4">
        <v>-0.28329120000000002</v>
      </c>
      <c r="K2746" s="4">
        <v>0.1765352</v>
      </c>
      <c r="L2746" s="4">
        <v>-2.491199999999999E-2</v>
      </c>
      <c r="M2746" s="4">
        <v>2.9889999999999986E-2</v>
      </c>
      <c r="N2746" s="4">
        <v>0.24359550000000008</v>
      </c>
      <c r="O2746" s="4">
        <v>0.81783089999999992</v>
      </c>
      <c r="P2746" s="4">
        <v>-0.215277</v>
      </c>
      <c r="Q2746" s="4">
        <v>-0.188941</v>
      </c>
      <c r="R2746" s="4">
        <v>-0.23730599999999999</v>
      </c>
      <c r="S2746" s="14">
        <v>-0.11000250000000003</v>
      </c>
      <c r="T2746" s="4">
        <v>0.81783089999999992</v>
      </c>
    </row>
    <row r="2747" spans="1:20">
      <c r="A2747" s="10" t="s">
        <v>8147</v>
      </c>
      <c r="B2747" s="10" t="s">
        <v>8147</v>
      </c>
      <c r="C2747" s="11">
        <v>851059</v>
      </c>
      <c r="D2747" s="12">
        <v>12</v>
      </c>
      <c r="E2747" s="10" t="s">
        <v>8148</v>
      </c>
      <c r="F2747" s="13" t="s">
        <v>0</v>
      </c>
      <c r="G2747" s="4">
        <v>-4.5247599999999992E-2</v>
      </c>
      <c r="H2747" s="4">
        <v>0.537354</v>
      </c>
      <c r="I2747" s="4">
        <v>-6.8190899999999999E-2</v>
      </c>
      <c r="J2747" s="4">
        <v>-8.7892000000000026E-2</v>
      </c>
      <c r="K2747" s="4">
        <v>0.36045819999999995</v>
      </c>
      <c r="L2747" s="4">
        <v>0.51083699999999999</v>
      </c>
      <c r="M2747" s="4">
        <v>0.12287009999999998</v>
      </c>
      <c r="N2747" s="4">
        <v>-0.26563149999999996</v>
      </c>
      <c r="O2747" s="4">
        <v>1.1585079</v>
      </c>
      <c r="P2747" s="4">
        <v>0.65834100000000007</v>
      </c>
      <c r="Q2747" s="4">
        <v>-0.33727085000000001</v>
      </c>
      <c r="R2747" s="4">
        <v>0.46941500000000003</v>
      </c>
      <c r="S2747" s="14">
        <v>-0.14331190000000002</v>
      </c>
      <c r="T2747" s="4">
        <v>1.1585079</v>
      </c>
    </row>
    <row r="2748" spans="1:20">
      <c r="A2748" s="10" t="s">
        <v>8149</v>
      </c>
      <c r="B2748" s="10" t="s">
        <v>8150</v>
      </c>
      <c r="C2748" s="11">
        <v>851061</v>
      </c>
      <c r="D2748" s="12">
        <v>12</v>
      </c>
      <c r="E2748" s="10" t="s">
        <v>8151</v>
      </c>
      <c r="F2748" s="13" t="s">
        <v>0</v>
      </c>
      <c r="G2748" s="4">
        <v>-1.5755699999999991E-2</v>
      </c>
      <c r="H2748" s="4">
        <v>-3.3427999999999986E-2</v>
      </c>
      <c r="I2748" s="4">
        <v>0.2698835</v>
      </c>
      <c r="J2748" s="4">
        <v>-0.14768900000000001</v>
      </c>
      <c r="K2748" s="4">
        <v>0.36915319999999996</v>
      </c>
      <c r="L2748" s="4">
        <v>4.4291999999999998E-2</v>
      </c>
      <c r="M2748" s="4">
        <v>8.1941499999999987E-2</v>
      </c>
      <c r="N2748" s="4">
        <v>-0.13367449999999997</v>
      </c>
      <c r="O2748" s="4">
        <v>1.2560979000000001</v>
      </c>
      <c r="P2748" s="4">
        <v>2.7179999999999982E-2</v>
      </c>
      <c r="Q2748" s="4">
        <v>-0.149286</v>
      </c>
      <c r="R2748" s="4">
        <v>-0.217527</v>
      </c>
      <c r="S2748" s="14">
        <v>-0.21697926000000003</v>
      </c>
      <c r="T2748" s="4">
        <v>1.2560979000000001</v>
      </c>
    </row>
    <row r="2749" spans="1:20">
      <c r="A2749" s="10" t="s">
        <v>8152</v>
      </c>
      <c r="B2749" s="10" t="s">
        <v>8153</v>
      </c>
      <c r="C2749" s="11">
        <v>851063</v>
      </c>
      <c r="D2749" s="12">
        <v>12</v>
      </c>
      <c r="E2749" s="10" t="s">
        <v>8154</v>
      </c>
      <c r="F2749" s="13" t="s">
        <v>0</v>
      </c>
      <c r="G2749" s="4">
        <v>0.46097230000000006</v>
      </c>
      <c r="H2749" s="4">
        <v>0.14598910000000001</v>
      </c>
      <c r="I2749" s="4">
        <v>-0.3222545</v>
      </c>
      <c r="J2749" s="4">
        <v>0.74572399999999983</v>
      </c>
      <c r="K2749" s="4">
        <v>-0.1548428</v>
      </c>
      <c r="L2749" s="4">
        <v>-0.20952699999999999</v>
      </c>
      <c r="M2749" s="4" t="s">
        <v>0</v>
      </c>
      <c r="N2749" s="4">
        <v>0.3856155</v>
      </c>
      <c r="O2749" s="4">
        <v>1.6194179</v>
      </c>
      <c r="P2749" s="4">
        <v>-1.2929930000000001</v>
      </c>
      <c r="Q2749" s="4">
        <v>0.232215</v>
      </c>
      <c r="R2749" s="4">
        <v>-0.43442599999999998</v>
      </c>
      <c r="S2749" s="14">
        <v>0.31342849999999994</v>
      </c>
      <c r="T2749" s="4">
        <v>1.6194179</v>
      </c>
    </row>
    <row r="2750" spans="1:20">
      <c r="A2750" s="10" t="s">
        <v>8155</v>
      </c>
      <c r="B2750" s="10" t="s">
        <v>8156</v>
      </c>
      <c r="C2750" s="11">
        <v>851064</v>
      </c>
      <c r="D2750" s="12">
        <v>12</v>
      </c>
      <c r="E2750" s="10" t="s">
        <v>8157</v>
      </c>
      <c r="F2750" s="13" t="s">
        <v>0</v>
      </c>
      <c r="G2750" s="4">
        <v>8.5876300000000017E-2</v>
      </c>
      <c r="H2750" s="4">
        <v>-0.45684999999999998</v>
      </c>
      <c r="I2750" s="4">
        <v>-0.33454850000000003</v>
      </c>
      <c r="J2750" s="4">
        <v>-0.35240315999999999</v>
      </c>
      <c r="K2750" s="4">
        <v>0.1990162</v>
      </c>
      <c r="L2750" s="4" t="s">
        <v>0</v>
      </c>
      <c r="M2750" s="4">
        <v>-0.18106800000000003</v>
      </c>
      <c r="N2750" s="4">
        <v>-0.23319749999999997</v>
      </c>
      <c r="O2750" s="4">
        <v>0.69280789999999992</v>
      </c>
      <c r="P2750" s="4">
        <v>-0.134598</v>
      </c>
      <c r="Q2750" s="4">
        <v>-0.60640099999999997</v>
      </c>
      <c r="R2750" s="4">
        <v>1.1024000000000006E-2</v>
      </c>
      <c r="S2750" s="14">
        <v>-0.14615470000000003</v>
      </c>
      <c r="T2750" s="4">
        <v>0.69280789999999992</v>
      </c>
    </row>
    <row r="2751" spans="1:20">
      <c r="A2751" s="10" t="s">
        <v>8158</v>
      </c>
      <c r="B2751" s="10" t="s">
        <v>8159</v>
      </c>
      <c r="C2751" s="11">
        <v>851065</v>
      </c>
      <c r="D2751" s="12">
        <v>12</v>
      </c>
      <c r="E2751" s="10" t="s">
        <v>6209</v>
      </c>
      <c r="F2751" s="13" t="s">
        <v>0</v>
      </c>
      <c r="G2751" s="4">
        <v>9.4165300000000007E-2</v>
      </c>
      <c r="H2751" s="4">
        <v>-7.3522999999999977E-2</v>
      </c>
      <c r="I2751" s="4">
        <v>0.17731750000000002</v>
      </c>
      <c r="J2751" s="4">
        <v>0.14792900000000003</v>
      </c>
      <c r="K2751" s="4">
        <v>0.15146720000000002</v>
      </c>
      <c r="L2751" s="4">
        <v>1.8709000000000031E-2</v>
      </c>
      <c r="M2751" s="4">
        <v>-0.12256500000000001</v>
      </c>
      <c r="N2751" s="4">
        <v>0.12583250000000001</v>
      </c>
      <c r="O2751" s="4">
        <v>0.90607589999999993</v>
      </c>
      <c r="P2751" s="4">
        <v>-0.20907100000000001</v>
      </c>
      <c r="Q2751" s="4">
        <v>-0.18819900000000001</v>
      </c>
      <c r="R2751" s="4">
        <v>-0.29559199999999997</v>
      </c>
      <c r="S2751" s="14">
        <v>-0.14684910000000001</v>
      </c>
      <c r="T2751" s="4">
        <v>0.90607589999999993</v>
      </c>
    </row>
    <row r="2752" spans="1:20">
      <c r="A2752" s="10" t="s">
        <v>8160</v>
      </c>
      <c r="B2752" s="10" t="s">
        <v>8160</v>
      </c>
      <c r="C2752" s="11">
        <v>851066</v>
      </c>
      <c r="D2752" s="12">
        <v>12</v>
      </c>
      <c r="E2752" s="10" t="s">
        <v>8161</v>
      </c>
      <c r="F2752" s="13" t="s">
        <v>0</v>
      </c>
      <c r="G2752" s="4">
        <v>-0.19340569999999999</v>
      </c>
      <c r="H2752" s="4">
        <v>2.4135000000000018E-2</v>
      </c>
      <c r="I2752" s="4">
        <v>0.21076849999999997</v>
      </c>
      <c r="J2752" s="4">
        <v>-0.35074212999999999</v>
      </c>
      <c r="K2752" s="4">
        <v>0.39368519999999996</v>
      </c>
      <c r="L2752" s="4">
        <v>0.310423</v>
      </c>
      <c r="M2752" s="4">
        <v>0.17729579999999998</v>
      </c>
      <c r="N2752" s="4">
        <v>-0.43850219999999995</v>
      </c>
      <c r="O2752" s="4">
        <v>1.3804579000000001</v>
      </c>
      <c r="P2752" s="4">
        <v>0.15922719999999999</v>
      </c>
      <c r="Q2752" s="4">
        <v>0.41773299999999997</v>
      </c>
      <c r="R2752" s="4">
        <v>-0.37270400000000004</v>
      </c>
      <c r="S2752" s="14">
        <v>-6.0475500000000015E-2</v>
      </c>
      <c r="T2752" s="4">
        <v>1.3804579000000001</v>
      </c>
    </row>
    <row r="2753" spans="1:20">
      <c r="A2753" s="10" t="s">
        <v>8162</v>
      </c>
      <c r="B2753" s="10" t="s">
        <v>8163</v>
      </c>
      <c r="C2753" s="11">
        <v>851067</v>
      </c>
      <c r="D2753" s="12">
        <v>12</v>
      </c>
      <c r="E2753" s="10" t="s">
        <v>8164</v>
      </c>
      <c r="F2753" s="13" t="s">
        <v>0</v>
      </c>
      <c r="G2753" s="4" t="s">
        <v>0</v>
      </c>
      <c r="H2753" s="4" t="s">
        <v>0</v>
      </c>
      <c r="I2753" s="4" t="s">
        <v>0</v>
      </c>
      <c r="J2753" s="4" t="s">
        <v>0</v>
      </c>
      <c r="K2753" s="4" t="s">
        <v>0</v>
      </c>
      <c r="L2753" s="4" t="s">
        <v>0</v>
      </c>
      <c r="M2753" s="4" t="s">
        <v>0</v>
      </c>
      <c r="N2753" s="4" t="s">
        <v>0</v>
      </c>
      <c r="O2753" s="4">
        <v>1.1139979</v>
      </c>
      <c r="P2753" s="4">
        <v>1.890387</v>
      </c>
      <c r="Q2753" s="4" t="s">
        <v>0</v>
      </c>
      <c r="R2753" s="4" t="s">
        <v>0</v>
      </c>
      <c r="S2753" s="14">
        <v>-0.17759250000000004</v>
      </c>
      <c r="T2753" s="4">
        <v>1.1139979</v>
      </c>
    </row>
    <row r="2754" spans="1:20">
      <c r="A2754" s="10" t="s">
        <v>8165</v>
      </c>
      <c r="B2754" s="10" t="s">
        <v>8166</v>
      </c>
      <c r="C2754" s="11">
        <v>851068</v>
      </c>
      <c r="D2754" s="12">
        <v>12</v>
      </c>
      <c r="E2754" s="10" t="s">
        <v>8167</v>
      </c>
      <c r="F2754" s="13" t="s">
        <v>0</v>
      </c>
      <c r="G2754" s="4">
        <v>-0.1087535</v>
      </c>
      <c r="H2754" s="4">
        <v>-0.20255100000000001</v>
      </c>
      <c r="I2754" s="4">
        <v>5.9161500000000006E-2</v>
      </c>
      <c r="J2754" s="4">
        <v>-4.9119999999999997E-2</v>
      </c>
      <c r="K2754" s="4">
        <v>-0.17857580000000001</v>
      </c>
      <c r="L2754" s="4">
        <v>-0.1134</v>
      </c>
      <c r="M2754" s="4">
        <v>-0.17910100000000004</v>
      </c>
      <c r="N2754" s="4">
        <v>-6.0716499999999951E-2</v>
      </c>
      <c r="O2754" s="4">
        <v>0.67460389999999992</v>
      </c>
      <c r="P2754" s="4">
        <v>-0.34546200000000005</v>
      </c>
      <c r="Q2754" s="4">
        <v>-0.3035332</v>
      </c>
      <c r="R2754" s="4">
        <v>-0.13500199999999998</v>
      </c>
      <c r="S2754" s="14">
        <v>2.0665499999999976E-2</v>
      </c>
      <c r="T2754" s="4">
        <v>0.67460389999999992</v>
      </c>
    </row>
    <row r="2755" spans="1:20">
      <c r="A2755" s="10" t="s">
        <v>8168</v>
      </c>
      <c r="B2755" s="10" t="s">
        <v>8169</v>
      </c>
      <c r="C2755" s="11">
        <v>851069</v>
      </c>
      <c r="D2755" s="12">
        <v>12</v>
      </c>
      <c r="E2755" s="10" t="s">
        <v>8170</v>
      </c>
      <c r="F2755" s="13" t="s">
        <v>0</v>
      </c>
      <c r="G2755" s="4">
        <v>0.4222783</v>
      </c>
      <c r="H2755" s="4">
        <v>0.21164349000000002</v>
      </c>
      <c r="I2755" s="4">
        <v>0.21640949999999998</v>
      </c>
      <c r="J2755" s="4">
        <v>0.25757800000000003</v>
      </c>
      <c r="K2755" s="4">
        <v>-3.0504099999999992E-2</v>
      </c>
      <c r="L2755" s="4">
        <v>4.5570000000000332E-3</v>
      </c>
      <c r="M2755" s="4">
        <v>-0.18832499999999999</v>
      </c>
      <c r="N2755" s="4">
        <v>0.49839350000000004</v>
      </c>
      <c r="O2755" s="4">
        <v>0.70064889999999991</v>
      </c>
      <c r="P2755" s="4">
        <v>-0.46879000000000004</v>
      </c>
      <c r="Q2755" s="4">
        <v>-0.13941800000000001</v>
      </c>
      <c r="R2755" s="4">
        <v>-0.20281099999999999</v>
      </c>
      <c r="S2755" s="14">
        <v>0.27697449999999996</v>
      </c>
      <c r="T2755" s="4">
        <v>0.70064889999999991</v>
      </c>
    </row>
    <row r="2756" spans="1:20">
      <c r="A2756" s="10" t="s">
        <v>8171</v>
      </c>
      <c r="B2756" s="10" t="s">
        <v>8171</v>
      </c>
      <c r="C2756" s="11">
        <v>851070</v>
      </c>
      <c r="D2756" s="12">
        <v>12</v>
      </c>
      <c r="E2756" s="10" t="s">
        <v>8172</v>
      </c>
      <c r="F2756" s="13" t="s">
        <v>0</v>
      </c>
      <c r="G2756" s="4">
        <v>9.8920300000000017E-2</v>
      </c>
      <c r="H2756" s="4">
        <v>0.27124809999999999</v>
      </c>
      <c r="I2756" s="4">
        <v>0.21361550000000001</v>
      </c>
      <c r="J2756" s="4">
        <v>-0.35546213999999998</v>
      </c>
      <c r="K2756" s="4">
        <v>8.9060899999999998E-2</v>
      </c>
      <c r="L2756" s="4">
        <v>0.33195700000000006</v>
      </c>
      <c r="M2756" s="4">
        <v>7.0362099999999983E-2</v>
      </c>
      <c r="N2756" s="4">
        <v>-0.22834149999999998</v>
      </c>
      <c r="O2756" s="4">
        <v>0.95716789999999985</v>
      </c>
      <c r="P2756" s="4">
        <v>-9.5784000000000036E-2</v>
      </c>
      <c r="Q2756" s="4">
        <v>-0.23223500000000002</v>
      </c>
      <c r="R2756" s="4">
        <v>0.415987</v>
      </c>
      <c r="S2756" s="14">
        <v>-4.6345000000000136E-3</v>
      </c>
      <c r="T2756" s="4">
        <v>0.95716789999999985</v>
      </c>
    </row>
    <row r="2757" spans="1:20">
      <c r="A2757" s="10" t="s">
        <v>8173</v>
      </c>
      <c r="B2757" s="10" t="s">
        <v>8174</v>
      </c>
      <c r="C2757" s="11">
        <v>851071</v>
      </c>
      <c r="D2757" s="12">
        <v>12</v>
      </c>
      <c r="E2757" s="10" t="s">
        <v>8175</v>
      </c>
      <c r="F2757" s="13" t="s">
        <v>229</v>
      </c>
      <c r="G2757" s="4">
        <v>7.9044000000000059E-3</v>
      </c>
      <c r="H2757" s="4">
        <v>8.4630000000000011E-2</v>
      </c>
      <c r="I2757" s="4">
        <v>-4.5517500000000002E-2</v>
      </c>
      <c r="J2757" s="4">
        <v>7.7189999999999759E-3</v>
      </c>
      <c r="K2757" s="4">
        <v>-0.2059888</v>
      </c>
      <c r="L2757" s="4">
        <v>-0.103268</v>
      </c>
      <c r="M2757" s="4">
        <v>-6.2523000000000023E-2</v>
      </c>
      <c r="N2757" s="4">
        <v>-0.33654189999999995</v>
      </c>
      <c r="O2757" s="4">
        <v>0.36805389999999999</v>
      </c>
      <c r="P2757" s="4">
        <v>-4.6589999999999965E-3</v>
      </c>
      <c r="Q2757" s="4">
        <v>-9.3008000000000007E-2</v>
      </c>
      <c r="R2757" s="4">
        <v>-0.45724399999999998</v>
      </c>
      <c r="S2757" s="14">
        <v>-9.9365000000000148E-3</v>
      </c>
      <c r="T2757" s="4">
        <v>0.36805389999999999</v>
      </c>
    </row>
    <row r="2758" spans="1:20">
      <c r="A2758" s="10" t="s">
        <v>8176</v>
      </c>
      <c r="B2758" s="10" t="s">
        <v>8177</v>
      </c>
      <c r="C2758" s="11">
        <v>851073</v>
      </c>
      <c r="D2758" s="12">
        <v>12</v>
      </c>
      <c r="E2758" s="10" t="s">
        <v>8178</v>
      </c>
      <c r="F2758" s="13" t="s">
        <v>0</v>
      </c>
      <c r="G2758" s="4">
        <v>-4.3283299999999997E-2</v>
      </c>
      <c r="H2758" s="4">
        <v>-0.32727799999999996</v>
      </c>
      <c r="I2758" s="4">
        <v>-3.1583500000000014E-2</v>
      </c>
      <c r="J2758" s="4">
        <v>0.21561599999999997</v>
      </c>
      <c r="K2758" s="4">
        <v>1.0531200000000004E-2</v>
      </c>
      <c r="L2758" s="4">
        <v>-0.33562395</v>
      </c>
      <c r="M2758" s="4">
        <v>-0.35464300000000004</v>
      </c>
      <c r="N2758" s="4">
        <v>-0.74112449999999996</v>
      </c>
      <c r="O2758" s="4">
        <v>0.90071789999999996</v>
      </c>
      <c r="P2758" s="4">
        <v>-0.69510099999999997</v>
      </c>
      <c r="Q2758" s="4">
        <v>-2.7810000000000334E-3</v>
      </c>
      <c r="R2758" s="4">
        <v>-0.96489800000000003</v>
      </c>
      <c r="S2758" s="14">
        <v>-0.35211049999999999</v>
      </c>
      <c r="T2758" s="4">
        <v>0.90071789999999996</v>
      </c>
    </row>
    <row r="2759" spans="1:20">
      <c r="A2759" s="10" t="s">
        <v>8179</v>
      </c>
      <c r="B2759" s="10" t="s">
        <v>8180</v>
      </c>
      <c r="C2759" s="11">
        <v>851074</v>
      </c>
      <c r="D2759" s="12">
        <v>12</v>
      </c>
      <c r="E2759" s="10" t="s">
        <v>8181</v>
      </c>
      <c r="F2759" s="13" t="s">
        <v>8182</v>
      </c>
      <c r="G2759" s="4">
        <v>-0.10911489999999999</v>
      </c>
      <c r="H2759" s="4" t="s">
        <v>0</v>
      </c>
      <c r="I2759" s="4">
        <v>0.16735749999999999</v>
      </c>
      <c r="J2759" s="4">
        <v>2.1967999999999988E-2</v>
      </c>
      <c r="K2759" s="4" t="s">
        <v>0</v>
      </c>
      <c r="L2759" s="4" t="s">
        <v>0</v>
      </c>
      <c r="M2759" s="4" t="s">
        <v>0</v>
      </c>
      <c r="N2759" s="4" t="s">
        <v>0</v>
      </c>
      <c r="O2759" s="4">
        <v>0.26099290000000003</v>
      </c>
      <c r="P2759" s="4">
        <v>0.16413029999999998</v>
      </c>
      <c r="Q2759" s="4">
        <v>0.12974999999999998</v>
      </c>
      <c r="R2759" s="4">
        <v>0.57835100000000006</v>
      </c>
      <c r="S2759" s="14">
        <v>0.93081349999999996</v>
      </c>
      <c r="T2759" s="4">
        <v>0.26099290000000003</v>
      </c>
    </row>
    <row r="2760" spans="1:20">
      <c r="A2760" s="10" t="s">
        <v>8183</v>
      </c>
      <c r="B2760" s="10" t="s">
        <v>8184</v>
      </c>
      <c r="C2760" s="11">
        <v>851075</v>
      </c>
      <c r="D2760" s="12">
        <v>12</v>
      </c>
      <c r="E2760" s="10" t="s">
        <v>8185</v>
      </c>
      <c r="F2760" s="13" t="s">
        <v>0</v>
      </c>
      <c r="G2760" s="4">
        <v>-4.561309999999999E-2</v>
      </c>
      <c r="H2760" s="4">
        <v>-2.5968999999999992E-2</v>
      </c>
      <c r="I2760" s="4">
        <v>-5.1372500000000001E-2</v>
      </c>
      <c r="J2760" s="4">
        <v>9.875299999999998E-2</v>
      </c>
      <c r="K2760" s="4">
        <v>0.1405991</v>
      </c>
      <c r="L2760" s="4">
        <v>0.26602300000000001</v>
      </c>
      <c r="M2760" s="4">
        <v>0.18439529999999998</v>
      </c>
      <c r="N2760" s="4">
        <v>0.12632150000000009</v>
      </c>
      <c r="O2760" s="4">
        <v>0.9220588999999999</v>
      </c>
      <c r="P2760" s="4">
        <v>6.3163999999999984E-2</v>
      </c>
      <c r="Q2760" s="4">
        <v>-6.9430000000000325E-3</v>
      </c>
      <c r="R2760" s="4">
        <v>0.18683130000000001</v>
      </c>
      <c r="S2760" s="14">
        <v>-0.30433570000000004</v>
      </c>
      <c r="T2760" s="4">
        <v>0.9220588999999999</v>
      </c>
    </row>
    <row r="2761" spans="1:20">
      <c r="A2761" s="10" t="s">
        <v>8186</v>
      </c>
      <c r="B2761" s="10" t="s">
        <v>8187</v>
      </c>
      <c r="C2761" s="11">
        <v>851076</v>
      </c>
      <c r="D2761" s="12">
        <v>12</v>
      </c>
      <c r="E2761" s="10" t="s">
        <v>8188</v>
      </c>
      <c r="F2761" s="13" t="s">
        <v>252</v>
      </c>
      <c r="G2761" s="4">
        <v>-4.0418599999999992E-2</v>
      </c>
      <c r="H2761" s="4">
        <v>0.12662820000000002</v>
      </c>
      <c r="I2761" s="4">
        <v>0.22397849999999997</v>
      </c>
      <c r="J2761" s="4">
        <v>0.17890199999999995</v>
      </c>
      <c r="K2761" s="4">
        <v>0.23874719999999999</v>
      </c>
      <c r="L2761" s="4">
        <v>0.23195500000000002</v>
      </c>
      <c r="M2761" s="4">
        <v>-0.29872399999999999</v>
      </c>
      <c r="N2761" s="4">
        <v>-0.14630049999999997</v>
      </c>
      <c r="O2761" s="4">
        <v>0.96248789999999984</v>
      </c>
      <c r="P2761" s="4">
        <v>0.19976079999999999</v>
      </c>
      <c r="Q2761" s="4">
        <v>0.122639</v>
      </c>
      <c r="R2761" s="4">
        <v>0.17871339999999999</v>
      </c>
      <c r="S2761" s="14">
        <v>0.10943649999999999</v>
      </c>
      <c r="T2761" s="4">
        <v>0.96248789999999984</v>
      </c>
    </row>
    <row r="2762" spans="1:20">
      <c r="A2762" s="10" t="s">
        <v>8189</v>
      </c>
      <c r="B2762" s="10" t="s">
        <v>8190</v>
      </c>
      <c r="C2762" s="11">
        <v>851077</v>
      </c>
      <c r="D2762" s="12">
        <v>12</v>
      </c>
      <c r="E2762" s="10" t="s">
        <v>8191</v>
      </c>
      <c r="F2762" s="13" t="s">
        <v>0</v>
      </c>
      <c r="G2762" s="4">
        <v>-0.27760969999999996</v>
      </c>
      <c r="H2762" s="4">
        <v>2.6572000000000012E-2</v>
      </c>
      <c r="I2762" s="4">
        <v>0.18666250000000001</v>
      </c>
      <c r="J2762" s="4">
        <v>0.30627500000000002</v>
      </c>
      <c r="K2762" s="4">
        <v>0.19617319999999999</v>
      </c>
      <c r="L2762" s="4">
        <v>0.14285000000000003</v>
      </c>
      <c r="M2762" s="4">
        <v>0.10067399999999999</v>
      </c>
      <c r="N2762" s="4">
        <v>0.19934850000000004</v>
      </c>
      <c r="O2762" s="4">
        <v>1.1118779000000001</v>
      </c>
      <c r="P2762" s="4">
        <v>9.2017599999999991E-2</v>
      </c>
      <c r="Q2762" s="4">
        <v>0.32307400000000003</v>
      </c>
      <c r="R2762" s="4">
        <v>-0.11082299999999998</v>
      </c>
      <c r="S2762" s="14">
        <v>0.15534549999999997</v>
      </c>
      <c r="T2762" s="4">
        <v>1.1118779000000001</v>
      </c>
    </row>
    <row r="2763" spans="1:20">
      <c r="A2763" s="10" t="s">
        <v>8192</v>
      </c>
      <c r="B2763" s="10" t="s">
        <v>8192</v>
      </c>
      <c r="C2763" s="11">
        <v>851078</v>
      </c>
      <c r="D2763" s="12">
        <v>12</v>
      </c>
      <c r="E2763" s="10" t="s">
        <v>7186</v>
      </c>
      <c r="F2763" s="13" t="s">
        <v>0</v>
      </c>
      <c r="G2763" s="4">
        <v>0.19813629999999999</v>
      </c>
      <c r="H2763" s="4">
        <v>0.29802670000000003</v>
      </c>
      <c r="I2763" s="4">
        <v>0.15544649999999999</v>
      </c>
      <c r="J2763" s="4">
        <v>5.7861999999999969E-2</v>
      </c>
      <c r="K2763" s="4">
        <v>0.12926969999999999</v>
      </c>
      <c r="L2763" s="4">
        <v>-0.22782199999999997</v>
      </c>
      <c r="M2763" s="4">
        <v>0.32707399999999998</v>
      </c>
      <c r="N2763" s="4">
        <v>0.10990450000000002</v>
      </c>
      <c r="O2763" s="4">
        <v>0.47656090000000001</v>
      </c>
      <c r="P2763" s="4">
        <v>0.1025725</v>
      </c>
      <c r="Q2763" s="4">
        <v>-0.52169100000000002</v>
      </c>
      <c r="R2763" s="4">
        <v>-0.528451</v>
      </c>
      <c r="S2763" s="14">
        <v>0.21713849999999996</v>
      </c>
      <c r="T2763" s="4">
        <v>0.47656090000000001</v>
      </c>
    </row>
    <row r="2764" spans="1:20">
      <c r="A2764" s="10" t="s">
        <v>8193</v>
      </c>
      <c r="B2764" s="10" t="s">
        <v>8194</v>
      </c>
      <c r="C2764" s="11">
        <v>851079</v>
      </c>
      <c r="D2764" s="12">
        <v>12</v>
      </c>
      <c r="E2764" s="10" t="s">
        <v>8195</v>
      </c>
      <c r="F2764" s="13" t="s">
        <v>0</v>
      </c>
      <c r="G2764" s="4">
        <v>0.44037129999999997</v>
      </c>
      <c r="H2764" s="4">
        <v>-8.7701000000000001E-2</v>
      </c>
      <c r="I2764" s="4">
        <v>-0.1919083</v>
      </c>
      <c r="J2764" s="4">
        <v>0.20386999999999994</v>
      </c>
      <c r="K2764" s="4">
        <v>0.62770720000000002</v>
      </c>
      <c r="L2764" s="4">
        <v>0.14724999999999999</v>
      </c>
      <c r="M2764" s="4">
        <v>-0.35037099999999999</v>
      </c>
      <c r="N2764" s="4">
        <v>0.79252549999999999</v>
      </c>
      <c r="O2764" s="4">
        <v>1.0530479000000001</v>
      </c>
      <c r="P2764" s="4">
        <v>0.89425399999999999</v>
      </c>
      <c r="Q2764" s="4">
        <v>-0.226663</v>
      </c>
      <c r="R2764" s="4">
        <v>1.0646150000000001</v>
      </c>
      <c r="S2764" s="14">
        <v>-0.3578635</v>
      </c>
      <c r="T2764" s="4">
        <v>1.0530479000000001</v>
      </c>
    </row>
    <row r="2765" spans="1:20">
      <c r="A2765" s="10" t="s">
        <v>8196</v>
      </c>
      <c r="B2765" s="10" t="s">
        <v>8197</v>
      </c>
      <c r="C2765" s="11">
        <v>851082</v>
      </c>
      <c r="D2765" s="12">
        <v>12</v>
      </c>
      <c r="E2765" s="10" t="s">
        <v>8198</v>
      </c>
      <c r="F2765" s="13" t="s">
        <v>383</v>
      </c>
      <c r="G2765" s="4">
        <v>-3.1008299999999996E-2</v>
      </c>
      <c r="H2765" s="4">
        <v>-1.3233999999999996E-2</v>
      </c>
      <c r="I2765" s="4">
        <v>-4.3605999999999992E-2</v>
      </c>
      <c r="J2765" s="4">
        <v>-0.28471879999999999</v>
      </c>
      <c r="K2765" s="4">
        <v>4.8114440000000001E-2</v>
      </c>
      <c r="L2765" s="4">
        <v>-7.5175000000000103E-3</v>
      </c>
      <c r="M2765" s="4">
        <v>0.59813549999999993</v>
      </c>
      <c r="N2765" s="4">
        <v>0.14335350000000002</v>
      </c>
      <c r="O2765" s="4">
        <v>5.4987600000000011E-2</v>
      </c>
      <c r="P2765" s="4">
        <v>-0.11008599999999999</v>
      </c>
      <c r="Q2765" s="4">
        <v>-0.21496199999999999</v>
      </c>
      <c r="R2765" s="4">
        <v>-0.41762849999999996</v>
      </c>
      <c r="S2765" s="14">
        <v>-0.14520379999999999</v>
      </c>
      <c r="T2765" s="4">
        <v>5.4987600000000011E-2</v>
      </c>
    </row>
    <row r="2766" spans="1:20">
      <c r="A2766" s="10" t="s">
        <v>8199</v>
      </c>
      <c r="B2766" s="10" t="s">
        <v>8200</v>
      </c>
      <c r="C2766" s="11">
        <v>851084</v>
      </c>
      <c r="D2766" s="12">
        <v>12</v>
      </c>
      <c r="E2766" s="10" t="s">
        <v>8201</v>
      </c>
      <c r="F2766" s="13" t="s">
        <v>0</v>
      </c>
      <c r="G2766" s="4">
        <v>-7.7790499999999999E-2</v>
      </c>
      <c r="H2766" s="4">
        <v>3.0734000000000011E-2</v>
      </c>
      <c r="I2766" s="4">
        <v>0.23922149999999998</v>
      </c>
      <c r="J2766" s="4">
        <v>0.21668999999999999</v>
      </c>
      <c r="K2766" s="4">
        <v>0.21084320000000001</v>
      </c>
      <c r="L2766" s="4">
        <v>0.14467099999999999</v>
      </c>
      <c r="M2766" s="4">
        <v>-1.9032000000000021E-2</v>
      </c>
      <c r="N2766" s="4">
        <v>2.6921500000000043E-2</v>
      </c>
      <c r="O2766" s="4">
        <v>0.9134758999999999</v>
      </c>
      <c r="P2766" s="4">
        <v>0.11076589999999999</v>
      </c>
      <c r="Q2766" s="4">
        <v>0.22024000000000005</v>
      </c>
      <c r="R2766" s="4">
        <v>0.19928750000000001</v>
      </c>
      <c r="S2766" s="14">
        <v>9.296449999999995E-2</v>
      </c>
      <c r="T2766" s="4">
        <v>0.9134758999999999</v>
      </c>
    </row>
    <row r="2767" spans="1:20">
      <c r="A2767" s="10" t="s">
        <v>8202</v>
      </c>
      <c r="B2767" s="10" t="s">
        <v>8203</v>
      </c>
      <c r="C2767" s="11">
        <v>851086</v>
      </c>
      <c r="D2767" s="12">
        <v>12</v>
      </c>
      <c r="E2767" s="10" t="s">
        <v>8204</v>
      </c>
      <c r="F2767" s="13" t="s">
        <v>0</v>
      </c>
      <c r="G2767" s="4">
        <v>-2.9348599999999996E-2</v>
      </c>
      <c r="H2767" s="4">
        <v>-0.12089999999999998</v>
      </c>
      <c r="I2767" s="4">
        <v>0.17123549999999998</v>
      </c>
      <c r="J2767" s="4">
        <v>6.8083000000000005E-2</v>
      </c>
      <c r="K2767" s="4">
        <v>-0.10625679999999998</v>
      </c>
      <c r="L2767" s="4">
        <v>-5.3161999999999987E-2</v>
      </c>
      <c r="M2767" s="4">
        <v>-0.76942300000000008</v>
      </c>
      <c r="N2767" s="4">
        <v>7.2025000000000561E-3</v>
      </c>
      <c r="O2767" s="4">
        <v>0.47450290000000001</v>
      </c>
      <c r="P2767" s="4">
        <v>0.12466029999999999</v>
      </c>
      <c r="Q2767" s="4">
        <v>-9.0749000000000024E-2</v>
      </c>
      <c r="R2767" s="4">
        <v>0.14147670000000001</v>
      </c>
      <c r="S2767" s="14">
        <v>0.21719849999999996</v>
      </c>
      <c r="T2767" s="4">
        <v>0.47450290000000001</v>
      </c>
    </row>
    <row r="2768" spans="1:20">
      <c r="A2768" s="10" t="s">
        <v>8205</v>
      </c>
      <c r="B2768" s="10" t="s">
        <v>8206</v>
      </c>
      <c r="C2768" s="11">
        <v>851087</v>
      </c>
      <c r="D2768" s="12">
        <v>12</v>
      </c>
      <c r="E2768" s="10" t="s">
        <v>8207</v>
      </c>
      <c r="F2768" s="13" t="s">
        <v>0</v>
      </c>
      <c r="G2768" s="4">
        <v>-1.9943199999999994E-2</v>
      </c>
      <c r="H2768" s="4">
        <v>-5.8835999999999972E-2</v>
      </c>
      <c r="I2768" s="4">
        <v>5.7640499999999983E-2</v>
      </c>
      <c r="J2768" s="4">
        <v>-7.6410000000000033E-2</v>
      </c>
      <c r="K2768" s="4">
        <v>0.22022920000000001</v>
      </c>
      <c r="L2768" s="4">
        <v>1.4873999999999998E-2</v>
      </c>
      <c r="M2768" s="4">
        <v>4.3707999999999983E-2</v>
      </c>
      <c r="N2768" s="4">
        <v>1.794450000000003E-2</v>
      </c>
      <c r="O2768" s="4">
        <v>0.99651789999999985</v>
      </c>
      <c r="P2768" s="4">
        <v>7.2113999999999984E-2</v>
      </c>
      <c r="Q2768" s="4">
        <v>-0.12645000000000001</v>
      </c>
      <c r="R2768" s="4">
        <v>-0.39562300000000006</v>
      </c>
      <c r="S2768" s="14">
        <v>0.1319205</v>
      </c>
      <c r="T2768" s="4">
        <v>0.99651789999999985</v>
      </c>
    </row>
    <row r="2769" spans="1:20">
      <c r="A2769" s="10" t="s">
        <v>8208</v>
      </c>
      <c r="B2769" s="10" t="s">
        <v>8209</v>
      </c>
      <c r="C2769" s="11">
        <v>851088</v>
      </c>
      <c r="D2769" s="12">
        <v>12</v>
      </c>
      <c r="E2769" s="10" t="s">
        <v>8210</v>
      </c>
      <c r="F2769" s="13" t="s">
        <v>0</v>
      </c>
      <c r="G2769" s="4">
        <v>8.1852300000000017E-2</v>
      </c>
      <c r="H2769" s="4">
        <v>-3.6276999999999976E-2</v>
      </c>
      <c r="I2769" s="4">
        <v>4.8185000000000033E-3</v>
      </c>
      <c r="J2769" s="4">
        <v>0.11154900000000001</v>
      </c>
      <c r="K2769" s="4">
        <v>7.7089000000000005E-2</v>
      </c>
      <c r="L2769" s="4">
        <v>-0.2390774</v>
      </c>
      <c r="M2769" s="4">
        <v>-0.25975800000000004</v>
      </c>
      <c r="N2769" s="4">
        <v>-0.39615469999999997</v>
      </c>
      <c r="O2769" s="4">
        <v>0.54237589999999991</v>
      </c>
      <c r="P2769" s="4">
        <v>0.18878466999999999</v>
      </c>
      <c r="Q2769" s="4">
        <v>-0.132962</v>
      </c>
      <c r="R2769" s="4">
        <v>-0.285138</v>
      </c>
      <c r="S2769" s="14">
        <v>-5.1450500000000038E-2</v>
      </c>
      <c r="T2769" s="4">
        <v>0.54237589999999991</v>
      </c>
    </row>
    <row r="2770" spans="1:20">
      <c r="A2770" s="10" t="s">
        <v>8211</v>
      </c>
      <c r="B2770" s="10" t="s">
        <v>8212</v>
      </c>
      <c r="C2770" s="11">
        <v>851089</v>
      </c>
      <c r="D2770" s="12">
        <v>12</v>
      </c>
      <c r="E2770" s="10" t="s">
        <v>8213</v>
      </c>
      <c r="F2770" s="13" t="s">
        <v>0</v>
      </c>
      <c r="G2770" s="4">
        <v>3.3682800000000013E-2</v>
      </c>
      <c r="H2770" s="4">
        <v>-7.5767000000000001E-2</v>
      </c>
      <c r="I2770" s="4">
        <v>0.12867149999999999</v>
      </c>
      <c r="J2770" s="4">
        <v>-0.17235500000000001</v>
      </c>
      <c r="K2770" s="4">
        <v>-0.40140779999999998</v>
      </c>
      <c r="L2770" s="4">
        <v>-0.17849999999999999</v>
      </c>
      <c r="M2770" s="4">
        <v>8.4129599999999985E-2</v>
      </c>
      <c r="N2770" s="4">
        <v>-0.40089879999999994</v>
      </c>
      <c r="O2770" s="4">
        <v>0.3035639</v>
      </c>
      <c r="P2770" s="4">
        <v>-0.11190300000000003</v>
      </c>
      <c r="Q2770" s="4">
        <v>-0.46902299999999997</v>
      </c>
      <c r="R2770" s="4">
        <v>-0.196881</v>
      </c>
      <c r="S2770" s="14">
        <v>0.54686349999999995</v>
      </c>
      <c r="T2770" s="4">
        <v>0.3035639</v>
      </c>
    </row>
    <row r="2771" spans="1:20">
      <c r="A2771" s="10" t="s">
        <v>8214</v>
      </c>
      <c r="B2771" s="10" t="s">
        <v>8215</v>
      </c>
      <c r="C2771" s="11">
        <v>851095</v>
      </c>
      <c r="D2771" s="12">
        <v>12</v>
      </c>
      <c r="E2771" s="10" t="s">
        <v>8216</v>
      </c>
      <c r="F2771" s="13" t="s">
        <v>3400</v>
      </c>
      <c r="G2771" s="4">
        <v>4.0103300000000008E-2</v>
      </c>
      <c r="H2771" s="4">
        <v>-0.10393699999999997</v>
      </c>
      <c r="I2771" s="4">
        <v>-0.2324358</v>
      </c>
      <c r="J2771" s="4">
        <v>-0.170789</v>
      </c>
      <c r="K2771" s="4">
        <v>0.12749660000000002</v>
      </c>
      <c r="L2771" s="4">
        <v>0.10344000000000003</v>
      </c>
      <c r="M2771" s="4">
        <v>7.5859999999999816E-3</v>
      </c>
      <c r="N2771" s="4">
        <v>1.817650000000004E-2</v>
      </c>
      <c r="O2771" s="4">
        <v>0.95419789999999993</v>
      </c>
      <c r="P2771" s="4">
        <v>0.15743469999999998</v>
      </c>
      <c r="Q2771" s="4">
        <v>-0.27229959999999997</v>
      </c>
      <c r="R2771" s="4">
        <v>-6.1846999999999985E-2</v>
      </c>
      <c r="S2771" s="14">
        <v>0.20949849999999998</v>
      </c>
      <c r="T2771" s="4">
        <v>0.95419789999999993</v>
      </c>
    </row>
    <row r="2772" spans="1:20">
      <c r="A2772" s="10" t="s">
        <v>8217</v>
      </c>
      <c r="B2772" s="10" t="s">
        <v>8218</v>
      </c>
      <c r="C2772" s="11">
        <v>851096</v>
      </c>
      <c r="D2772" s="12">
        <v>12</v>
      </c>
      <c r="E2772" s="10" t="s">
        <v>8219</v>
      </c>
      <c r="F2772" s="13" t="s">
        <v>0</v>
      </c>
      <c r="G2772" s="4">
        <v>-0.1136414</v>
      </c>
      <c r="H2772" s="4">
        <v>-0.22266699999999998</v>
      </c>
      <c r="I2772" s="4">
        <v>-0.2385061</v>
      </c>
      <c r="J2772" s="4">
        <v>0.13877600000000001</v>
      </c>
      <c r="K2772" s="4">
        <v>5.0248830000000008E-2</v>
      </c>
      <c r="L2772" s="4">
        <v>-4.7215000000000007E-2</v>
      </c>
      <c r="M2772" s="4">
        <v>-0.11552799999999999</v>
      </c>
      <c r="N2772" s="4">
        <v>-0.19452449999999996</v>
      </c>
      <c r="O2772" s="4">
        <v>0.85895789999999994</v>
      </c>
      <c r="P2772" s="4">
        <v>-0.26692300000000002</v>
      </c>
      <c r="Q2772" s="4">
        <v>-0.23261000000000001</v>
      </c>
      <c r="R2772" s="4">
        <v>-7.8722999999999987E-2</v>
      </c>
      <c r="S2772" s="14">
        <v>-2.0681500000000019E-2</v>
      </c>
      <c r="T2772" s="4">
        <v>0.85895789999999994</v>
      </c>
    </row>
    <row r="2773" spans="1:20">
      <c r="A2773" s="10" t="s">
        <v>8220</v>
      </c>
      <c r="B2773" s="10" t="s">
        <v>8221</v>
      </c>
      <c r="C2773" s="11">
        <v>851097</v>
      </c>
      <c r="D2773" s="12">
        <v>12</v>
      </c>
      <c r="E2773" s="10" t="s">
        <v>8222</v>
      </c>
      <c r="F2773" s="13" t="s">
        <v>6640</v>
      </c>
      <c r="G2773" s="4" t="s">
        <v>0</v>
      </c>
      <c r="H2773" s="4" t="s">
        <v>0</v>
      </c>
      <c r="I2773" s="4">
        <v>5.4879000000000011E-2</v>
      </c>
      <c r="J2773" s="4" t="s">
        <v>0</v>
      </c>
      <c r="K2773" s="4" t="s">
        <v>0</v>
      </c>
      <c r="L2773" s="4" t="s">
        <v>0</v>
      </c>
      <c r="M2773" s="4" t="s">
        <v>0</v>
      </c>
      <c r="N2773" s="4" t="s">
        <v>0</v>
      </c>
      <c r="O2773" s="4" t="s">
        <v>0</v>
      </c>
      <c r="P2773" s="4" t="s">
        <v>0</v>
      </c>
      <c r="Q2773" s="4" t="s">
        <v>0</v>
      </c>
      <c r="R2773" s="4">
        <v>9.6864999999999868E-3</v>
      </c>
      <c r="S2773" s="14" t="s">
        <v>0</v>
      </c>
      <c r="T2773" s="4" t="s">
        <v>0</v>
      </c>
    </row>
    <row r="2774" spans="1:20">
      <c r="A2774" s="10" t="s">
        <v>8223</v>
      </c>
      <c r="B2774" s="10" t="s">
        <v>8224</v>
      </c>
      <c r="C2774" s="11">
        <v>851098</v>
      </c>
      <c r="D2774" s="12">
        <v>12</v>
      </c>
      <c r="E2774" s="10" t="s">
        <v>8225</v>
      </c>
      <c r="F2774" s="13" t="s">
        <v>8226</v>
      </c>
      <c r="G2774" s="4">
        <v>6.9708300000000001E-2</v>
      </c>
      <c r="H2774" s="4">
        <v>0.21349905000000002</v>
      </c>
      <c r="I2774" s="4">
        <v>0.21286949999999999</v>
      </c>
      <c r="J2774" s="4">
        <v>-0.15230000000000002</v>
      </c>
      <c r="K2774" s="4">
        <v>-0.44325879999999995</v>
      </c>
      <c r="L2774" s="4">
        <v>0.55858700000000006</v>
      </c>
      <c r="M2774" s="4">
        <v>-0.13056300000000001</v>
      </c>
      <c r="N2774" s="4">
        <v>0.69014550000000008</v>
      </c>
      <c r="O2774" s="4">
        <v>0.19617289999999998</v>
      </c>
      <c r="P2774" s="4">
        <v>0.42969199999999996</v>
      </c>
      <c r="Q2774" s="4">
        <v>0.21173999999999998</v>
      </c>
      <c r="R2774" s="4">
        <v>0.72609099999999993</v>
      </c>
      <c r="S2774" s="14">
        <v>2.5258499999999962E-2</v>
      </c>
      <c r="T2774" s="4">
        <v>0.19617289999999998</v>
      </c>
    </row>
    <row r="2775" spans="1:20">
      <c r="A2775" s="10" t="s">
        <v>8227</v>
      </c>
      <c r="B2775" s="10" t="s">
        <v>8228</v>
      </c>
      <c r="C2775" s="11">
        <v>851099</v>
      </c>
      <c r="D2775" s="12">
        <v>12</v>
      </c>
      <c r="E2775" s="10" t="s">
        <v>8229</v>
      </c>
      <c r="F2775" s="13" t="s">
        <v>1617</v>
      </c>
      <c r="G2775" s="4">
        <v>4.4821300000000008E-2</v>
      </c>
      <c r="H2775" s="4">
        <v>0.60943999999999998</v>
      </c>
      <c r="I2775" s="4">
        <v>0.11960749999999998</v>
      </c>
      <c r="J2775" s="4">
        <v>-9.7581000000000029E-2</v>
      </c>
      <c r="K2775" s="4">
        <v>0.24210320000000002</v>
      </c>
      <c r="L2775" s="4">
        <v>-7.8299999999999981E-2</v>
      </c>
      <c r="M2775" s="4">
        <v>-7.8895000000000021E-2</v>
      </c>
      <c r="N2775" s="4" t="s">
        <v>0</v>
      </c>
      <c r="O2775" s="4">
        <v>-0.26866410000000002</v>
      </c>
      <c r="P2775" s="4">
        <v>2.0180000000000003E-2</v>
      </c>
      <c r="Q2775" s="4">
        <v>-0.18376100000000001</v>
      </c>
      <c r="R2775" s="4">
        <v>0.1134773</v>
      </c>
      <c r="S2775" s="14">
        <v>0.12114849999999999</v>
      </c>
      <c r="T2775" s="4">
        <v>-0.26866410000000002</v>
      </c>
    </row>
    <row r="2776" spans="1:20">
      <c r="A2776" s="10" t="s">
        <v>8230</v>
      </c>
      <c r="B2776" s="10" t="s">
        <v>8231</v>
      </c>
      <c r="C2776" s="11">
        <v>851100</v>
      </c>
      <c r="D2776" s="12">
        <v>12</v>
      </c>
      <c r="E2776" s="10" t="s">
        <v>8232</v>
      </c>
      <c r="F2776" s="13" t="s">
        <v>4782</v>
      </c>
      <c r="G2776" s="4">
        <v>0.1327063</v>
      </c>
      <c r="H2776" s="4">
        <v>1.6180000000000028E-2</v>
      </c>
      <c r="I2776" s="4">
        <v>1.7455499999999985E-2</v>
      </c>
      <c r="J2776" s="4">
        <v>0.14892699999999998</v>
      </c>
      <c r="K2776" s="4">
        <v>0.26140720000000001</v>
      </c>
      <c r="L2776" s="4">
        <v>8.6311000000000027E-2</v>
      </c>
      <c r="M2776" s="4">
        <v>0.1071076</v>
      </c>
      <c r="N2776" s="4">
        <v>-0.27941689999999997</v>
      </c>
      <c r="O2776" s="4">
        <v>0.75288489999999997</v>
      </c>
      <c r="P2776" s="4">
        <v>-0.19936700000000002</v>
      </c>
      <c r="Q2776" s="4">
        <v>0.37879000000000002</v>
      </c>
      <c r="R2776" s="4">
        <v>-0.40103900000000003</v>
      </c>
      <c r="S2776" s="14">
        <v>-0.29280620000000002</v>
      </c>
      <c r="T2776" s="4">
        <v>0.75288489999999997</v>
      </c>
    </row>
    <row r="2777" spans="1:20">
      <c r="A2777" s="10" t="s">
        <v>8233</v>
      </c>
      <c r="B2777" s="10" t="s">
        <v>8234</v>
      </c>
      <c r="C2777" s="11">
        <v>851101</v>
      </c>
      <c r="D2777" s="12">
        <v>12</v>
      </c>
      <c r="E2777" s="10" t="s">
        <v>8235</v>
      </c>
      <c r="F2777" s="13" t="s">
        <v>37</v>
      </c>
      <c r="G2777" s="4">
        <v>-8.798919999999999E-2</v>
      </c>
      <c r="H2777" s="4">
        <v>-3.5083999999999976E-2</v>
      </c>
      <c r="I2777" s="4">
        <v>0.10376249999999998</v>
      </c>
      <c r="J2777" s="4" t="s">
        <v>0</v>
      </c>
      <c r="K2777" s="4">
        <v>5.4155660000000008E-2</v>
      </c>
      <c r="L2777" s="4">
        <v>0.15891</v>
      </c>
      <c r="M2777" s="4">
        <v>0.24056689999999997</v>
      </c>
      <c r="N2777" s="4">
        <v>-0.34268769999999998</v>
      </c>
      <c r="O2777" s="4">
        <v>0.7415198999999999</v>
      </c>
      <c r="P2777" s="4">
        <v>0.17020199999999999</v>
      </c>
      <c r="Q2777" s="4">
        <v>4.6455999999999997E-2</v>
      </c>
      <c r="R2777" s="4">
        <v>-0.18621699999999999</v>
      </c>
      <c r="S2777" s="14">
        <v>2.7313499999999963E-2</v>
      </c>
      <c r="T2777" s="4">
        <v>0.7415198999999999</v>
      </c>
    </row>
    <row r="2778" spans="1:20">
      <c r="A2778" s="10" t="s">
        <v>8236</v>
      </c>
      <c r="B2778" s="10" t="s">
        <v>8237</v>
      </c>
      <c r="C2778" s="11">
        <v>851102</v>
      </c>
      <c r="D2778" s="12">
        <v>12</v>
      </c>
      <c r="E2778" s="10" t="s">
        <v>8238</v>
      </c>
      <c r="F2778" s="13" t="s">
        <v>8239</v>
      </c>
      <c r="G2778" s="4">
        <v>-3.7674199999999991E-2</v>
      </c>
      <c r="H2778" s="4">
        <v>6.0017000000000015E-2</v>
      </c>
      <c r="I2778" s="4">
        <v>0.18153950000000002</v>
      </c>
      <c r="J2778" s="4">
        <v>-7.2960999999999998E-2</v>
      </c>
      <c r="K2778" s="4">
        <v>0.28606719999999997</v>
      </c>
      <c r="L2778" s="4">
        <v>1.2417999999999985E-2</v>
      </c>
      <c r="M2778" s="4">
        <v>-1.2137000000000009E-2</v>
      </c>
      <c r="N2778" s="4">
        <v>-0.19803949999999995</v>
      </c>
      <c r="O2778" s="4">
        <v>1.0081879</v>
      </c>
      <c r="P2778" s="4">
        <v>-6.7367999999999983E-2</v>
      </c>
      <c r="Q2778" s="4">
        <v>-0.14791400000000002</v>
      </c>
      <c r="R2778" s="4">
        <v>-1.3282999999999989E-2</v>
      </c>
      <c r="S2778" s="14">
        <v>-3.0573500000000031E-2</v>
      </c>
      <c r="T2778" s="4">
        <v>1.0081879</v>
      </c>
    </row>
    <row r="2779" spans="1:20">
      <c r="A2779" s="10" t="s">
        <v>8240</v>
      </c>
      <c r="B2779" s="10" t="s">
        <v>8241</v>
      </c>
      <c r="C2779" s="11">
        <v>851103</v>
      </c>
      <c r="D2779" s="12">
        <v>12</v>
      </c>
      <c r="E2779" s="10" t="s">
        <v>8242</v>
      </c>
      <c r="F2779" s="13" t="s">
        <v>0</v>
      </c>
      <c r="G2779" s="4">
        <v>0.17672930000000001</v>
      </c>
      <c r="H2779" s="4">
        <v>-0.29438599999999993</v>
      </c>
      <c r="I2779" s="4">
        <v>0.4556135</v>
      </c>
      <c r="J2779" s="4">
        <v>0.341061</v>
      </c>
      <c r="K2779" s="4">
        <v>-2.6895599999999992E-2</v>
      </c>
      <c r="L2779" s="4">
        <v>-0.13062299999999999</v>
      </c>
      <c r="M2779" s="4">
        <v>-0.21493500000000001</v>
      </c>
      <c r="N2779" s="4">
        <v>0.28405250000000004</v>
      </c>
      <c r="O2779" s="4">
        <v>1.0370179000000002</v>
      </c>
      <c r="P2779" s="4">
        <v>-0.14032600000000001</v>
      </c>
      <c r="Q2779" s="4">
        <v>0.50104299999999991</v>
      </c>
      <c r="R2779" s="4">
        <v>0.1189682</v>
      </c>
      <c r="S2779" s="14">
        <v>-4.7053500000000026E-2</v>
      </c>
      <c r="T2779" s="4">
        <v>1.0370179000000002</v>
      </c>
    </row>
    <row r="2780" spans="1:20">
      <c r="A2780" s="10" t="s">
        <v>8243</v>
      </c>
      <c r="B2780" s="10" t="s">
        <v>8244</v>
      </c>
      <c r="C2780" s="11">
        <v>851104</v>
      </c>
      <c r="D2780" s="12">
        <v>12</v>
      </c>
      <c r="E2780" s="10" t="s">
        <v>8245</v>
      </c>
      <c r="F2780" s="13" t="s">
        <v>383</v>
      </c>
      <c r="G2780" s="4">
        <v>3.3820000000001071E-4</v>
      </c>
      <c r="H2780" s="4">
        <v>3.5586000000000007E-2</v>
      </c>
      <c r="I2780" s="4">
        <v>3.3473499999999989E-2</v>
      </c>
      <c r="J2780" s="4">
        <v>-0.31708730000000002</v>
      </c>
      <c r="K2780" s="4">
        <v>0.15916720000000001</v>
      </c>
      <c r="L2780" s="4">
        <v>-1.3037999999999994E-2</v>
      </c>
      <c r="M2780" s="4">
        <v>0.16890469999999999</v>
      </c>
      <c r="N2780" s="4">
        <v>6.611450000000002E-2</v>
      </c>
      <c r="O2780" s="4">
        <v>0.73395589999999999</v>
      </c>
      <c r="P2780" s="4">
        <v>-0.206623</v>
      </c>
      <c r="Q2780" s="4">
        <v>-0.22062500000000002</v>
      </c>
      <c r="R2780" s="4">
        <v>-0.47832200000000002</v>
      </c>
      <c r="S2780" s="14">
        <v>-0.15091210000000002</v>
      </c>
      <c r="T2780" s="4">
        <v>0.73395589999999999</v>
      </c>
    </row>
    <row r="2781" spans="1:20">
      <c r="A2781" s="10" t="s">
        <v>8246</v>
      </c>
      <c r="B2781" s="10" t="s">
        <v>8247</v>
      </c>
      <c r="C2781" s="11">
        <v>851105</v>
      </c>
      <c r="D2781" s="12">
        <v>12</v>
      </c>
      <c r="E2781" s="10" t="s">
        <v>8248</v>
      </c>
      <c r="F2781" s="13" t="s">
        <v>0</v>
      </c>
      <c r="G2781" s="4">
        <v>-3.0861499999999993E-2</v>
      </c>
      <c r="H2781" s="4">
        <v>-6.7524999999999974E-2</v>
      </c>
      <c r="I2781" s="4">
        <v>0.1110795</v>
      </c>
      <c r="J2781" s="4">
        <v>-7.313900000000001E-2</v>
      </c>
      <c r="K2781" s="4">
        <v>0.38286120000000001</v>
      </c>
      <c r="L2781" s="4">
        <v>4.7408000000000006E-2</v>
      </c>
      <c r="M2781" s="4">
        <v>5.8660899999999988E-2</v>
      </c>
      <c r="N2781" s="4">
        <v>-7.3427499999999979E-2</v>
      </c>
      <c r="O2781" s="4">
        <v>0.78864289999999992</v>
      </c>
      <c r="P2781" s="4">
        <v>-0.17585899999999999</v>
      </c>
      <c r="Q2781" s="4">
        <v>0.23357199999999995</v>
      </c>
      <c r="R2781" s="4">
        <v>-0.14392799999999997</v>
      </c>
      <c r="S2781" s="14">
        <v>-0.28992430000000002</v>
      </c>
      <c r="T2781" s="4">
        <v>0.78864289999999992</v>
      </c>
    </row>
    <row r="2782" spans="1:20">
      <c r="A2782" s="10" t="s">
        <v>8249</v>
      </c>
      <c r="B2782" s="10" t="s">
        <v>8250</v>
      </c>
      <c r="C2782" s="11">
        <v>851107</v>
      </c>
      <c r="D2782" s="12">
        <v>12</v>
      </c>
      <c r="E2782" s="10" t="s">
        <v>8251</v>
      </c>
      <c r="F2782" s="13" t="s">
        <v>0</v>
      </c>
      <c r="G2782" s="4">
        <v>-0.15668379999999998</v>
      </c>
      <c r="H2782" s="4">
        <v>0.26619210000000004</v>
      </c>
      <c r="I2782" s="4">
        <v>0.51842949999999999</v>
      </c>
      <c r="J2782" s="4">
        <v>-0.18402200000000002</v>
      </c>
      <c r="K2782" s="4">
        <v>0.1093929</v>
      </c>
      <c r="L2782" s="4">
        <v>-6.9379999999999997E-3</v>
      </c>
      <c r="M2782" s="4">
        <v>-3.6871000000000015E-2</v>
      </c>
      <c r="N2782" s="4">
        <v>0.62380550000000001</v>
      </c>
      <c r="O2782" s="4">
        <v>1.4167979000000002</v>
      </c>
      <c r="P2782" s="4">
        <v>5.7303999999999994E-2</v>
      </c>
      <c r="Q2782" s="4">
        <v>-0.206286</v>
      </c>
      <c r="R2782" s="4">
        <v>0.54556400000000005</v>
      </c>
      <c r="S2782" s="14">
        <v>0.24057049999999996</v>
      </c>
      <c r="T2782" s="4">
        <v>1.4167979000000002</v>
      </c>
    </row>
    <row r="2783" spans="1:20">
      <c r="A2783" s="10" t="s">
        <v>8252</v>
      </c>
      <c r="B2783" s="10" t="s">
        <v>8253</v>
      </c>
      <c r="C2783" s="11">
        <v>851109</v>
      </c>
      <c r="D2783" s="12">
        <v>12</v>
      </c>
      <c r="E2783" s="10" t="s">
        <v>8254</v>
      </c>
      <c r="F2783" s="13" t="s">
        <v>0</v>
      </c>
      <c r="G2783" s="4">
        <v>1.2101300000000009E-2</v>
      </c>
      <c r="H2783" s="4">
        <v>0.26306499999999999</v>
      </c>
      <c r="I2783" s="4">
        <v>0.17155749999999997</v>
      </c>
      <c r="J2783" s="4">
        <v>6.7313999999999985E-2</v>
      </c>
      <c r="K2783" s="4">
        <v>0.52628520000000001</v>
      </c>
      <c r="L2783" s="4">
        <v>0.39271500000000004</v>
      </c>
      <c r="M2783" s="4">
        <v>0.16305119999999998</v>
      </c>
      <c r="N2783" s="4">
        <v>0.17590850000000002</v>
      </c>
      <c r="O2783" s="4">
        <v>0.95157789999999987</v>
      </c>
      <c r="P2783" s="4">
        <v>0.33748999999999996</v>
      </c>
      <c r="Q2783" s="4">
        <v>2.0436999999999983E-2</v>
      </c>
      <c r="R2783" s="4">
        <v>0.27230100000000002</v>
      </c>
      <c r="S2783" s="14">
        <v>-0.24989470000000003</v>
      </c>
      <c r="T2783" s="4">
        <v>0.95157789999999987</v>
      </c>
    </row>
    <row r="2784" spans="1:20">
      <c r="A2784" s="10" t="s">
        <v>8255</v>
      </c>
      <c r="B2784" s="10" t="s">
        <v>8256</v>
      </c>
      <c r="C2784" s="11">
        <v>851112</v>
      </c>
      <c r="D2784" s="12">
        <v>12</v>
      </c>
      <c r="E2784" s="10" t="s">
        <v>8257</v>
      </c>
      <c r="F2784" s="13" t="s">
        <v>7792</v>
      </c>
      <c r="G2784" s="4">
        <v>-0.1668027</v>
      </c>
      <c r="H2784" s="4">
        <v>-5.0450999999999996E-2</v>
      </c>
      <c r="I2784" s="4">
        <v>9.9894499999999997E-2</v>
      </c>
      <c r="J2784" s="4">
        <v>0.13180900000000001</v>
      </c>
      <c r="K2784" s="4">
        <v>2.8302000000000004E-2</v>
      </c>
      <c r="L2784" s="4">
        <v>-2.0700999999999969E-2</v>
      </c>
      <c r="M2784" s="4">
        <v>-4.0831000000000006E-2</v>
      </c>
      <c r="N2784" s="4">
        <v>1.9795500000000021E-2</v>
      </c>
      <c r="O2784" s="4">
        <v>0.68422989999999995</v>
      </c>
      <c r="P2784" s="4">
        <v>-7.2000000000016495E-5</v>
      </c>
      <c r="Q2784" s="4">
        <v>-0.23703600000000002</v>
      </c>
      <c r="R2784" s="4">
        <v>-0.11882800000000002</v>
      </c>
      <c r="S2784" s="14">
        <v>1.2909499999999963E-2</v>
      </c>
      <c r="T2784" s="4">
        <v>0.68422989999999995</v>
      </c>
    </row>
    <row r="2785" spans="1:20">
      <c r="A2785" s="10" t="s">
        <v>8258</v>
      </c>
      <c r="B2785" s="10" t="s">
        <v>8259</v>
      </c>
      <c r="C2785" s="11">
        <v>851113</v>
      </c>
      <c r="D2785" s="12">
        <v>12</v>
      </c>
      <c r="E2785" s="10" t="s">
        <v>8260</v>
      </c>
      <c r="F2785" s="13" t="s">
        <v>0</v>
      </c>
      <c r="G2785" s="4">
        <v>0.1127853</v>
      </c>
      <c r="H2785" s="4">
        <v>4.392000000000007E-3</v>
      </c>
      <c r="I2785" s="4">
        <v>8.0955499999999986E-2</v>
      </c>
      <c r="J2785" s="4">
        <v>0.16964200000000002</v>
      </c>
      <c r="K2785" s="4">
        <v>0.21739820000000001</v>
      </c>
      <c r="L2785" s="4">
        <v>2.565400000000001E-2</v>
      </c>
      <c r="M2785" s="4">
        <v>-7.1246000000000004E-2</v>
      </c>
      <c r="N2785" s="4">
        <v>2.353350000000004E-2</v>
      </c>
      <c r="O2785" s="4">
        <v>0.79372589999999998</v>
      </c>
      <c r="P2785" s="4">
        <v>-4.9396000000000023E-2</v>
      </c>
      <c r="Q2785" s="4">
        <v>4.4995000000000007E-2</v>
      </c>
      <c r="R2785" s="4">
        <v>-7.1533999999999986E-2</v>
      </c>
      <c r="S2785" s="14">
        <v>2.794149999999998E-2</v>
      </c>
      <c r="T2785" s="4">
        <v>0.79372589999999998</v>
      </c>
    </row>
    <row r="2786" spans="1:20">
      <c r="A2786" s="10" t="s">
        <v>8261</v>
      </c>
      <c r="B2786" s="10" t="s">
        <v>8262</v>
      </c>
      <c r="C2786" s="11">
        <v>851114</v>
      </c>
      <c r="D2786" s="12">
        <v>12</v>
      </c>
      <c r="E2786" s="10" t="s">
        <v>8263</v>
      </c>
      <c r="F2786" s="13" t="s">
        <v>4301</v>
      </c>
      <c r="G2786" s="4">
        <v>-6.2288239999999995E-2</v>
      </c>
      <c r="H2786" s="4">
        <v>-7.6099999999999973E-2</v>
      </c>
      <c r="I2786" s="4">
        <v>0.11930849999999998</v>
      </c>
      <c r="J2786" s="4">
        <v>2.5407000000000013E-2</v>
      </c>
      <c r="K2786" s="4">
        <v>0.32524319999999995</v>
      </c>
      <c r="L2786" s="4">
        <v>-4.4159000000000004E-2</v>
      </c>
      <c r="M2786" s="4">
        <v>1.1781999999999987E-2</v>
      </c>
      <c r="N2786" s="4">
        <v>-3.7268499999999982E-2</v>
      </c>
      <c r="O2786" s="4">
        <v>1.1985279</v>
      </c>
      <c r="P2786" s="4">
        <v>-0.11483599999999999</v>
      </c>
      <c r="Q2786" s="4">
        <v>0.28835799999999995</v>
      </c>
      <c r="R2786" s="4">
        <v>-0.25516700000000003</v>
      </c>
      <c r="S2786" s="14">
        <v>2.7387499999999981E-2</v>
      </c>
      <c r="T2786" s="4">
        <v>1.1985279</v>
      </c>
    </row>
    <row r="2787" spans="1:20">
      <c r="A2787" s="10" t="s">
        <v>8264</v>
      </c>
      <c r="B2787" s="10" t="s">
        <v>8265</v>
      </c>
      <c r="C2787" s="11">
        <v>851115</v>
      </c>
      <c r="D2787" s="12">
        <v>12</v>
      </c>
      <c r="E2787" s="10" t="s">
        <v>8266</v>
      </c>
      <c r="F2787" s="13" t="s">
        <v>0</v>
      </c>
      <c r="G2787" s="4">
        <v>-8.2465099999999986E-2</v>
      </c>
      <c r="H2787" s="4">
        <v>0.16054850000000001</v>
      </c>
      <c r="I2787" s="4">
        <v>1.4153499999999986E-2</v>
      </c>
      <c r="J2787" s="4">
        <v>-0.303927</v>
      </c>
      <c r="K2787" s="4">
        <v>-0.20428379999999999</v>
      </c>
      <c r="L2787" s="4">
        <v>2.4961999999999984E-2</v>
      </c>
      <c r="M2787" s="4">
        <v>-0.100521</v>
      </c>
      <c r="N2787" s="4">
        <v>-0.35610939999999996</v>
      </c>
      <c r="O2787" s="4">
        <v>0.42186089999999998</v>
      </c>
      <c r="P2787" s="4">
        <v>-2.1416000000000018E-2</v>
      </c>
      <c r="Q2787" s="4">
        <v>-0.28066440000000004</v>
      </c>
      <c r="R2787" s="4">
        <v>-0.19087499999999999</v>
      </c>
      <c r="S2787" s="14">
        <v>-2.6839500000000016E-2</v>
      </c>
      <c r="T2787" s="4">
        <v>0.42186089999999998</v>
      </c>
    </row>
    <row r="2788" spans="1:20">
      <c r="A2788" s="10" t="s">
        <v>8267</v>
      </c>
      <c r="B2788" s="10" t="s">
        <v>8268</v>
      </c>
      <c r="C2788" s="11">
        <v>851117</v>
      </c>
      <c r="D2788" s="12">
        <v>12</v>
      </c>
      <c r="E2788" s="10" t="s">
        <v>8269</v>
      </c>
      <c r="F2788" s="13" t="s">
        <v>0</v>
      </c>
      <c r="G2788" s="4">
        <v>7.9760300000000006E-2</v>
      </c>
      <c r="H2788" s="4">
        <v>6.7529000000000006E-2</v>
      </c>
      <c r="I2788" s="4">
        <v>0.28749649999999999</v>
      </c>
      <c r="J2788" s="4">
        <v>8.4322999999999981E-2</v>
      </c>
      <c r="K2788" s="4">
        <v>5.6721300000000002E-2</v>
      </c>
      <c r="L2788" s="4">
        <v>-2.3301000000000016E-2</v>
      </c>
      <c r="M2788" s="4">
        <v>1.8519999999999925E-3</v>
      </c>
      <c r="N2788" s="4">
        <v>5.2425000000000388E-3</v>
      </c>
      <c r="O2788" s="4">
        <v>0.72558689999999992</v>
      </c>
      <c r="P2788" s="4">
        <v>5.5521999999999988E-2</v>
      </c>
      <c r="Q2788" s="4">
        <v>-5.7470000000000021E-2</v>
      </c>
      <c r="R2788" s="4">
        <v>-2.1941999999999989E-2</v>
      </c>
      <c r="S2788" s="14">
        <v>-7.0400500000000032E-2</v>
      </c>
      <c r="T2788" s="4">
        <v>0.72558689999999992</v>
      </c>
    </row>
    <row r="2789" spans="1:20">
      <c r="A2789" s="10" t="s">
        <v>8270</v>
      </c>
      <c r="B2789" s="10" t="s">
        <v>8271</v>
      </c>
      <c r="C2789" s="11">
        <v>851119</v>
      </c>
      <c r="D2789" s="12">
        <v>12</v>
      </c>
      <c r="E2789" s="10" t="s">
        <v>8272</v>
      </c>
      <c r="F2789" s="13" t="s">
        <v>0</v>
      </c>
      <c r="G2789" s="4">
        <v>-7.2112179999999998E-2</v>
      </c>
      <c r="H2789" s="4">
        <v>0.10781400000000001</v>
      </c>
      <c r="I2789" s="4">
        <v>3.15965E-2</v>
      </c>
      <c r="J2789" s="4">
        <v>-0.184083</v>
      </c>
      <c r="K2789" s="4">
        <v>-0.24026079999999997</v>
      </c>
      <c r="L2789" s="4">
        <v>-3.9063999999999988E-2</v>
      </c>
      <c r="M2789" s="4">
        <v>-0.17912000000000003</v>
      </c>
      <c r="N2789" s="4">
        <v>-0.24553949999999997</v>
      </c>
      <c r="O2789" s="4">
        <v>0.8074908999999999</v>
      </c>
      <c r="P2789" s="4">
        <v>0.12530069999999999</v>
      </c>
      <c r="Q2789" s="4">
        <v>0.20398299999999997</v>
      </c>
      <c r="R2789" s="4">
        <v>0.13310530000000001</v>
      </c>
      <c r="S2789" s="14">
        <v>-0.13985660000000003</v>
      </c>
      <c r="T2789" s="4">
        <v>0.8074908999999999</v>
      </c>
    </row>
    <row r="2790" spans="1:20">
      <c r="A2790" s="10" t="s">
        <v>8273</v>
      </c>
      <c r="B2790" s="10" t="s">
        <v>8274</v>
      </c>
      <c r="C2790" s="11">
        <v>851121</v>
      </c>
      <c r="D2790" s="12">
        <v>12</v>
      </c>
      <c r="E2790" s="10" t="s">
        <v>8275</v>
      </c>
      <c r="F2790" s="13" t="s">
        <v>0</v>
      </c>
      <c r="G2790" s="4">
        <v>8.8899300000000014E-2</v>
      </c>
      <c r="H2790" s="4">
        <v>0.15406790000000001</v>
      </c>
      <c r="I2790" s="4">
        <v>0.55166150000000003</v>
      </c>
      <c r="J2790" s="4">
        <v>-0.130407</v>
      </c>
      <c r="K2790" s="4">
        <v>9.9788800000000011E-2</v>
      </c>
      <c r="L2790" s="4">
        <v>-3.3646999999999982E-2</v>
      </c>
      <c r="M2790" s="4">
        <v>0.17472359999999998</v>
      </c>
      <c r="N2790" s="4">
        <v>0.1264035</v>
      </c>
      <c r="O2790" s="4">
        <v>-1.0129900999999999</v>
      </c>
      <c r="P2790" s="4">
        <v>0.12195879999999999</v>
      </c>
      <c r="Q2790" s="4" t="s">
        <v>0</v>
      </c>
      <c r="R2790" s="4">
        <v>-9.1261999999999982E-2</v>
      </c>
      <c r="S2790" s="14">
        <v>8.621249999999997E-2</v>
      </c>
      <c r="T2790" s="4">
        <v>-1.0129900999999999</v>
      </c>
    </row>
    <row r="2791" spans="1:20">
      <c r="A2791" s="10" t="s">
        <v>8276</v>
      </c>
      <c r="B2791" s="10" t="s">
        <v>8277</v>
      </c>
      <c r="C2791" s="11">
        <v>851122</v>
      </c>
      <c r="D2791" s="12">
        <v>12</v>
      </c>
      <c r="E2791" s="10" t="s">
        <v>8278</v>
      </c>
      <c r="F2791" s="13" t="s">
        <v>275</v>
      </c>
      <c r="G2791" s="4">
        <v>1.5606000000000009E-2</v>
      </c>
      <c r="H2791" s="4">
        <v>9.9256000000000011E-2</v>
      </c>
      <c r="I2791" s="4">
        <v>-1.4742499999999992E-2</v>
      </c>
      <c r="J2791" s="4">
        <v>-6.3607999999999998E-2</v>
      </c>
      <c r="K2791" s="4">
        <v>0.16367619999999999</v>
      </c>
      <c r="L2791" s="4">
        <v>-7.3714999999999975E-2</v>
      </c>
      <c r="M2791" s="4">
        <v>-4.0582000000000007E-2</v>
      </c>
      <c r="N2791" s="4">
        <v>0.26103450000000006</v>
      </c>
      <c r="O2791" s="4">
        <v>0.61677789999999999</v>
      </c>
      <c r="P2791" s="4">
        <v>-0.16169300000000003</v>
      </c>
      <c r="Q2791" s="4">
        <v>-0.19534400000000002</v>
      </c>
      <c r="R2791" s="4">
        <v>-0.223303</v>
      </c>
      <c r="S2791" s="14">
        <v>-0.15372330000000003</v>
      </c>
      <c r="T2791" s="4">
        <v>0.61677789999999999</v>
      </c>
    </row>
    <row r="2792" spans="1:20">
      <c r="A2792" s="10" t="s">
        <v>8279</v>
      </c>
      <c r="B2792" s="10" t="s">
        <v>8279</v>
      </c>
      <c r="C2792" s="11">
        <v>851123</v>
      </c>
      <c r="D2792" s="12">
        <v>12</v>
      </c>
      <c r="E2792" s="10" t="s">
        <v>8280</v>
      </c>
      <c r="F2792" s="13" t="s">
        <v>0</v>
      </c>
      <c r="G2792" s="4">
        <v>5.7282000000000027E-3</v>
      </c>
      <c r="H2792" s="4">
        <v>-7.9189999999999816E-3</v>
      </c>
      <c r="I2792" s="4">
        <v>0.12527949999999999</v>
      </c>
      <c r="J2792" s="4">
        <v>-0.34986075</v>
      </c>
      <c r="K2792" s="4">
        <v>-0.18366079999999999</v>
      </c>
      <c r="L2792" s="4">
        <v>0.21823999999999999</v>
      </c>
      <c r="M2792" s="4">
        <v>3.7577999999999986E-2</v>
      </c>
      <c r="N2792" s="4">
        <v>0.15978950000000003</v>
      </c>
      <c r="O2792" s="4">
        <v>1.0775079000000001</v>
      </c>
      <c r="P2792" s="4">
        <v>0.17989827</v>
      </c>
      <c r="Q2792" s="4">
        <v>-0.3682146</v>
      </c>
      <c r="R2792" s="4">
        <v>0.2544286</v>
      </c>
      <c r="S2792" s="14">
        <v>-0.39501550000000002</v>
      </c>
      <c r="T2792" s="4">
        <v>1.0775079000000001</v>
      </c>
    </row>
    <row r="2793" spans="1:20">
      <c r="A2793" s="10" t="s">
        <v>8281</v>
      </c>
      <c r="B2793" s="10" t="s">
        <v>8282</v>
      </c>
      <c r="C2793" s="11">
        <v>851125</v>
      </c>
      <c r="D2793" s="12">
        <v>12</v>
      </c>
      <c r="E2793" s="10" t="s">
        <v>8283</v>
      </c>
      <c r="F2793" s="13" t="s">
        <v>1319</v>
      </c>
      <c r="G2793" s="4">
        <v>5.3470300000000012E-2</v>
      </c>
      <c r="H2793" s="4">
        <v>2.9285000000000005E-2</v>
      </c>
      <c r="I2793" s="4">
        <v>6.7740500000000009E-2</v>
      </c>
      <c r="J2793" s="4">
        <v>-6.0680999999999985E-2</v>
      </c>
      <c r="K2793" s="4">
        <v>-3.7283399999999994E-2</v>
      </c>
      <c r="L2793" s="4">
        <v>-4.1497999999999979E-2</v>
      </c>
      <c r="M2793" s="4">
        <v>0.33263999999999999</v>
      </c>
      <c r="N2793" s="4">
        <v>4.1850000000004384E-4</v>
      </c>
      <c r="O2793" s="4">
        <v>0.48114189999999996</v>
      </c>
      <c r="P2793" s="4">
        <v>7.364699999999999E-2</v>
      </c>
      <c r="Q2793" s="4">
        <v>-0.143618</v>
      </c>
      <c r="R2793" s="4">
        <v>-0.31685200000000002</v>
      </c>
      <c r="S2793" s="14">
        <v>-3.1523500000000038E-2</v>
      </c>
      <c r="T2793" s="4">
        <v>0.48114189999999996</v>
      </c>
    </row>
    <row r="2794" spans="1:20">
      <c r="A2794" s="10" t="s">
        <v>8284</v>
      </c>
      <c r="B2794" s="10" t="s">
        <v>8285</v>
      </c>
      <c r="C2794" s="11">
        <v>851126</v>
      </c>
      <c r="D2794" s="12">
        <v>12</v>
      </c>
      <c r="E2794" s="10" t="s">
        <v>8286</v>
      </c>
      <c r="F2794" s="13" t="s">
        <v>0</v>
      </c>
      <c r="G2794" s="4">
        <v>7.0118299999999995E-2</v>
      </c>
      <c r="H2794" s="4">
        <v>-3.2643000000000005E-2</v>
      </c>
      <c r="I2794" s="4">
        <v>0.3967195</v>
      </c>
      <c r="J2794" s="4">
        <v>-8.1259000000000026E-2</v>
      </c>
      <c r="K2794" s="4">
        <v>0.28057319999999997</v>
      </c>
      <c r="L2794" s="4">
        <v>-0.10012299999999999</v>
      </c>
      <c r="M2794" s="4">
        <v>-0.41100000000000003</v>
      </c>
      <c r="N2794" s="4">
        <v>-9.2563499999999965E-2</v>
      </c>
      <c r="O2794" s="4">
        <v>1.4170679000000002</v>
      </c>
      <c r="P2794" s="4">
        <v>-0.37653500000000006</v>
      </c>
      <c r="Q2794" s="4">
        <v>-0.22192899999999999</v>
      </c>
      <c r="R2794" s="4">
        <v>-0.19022599999999998</v>
      </c>
      <c r="S2794" s="14">
        <v>-0.40676350000000006</v>
      </c>
      <c r="T2794" s="4">
        <v>1.4170679000000002</v>
      </c>
    </row>
    <row r="2795" spans="1:20">
      <c r="A2795" s="10" t="s">
        <v>8287</v>
      </c>
      <c r="B2795" s="10" t="s">
        <v>8288</v>
      </c>
      <c r="C2795" s="11">
        <v>851130</v>
      </c>
      <c r="D2795" s="12">
        <v>12</v>
      </c>
      <c r="E2795" s="10" t="s">
        <v>8289</v>
      </c>
      <c r="F2795" s="13" t="s">
        <v>0</v>
      </c>
      <c r="G2795" s="4">
        <v>3.50385E-2</v>
      </c>
      <c r="H2795" s="4">
        <v>-0.15218400000000001</v>
      </c>
      <c r="I2795" s="4">
        <v>0.4057345</v>
      </c>
      <c r="J2795" s="4">
        <v>-6.1321999999999988E-2</v>
      </c>
      <c r="K2795" s="4">
        <v>0.35605319999999996</v>
      </c>
      <c r="L2795" s="4">
        <v>-1.2220000000000009E-3</v>
      </c>
      <c r="M2795" s="4">
        <v>-0.11656800000000003</v>
      </c>
      <c r="N2795" s="4">
        <v>0.60174450000000002</v>
      </c>
      <c r="O2795" s="4">
        <v>1.4969179000000001</v>
      </c>
      <c r="P2795" s="4">
        <v>-0.60357300000000003</v>
      </c>
      <c r="Q2795" s="4">
        <v>-0.127416</v>
      </c>
      <c r="R2795" s="4">
        <v>-0.207313</v>
      </c>
      <c r="S2795" s="14">
        <v>0.25227549999999999</v>
      </c>
      <c r="T2795" s="4">
        <v>1.4969179000000001</v>
      </c>
    </row>
    <row r="2796" spans="1:20">
      <c r="A2796" s="10" t="s">
        <v>8290</v>
      </c>
      <c r="B2796" s="10" t="s">
        <v>8290</v>
      </c>
      <c r="C2796" s="11">
        <v>851131</v>
      </c>
      <c r="D2796" s="12">
        <v>12</v>
      </c>
      <c r="E2796" s="10" t="s">
        <v>8291</v>
      </c>
      <c r="F2796" s="13" t="s">
        <v>0</v>
      </c>
      <c r="G2796" s="4">
        <v>-0.16810369999999999</v>
      </c>
      <c r="H2796" s="4">
        <v>-0.10006799999999996</v>
      </c>
      <c r="I2796" s="4">
        <v>-0.69882750000000005</v>
      </c>
      <c r="J2796" s="4">
        <v>-1.9326999999999983E-2</v>
      </c>
      <c r="K2796" s="4">
        <v>3.1319200000000005E-2</v>
      </c>
      <c r="L2796" s="4">
        <v>-0.19187099999999999</v>
      </c>
      <c r="M2796" s="4">
        <v>0.57911199999999996</v>
      </c>
      <c r="N2796" s="4">
        <v>0.26076750000000004</v>
      </c>
      <c r="O2796" s="4">
        <v>0.35123490000000002</v>
      </c>
      <c r="P2796" s="4">
        <v>-0.31131400000000004</v>
      </c>
      <c r="Q2796" s="4">
        <v>0.30682400000000004</v>
      </c>
      <c r="R2796" s="4">
        <v>-0.8576680000000001</v>
      </c>
      <c r="S2796" s="14">
        <v>-0.23812420000000004</v>
      </c>
      <c r="T2796" s="4">
        <v>0.35123490000000002</v>
      </c>
    </row>
    <row r="2797" spans="1:20">
      <c r="A2797" s="10" t="s">
        <v>8292</v>
      </c>
      <c r="B2797" s="10" t="s">
        <v>8292</v>
      </c>
      <c r="C2797" s="11">
        <v>851132</v>
      </c>
      <c r="D2797" s="12">
        <v>12</v>
      </c>
      <c r="E2797" s="10" t="s">
        <v>8293</v>
      </c>
      <c r="F2797" s="13" t="s">
        <v>0</v>
      </c>
      <c r="G2797" s="4">
        <v>-0.14067089999999999</v>
      </c>
      <c r="H2797" s="4">
        <v>0.25178990000000001</v>
      </c>
      <c r="I2797" s="4">
        <v>-0.1959033</v>
      </c>
      <c r="J2797" s="4">
        <v>-0.18229800000000002</v>
      </c>
      <c r="K2797" s="4">
        <v>0.36015019999999998</v>
      </c>
      <c r="L2797" s="4">
        <v>0.29120400000000002</v>
      </c>
      <c r="M2797" s="4">
        <v>2.4307999999999996E-2</v>
      </c>
      <c r="N2797" s="4">
        <v>-0.62601649999999998</v>
      </c>
      <c r="O2797" s="4">
        <v>1.3831179</v>
      </c>
      <c r="P2797" s="4">
        <v>4.7600000000000003E-2</v>
      </c>
      <c r="Q2797" s="4">
        <v>-0.28953040000000002</v>
      </c>
      <c r="R2797" s="4">
        <v>0.335953</v>
      </c>
      <c r="S2797" s="14">
        <v>0.11538149999999997</v>
      </c>
      <c r="T2797" s="4">
        <v>1.3831179</v>
      </c>
    </row>
    <row r="2798" spans="1:20">
      <c r="A2798" s="10" t="s">
        <v>8294</v>
      </c>
      <c r="B2798" s="10" t="s">
        <v>8295</v>
      </c>
      <c r="C2798" s="11">
        <v>851135</v>
      </c>
      <c r="D2798" s="12">
        <v>12</v>
      </c>
      <c r="E2798" s="10" t="s">
        <v>8296</v>
      </c>
      <c r="F2798" s="13" t="s">
        <v>8297</v>
      </c>
      <c r="G2798" s="4">
        <v>-0.46645969999999998</v>
      </c>
      <c r="H2798" s="4">
        <v>-0.241615</v>
      </c>
      <c r="I2798" s="4">
        <v>0.20950449999999998</v>
      </c>
      <c r="J2798" s="4" t="s">
        <v>0</v>
      </c>
      <c r="K2798" s="4">
        <v>-0.52738780000000007</v>
      </c>
      <c r="L2798" s="4">
        <v>8.3487000000000033E-2</v>
      </c>
      <c r="M2798" s="4">
        <v>-0.180872</v>
      </c>
      <c r="N2798" s="4">
        <v>0.12546849999999998</v>
      </c>
      <c r="O2798" s="4">
        <v>0.69517289999999998</v>
      </c>
      <c r="P2798" s="4">
        <v>8.7676499999999991E-2</v>
      </c>
      <c r="Q2798" s="4">
        <v>-0.35443150000000001</v>
      </c>
      <c r="R2798" s="4">
        <v>0.66106100000000001</v>
      </c>
      <c r="S2798" s="14">
        <v>0.55240749999999994</v>
      </c>
      <c r="T2798" s="4">
        <v>0.69517289999999998</v>
      </c>
    </row>
    <row r="2799" spans="1:20">
      <c r="A2799" s="10" t="s">
        <v>8298</v>
      </c>
      <c r="B2799" s="10" t="s">
        <v>8299</v>
      </c>
      <c r="C2799" s="11">
        <v>851136</v>
      </c>
      <c r="D2799" s="12">
        <v>12</v>
      </c>
      <c r="E2799" s="10" t="s">
        <v>8300</v>
      </c>
      <c r="F2799" s="13" t="s">
        <v>1077</v>
      </c>
      <c r="G2799" s="4">
        <v>6.0890300000000008E-2</v>
      </c>
      <c r="H2799" s="4">
        <v>-0.18491299999999997</v>
      </c>
      <c r="I2799" s="4">
        <v>0.14629749999999997</v>
      </c>
      <c r="J2799" s="4">
        <v>1.5419000000000016E-2</v>
      </c>
      <c r="K2799" s="4">
        <v>-3.6375599999999994E-2</v>
      </c>
      <c r="L2799" s="4">
        <v>-9.851399999999999E-2</v>
      </c>
      <c r="M2799" s="4">
        <v>-8.4384000000000015E-2</v>
      </c>
      <c r="N2799" s="4">
        <v>-0.23284249999999995</v>
      </c>
      <c r="O2799" s="4">
        <v>1.0400279000000001</v>
      </c>
      <c r="P2799" s="4">
        <v>-4.4780000000000098E-3</v>
      </c>
      <c r="Q2799" s="4">
        <v>0.16772499999999996</v>
      </c>
      <c r="R2799" s="4">
        <v>-4.5551999999999981E-2</v>
      </c>
      <c r="S2799" s="14">
        <v>8.4789499999999962E-2</v>
      </c>
      <c r="T2799" s="4">
        <v>1.0400279000000001</v>
      </c>
    </row>
    <row r="2800" spans="1:20">
      <c r="A2800" s="10" t="s">
        <v>8301</v>
      </c>
      <c r="B2800" s="10" t="s">
        <v>8301</v>
      </c>
      <c r="C2800" s="11">
        <v>851137</v>
      </c>
      <c r="D2800" s="12">
        <v>12</v>
      </c>
      <c r="E2800" s="10" t="s">
        <v>8302</v>
      </c>
      <c r="F2800" s="13" t="s">
        <v>0</v>
      </c>
      <c r="G2800" s="4">
        <v>3.377680000000001E-2</v>
      </c>
      <c r="H2800" s="4">
        <v>-3.5207999999999989E-2</v>
      </c>
      <c r="I2800" s="4">
        <v>0.21649449999999998</v>
      </c>
      <c r="J2800" s="4">
        <v>-0.24821700000000002</v>
      </c>
      <c r="K2800" s="4">
        <v>0.27315220000000001</v>
      </c>
      <c r="L2800" s="4">
        <v>-6.2873999999999985E-2</v>
      </c>
      <c r="M2800" s="4">
        <v>3.001899999999999E-2</v>
      </c>
      <c r="N2800" s="4">
        <v>0.25641449999999999</v>
      </c>
      <c r="O2800" s="4">
        <v>1.0156279000000001</v>
      </c>
      <c r="P2800" s="4">
        <v>3.9473999999999981E-2</v>
      </c>
      <c r="Q2800" s="4">
        <v>-0.19856799999999999</v>
      </c>
      <c r="R2800" s="4">
        <v>-3.7598999999999994E-2</v>
      </c>
      <c r="S2800" s="14">
        <v>2.0874499999999963E-2</v>
      </c>
      <c r="T2800" s="4">
        <v>1.0156279000000001</v>
      </c>
    </row>
    <row r="2801" spans="1:20">
      <c r="A2801" s="10" t="s">
        <v>8303</v>
      </c>
      <c r="B2801" s="10" t="s">
        <v>8304</v>
      </c>
      <c r="C2801" s="11">
        <v>851139</v>
      </c>
      <c r="D2801" s="12">
        <v>12</v>
      </c>
      <c r="E2801" s="10" t="s">
        <v>8305</v>
      </c>
      <c r="F2801" s="13" t="s">
        <v>0</v>
      </c>
      <c r="G2801" s="4">
        <v>3.4275400000000011E-2</v>
      </c>
      <c r="H2801" s="4">
        <v>-2.2050930000000002</v>
      </c>
      <c r="I2801" s="4">
        <v>-0.65848250000000008</v>
      </c>
      <c r="J2801" s="4">
        <v>-1.7026760000000001</v>
      </c>
      <c r="K2801" s="4">
        <v>-1.8579968</v>
      </c>
      <c r="L2801" s="4">
        <v>-2.2533810000000001</v>
      </c>
      <c r="M2801" s="4">
        <v>-2.2336710000000002</v>
      </c>
      <c r="N2801" s="4">
        <v>-2.1053344999999997</v>
      </c>
      <c r="O2801" s="4">
        <v>-1.5922620999999999</v>
      </c>
      <c r="P2801" s="4">
        <v>-2.2806829999999998</v>
      </c>
      <c r="Q2801" s="4">
        <v>-1.738162</v>
      </c>
      <c r="R2801" s="4">
        <v>-2.0387780000000002</v>
      </c>
      <c r="S2801" s="14">
        <v>-2.0142764999999998</v>
      </c>
      <c r="T2801" s="4">
        <v>-1.5922620999999999</v>
      </c>
    </row>
    <row r="2802" spans="1:20">
      <c r="A2802" s="10" t="s">
        <v>8306</v>
      </c>
      <c r="B2802" s="10" t="s">
        <v>8307</v>
      </c>
      <c r="C2802" s="11">
        <v>851140</v>
      </c>
      <c r="D2802" s="12">
        <v>12</v>
      </c>
      <c r="E2802" s="10" t="s">
        <v>8308</v>
      </c>
      <c r="F2802" s="13" t="s">
        <v>1415</v>
      </c>
      <c r="G2802" s="4">
        <v>-3.5451199999999988E-2</v>
      </c>
      <c r="H2802" s="4">
        <v>1.6500000000000126E-3</v>
      </c>
      <c r="I2802" s="4">
        <v>0.29636049999999997</v>
      </c>
      <c r="J2802" s="4">
        <v>-2.8318999999999983E-2</v>
      </c>
      <c r="K2802" s="4">
        <v>0.56960519999999992</v>
      </c>
      <c r="L2802" s="4">
        <v>0.54126399999999997</v>
      </c>
      <c r="M2802" s="4">
        <v>2.1380999999999983E-2</v>
      </c>
      <c r="N2802" s="4">
        <v>0.20106350000000006</v>
      </c>
      <c r="O2802" s="4">
        <v>0.9730378999999999</v>
      </c>
      <c r="P2802" s="4">
        <v>5.0644999999999996E-2</v>
      </c>
      <c r="Q2802" s="4">
        <v>0.24234600000000001</v>
      </c>
      <c r="R2802" s="4">
        <v>0.25873990000000002</v>
      </c>
      <c r="S2802" s="14">
        <v>1.242749999999998E-2</v>
      </c>
      <c r="T2802" s="4">
        <v>0.9730378999999999</v>
      </c>
    </row>
    <row r="2803" spans="1:20">
      <c r="A2803" s="10" t="s">
        <v>8309</v>
      </c>
      <c r="B2803" s="10" t="s">
        <v>8309</v>
      </c>
      <c r="C2803" s="11">
        <v>851141</v>
      </c>
      <c r="D2803" s="12">
        <v>12</v>
      </c>
      <c r="E2803" s="10" t="s">
        <v>8310</v>
      </c>
      <c r="F2803" s="13" t="s">
        <v>0</v>
      </c>
      <c r="G2803" s="4">
        <v>0.27040330000000001</v>
      </c>
      <c r="H2803" s="4">
        <v>0.1992546</v>
      </c>
      <c r="I2803" s="4">
        <v>0.2856785</v>
      </c>
      <c r="J2803" s="4">
        <v>-1.4873000000000025E-2</v>
      </c>
      <c r="K2803" s="4">
        <v>0.30222519999999997</v>
      </c>
      <c r="L2803" s="4">
        <v>0.40900000000000003</v>
      </c>
      <c r="M2803" s="4">
        <v>0.27803299999999997</v>
      </c>
      <c r="N2803" s="4" t="s">
        <v>0</v>
      </c>
      <c r="O2803" s="4">
        <v>0.75889289999999998</v>
      </c>
      <c r="P2803" s="4">
        <v>0.29281699999999999</v>
      </c>
      <c r="Q2803" s="4">
        <v>0.14868399999999998</v>
      </c>
      <c r="R2803" s="4">
        <v>6.1596000000000012E-2</v>
      </c>
      <c r="S2803" s="14">
        <v>0.11418449999999997</v>
      </c>
      <c r="T2803" s="4">
        <v>0.75889289999999998</v>
      </c>
    </row>
    <row r="2804" spans="1:20">
      <c r="A2804" s="10" t="s">
        <v>8311</v>
      </c>
      <c r="B2804" s="10" t="s">
        <v>8312</v>
      </c>
      <c r="C2804" s="11">
        <v>851142</v>
      </c>
      <c r="D2804" s="12">
        <v>12</v>
      </c>
      <c r="E2804" s="10" t="s">
        <v>8313</v>
      </c>
      <c r="F2804" s="13" t="s">
        <v>0</v>
      </c>
      <c r="G2804" s="4">
        <v>-0.1148122</v>
      </c>
      <c r="H2804" s="4">
        <v>-0.24632899999999999</v>
      </c>
      <c r="I2804" s="4">
        <v>0.36386350000000001</v>
      </c>
      <c r="J2804" s="4" t="s">
        <v>0</v>
      </c>
      <c r="K2804" s="4">
        <v>0.17235020000000001</v>
      </c>
      <c r="L2804" s="4">
        <v>-4.3277999999999983E-2</v>
      </c>
      <c r="M2804" s="4" t="s">
        <v>0</v>
      </c>
      <c r="N2804" s="4">
        <v>1.5483500000000039E-2</v>
      </c>
      <c r="O2804" s="4">
        <v>0.8680909</v>
      </c>
      <c r="P2804" s="4">
        <v>5.5380999999999986E-2</v>
      </c>
      <c r="Q2804" s="4">
        <v>0.68474799999999991</v>
      </c>
      <c r="R2804" s="4">
        <v>9.66423E-2</v>
      </c>
      <c r="S2804" s="14">
        <v>0.45523549999999996</v>
      </c>
      <c r="T2804" s="4">
        <v>0.8680909</v>
      </c>
    </row>
    <row r="2805" spans="1:20">
      <c r="A2805" s="10" t="s">
        <v>8314</v>
      </c>
      <c r="B2805" s="10" t="s">
        <v>8315</v>
      </c>
      <c r="C2805" s="11">
        <v>851143</v>
      </c>
      <c r="D2805" s="12">
        <v>12</v>
      </c>
      <c r="E2805" s="10" t="s">
        <v>8316</v>
      </c>
      <c r="F2805" s="13" t="s">
        <v>4125</v>
      </c>
      <c r="G2805" s="4">
        <v>-7.0077259999999988E-2</v>
      </c>
      <c r="H2805" s="4">
        <v>0.48447200000000001</v>
      </c>
      <c r="I2805" s="4">
        <v>0.25633050000000002</v>
      </c>
      <c r="J2805" s="4">
        <v>0.15742300000000004</v>
      </c>
      <c r="K2805" s="4" t="s">
        <v>0</v>
      </c>
      <c r="L2805" s="4" t="s">
        <v>0</v>
      </c>
      <c r="M2805" s="4">
        <v>5.5755299999999994E-2</v>
      </c>
      <c r="N2805" s="4">
        <v>-0.48537349999999996</v>
      </c>
      <c r="O2805" s="4">
        <v>0.36954690000000001</v>
      </c>
      <c r="P2805" s="4">
        <v>-0.19892700000000002</v>
      </c>
      <c r="Q2805" s="4">
        <v>0.19778699999999999</v>
      </c>
      <c r="R2805" s="4">
        <v>0.13693050000000001</v>
      </c>
      <c r="S2805" s="14">
        <v>7.687499999999986E-3</v>
      </c>
      <c r="T2805" s="4">
        <v>0.36954690000000001</v>
      </c>
    </row>
    <row r="2806" spans="1:20">
      <c r="A2806" s="10" t="s">
        <v>8317</v>
      </c>
      <c r="B2806" s="10" t="s">
        <v>8318</v>
      </c>
      <c r="C2806" s="11">
        <v>851145</v>
      </c>
      <c r="D2806" s="12">
        <v>12</v>
      </c>
      <c r="E2806" s="10" t="s">
        <v>8319</v>
      </c>
      <c r="F2806" s="13" t="s">
        <v>0</v>
      </c>
      <c r="G2806" s="4" t="s">
        <v>0</v>
      </c>
      <c r="H2806" s="4" t="s">
        <v>0</v>
      </c>
      <c r="I2806" s="4">
        <v>0.19091649999999999</v>
      </c>
      <c r="J2806" s="4">
        <v>0.44000400000000001</v>
      </c>
      <c r="K2806" s="4" t="s">
        <v>0</v>
      </c>
      <c r="L2806" s="4">
        <v>-0.16592599999999999</v>
      </c>
      <c r="M2806" s="4">
        <v>-7.162300000000002E-2</v>
      </c>
      <c r="N2806" s="4">
        <v>-0.41225849999999997</v>
      </c>
      <c r="O2806" s="4">
        <v>0.64307189999999992</v>
      </c>
      <c r="P2806" s="4">
        <v>0.292877</v>
      </c>
      <c r="Q2806" s="4" t="s">
        <v>0</v>
      </c>
      <c r="R2806" s="4">
        <v>0.16744055700000002</v>
      </c>
      <c r="S2806" s="14">
        <v>-0.16249080000000002</v>
      </c>
      <c r="T2806" s="4">
        <v>0.64307189999999992</v>
      </c>
    </row>
    <row r="2807" spans="1:20">
      <c r="A2807" s="10" t="s">
        <v>8320</v>
      </c>
      <c r="B2807" s="10" t="s">
        <v>8321</v>
      </c>
      <c r="C2807" s="11">
        <v>851147</v>
      </c>
      <c r="D2807" s="12">
        <v>12</v>
      </c>
      <c r="E2807" s="10" t="s">
        <v>8322</v>
      </c>
      <c r="F2807" s="13" t="s">
        <v>0</v>
      </c>
      <c r="G2807" s="4">
        <v>-3.4499099999999991E-2</v>
      </c>
      <c r="H2807" s="4">
        <v>-0.29784499999999992</v>
      </c>
      <c r="I2807" s="4">
        <v>0.16373149999999997</v>
      </c>
      <c r="J2807" s="4">
        <v>-6.8468000000000029E-2</v>
      </c>
      <c r="K2807" s="4">
        <v>6.1558300000000003E-2</v>
      </c>
      <c r="L2807" s="4">
        <v>-0.12908799999999998</v>
      </c>
      <c r="M2807" s="4">
        <v>-1.9989000000000007E-2</v>
      </c>
      <c r="N2807" s="4" t="s">
        <v>0</v>
      </c>
      <c r="O2807" s="4">
        <v>0.61500089999999996</v>
      </c>
      <c r="P2807" s="4">
        <v>1.5744999999999981E-2</v>
      </c>
      <c r="Q2807" s="4">
        <v>-0.175368</v>
      </c>
      <c r="R2807" s="4">
        <v>-8.9263999999999982E-2</v>
      </c>
      <c r="S2807" s="14">
        <v>0.13029749999999996</v>
      </c>
      <c r="T2807" s="4">
        <v>0.61500089999999996</v>
      </c>
    </row>
    <row r="2808" spans="1:20">
      <c r="A2808" s="10" t="s">
        <v>8323</v>
      </c>
      <c r="B2808" s="10" t="s">
        <v>8324</v>
      </c>
      <c r="C2808" s="11">
        <v>851148</v>
      </c>
      <c r="D2808" s="12">
        <v>12</v>
      </c>
      <c r="E2808" s="10" t="s">
        <v>8325</v>
      </c>
      <c r="F2808" s="13" t="s">
        <v>0</v>
      </c>
      <c r="G2808" s="4">
        <v>6.7351300000000003E-2</v>
      </c>
      <c r="H2808" s="4">
        <v>-0.23023599999999997</v>
      </c>
      <c r="I2808" s="4">
        <v>0.1171275</v>
      </c>
      <c r="J2808" s="4">
        <v>0.10230299999999998</v>
      </c>
      <c r="K2808" s="4">
        <v>-0.16573779999999999</v>
      </c>
      <c r="L2808" s="4">
        <v>-0.37438359999999998</v>
      </c>
      <c r="M2808" s="4">
        <v>-0.35214900000000005</v>
      </c>
      <c r="N2808" s="4">
        <v>-0.40965949999999995</v>
      </c>
      <c r="O2808" s="4">
        <v>0.46338090000000004</v>
      </c>
      <c r="P2808" s="4">
        <v>-0.38078599999999996</v>
      </c>
      <c r="Q2808" s="4">
        <v>0.34113599999999994</v>
      </c>
      <c r="R2808" s="4">
        <v>-0.33567500000000006</v>
      </c>
      <c r="S2808" s="14">
        <v>9.8949499999999968E-2</v>
      </c>
      <c r="T2808" s="4">
        <v>0.46338090000000004</v>
      </c>
    </row>
    <row r="2809" spans="1:20">
      <c r="A2809" s="10" t="s">
        <v>8326</v>
      </c>
      <c r="B2809" s="10" t="s">
        <v>8327</v>
      </c>
      <c r="C2809" s="11">
        <v>851150</v>
      </c>
      <c r="D2809" s="12">
        <v>12</v>
      </c>
      <c r="E2809" s="10" t="s">
        <v>8328</v>
      </c>
      <c r="F2809" s="13" t="s">
        <v>0</v>
      </c>
      <c r="G2809" s="4">
        <v>2.5330000000001185E-4</v>
      </c>
      <c r="H2809" s="4">
        <v>-1.492099999999999E-2</v>
      </c>
      <c r="I2809" s="4">
        <v>0.27890349999999997</v>
      </c>
      <c r="J2809" s="4">
        <v>-5.3188000000000013E-2</v>
      </c>
      <c r="K2809" s="4">
        <v>0.37561719999999998</v>
      </c>
      <c r="L2809" s="4">
        <v>0.16784199999999999</v>
      </c>
      <c r="M2809" s="4">
        <v>0.38861199999999996</v>
      </c>
      <c r="N2809" s="4">
        <v>0.20324050000000005</v>
      </c>
      <c r="O2809" s="4">
        <v>1.3275479000000001</v>
      </c>
      <c r="P2809" s="4">
        <v>9.3270999999999993E-2</v>
      </c>
      <c r="Q2809" s="4">
        <v>0.22171299999999999</v>
      </c>
      <c r="R2809" s="4">
        <v>0.26393030000000001</v>
      </c>
      <c r="S2809" s="14">
        <v>0.24650349999999999</v>
      </c>
      <c r="T2809" s="4">
        <v>1.3275479000000001</v>
      </c>
    </row>
    <row r="2810" spans="1:20">
      <c r="A2810" s="10" t="s">
        <v>8329</v>
      </c>
      <c r="B2810" s="10" t="s">
        <v>8330</v>
      </c>
      <c r="C2810" s="11">
        <v>851151</v>
      </c>
      <c r="D2810" s="12">
        <v>12</v>
      </c>
      <c r="E2810" s="10" t="s">
        <v>8331</v>
      </c>
      <c r="F2810" s="13" t="s">
        <v>0</v>
      </c>
      <c r="G2810" s="4">
        <v>-0.26954869999999997</v>
      </c>
      <c r="H2810" s="4">
        <v>0.37317299999999998</v>
      </c>
      <c r="I2810" s="4">
        <v>-0.32412550000000001</v>
      </c>
      <c r="J2810" s="4">
        <v>0.54845900000000003</v>
      </c>
      <c r="K2810" s="4" t="s">
        <v>0</v>
      </c>
      <c r="L2810" s="4">
        <v>0.76909900000000009</v>
      </c>
      <c r="M2810" s="4">
        <v>-0.11307400000000004</v>
      </c>
      <c r="N2810" s="4" t="s">
        <v>0</v>
      </c>
      <c r="O2810" s="4">
        <v>1.2327179000000001</v>
      </c>
      <c r="P2810" s="4">
        <v>0.17240899999999998</v>
      </c>
      <c r="Q2810" s="4">
        <v>-0.26455909999999999</v>
      </c>
      <c r="R2810" s="4">
        <v>-3.6622999999999989E-2</v>
      </c>
      <c r="S2810" s="14">
        <v>-0.83376950000000005</v>
      </c>
      <c r="T2810" s="4">
        <v>1.2327179000000001</v>
      </c>
    </row>
    <row r="2811" spans="1:20">
      <c r="A2811" s="10" t="s">
        <v>8332</v>
      </c>
      <c r="B2811" s="10" t="s">
        <v>8333</v>
      </c>
      <c r="C2811" s="11">
        <v>851152</v>
      </c>
      <c r="D2811" s="12">
        <v>12</v>
      </c>
      <c r="E2811" s="10" t="s">
        <v>8334</v>
      </c>
      <c r="F2811" s="13" t="s">
        <v>0</v>
      </c>
      <c r="G2811" s="4">
        <v>0.1952603</v>
      </c>
      <c r="H2811" s="4">
        <v>8.2287000000000027E-2</v>
      </c>
      <c r="I2811" s="4">
        <v>3.8785500000000001E-2</v>
      </c>
      <c r="J2811" s="4">
        <v>-0.54725899999999994</v>
      </c>
      <c r="K2811" s="4">
        <v>-0.52554279999999998</v>
      </c>
      <c r="L2811" s="4">
        <v>-0.24214789999999997</v>
      </c>
      <c r="M2811" s="4">
        <v>-0.30660900000000002</v>
      </c>
      <c r="N2811" s="4">
        <v>-7.4281499999999945E-2</v>
      </c>
      <c r="O2811" s="4">
        <v>0.38220789999999999</v>
      </c>
      <c r="P2811" s="4">
        <v>-0.73999700000000002</v>
      </c>
      <c r="Q2811" s="4">
        <v>0.18844100000000003</v>
      </c>
      <c r="R2811" s="4">
        <v>-0.29266899999999996</v>
      </c>
      <c r="S2811" s="14">
        <v>-0.49941050000000003</v>
      </c>
      <c r="T2811" s="4">
        <v>0.38220789999999999</v>
      </c>
    </row>
    <row r="2812" spans="1:20">
      <c r="A2812" s="10" t="s">
        <v>8335</v>
      </c>
      <c r="B2812" s="10" t="s">
        <v>8336</v>
      </c>
      <c r="C2812" s="11">
        <v>851153</v>
      </c>
      <c r="D2812" s="12">
        <v>12</v>
      </c>
      <c r="E2812" s="10" t="s">
        <v>8337</v>
      </c>
      <c r="F2812" s="13" t="s">
        <v>7093</v>
      </c>
      <c r="G2812" s="4">
        <v>3.8057300000000002E-2</v>
      </c>
      <c r="H2812" s="4">
        <v>-0.198159</v>
      </c>
      <c r="I2812" s="4">
        <v>4.2068500000000009E-2</v>
      </c>
      <c r="J2812" s="4">
        <v>5.8292999999999984E-2</v>
      </c>
      <c r="K2812" s="4">
        <v>0.20690620000000001</v>
      </c>
      <c r="L2812" s="4">
        <v>-0.19560799999999998</v>
      </c>
      <c r="M2812" s="4">
        <v>-0.167299</v>
      </c>
      <c r="N2812" s="4">
        <v>-0.41845869999999996</v>
      </c>
      <c r="O2812" s="4">
        <v>1.1383779000000001</v>
      </c>
      <c r="P2812" s="4">
        <v>-0.203372</v>
      </c>
      <c r="Q2812" s="4">
        <v>-0.157224</v>
      </c>
      <c r="R2812" s="4">
        <v>0.167824686</v>
      </c>
      <c r="S2812" s="14">
        <v>-0.25805660000000002</v>
      </c>
      <c r="T2812" s="4">
        <v>1.1383779000000001</v>
      </c>
    </row>
    <row r="2813" spans="1:20">
      <c r="A2813" s="10" t="s">
        <v>8338</v>
      </c>
      <c r="B2813" s="10" t="s">
        <v>8339</v>
      </c>
      <c r="C2813" s="11">
        <v>851154</v>
      </c>
      <c r="D2813" s="12">
        <v>12</v>
      </c>
      <c r="E2813" s="10" t="s">
        <v>8340</v>
      </c>
      <c r="F2813" s="13" t="s">
        <v>0</v>
      </c>
      <c r="G2813" s="4">
        <v>9.3927300000000019E-2</v>
      </c>
      <c r="H2813" s="4">
        <v>-0.11671999999999996</v>
      </c>
      <c r="I2813" s="4">
        <v>0.19527549999999999</v>
      </c>
      <c r="J2813" s="4">
        <v>0.15835799999999994</v>
      </c>
      <c r="K2813" s="4">
        <v>0.24392320000000001</v>
      </c>
      <c r="L2813" s="4">
        <v>-0.134043</v>
      </c>
      <c r="M2813" s="4">
        <v>7.6799999999999924E-3</v>
      </c>
      <c r="N2813" s="4">
        <v>4.4953500000000035E-2</v>
      </c>
      <c r="O2813" s="4">
        <v>1.1071279000000001</v>
      </c>
      <c r="P2813" s="4">
        <v>-3.7472000000000005E-2</v>
      </c>
      <c r="Q2813" s="4" t="s">
        <v>0</v>
      </c>
      <c r="R2813" s="4">
        <v>4.7407000000000005E-2</v>
      </c>
      <c r="S2813" s="14">
        <v>2.5732499999999964E-2</v>
      </c>
      <c r="T2813" s="4">
        <v>1.1071279000000001</v>
      </c>
    </row>
    <row r="2814" spans="1:20">
      <c r="A2814" s="10" t="s">
        <v>8341</v>
      </c>
      <c r="B2814" s="10" t="s">
        <v>8342</v>
      </c>
      <c r="C2814" s="11">
        <v>851156</v>
      </c>
      <c r="D2814" s="12">
        <v>12</v>
      </c>
      <c r="E2814" s="10" t="s">
        <v>8343</v>
      </c>
      <c r="F2814" s="13" t="s">
        <v>0</v>
      </c>
      <c r="G2814" s="4">
        <v>-1.1570817</v>
      </c>
      <c r="H2814" s="4">
        <v>-6.6360999999999976E-2</v>
      </c>
      <c r="I2814" s="4">
        <v>0.81562049999999997</v>
      </c>
      <c r="J2814" s="4">
        <v>0.10939300000000002</v>
      </c>
      <c r="K2814" s="4">
        <v>-0.11597179999999999</v>
      </c>
      <c r="L2814" s="4">
        <v>1.0835000000000039E-2</v>
      </c>
      <c r="M2814" s="4">
        <v>-0.280501</v>
      </c>
      <c r="N2814" s="4" t="s">
        <v>0</v>
      </c>
      <c r="O2814" s="4">
        <v>0.96714789999999995</v>
      </c>
      <c r="P2814" s="4" t="s">
        <v>0</v>
      </c>
      <c r="Q2814" s="4" t="s">
        <v>0</v>
      </c>
      <c r="R2814" s="4">
        <v>-0.27741700000000002</v>
      </c>
      <c r="S2814" s="14">
        <v>-8.9816500000000021E-2</v>
      </c>
      <c r="T2814" s="4">
        <v>0.96714789999999995</v>
      </c>
    </row>
    <row r="2815" spans="1:20">
      <c r="A2815" s="10" t="s">
        <v>8344</v>
      </c>
      <c r="B2815" s="10" t="s">
        <v>8345</v>
      </c>
      <c r="C2815" s="11">
        <v>851158</v>
      </c>
      <c r="D2815" s="12">
        <v>12</v>
      </c>
      <c r="E2815" s="10" t="s">
        <v>8346</v>
      </c>
      <c r="F2815" s="13" t="s">
        <v>0</v>
      </c>
      <c r="G2815" s="4">
        <v>-0.26850469999999999</v>
      </c>
      <c r="H2815" s="4">
        <v>0.15467880000000001</v>
      </c>
      <c r="I2815" s="4">
        <v>-0.26304650000000002</v>
      </c>
      <c r="J2815" s="4">
        <v>-0.27429190000000003</v>
      </c>
      <c r="K2815" s="4">
        <v>0.59156719999999996</v>
      </c>
      <c r="L2815" s="4">
        <v>0.26540300000000006</v>
      </c>
      <c r="M2815" s="4">
        <v>0.41120500000000004</v>
      </c>
      <c r="N2815" s="4">
        <v>-0.67350650000000001</v>
      </c>
      <c r="O2815" s="4">
        <v>1.9791979000000002</v>
      </c>
      <c r="P2815" s="4">
        <v>0.28496299999999997</v>
      </c>
      <c r="Q2815" s="4">
        <v>0.74468800000000002</v>
      </c>
      <c r="R2815" s="4">
        <v>-0.69786700000000002</v>
      </c>
      <c r="S2815" s="14">
        <v>-1.1707685000000001</v>
      </c>
      <c r="T2815" s="4">
        <v>1.9791979000000002</v>
      </c>
    </row>
    <row r="2816" spans="1:20">
      <c r="A2816" s="10" t="s">
        <v>8347</v>
      </c>
      <c r="B2816" s="10" t="s">
        <v>8348</v>
      </c>
      <c r="C2816" s="11">
        <v>851160</v>
      </c>
      <c r="D2816" s="12">
        <v>12</v>
      </c>
      <c r="E2816" s="10" t="s">
        <v>307</v>
      </c>
      <c r="F2816" s="13" t="s">
        <v>308</v>
      </c>
      <c r="G2816" s="4">
        <v>0.42996129999999999</v>
      </c>
      <c r="H2816" s="4">
        <v>0.33291400000000004</v>
      </c>
      <c r="I2816" s="4">
        <v>0.12531150000000002</v>
      </c>
      <c r="J2816" s="4">
        <v>0.33930299999999997</v>
      </c>
      <c r="K2816" s="4">
        <v>9.51708E-2</v>
      </c>
      <c r="L2816" s="4">
        <v>-0.2601231</v>
      </c>
      <c r="M2816" s="4">
        <v>-0.46120900000000009</v>
      </c>
      <c r="N2816" s="4">
        <v>0.71528550000000002</v>
      </c>
      <c r="O2816" s="4">
        <v>-0.1483863</v>
      </c>
      <c r="P2816" s="4">
        <v>0.31708700000000001</v>
      </c>
      <c r="Q2816" s="4" t="s">
        <v>0</v>
      </c>
      <c r="R2816" s="4">
        <v>0.57469099999999995</v>
      </c>
      <c r="S2816" s="14">
        <v>-0.13464960000000004</v>
      </c>
      <c r="T2816" s="4">
        <v>-0.1483863</v>
      </c>
    </row>
    <row r="2817" spans="1:20">
      <c r="A2817" s="10" t="s">
        <v>8349</v>
      </c>
      <c r="B2817" s="10" t="s">
        <v>8350</v>
      </c>
      <c r="C2817" s="11">
        <v>851161</v>
      </c>
      <c r="D2817" s="12">
        <v>12</v>
      </c>
      <c r="E2817" s="10" t="s">
        <v>8351</v>
      </c>
      <c r="F2817" s="13" t="s">
        <v>2960</v>
      </c>
      <c r="G2817" s="4">
        <v>-7.6472999999999999E-2</v>
      </c>
      <c r="H2817" s="4">
        <v>-0.10493</v>
      </c>
      <c r="I2817" s="4">
        <v>7.9965499999999995E-2</v>
      </c>
      <c r="J2817" s="4">
        <v>1.7353999999999981E-2</v>
      </c>
      <c r="K2817" s="4">
        <v>0.22361920000000002</v>
      </c>
      <c r="L2817" s="4">
        <v>0.191326</v>
      </c>
      <c r="M2817" s="4">
        <v>-5.0330000000000097E-3</v>
      </c>
      <c r="N2817" s="4">
        <v>-9.9662499999999987E-2</v>
      </c>
      <c r="O2817" s="4">
        <v>0.38468390000000002</v>
      </c>
      <c r="P2817" s="4">
        <v>9.3779999999999974E-3</v>
      </c>
      <c r="Q2817" s="4">
        <v>-4.2499999999999982E-2</v>
      </c>
      <c r="R2817" s="4">
        <v>-7.7686000000000005E-2</v>
      </c>
      <c r="S2817" s="14">
        <v>-0.12993660000000001</v>
      </c>
      <c r="T2817" s="4">
        <v>0.38468390000000002</v>
      </c>
    </row>
    <row r="2818" spans="1:20">
      <c r="A2818" s="10" t="s">
        <v>8352</v>
      </c>
      <c r="B2818" s="10" t="s">
        <v>8353</v>
      </c>
      <c r="C2818" s="11">
        <v>851162</v>
      </c>
      <c r="D2818" s="12">
        <v>12</v>
      </c>
      <c r="E2818" s="10" t="s">
        <v>8354</v>
      </c>
      <c r="F2818" s="13" t="s">
        <v>383</v>
      </c>
      <c r="G2818" s="4">
        <v>-2.3666799999999995E-2</v>
      </c>
      <c r="H2818" s="4">
        <v>-5.8860999999999969E-2</v>
      </c>
      <c r="I2818" s="4">
        <v>1.9677499999999987E-2</v>
      </c>
      <c r="J2818" s="4">
        <v>-0.246312</v>
      </c>
      <c r="K2818" s="4">
        <v>5.5323640000000007E-2</v>
      </c>
      <c r="L2818" s="4">
        <v>2.8503000000000001E-2</v>
      </c>
      <c r="M2818" s="4">
        <v>5.4136099999999993E-2</v>
      </c>
      <c r="N2818" s="4">
        <v>0.10179250000000006</v>
      </c>
      <c r="O2818" s="4">
        <v>0.55400689999999997</v>
      </c>
      <c r="P2818" s="4">
        <v>-0.54150299999999996</v>
      </c>
      <c r="Q2818" s="4">
        <v>-0.21416100000000002</v>
      </c>
      <c r="R2818" s="4">
        <v>-0.40682300000000005</v>
      </c>
      <c r="S2818" s="14">
        <v>-0.14328600000000002</v>
      </c>
      <c r="T2818" s="4">
        <v>0.55400689999999997</v>
      </c>
    </row>
    <row r="2819" spans="1:20">
      <c r="A2819" s="10" t="s">
        <v>8355</v>
      </c>
      <c r="B2819" s="10" t="s">
        <v>8356</v>
      </c>
      <c r="C2819" s="11">
        <v>851163</v>
      </c>
      <c r="D2819" s="12">
        <v>12</v>
      </c>
      <c r="E2819" s="10" t="s">
        <v>8357</v>
      </c>
      <c r="F2819" s="13" t="s">
        <v>2378</v>
      </c>
      <c r="G2819" s="4">
        <v>-8.6913799999999986E-2</v>
      </c>
      <c r="H2819" s="4">
        <v>0.19745280000000001</v>
      </c>
      <c r="I2819" s="4">
        <v>0.3303295</v>
      </c>
      <c r="J2819" s="4">
        <v>4.3812000000000018E-2</v>
      </c>
      <c r="K2819" s="4">
        <v>-2.1984400000000001E-2</v>
      </c>
      <c r="L2819" s="4">
        <v>0.21907399999999999</v>
      </c>
      <c r="M2819" s="4">
        <v>0.13997609999999999</v>
      </c>
      <c r="N2819" s="4">
        <v>0.1575415</v>
      </c>
      <c r="O2819" s="4">
        <v>1.2340979000000001</v>
      </c>
      <c r="P2819" s="4">
        <v>-5.0940000000000152E-3</v>
      </c>
      <c r="Q2819" s="4">
        <v>0.25257599999999997</v>
      </c>
      <c r="R2819" s="4">
        <v>0.2538494</v>
      </c>
      <c r="S2819" s="14">
        <v>0.20196349999999996</v>
      </c>
      <c r="T2819" s="4">
        <v>1.2340979000000001</v>
      </c>
    </row>
    <row r="2820" spans="1:20">
      <c r="A2820" s="10" t="s">
        <v>8358</v>
      </c>
      <c r="B2820" s="10" t="s">
        <v>8359</v>
      </c>
      <c r="C2820" s="11">
        <v>851168</v>
      </c>
      <c r="D2820" s="12">
        <v>12</v>
      </c>
      <c r="E2820" s="10" t="s">
        <v>8360</v>
      </c>
      <c r="F2820" s="13" t="s">
        <v>754</v>
      </c>
      <c r="G2820" s="4">
        <v>2.3421000000000011E-2</v>
      </c>
      <c r="H2820" s="4">
        <v>-0.13347000000000001</v>
      </c>
      <c r="I2820" s="4">
        <v>-2.7733499999999994E-2</v>
      </c>
      <c r="J2820" s="4">
        <v>-6.1234999999999984E-2</v>
      </c>
      <c r="K2820" s="4">
        <v>-8.2884800000000008E-2</v>
      </c>
      <c r="L2820" s="4">
        <v>-0.14721799999999999</v>
      </c>
      <c r="M2820" s="4">
        <v>0.10700759999999998</v>
      </c>
      <c r="N2820" s="4">
        <v>-6.9054999999999533E-3</v>
      </c>
      <c r="O2820" s="4">
        <v>0.63395489999999999</v>
      </c>
      <c r="P2820" s="4">
        <v>-0.25166100000000002</v>
      </c>
      <c r="Q2820" s="4">
        <v>-0.49403799999999998</v>
      </c>
      <c r="R2820" s="4">
        <v>-0.213253</v>
      </c>
      <c r="S2820" s="14">
        <v>-0.14598740000000004</v>
      </c>
      <c r="T2820" s="4">
        <v>0.63395489999999999</v>
      </c>
    </row>
    <row r="2821" spans="1:20">
      <c r="A2821" s="10" t="s">
        <v>8361</v>
      </c>
      <c r="B2821" s="10" t="s">
        <v>8362</v>
      </c>
      <c r="C2821" s="11">
        <v>851169</v>
      </c>
      <c r="D2821" s="12">
        <v>12</v>
      </c>
      <c r="E2821" s="10" t="s">
        <v>8363</v>
      </c>
      <c r="F2821" s="13" t="s">
        <v>275</v>
      </c>
      <c r="G2821" s="4">
        <v>3.57070000000001E-3</v>
      </c>
      <c r="H2821" s="4">
        <v>-3.8988999999999968E-2</v>
      </c>
      <c r="I2821" s="4">
        <v>2.5765000000000093E-3</v>
      </c>
      <c r="J2821" s="4">
        <v>-0.25385200000000002</v>
      </c>
      <c r="K2821" s="4">
        <v>1.932200000000002E-3</v>
      </c>
      <c r="L2821" s="4">
        <v>-5.0504999999999967E-2</v>
      </c>
      <c r="M2821" s="4">
        <v>3.1786999999999982E-2</v>
      </c>
      <c r="N2821" s="4">
        <v>0.13206550000000006</v>
      </c>
      <c r="O2821" s="4">
        <v>0.53036089999999991</v>
      </c>
      <c r="P2821" s="4">
        <v>-0.64191399999999998</v>
      </c>
      <c r="Q2821" s="4">
        <v>-0.13031400000000001</v>
      </c>
      <c r="R2821" s="4">
        <v>-0.37909199999999998</v>
      </c>
      <c r="S2821" s="14">
        <v>-0.18032420000000002</v>
      </c>
      <c r="T2821" s="4">
        <v>0.53036089999999991</v>
      </c>
    </row>
    <row r="2822" spans="1:20">
      <c r="A2822" s="10" t="s">
        <v>8364</v>
      </c>
      <c r="B2822" s="10" t="s">
        <v>8365</v>
      </c>
      <c r="C2822" s="11">
        <v>851170</v>
      </c>
      <c r="D2822" s="12">
        <v>12</v>
      </c>
      <c r="E2822" s="10" t="s">
        <v>8366</v>
      </c>
      <c r="F2822" s="13" t="s">
        <v>0</v>
      </c>
      <c r="G2822" s="4">
        <v>7.6973299999999995E-2</v>
      </c>
      <c r="H2822" s="4">
        <v>-0.14052000000000001</v>
      </c>
      <c r="I2822" s="4">
        <v>1.4214499999999991E-2</v>
      </c>
      <c r="J2822" s="4">
        <v>0.10353299999999999</v>
      </c>
      <c r="K2822" s="4">
        <v>0.47145119999999996</v>
      </c>
      <c r="L2822" s="4">
        <v>1.1570000000000191E-3</v>
      </c>
      <c r="M2822" s="4">
        <v>0.19088499999999997</v>
      </c>
      <c r="N2822" s="4">
        <v>0.26097350000000008</v>
      </c>
      <c r="O2822" s="4">
        <v>1.5746379000000001</v>
      </c>
      <c r="P2822" s="4">
        <v>-0.19120700000000002</v>
      </c>
      <c r="Q2822" s="4">
        <v>0.26977299999999999</v>
      </c>
      <c r="R2822" s="4">
        <v>-2.0020000000000038E-3</v>
      </c>
      <c r="S2822" s="14">
        <v>0.20992149999999998</v>
      </c>
      <c r="T2822" s="4">
        <v>1.5746379000000001</v>
      </c>
    </row>
    <row r="2823" spans="1:20">
      <c r="A2823" s="10" t="s">
        <v>8367</v>
      </c>
      <c r="B2823" s="10" t="s">
        <v>8368</v>
      </c>
      <c r="C2823" s="11">
        <v>851171</v>
      </c>
      <c r="D2823" s="12">
        <v>12</v>
      </c>
      <c r="E2823" s="10" t="s">
        <v>8369</v>
      </c>
      <c r="F2823" s="13" t="s">
        <v>0</v>
      </c>
      <c r="G2823" s="4">
        <v>-5.3350699999999994E-2</v>
      </c>
      <c r="H2823" s="4">
        <v>-0.21721399999999999</v>
      </c>
      <c r="I2823" s="4">
        <v>9.9618499999999999E-2</v>
      </c>
      <c r="J2823" s="4">
        <v>0.15226100000000004</v>
      </c>
      <c r="K2823" s="4">
        <v>0.20463120000000001</v>
      </c>
      <c r="L2823" s="4">
        <v>5.3403000000000034E-2</v>
      </c>
      <c r="M2823" s="4">
        <v>9.2532899999999987E-2</v>
      </c>
      <c r="N2823" s="4">
        <v>-0.20324749999999997</v>
      </c>
      <c r="O2823" s="4">
        <v>0.45885789999999999</v>
      </c>
      <c r="P2823" s="4">
        <v>-0.312996</v>
      </c>
      <c r="Q2823" s="4">
        <v>-2.1592E-2</v>
      </c>
      <c r="R2823" s="4">
        <v>-0.17471800000000001</v>
      </c>
      <c r="S2823" s="14">
        <v>-6.2759500000000024E-2</v>
      </c>
      <c r="T2823" s="4">
        <v>0.45885789999999999</v>
      </c>
    </row>
    <row r="2824" spans="1:20">
      <c r="A2824" s="10" t="s">
        <v>8370</v>
      </c>
      <c r="B2824" s="10" t="s">
        <v>8371</v>
      </c>
      <c r="C2824" s="11">
        <v>851172</v>
      </c>
      <c r="D2824" s="12">
        <v>12</v>
      </c>
      <c r="E2824" s="10" t="s">
        <v>8372</v>
      </c>
      <c r="F2824" s="13" t="s">
        <v>0</v>
      </c>
      <c r="G2824" s="4">
        <v>-0.12766179999999999</v>
      </c>
      <c r="H2824" s="4">
        <v>0.13058940000000002</v>
      </c>
      <c r="I2824" s="4">
        <v>0.21384350000000002</v>
      </c>
      <c r="J2824" s="4" t="s">
        <v>0</v>
      </c>
      <c r="K2824" s="4">
        <v>0.16502020000000001</v>
      </c>
      <c r="L2824" s="4" t="s">
        <v>0</v>
      </c>
      <c r="M2824" s="4" t="s">
        <v>0</v>
      </c>
      <c r="N2824" s="4" t="s">
        <v>0</v>
      </c>
      <c r="O2824" s="4">
        <v>1.5246979000000001</v>
      </c>
      <c r="P2824" s="4">
        <v>-0.20893</v>
      </c>
      <c r="Q2824" s="4" t="s">
        <v>0</v>
      </c>
      <c r="R2824" s="4" t="s">
        <v>0</v>
      </c>
      <c r="S2824" s="14" t="s">
        <v>0</v>
      </c>
      <c r="T2824" s="4">
        <v>1.5246979000000001</v>
      </c>
    </row>
    <row r="2825" spans="1:20">
      <c r="A2825" s="10" t="s">
        <v>8373</v>
      </c>
      <c r="B2825" s="10" t="s">
        <v>8374</v>
      </c>
      <c r="C2825" s="11">
        <v>851173</v>
      </c>
      <c r="D2825" s="12">
        <v>12</v>
      </c>
      <c r="E2825" s="10" t="s">
        <v>8375</v>
      </c>
      <c r="F2825" s="13" t="s">
        <v>0</v>
      </c>
      <c r="G2825" s="4">
        <v>-2.0002616999999998</v>
      </c>
      <c r="H2825" s="4">
        <v>7.0745000000000002E-2</v>
      </c>
      <c r="I2825" s="4">
        <v>-1.5347065</v>
      </c>
      <c r="J2825" s="4">
        <v>-1.550600000000002E-2</v>
      </c>
      <c r="K2825" s="4">
        <v>-1.6717299999999997E-2</v>
      </c>
      <c r="L2825" s="4">
        <v>-0.34450500000000001</v>
      </c>
      <c r="M2825" s="4">
        <v>-0.50124900000000006</v>
      </c>
      <c r="N2825" s="4">
        <v>0.16232849999999999</v>
      </c>
      <c r="O2825" s="4">
        <v>-8.2705899999999999E-2</v>
      </c>
      <c r="P2825" s="4">
        <v>-1.2272829999999999</v>
      </c>
      <c r="Q2825" s="4">
        <v>1.252148</v>
      </c>
      <c r="R2825" s="4">
        <v>1.9641420000000001</v>
      </c>
      <c r="S2825" s="14">
        <v>-1.0698255000000001</v>
      </c>
      <c r="T2825" s="4">
        <v>-8.2705899999999999E-2</v>
      </c>
    </row>
    <row r="2826" spans="1:20">
      <c r="A2826" s="10" t="s">
        <v>8376</v>
      </c>
      <c r="B2826" s="10" t="s">
        <v>8377</v>
      </c>
      <c r="C2826" s="11">
        <v>851175</v>
      </c>
      <c r="D2826" s="12">
        <v>12</v>
      </c>
      <c r="E2826" s="10" t="s">
        <v>353</v>
      </c>
      <c r="F2826" s="13" t="s">
        <v>0</v>
      </c>
      <c r="G2826" s="4">
        <v>-3.8169199999999993E-2</v>
      </c>
      <c r="H2826" s="4">
        <v>6.1868000000000006E-2</v>
      </c>
      <c r="I2826" s="4">
        <v>0.23887649999999999</v>
      </c>
      <c r="J2826" s="4">
        <v>4.469999999999974E-3</v>
      </c>
      <c r="K2826" s="4">
        <v>0.28408220000000001</v>
      </c>
      <c r="L2826" s="4">
        <v>0.21307200000000004</v>
      </c>
      <c r="M2826" s="4">
        <v>0.22056870000000001</v>
      </c>
      <c r="N2826" s="4">
        <v>3.8422500000000026E-2</v>
      </c>
      <c r="O2826" s="4">
        <v>0.66259489999999999</v>
      </c>
      <c r="P2826" s="4">
        <v>0.33113399999999998</v>
      </c>
      <c r="Q2826" s="4">
        <v>0.35702600000000001</v>
      </c>
      <c r="R2826" s="4">
        <v>0.41080899999999998</v>
      </c>
      <c r="S2826" s="14">
        <v>0.16627749999999997</v>
      </c>
      <c r="T2826" s="4">
        <v>0.66259489999999999</v>
      </c>
    </row>
    <row r="2827" spans="1:20">
      <c r="A2827" s="10" t="s">
        <v>8378</v>
      </c>
      <c r="B2827" s="10" t="s">
        <v>8378</v>
      </c>
      <c r="C2827" s="11">
        <v>851177</v>
      </c>
      <c r="D2827" s="12">
        <v>12</v>
      </c>
      <c r="E2827" s="10" t="s">
        <v>8379</v>
      </c>
      <c r="F2827" s="13" t="s">
        <v>0</v>
      </c>
      <c r="G2827" s="4">
        <v>-2.0195899999999996E-2</v>
      </c>
      <c r="H2827" s="4">
        <v>-1.4469999999999983E-2</v>
      </c>
      <c r="I2827" s="4">
        <v>8.3853499999999997E-2</v>
      </c>
      <c r="J2827" s="4">
        <v>-6.1383999999999994E-2</v>
      </c>
      <c r="K2827" s="4">
        <v>7.8436699999999998E-2</v>
      </c>
      <c r="L2827" s="4">
        <v>-0.27501209999999998</v>
      </c>
      <c r="M2827" s="4">
        <v>-0.17493800000000001</v>
      </c>
      <c r="N2827" s="4">
        <v>0.20862150000000002</v>
      </c>
      <c r="O2827" s="4">
        <v>0.63902689999999995</v>
      </c>
      <c r="P2827" s="4">
        <v>6.0345999999999997E-2</v>
      </c>
      <c r="Q2827" s="4">
        <v>4.1959999999999997E-2</v>
      </c>
      <c r="R2827" s="4">
        <v>-6.5306000000000003E-2</v>
      </c>
      <c r="S2827" s="14">
        <v>0.14550849999999999</v>
      </c>
      <c r="T2827" s="4">
        <v>0.63902689999999995</v>
      </c>
    </row>
    <row r="2828" spans="1:20">
      <c r="A2828" s="10" t="s">
        <v>8380</v>
      </c>
      <c r="B2828" s="10" t="s">
        <v>8381</v>
      </c>
      <c r="C2828" s="11">
        <v>851180</v>
      </c>
      <c r="D2828" s="12">
        <v>12</v>
      </c>
      <c r="E2828" s="10" t="s">
        <v>8382</v>
      </c>
      <c r="F2828" s="13" t="s">
        <v>4036</v>
      </c>
      <c r="G2828" s="4">
        <v>-0.40754869999999999</v>
      </c>
      <c r="H2828" s="4">
        <v>0.26388860000000003</v>
      </c>
      <c r="I2828" s="4">
        <v>-0.17074939</v>
      </c>
      <c r="J2828" s="4">
        <v>0.16355700000000001</v>
      </c>
      <c r="K2828" s="4" t="s">
        <v>0</v>
      </c>
      <c r="L2828" s="4" t="s">
        <v>0</v>
      </c>
      <c r="M2828" s="4" t="s">
        <v>0</v>
      </c>
      <c r="N2828" s="4" t="s">
        <v>0</v>
      </c>
      <c r="O2828" s="4">
        <v>0.4726649</v>
      </c>
      <c r="P2828" s="4">
        <v>-7.2431999999999996E-2</v>
      </c>
      <c r="Q2828" s="4" t="s">
        <v>0</v>
      </c>
      <c r="R2828" s="4" t="s">
        <v>0</v>
      </c>
      <c r="S2828" s="14" t="s">
        <v>0</v>
      </c>
      <c r="T2828" s="4">
        <v>0.4726649</v>
      </c>
    </row>
    <row r="2829" spans="1:20">
      <c r="A2829" s="10" t="s">
        <v>8383</v>
      </c>
      <c r="B2829" s="10" t="s">
        <v>8383</v>
      </c>
      <c r="C2829" s="11">
        <v>851182</v>
      </c>
      <c r="D2829" s="12">
        <v>12</v>
      </c>
      <c r="E2829" s="10" t="s">
        <v>8384</v>
      </c>
      <c r="F2829" s="13" t="s">
        <v>0</v>
      </c>
      <c r="G2829" s="4">
        <v>3.4121100000000001E-2</v>
      </c>
      <c r="H2829" s="4">
        <v>1.125316</v>
      </c>
      <c r="I2829" s="4">
        <v>0.153637</v>
      </c>
      <c r="J2829" s="4">
        <v>-0.81108999999999998</v>
      </c>
      <c r="K2829" s="4">
        <v>1.3551972999999999</v>
      </c>
      <c r="L2829" s="4">
        <v>1.3696705</v>
      </c>
      <c r="M2829" s="4">
        <v>1.1705345</v>
      </c>
      <c r="N2829" s="4">
        <v>0.84862599999999999</v>
      </c>
      <c r="O2829" s="4">
        <v>0.99191220000000002</v>
      </c>
      <c r="P2829" s="4">
        <v>2.1411160000000002</v>
      </c>
      <c r="Q2829" s="4">
        <v>1.4470339999999999</v>
      </c>
      <c r="R2829" s="4">
        <v>-0.60157349999999998</v>
      </c>
      <c r="S2829" s="14">
        <v>-1.0225065</v>
      </c>
      <c r="T2829" s="4">
        <v>0.99191220000000002</v>
      </c>
    </row>
    <row r="2830" spans="1:20">
      <c r="A2830" s="10" t="s">
        <v>8385</v>
      </c>
      <c r="B2830" s="10" t="s">
        <v>8385</v>
      </c>
      <c r="C2830" s="11">
        <v>851184</v>
      </c>
      <c r="D2830" s="12">
        <v>12</v>
      </c>
      <c r="E2830" s="10" t="s">
        <v>8386</v>
      </c>
      <c r="F2830" s="13" t="s">
        <v>0</v>
      </c>
      <c r="G2830" s="4">
        <v>-8.1096999999999989E-2</v>
      </c>
      <c r="H2830" s="4">
        <v>4.0889000000000009E-2</v>
      </c>
      <c r="I2830" s="4">
        <v>-0.32463399999999998</v>
      </c>
      <c r="J2830" s="4">
        <v>-1.3169930000000001</v>
      </c>
      <c r="K2830" s="4">
        <v>-0.12080569999999999</v>
      </c>
      <c r="L2830" s="4">
        <v>-0.1657815</v>
      </c>
      <c r="M2830" s="4">
        <v>-0.51340649999999999</v>
      </c>
      <c r="N2830" s="4">
        <v>-0.35753650000000003</v>
      </c>
      <c r="O2830" s="4">
        <v>-0.66820639999999998</v>
      </c>
      <c r="P2830" s="4">
        <v>-0.23707199999999998</v>
      </c>
      <c r="Q2830" s="4">
        <v>-8.9417999999999997E-2</v>
      </c>
      <c r="R2830" s="4" t="s">
        <v>0</v>
      </c>
      <c r="S2830" s="14">
        <v>0.43568150000000005</v>
      </c>
      <c r="T2830" s="4">
        <v>-0.66820639999999998</v>
      </c>
    </row>
    <row r="2831" spans="1:20">
      <c r="A2831" s="10" t="s">
        <v>8387</v>
      </c>
      <c r="B2831" s="10" t="s">
        <v>8387</v>
      </c>
      <c r="C2831" s="11">
        <v>851185</v>
      </c>
      <c r="D2831" s="12">
        <v>12</v>
      </c>
      <c r="E2831" s="10" t="s">
        <v>8388</v>
      </c>
      <c r="F2831" s="13" t="s">
        <v>0</v>
      </c>
      <c r="G2831" s="4" t="s">
        <v>0</v>
      </c>
      <c r="H2831" s="4">
        <v>8.1446999999999992E-2</v>
      </c>
      <c r="I2831" s="4" t="s">
        <v>0</v>
      </c>
      <c r="J2831" s="4">
        <v>-0.99678999999999995</v>
      </c>
      <c r="K2831" s="4" t="s">
        <v>0</v>
      </c>
      <c r="L2831" s="4" t="s">
        <v>0</v>
      </c>
      <c r="M2831" s="4" t="s">
        <v>0</v>
      </c>
      <c r="N2831" s="4" t="s">
        <v>0</v>
      </c>
      <c r="O2831" s="4">
        <v>-0.2784684</v>
      </c>
      <c r="P2831" s="4" t="s">
        <v>0</v>
      </c>
      <c r="Q2831" s="4" t="s">
        <v>0</v>
      </c>
      <c r="R2831" s="4">
        <v>0.16749143999999999</v>
      </c>
      <c r="S2831" s="14">
        <v>0.10623250000000001</v>
      </c>
      <c r="T2831" s="4">
        <v>-0.2784684</v>
      </c>
    </row>
    <row r="2832" spans="1:20">
      <c r="A2832" s="10" t="s">
        <v>8389</v>
      </c>
      <c r="B2832" s="10" t="s">
        <v>8390</v>
      </c>
      <c r="C2832" s="11">
        <v>851187</v>
      </c>
      <c r="D2832" s="12">
        <v>12</v>
      </c>
      <c r="E2832" s="10" t="s">
        <v>3034</v>
      </c>
      <c r="F2832" s="13" t="s">
        <v>0</v>
      </c>
      <c r="G2832" s="4">
        <v>2.9152400000000009E-2</v>
      </c>
      <c r="H2832" s="4">
        <v>0.10643799999999999</v>
      </c>
      <c r="I2832" s="4">
        <v>2.5251999999999997E-2</v>
      </c>
      <c r="J2832" s="4">
        <v>-0.93357299999999999</v>
      </c>
      <c r="K2832" s="4">
        <v>0.103496</v>
      </c>
      <c r="L2832" s="4">
        <v>-2.2789500000000018E-2</v>
      </c>
      <c r="M2832" s="4">
        <v>-5.824749999999998E-2</v>
      </c>
      <c r="N2832" s="4">
        <v>0.25078650000000002</v>
      </c>
      <c r="O2832" s="4">
        <v>6.1610600000000001E-2</v>
      </c>
      <c r="P2832" s="4">
        <v>-0.35592199999999996</v>
      </c>
      <c r="Q2832" s="4">
        <v>0.69946399999999986</v>
      </c>
      <c r="R2832" s="4">
        <v>-2.7929499999999996E-2</v>
      </c>
      <c r="S2832" s="14">
        <v>0.55152250000000003</v>
      </c>
      <c r="T2832" s="4">
        <v>6.1610600000000001E-2</v>
      </c>
    </row>
    <row r="2833" spans="1:20">
      <c r="A2833" s="10" t="s">
        <v>8391</v>
      </c>
      <c r="B2833" s="10" t="s">
        <v>8392</v>
      </c>
      <c r="C2833" s="11">
        <v>851189</v>
      </c>
      <c r="D2833" s="12">
        <v>12</v>
      </c>
      <c r="E2833" s="10" t="s">
        <v>3034</v>
      </c>
      <c r="F2833" s="13" t="s">
        <v>0</v>
      </c>
      <c r="G2833" s="4">
        <v>3.7472000000000061E-3</v>
      </c>
      <c r="H2833" s="4">
        <v>6.1168E-2</v>
      </c>
      <c r="I2833" s="4">
        <v>3.9750000000000063E-3</v>
      </c>
      <c r="J2833" s="4">
        <v>-1.063232</v>
      </c>
      <c r="K2833" s="4">
        <v>3.06483E-2</v>
      </c>
      <c r="L2833" s="4">
        <v>-3.5007500000000025E-2</v>
      </c>
      <c r="M2833" s="4">
        <v>-0.25393149999999998</v>
      </c>
      <c r="N2833" s="4">
        <v>0.16238450000000004</v>
      </c>
      <c r="O2833" s="4">
        <v>1.9601400000000005E-2</v>
      </c>
      <c r="P2833" s="4">
        <v>-0.351302</v>
      </c>
      <c r="Q2833" s="4">
        <v>0.44367200000000001</v>
      </c>
      <c r="R2833" s="4">
        <v>-1.6023499999999996E-2</v>
      </c>
      <c r="S2833" s="14">
        <v>0.44852250000000005</v>
      </c>
      <c r="T2833" s="4">
        <v>1.9601400000000005E-2</v>
      </c>
    </row>
    <row r="2834" spans="1:20">
      <c r="A2834" s="10" t="s">
        <v>8393</v>
      </c>
      <c r="B2834" s="10" t="s">
        <v>8394</v>
      </c>
      <c r="C2834" s="11">
        <v>855012</v>
      </c>
      <c r="D2834" s="12">
        <v>13</v>
      </c>
      <c r="E2834" s="10" t="s">
        <v>8395</v>
      </c>
      <c r="F2834" s="13" t="s">
        <v>0</v>
      </c>
      <c r="G2834" s="4">
        <v>-1.549169999999999E-2</v>
      </c>
      <c r="H2834" s="4">
        <v>-9.2051999999999995E-2</v>
      </c>
      <c r="I2834" s="4">
        <v>-2.9025000000000023E-3</v>
      </c>
      <c r="J2834" s="4">
        <v>-3.9161000000000001E-2</v>
      </c>
      <c r="K2834" s="4">
        <v>-9.1642799999999996E-2</v>
      </c>
      <c r="L2834" s="4">
        <v>3.9324000000000026E-2</v>
      </c>
      <c r="M2834" s="4">
        <v>-0.12021100000000004</v>
      </c>
      <c r="N2834" s="4">
        <v>-7.8428499999999957E-2</v>
      </c>
      <c r="O2834" s="4">
        <v>-0.13805490000000001</v>
      </c>
      <c r="P2834" s="4">
        <v>0.96155899999999994</v>
      </c>
      <c r="Q2834" s="4">
        <v>-1.7811000000000021E-2</v>
      </c>
      <c r="R2834" s="4">
        <v>-0.15689499999999998</v>
      </c>
      <c r="S2834" s="14">
        <v>0.1468815</v>
      </c>
      <c r="T2834" s="4">
        <v>0.96155899999999994</v>
      </c>
    </row>
    <row r="2835" spans="1:20">
      <c r="A2835" s="10" t="s">
        <v>8396</v>
      </c>
      <c r="B2835" s="10" t="s">
        <v>8397</v>
      </c>
      <c r="C2835" s="11">
        <v>855009</v>
      </c>
      <c r="D2835" s="12">
        <v>13</v>
      </c>
      <c r="E2835" s="10" t="s">
        <v>8398</v>
      </c>
      <c r="F2835" s="13" t="s">
        <v>0</v>
      </c>
      <c r="G2835" s="4">
        <v>0.2040343</v>
      </c>
      <c r="H2835" s="4">
        <v>-8.8871000000000006E-2</v>
      </c>
      <c r="I2835" s="4">
        <v>0.15592250000000002</v>
      </c>
      <c r="J2835" s="4">
        <v>-4.5702999999999994E-2</v>
      </c>
      <c r="K2835" s="4">
        <v>2.7603300000000004E-2</v>
      </c>
      <c r="L2835" s="4">
        <v>1.8662999999999985E-2</v>
      </c>
      <c r="M2835" s="4">
        <v>-9.548100000000001E-2</v>
      </c>
      <c r="N2835" s="4">
        <v>-1.5317499999999984E-2</v>
      </c>
      <c r="O2835" s="4">
        <v>-0.86621510000000002</v>
      </c>
      <c r="P2835" s="4">
        <v>1.2174369999999999</v>
      </c>
      <c r="Q2835" s="4">
        <v>0.11112099999999997</v>
      </c>
      <c r="R2835" s="4">
        <v>-0.30901100000000004</v>
      </c>
      <c r="S2835" s="14">
        <v>-0.41943050000000004</v>
      </c>
      <c r="T2835" s="4">
        <v>1.2174369999999999</v>
      </c>
    </row>
    <row r="2836" spans="1:20">
      <c r="A2836" s="10" t="s">
        <v>8399</v>
      </c>
      <c r="B2836" s="10" t="s">
        <v>8400</v>
      </c>
      <c r="C2836" s="11">
        <v>855008</v>
      </c>
      <c r="D2836" s="12">
        <v>13</v>
      </c>
      <c r="E2836" s="10" t="s">
        <v>8401</v>
      </c>
      <c r="F2836" s="13" t="s">
        <v>0</v>
      </c>
      <c r="G2836" s="4">
        <v>-0.29530270000000003</v>
      </c>
      <c r="H2836" s="4">
        <v>-0.13626599999999997</v>
      </c>
      <c r="I2836" s="4">
        <v>-6.3436199999999998E-2</v>
      </c>
      <c r="J2836" s="4">
        <v>0.13886899999999996</v>
      </c>
      <c r="K2836" s="4">
        <v>-6.463279999999999E-2</v>
      </c>
      <c r="L2836" s="4">
        <v>-1.3069999999999971E-2</v>
      </c>
      <c r="M2836" s="4">
        <v>0.12405029999999999</v>
      </c>
      <c r="N2836" s="4">
        <v>0.53496850000000007</v>
      </c>
      <c r="O2836" s="4">
        <v>0.3420589</v>
      </c>
      <c r="P2836" s="4">
        <v>1.17933</v>
      </c>
      <c r="Q2836" s="4">
        <v>-1.615500000000003E-2</v>
      </c>
      <c r="R2836" s="4">
        <v>8.4026500000000004E-2</v>
      </c>
      <c r="S2836" s="14">
        <v>4.3619499999999978E-2</v>
      </c>
      <c r="T2836" s="4">
        <v>1.17933</v>
      </c>
    </row>
    <row r="2837" spans="1:20">
      <c r="A2837" s="10" t="s">
        <v>8402</v>
      </c>
      <c r="B2837" s="10" t="s">
        <v>8403</v>
      </c>
      <c r="C2837" s="11">
        <v>855006</v>
      </c>
      <c r="D2837" s="12">
        <v>13</v>
      </c>
      <c r="E2837" s="10" t="s">
        <v>8404</v>
      </c>
      <c r="F2837" s="13" t="s">
        <v>0</v>
      </c>
      <c r="G2837" s="4" t="s">
        <v>0</v>
      </c>
      <c r="H2837" s="4">
        <v>0.18579110000000001</v>
      </c>
      <c r="I2837" s="4">
        <v>-0.30492350000000001</v>
      </c>
      <c r="J2837" s="4">
        <v>-0.10967100000000002</v>
      </c>
      <c r="K2837" s="4" t="s">
        <v>0</v>
      </c>
      <c r="L2837" s="4">
        <v>-0.16155899999999998</v>
      </c>
      <c r="M2837" s="4">
        <v>-8.2190000000000013E-2</v>
      </c>
      <c r="N2837" s="4" t="s">
        <v>0</v>
      </c>
      <c r="O2837" s="4">
        <v>6.3557900000000001E-2</v>
      </c>
      <c r="P2837" s="4">
        <v>0.83955499999999994</v>
      </c>
      <c r="Q2837" s="4">
        <v>5.2363999999999966E-2</v>
      </c>
      <c r="R2837" s="4">
        <v>0.28245300000000001</v>
      </c>
      <c r="S2837" s="14">
        <v>0.42073949999999999</v>
      </c>
      <c r="T2837" s="4">
        <v>0.83955499999999994</v>
      </c>
    </row>
    <row r="2838" spans="1:20">
      <c r="A2838" s="10" t="s">
        <v>8405</v>
      </c>
      <c r="B2838" s="10" t="s">
        <v>8406</v>
      </c>
      <c r="C2838" s="11">
        <v>855005</v>
      </c>
      <c r="D2838" s="12">
        <v>13</v>
      </c>
      <c r="E2838" s="10" t="s">
        <v>8407</v>
      </c>
      <c r="F2838" s="13" t="s">
        <v>0</v>
      </c>
      <c r="G2838" s="4">
        <v>-5.9144869999999995E-2</v>
      </c>
      <c r="H2838" s="4">
        <v>-5.3480999999999973E-2</v>
      </c>
      <c r="I2838" s="4">
        <v>0.42373749999999999</v>
      </c>
      <c r="J2838" s="4">
        <v>-1.8431000000000031E-2</v>
      </c>
      <c r="K2838" s="4">
        <v>0.27932420000000002</v>
      </c>
      <c r="L2838" s="4">
        <v>0.10111600000000004</v>
      </c>
      <c r="M2838" s="4">
        <v>0.15742536999999998</v>
      </c>
      <c r="N2838" s="4">
        <v>4.7899500000000039E-2</v>
      </c>
      <c r="O2838" s="4">
        <v>3.9801599999999999E-2</v>
      </c>
      <c r="P2838" s="4">
        <v>1.3214670000000002</v>
      </c>
      <c r="Q2838" s="4">
        <v>0.85990799999999989</v>
      </c>
      <c r="R2838" s="4">
        <v>0.27498699999999998</v>
      </c>
      <c r="S2838" s="14">
        <v>0.50846349999999996</v>
      </c>
      <c r="T2838" s="4">
        <v>1.3214670000000002</v>
      </c>
    </row>
    <row r="2839" spans="1:20">
      <c r="A2839" s="10" t="s">
        <v>8408</v>
      </c>
      <c r="B2839" s="10" t="s">
        <v>8409</v>
      </c>
      <c r="C2839" s="11">
        <v>855003</v>
      </c>
      <c r="D2839" s="12">
        <v>13</v>
      </c>
      <c r="E2839" s="10" t="s">
        <v>8410</v>
      </c>
      <c r="F2839" s="13" t="s">
        <v>0</v>
      </c>
      <c r="G2839" s="4">
        <v>-0.13528679999999998</v>
      </c>
      <c r="H2839" s="4">
        <v>-0.14830499999999999</v>
      </c>
      <c r="I2839" s="4">
        <v>-0.3466515</v>
      </c>
      <c r="J2839" s="4">
        <v>-6.1634000000000022E-2</v>
      </c>
      <c r="K2839" s="4">
        <v>0.1607452</v>
      </c>
      <c r="L2839" s="4">
        <v>-0.138292</v>
      </c>
      <c r="M2839" s="4">
        <v>8.8200499999999987E-2</v>
      </c>
      <c r="N2839" s="4">
        <v>-0.17134449999999996</v>
      </c>
      <c r="O2839" s="4">
        <v>0.54518990000000001</v>
      </c>
      <c r="P2839" s="4">
        <v>8.4100599999999984E-2</v>
      </c>
      <c r="Q2839" s="4">
        <v>0.25015400000000004</v>
      </c>
      <c r="R2839" s="4">
        <v>-0.12986699999999998</v>
      </c>
      <c r="S2839" s="14">
        <v>0.1345885</v>
      </c>
      <c r="T2839" s="4">
        <v>8.4100599999999984E-2</v>
      </c>
    </row>
    <row r="2840" spans="1:20">
      <c r="A2840" s="10" t="s">
        <v>8411</v>
      </c>
      <c r="B2840" s="10" t="s">
        <v>8412</v>
      </c>
      <c r="C2840" s="11">
        <v>855002</v>
      </c>
      <c r="D2840" s="12">
        <v>13</v>
      </c>
      <c r="E2840" s="10" t="s">
        <v>307</v>
      </c>
      <c r="F2840" s="13" t="s">
        <v>308</v>
      </c>
      <c r="G2840" s="4">
        <v>-0.13718330000000001</v>
      </c>
      <c r="H2840" s="4">
        <v>0.12303280000000001</v>
      </c>
      <c r="I2840" s="4">
        <v>0.2325565</v>
      </c>
      <c r="J2840" s="4">
        <v>4.8387000000000013E-2</v>
      </c>
      <c r="K2840" s="4">
        <v>-7.0175799999999997E-2</v>
      </c>
      <c r="L2840" s="4">
        <v>0.46870400000000001</v>
      </c>
      <c r="M2840" s="4">
        <v>-0.19982600000000003</v>
      </c>
      <c r="N2840" s="4">
        <v>0.96847550000000004</v>
      </c>
      <c r="O2840" s="4">
        <v>-0.73671110000000006</v>
      </c>
      <c r="P2840" s="4">
        <v>0.61188299999999995</v>
      </c>
      <c r="Q2840" s="4">
        <v>-8.5044999999999982E-2</v>
      </c>
      <c r="R2840" s="4">
        <v>0.77224300000000001</v>
      </c>
      <c r="S2840" s="14">
        <v>-9.5182500000000031E-2</v>
      </c>
      <c r="T2840" s="4">
        <v>0.61188299999999995</v>
      </c>
    </row>
    <row r="2841" spans="1:20">
      <c r="A2841" s="10" t="s">
        <v>8413</v>
      </c>
      <c r="B2841" s="10" t="s">
        <v>8414</v>
      </c>
      <c r="C2841" s="11">
        <v>854999</v>
      </c>
      <c r="D2841" s="12">
        <v>13</v>
      </c>
      <c r="E2841" s="10" t="s">
        <v>8415</v>
      </c>
      <c r="F2841" s="13" t="s">
        <v>4502</v>
      </c>
      <c r="G2841" s="4">
        <v>5.1056300000000013E-2</v>
      </c>
      <c r="H2841" s="4">
        <v>-8.7839999999999863E-3</v>
      </c>
      <c r="I2841" s="4">
        <v>-8.7484999999999924E-3</v>
      </c>
      <c r="J2841" s="4">
        <v>1.3610000000000011E-2</v>
      </c>
      <c r="K2841" s="4">
        <v>-0.11916879999999999</v>
      </c>
      <c r="L2841" s="4">
        <v>-6.2189999999999968E-2</v>
      </c>
      <c r="M2841" s="4">
        <v>-8.2570000000000143E-3</v>
      </c>
      <c r="N2841" s="4">
        <v>-0.20883049999999997</v>
      </c>
      <c r="O2841" s="4">
        <v>-0.1369351</v>
      </c>
      <c r="P2841" s="4">
        <v>0.73995599999999995</v>
      </c>
      <c r="Q2841" s="4">
        <v>0.14272000000000001</v>
      </c>
      <c r="R2841" s="4">
        <v>-0.35419800000000001</v>
      </c>
      <c r="S2841" s="14">
        <v>5.6829499999999977E-2</v>
      </c>
      <c r="T2841" s="4">
        <v>0.73995599999999995</v>
      </c>
    </row>
    <row r="2842" spans="1:20">
      <c r="A2842" s="10" t="s">
        <v>8416</v>
      </c>
      <c r="B2842" s="10" t="s">
        <v>8417</v>
      </c>
      <c r="C2842" s="11">
        <v>854998</v>
      </c>
      <c r="D2842" s="12">
        <v>13</v>
      </c>
      <c r="E2842" s="10" t="s">
        <v>8418</v>
      </c>
      <c r="F2842" s="13" t="s">
        <v>0</v>
      </c>
      <c r="G2842" s="4">
        <v>0.23104429999999998</v>
      </c>
      <c r="H2842" s="4">
        <v>0.37852000000000002</v>
      </c>
      <c r="I2842" s="4" t="s">
        <v>0</v>
      </c>
      <c r="J2842" s="4">
        <v>1.2607439999999999</v>
      </c>
      <c r="K2842" s="4">
        <v>-2.0369600000000002E-2</v>
      </c>
      <c r="L2842" s="4">
        <v>0.16096500000000002</v>
      </c>
      <c r="M2842" s="4" t="s">
        <v>0</v>
      </c>
      <c r="N2842" s="4" t="s">
        <v>0</v>
      </c>
      <c r="O2842" s="4" t="s">
        <v>0</v>
      </c>
      <c r="P2842" s="4">
        <v>0.592225</v>
      </c>
      <c r="Q2842" s="4" t="s">
        <v>0</v>
      </c>
      <c r="R2842" s="4">
        <v>2.2913419999999998</v>
      </c>
      <c r="S2842" s="14" t="s">
        <v>0</v>
      </c>
      <c r="T2842" s="4">
        <v>0.592225</v>
      </c>
    </row>
    <row r="2843" spans="1:20">
      <c r="A2843" s="10" t="s">
        <v>8419</v>
      </c>
      <c r="B2843" s="10" t="s">
        <v>8420</v>
      </c>
      <c r="C2843" s="11">
        <v>854995</v>
      </c>
      <c r="D2843" s="12">
        <v>13</v>
      </c>
      <c r="E2843" s="10" t="s">
        <v>8421</v>
      </c>
      <c r="F2843" s="13" t="s">
        <v>0</v>
      </c>
      <c r="G2843" s="4">
        <v>-0.1515011</v>
      </c>
      <c r="H2843" s="4">
        <v>-4.0081999999999979E-2</v>
      </c>
      <c r="I2843" s="4">
        <v>4.6346499999999985E-2</v>
      </c>
      <c r="J2843" s="4">
        <v>0.14642799999999995</v>
      </c>
      <c r="K2843" s="4" t="s">
        <v>0</v>
      </c>
      <c r="L2843" s="4">
        <v>-9.9546999999999997E-2</v>
      </c>
      <c r="M2843" s="4">
        <v>3.5118999999999984E-2</v>
      </c>
      <c r="N2843" s="4">
        <v>-0.33650329999999995</v>
      </c>
      <c r="O2843" s="4">
        <v>-0.28309909999999999</v>
      </c>
      <c r="P2843" s="4">
        <v>0.914045</v>
      </c>
      <c r="Q2843" s="4">
        <v>7.6303999999999983E-2</v>
      </c>
      <c r="R2843" s="4">
        <v>-5.3825999999999985E-2</v>
      </c>
      <c r="S2843" s="14">
        <v>-9.8215000000000385E-3</v>
      </c>
      <c r="T2843" s="4">
        <v>0.914045</v>
      </c>
    </row>
    <row r="2844" spans="1:20">
      <c r="A2844" s="10" t="s">
        <v>8422</v>
      </c>
      <c r="B2844" s="10" t="s">
        <v>8423</v>
      </c>
      <c r="C2844" s="11">
        <v>854994</v>
      </c>
      <c r="D2844" s="12">
        <v>13</v>
      </c>
      <c r="E2844" s="10" t="s">
        <v>8424</v>
      </c>
      <c r="F2844" s="13" t="s">
        <v>0</v>
      </c>
      <c r="G2844" s="4">
        <v>1.2904700000000005E-2</v>
      </c>
      <c r="H2844" s="4">
        <v>1.5672000000000019E-2</v>
      </c>
      <c r="I2844" s="4">
        <v>-0.1415034</v>
      </c>
      <c r="J2844" s="4">
        <v>0.312552</v>
      </c>
      <c r="K2844" s="4">
        <v>-8.5279799999999989E-2</v>
      </c>
      <c r="L2844" s="4">
        <v>-9.0151999999999982E-2</v>
      </c>
      <c r="M2844" s="4">
        <v>-0.37697800000000004</v>
      </c>
      <c r="N2844" s="4">
        <v>1.6895500000000063E-2</v>
      </c>
      <c r="O2844" s="4">
        <v>-3.7287999999999974E-3</v>
      </c>
      <c r="P2844" s="4">
        <v>1.0195750000000001</v>
      </c>
      <c r="Q2844" s="4">
        <v>-0.11529</v>
      </c>
      <c r="R2844" s="4">
        <v>-0.19995899999999997</v>
      </c>
      <c r="S2844" s="14">
        <v>-0.10736150000000003</v>
      </c>
      <c r="T2844" s="4">
        <v>1.0195750000000001</v>
      </c>
    </row>
    <row r="2845" spans="1:20">
      <c r="A2845" s="10" t="s">
        <v>8425</v>
      </c>
      <c r="B2845" s="10" t="s">
        <v>8426</v>
      </c>
      <c r="C2845" s="11">
        <v>854993</v>
      </c>
      <c r="D2845" s="12">
        <v>13</v>
      </c>
      <c r="E2845" s="10" t="s">
        <v>8427</v>
      </c>
      <c r="F2845" s="13" t="s">
        <v>1293</v>
      </c>
      <c r="G2845" s="4">
        <v>-2.5622299999999994E-2</v>
      </c>
      <c r="H2845" s="4">
        <v>-0.25722999999999996</v>
      </c>
      <c r="I2845" s="4">
        <v>-4.623250000000001E-2</v>
      </c>
      <c r="J2845" s="4">
        <v>-0.68936400000000009</v>
      </c>
      <c r="K2845" s="4">
        <v>0.1192955</v>
      </c>
      <c r="L2845" s="4">
        <v>-2.0185000000000008E-2</v>
      </c>
      <c r="M2845" s="4">
        <v>1.7569999999999808E-3</v>
      </c>
      <c r="N2845" s="4">
        <v>9.7192500000000015E-2</v>
      </c>
      <c r="O2845" s="4">
        <v>4.2908300000000003E-2</v>
      </c>
      <c r="P2845" s="4">
        <v>1.0022500000000001</v>
      </c>
      <c r="Q2845" s="4">
        <v>-0.20167599999999999</v>
      </c>
      <c r="R2845" s="4">
        <v>-0.19201899999999997</v>
      </c>
      <c r="S2845" s="14">
        <v>0.10575549999999995</v>
      </c>
      <c r="T2845" s="4">
        <v>1.0022500000000001</v>
      </c>
    </row>
    <row r="2846" spans="1:20">
      <c r="A2846" s="10" t="s">
        <v>8428</v>
      </c>
      <c r="B2846" s="10" t="s">
        <v>8429</v>
      </c>
      <c r="C2846" s="11">
        <v>854992</v>
      </c>
      <c r="D2846" s="12">
        <v>13</v>
      </c>
      <c r="E2846" s="10" t="s">
        <v>8430</v>
      </c>
      <c r="F2846" s="13" t="s">
        <v>0</v>
      </c>
      <c r="G2846" s="4">
        <v>-5.9875999999999957E-3</v>
      </c>
      <c r="H2846" s="4">
        <v>-6.0976000000000002E-2</v>
      </c>
      <c r="I2846" s="4">
        <v>9.3155000000000043E-3</v>
      </c>
      <c r="J2846" s="4">
        <v>2.8864000000000001E-2</v>
      </c>
      <c r="K2846" s="4">
        <v>-0.12011179999999999</v>
      </c>
      <c r="L2846" s="4">
        <v>4.7692000000000012E-2</v>
      </c>
      <c r="M2846" s="4">
        <v>3.3646999999999982E-2</v>
      </c>
      <c r="N2846" s="4">
        <v>0.44957950000000002</v>
      </c>
      <c r="O2846" s="4">
        <v>0.46486489999999997</v>
      </c>
      <c r="P2846" s="4">
        <v>0.51432299999999997</v>
      </c>
      <c r="Q2846" s="4">
        <v>-0.206095</v>
      </c>
      <c r="R2846" s="4">
        <v>0.66448099999999999</v>
      </c>
      <c r="S2846" s="14">
        <v>0.11953249999999999</v>
      </c>
      <c r="T2846" s="4">
        <v>0.51432299999999997</v>
      </c>
    </row>
    <row r="2847" spans="1:20">
      <c r="A2847" s="10" t="s">
        <v>8431</v>
      </c>
      <c r="B2847" s="10" t="s">
        <v>8432</v>
      </c>
      <c r="C2847" s="11">
        <v>854991</v>
      </c>
      <c r="D2847" s="12">
        <v>13</v>
      </c>
      <c r="E2847" s="10" t="s">
        <v>8433</v>
      </c>
      <c r="F2847" s="13" t="s">
        <v>0</v>
      </c>
      <c r="G2847" s="4">
        <v>-6.1649999999999205E-4</v>
      </c>
      <c r="H2847" s="4">
        <v>-1.6228999999999993E-2</v>
      </c>
      <c r="I2847" s="4">
        <v>-5.3303500000000004E-2</v>
      </c>
      <c r="J2847" s="4">
        <v>-2.9878999999999989E-2</v>
      </c>
      <c r="K2847" s="4">
        <v>-0.26027480000000003</v>
      </c>
      <c r="L2847" s="4">
        <v>-0.28954579999999996</v>
      </c>
      <c r="M2847" s="4">
        <v>-0.22824700000000001</v>
      </c>
      <c r="N2847" s="4">
        <v>-0.33303269999999996</v>
      </c>
      <c r="O2847" s="4">
        <v>-8.3756499999999998E-2</v>
      </c>
      <c r="P2847" s="4">
        <v>0.80032099999999995</v>
      </c>
      <c r="Q2847" s="4">
        <v>0.28316800000000003</v>
      </c>
      <c r="R2847" s="4">
        <v>0.15795592999999999</v>
      </c>
      <c r="S2847" s="14">
        <v>-0.19541080000000002</v>
      </c>
      <c r="T2847" s="4">
        <v>0.80032099999999995</v>
      </c>
    </row>
    <row r="2848" spans="1:20">
      <c r="A2848" s="10" t="s">
        <v>8434</v>
      </c>
      <c r="B2848" s="10" t="s">
        <v>8435</v>
      </c>
      <c r="C2848" s="11">
        <v>854989</v>
      </c>
      <c r="D2848" s="12">
        <v>13</v>
      </c>
      <c r="E2848" s="10" t="s">
        <v>8436</v>
      </c>
      <c r="F2848" s="13" t="s">
        <v>3041</v>
      </c>
      <c r="G2848" s="4">
        <v>-7.6045699999999994E-2</v>
      </c>
      <c r="H2848" s="4">
        <v>-6.9466999999999973E-2</v>
      </c>
      <c r="I2848" s="4">
        <v>-0.12293000000000001</v>
      </c>
      <c r="J2848" s="4">
        <v>-0.211536</v>
      </c>
      <c r="K2848" s="4">
        <v>-0.90196180000000004</v>
      </c>
      <c r="L2848" s="4">
        <v>0.10794900000000002</v>
      </c>
      <c r="M2848" s="4">
        <v>0.23589209999999999</v>
      </c>
      <c r="N2848" s="4">
        <v>0.10433850000000006</v>
      </c>
      <c r="O2848" s="4">
        <v>-0.2202441</v>
      </c>
      <c r="P2848" s="4">
        <v>0.68925599999999998</v>
      </c>
      <c r="Q2848" s="4">
        <v>-0.23854300000000001</v>
      </c>
      <c r="R2848" s="4">
        <v>-0.99399799999999994</v>
      </c>
      <c r="S2848" s="14">
        <v>2.0883499999999972E-2</v>
      </c>
      <c r="T2848" s="4">
        <v>0.68925599999999998</v>
      </c>
    </row>
    <row r="2849" spans="1:20">
      <c r="A2849" s="10" t="s">
        <v>8437</v>
      </c>
      <c r="B2849" s="10" t="s">
        <v>8437</v>
      </c>
      <c r="C2849" s="11">
        <v>854988</v>
      </c>
      <c r="D2849" s="12">
        <v>13</v>
      </c>
      <c r="E2849" s="10" t="s">
        <v>1198</v>
      </c>
      <c r="F2849" s="13" t="s">
        <v>0</v>
      </c>
      <c r="G2849" s="4">
        <v>-0.4361757</v>
      </c>
      <c r="H2849" s="4">
        <v>-1.9817999999999975E-2</v>
      </c>
      <c r="I2849" s="4">
        <v>-6.7484999999999906E-3</v>
      </c>
      <c r="J2849" s="4">
        <v>0.25222499999999998</v>
      </c>
      <c r="K2849" s="4">
        <v>0.66038920000000001</v>
      </c>
      <c r="L2849" s="4" t="s">
        <v>0</v>
      </c>
      <c r="M2849" s="4">
        <v>-8.2034000000000024E-2</v>
      </c>
      <c r="N2849" s="4" t="s">
        <v>0</v>
      </c>
      <c r="O2849" s="4">
        <v>-0.31819809999999998</v>
      </c>
      <c r="P2849" s="4">
        <v>0.797512</v>
      </c>
      <c r="Q2849" s="4" t="s">
        <v>0</v>
      </c>
      <c r="R2849" s="4">
        <v>4.0386000000000005E-2</v>
      </c>
      <c r="S2849" s="14">
        <v>-0.14146190000000003</v>
      </c>
      <c r="T2849" s="4">
        <v>0.797512</v>
      </c>
    </row>
    <row r="2850" spans="1:20">
      <c r="A2850" s="10" t="s">
        <v>8438</v>
      </c>
      <c r="B2850" s="10" t="s">
        <v>8439</v>
      </c>
      <c r="C2850" s="11">
        <v>854987</v>
      </c>
      <c r="D2850" s="12">
        <v>13</v>
      </c>
      <c r="E2850" s="10" t="s">
        <v>8440</v>
      </c>
      <c r="F2850" s="13" t="s">
        <v>0</v>
      </c>
      <c r="G2850" s="4">
        <v>2.2538600000000006E-2</v>
      </c>
      <c r="H2850" s="4">
        <v>-0.34105399999999997</v>
      </c>
      <c r="I2850" s="4">
        <v>-6.8598500000000007E-2</v>
      </c>
      <c r="J2850" s="4">
        <v>0.20510900000000004</v>
      </c>
      <c r="K2850" s="4">
        <v>-0.14206779999999999</v>
      </c>
      <c r="L2850" s="4">
        <v>-0.130407</v>
      </c>
      <c r="M2850" s="4">
        <v>-0.28034700000000001</v>
      </c>
      <c r="N2850" s="4">
        <v>-0.30205149999999997</v>
      </c>
      <c r="O2850" s="4">
        <v>-0.40344409999999997</v>
      </c>
      <c r="P2850" s="4">
        <v>0.72161299999999995</v>
      </c>
      <c r="Q2850" s="4">
        <v>-3.8179999999999992E-2</v>
      </c>
      <c r="R2850" s="4">
        <v>-3.2182999999999989E-2</v>
      </c>
      <c r="S2850" s="14">
        <v>0.11232349999999997</v>
      </c>
      <c r="T2850" s="4">
        <v>0.72161299999999995</v>
      </c>
    </row>
    <row r="2851" spans="1:20">
      <c r="A2851" s="10" t="s">
        <v>8441</v>
      </c>
      <c r="B2851" s="10" t="s">
        <v>8442</v>
      </c>
      <c r="C2851" s="11">
        <v>854986</v>
      </c>
      <c r="D2851" s="12">
        <v>13</v>
      </c>
      <c r="E2851" s="10" t="s">
        <v>8443</v>
      </c>
      <c r="F2851" s="13" t="s">
        <v>0</v>
      </c>
      <c r="G2851" s="4">
        <v>9.051500000000004E-3</v>
      </c>
      <c r="H2851" s="4">
        <v>0.33731</v>
      </c>
      <c r="I2851" s="4">
        <v>7.0149500000000004E-2</v>
      </c>
      <c r="J2851" s="4">
        <v>-0.56271599999999999</v>
      </c>
      <c r="K2851" s="4">
        <v>1.7634900000000005E-2</v>
      </c>
      <c r="L2851" s="4">
        <v>0.188307</v>
      </c>
      <c r="M2851" s="4">
        <v>3.9966999999999989E-2</v>
      </c>
      <c r="N2851" s="4">
        <v>0.13682349999999999</v>
      </c>
      <c r="O2851" s="4">
        <v>0.27783790000000003</v>
      </c>
      <c r="P2851" s="4">
        <v>1.2568869999999999</v>
      </c>
      <c r="Q2851" s="4">
        <v>0.16095500000000001</v>
      </c>
      <c r="R2851" s="4">
        <v>0.32670299999999997</v>
      </c>
      <c r="S2851" s="14">
        <v>-0.37525350000000002</v>
      </c>
      <c r="T2851" s="4">
        <v>1.2568869999999999</v>
      </c>
    </row>
    <row r="2852" spans="1:20">
      <c r="A2852" s="10" t="s">
        <v>8444</v>
      </c>
      <c r="B2852" s="10" t="s">
        <v>8445</v>
      </c>
      <c r="C2852" s="11">
        <v>854984</v>
      </c>
      <c r="D2852" s="12">
        <v>13</v>
      </c>
      <c r="E2852" s="10" t="s">
        <v>8446</v>
      </c>
      <c r="F2852" s="13" t="s">
        <v>383</v>
      </c>
      <c r="G2852" s="4">
        <v>-1.5441999999999956E-3</v>
      </c>
      <c r="H2852" s="4">
        <v>-3.7056000000000006E-2</v>
      </c>
      <c r="I2852" s="4">
        <v>-3.0216999999999994E-2</v>
      </c>
      <c r="J2852" s="4">
        <v>-0.29856949999999999</v>
      </c>
      <c r="K2852" s="4">
        <v>-1.6871299999999999E-2</v>
      </c>
      <c r="L2852" s="4">
        <v>-6.4248499999999986E-2</v>
      </c>
      <c r="M2852" s="4">
        <v>7.9833500000000016E-2</v>
      </c>
      <c r="N2852" s="4">
        <v>0.14194850000000003</v>
      </c>
      <c r="O2852" s="4">
        <v>1.6995000000000066E-3</v>
      </c>
      <c r="P2852" s="4">
        <v>-9.3504999999999977E-2</v>
      </c>
      <c r="Q2852" s="4">
        <v>-0.25829799999999997</v>
      </c>
      <c r="R2852" s="4">
        <v>-0.38652149999999996</v>
      </c>
      <c r="S2852" s="14">
        <v>-0.1627429</v>
      </c>
      <c r="T2852" s="4">
        <v>-9.3504999999999977E-2</v>
      </c>
    </row>
    <row r="2853" spans="1:20">
      <c r="A2853" s="10" t="s">
        <v>8447</v>
      </c>
      <c r="B2853" s="10" t="s">
        <v>8448</v>
      </c>
      <c r="C2853" s="11">
        <v>854983</v>
      </c>
      <c r="D2853" s="12">
        <v>13</v>
      </c>
      <c r="E2853" s="10" t="s">
        <v>8449</v>
      </c>
      <c r="F2853" s="13" t="s">
        <v>308</v>
      </c>
      <c r="G2853" s="4">
        <v>0.1101963</v>
      </c>
      <c r="H2853" s="4">
        <v>0.20180320000000002</v>
      </c>
      <c r="I2853" s="4">
        <v>0.22343249999999998</v>
      </c>
      <c r="J2853" s="4">
        <v>3.6756000000000011E-2</v>
      </c>
      <c r="K2853" s="4">
        <v>-7.3553799999999989E-2</v>
      </c>
      <c r="L2853" s="4">
        <v>0.22558900000000004</v>
      </c>
      <c r="M2853" s="4">
        <v>-9.0944000000000025E-2</v>
      </c>
      <c r="N2853" s="4">
        <v>1.1334355</v>
      </c>
      <c r="O2853" s="4">
        <v>-0.2950991</v>
      </c>
      <c r="P2853" s="4">
        <v>0.71087500000000003</v>
      </c>
      <c r="Q2853" s="4">
        <v>0.12628899999999998</v>
      </c>
      <c r="R2853" s="4">
        <v>0.64234500000000005</v>
      </c>
      <c r="S2853" s="14">
        <v>-7.1805000000000341E-3</v>
      </c>
      <c r="T2853" s="4">
        <v>0.71087500000000003</v>
      </c>
    </row>
    <row r="2854" spans="1:20">
      <c r="A2854" s="10" t="s">
        <v>8450</v>
      </c>
      <c r="B2854" s="10" t="s">
        <v>8451</v>
      </c>
      <c r="C2854" s="11">
        <v>854982</v>
      </c>
      <c r="D2854" s="12">
        <v>13</v>
      </c>
      <c r="E2854" s="10" t="s">
        <v>8452</v>
      </c>
      <c r="F2854" s="13" t="s">
        <v>383</v>
      </c>
      <c r="G2854" s="4">
        <v>-2.6257799999999991E-2</v>
      </c>
      <c r="H2854" s="4">
        <v>-5.1369999999999999E-2</v>
      </c>
      <c r="I2854" s="4">
        <v>-4.271999999999998E-3</v>
      </c>
      <c r="J2854" s="4">
        <v>-0.29388169999999997</v>
      </c>
      <c r="K2854" s="4">
        <v>-3.9152000000000006E-3</v>
      </c>
      <c r="L2854" s="4">
        <v>-5.6913500000000006E-2</v>
      </c>
      <c r="M2854" s="4">
        <v>8.3331000000000016E-2</v>
      </c>
      <c r="N2854" s="4">
        <v>0.12452549999999996</v>
      </c>
      <c r="O2854" s="4">
        <v>-1.9760999999999945E-3</v>
      </c>
      <c r="P2854" s="4">
        <v>-7.9806000000000016E-2</v>
      </c>
      <c r="Q2854" s="4">
        <v>-0.26369359999999997</v>
      </c>
      <c r="R2854" s="4">
        <v>-0.41849349999999996</v>
      </c>
      <c r="S2854" s="14">
        <v>-0.13914729999999997</v>
      </c>
      <c r="T2854" s="4">
        <v>-7.9806000000000016E-2</v>
      </c>
    </row>
    <row r="2855" spans="1:20">
      <c r="A2855" s="10" t="s">
        <v>8453</v>
      </c>
      <c r="B2855" s="10" t="s">
        <v>8454</v>
      </c>
      <c r="C2855" s="11">
        <v>854980</v>
      </c>
      <c r="D2855" s="12">
        <v>13</v>
      </c>
      <c r="E2855" s="10" t="s">
        <v>8455</v>
      </c>
      <c r="F2855" s="13" t="s">
        <v>0</v>
      </c>
      <c r="G2855" s="4">
        <v>-0.2407367</v>
      </c>
      <c r="H2855" s="4">
        <v>0.46280500000000002</v>
      </c>
      <c r="I2855" s="4">
        <v>-0.1660739</v>
      </c>
      <c r="J2855" s="4">
        <v>-0.17902800000000002</v>
      </c>
      <c r="K2855" s="4">
        <v>0.8294492</v>
      </c>
      <c r="L2855" s="4">
        <v>0.59411199999999997</v>
      </c>
      <c r="M2855" s="4">
        <v>0.497834</v>
      </c>
      <c r="N2855" s="4">
        <v>-0.19194049999999996</v>
      </c>
      <c r="O2855" s="4">
        <v>0.26181890000000002</v>
      </c>
      <c r="P2855" s="4">
        <v>1.2183769999999998</v>
      </c>
      <c r="Q2855" s="4">
        <v>-0.34747058000000003</v>
      </c>
      <c r="R2855" s="4">
        <v>-0.35018100000000008</v>
      </c>
      <c r="S2855" s="14">
        <v>-0.30675630000000004</v>
      </c>
      <c r="T2855" s="4">
        <v>1.2183769999999998</v>
      </c>
    </row>
    <row r="2856" spans="1:20">
      <c r="A2856" s="10" t="s">
        <v>8456</v>
      </c>
      <c r="B2856" s="10" t="s">
        <v>8457</v>
      </c>
      <c r="C2856" s="11">
        <v>854979</v>
      </c>
      <c r="D2856" s="12">
        <v>13</v>
      </c>
      <c r="E2856" s="10" t="s">
        <v>8458</v>
      </c>
      <c r="F2856" s="13" t="s">
        <v>8459</v>
      </c>
      <c r="G2856" s="4">
        <v>4.6156300000000011E-2</v>
      </c>
      <c r="H2856" s="4">
        <v>0.20654920000000002</v>
      </c>
      <c r="I2856" s="4">
        <v>3.3661499999999983E-2</v>
      </c>
      <c r="J2856" s="4">
        <v>8.9133999999999991E-2</v>
      </c>
      <c r="K2856" s="4">
        <v>0.35011519999999996</v>
      </c>
      <c r="L2856" s="4">
        <v>8.353900000000003E-2</v>
      </c>
      <c r="M2856" s="4">
        <v>0.13757499999999998</v>
      </c>
      <c r="N2856" s="4">
        <v>3.1405500000000031E-2</v>
      </c>
      <c r="O2856" s="4">
        <v>0.25256190000000001</v>
      </c>
      <c r="P2856" s="4">
        <v>1.155791</v>
      </c>
      <c r="Q2856" s="4">
        <v>5.519099999999999E-2</v>
      </c>
      <c r="R2856" s="4">
        <v>1.2218119999999999</v>
      </c>
      <c r="S2856" s="14">
        <v>7.0582499999999992E-2</v>
      </c>
      <c r="T2856" s="4">
        <v>1.155791</v>
      </c>
    </row>
    <row r="2857" spans="1:20">
      <c r="A2857" s="10" t="s">
        <v>8460</v>
      </c>
      <c r="B2857" s="10" t="s">
        <v>8461</v>
      </c>
      <c r="C2857" s="11">
        <v>854977</v>
      </c>
      <c r="D2857" s="12">
        <v>13</v>
      </c>
      <c r="E2857" s="10" t="s">
        <v>8462</v>
      </c>
      <c r="F2857" s="13" t="s">
        <v>0</v>
      </c>
      <c r="G2857" s="4">
        <v>-6.0155669999999994E-2</v>
      </c>
      <c r="H2857" s="4">
        <v>3.8369000000000014E-2</v>
      </c>
      <c r="I2857" s="4">
        <v>-1.937549999999999E-2</v>
      </c>
      <c r="J2857" s="4">
        <v>7.5570999999999999E-2</v>
      </c>
      <c r="K2857" s="4">
        <v>0.1219306</v>
      </c>
      <c r="L2857" s="4" t="s">
        <v>0</v>
      </c>
      <c r="M2857" s="4">
        <v>0.36129299999999998</v>
      </c>
      <c r="N2857" s="4">
        <v>3.1636500000000012E-2</v>
      </c>
      <c r="O2857" s="4">
        <v>-0.33455210000000002</v>
      </c>
      <c r="P2857" s="4">
        <v>0.96890600000000004</v>
      </c>
      <c r="Q2857" s="4" t="s">
        <v>0</v>
      </c>
      <c r="R2857" s="4">
        <v>-0.18152199999999999</v>
      </c>
      <c r="S2857" s="14">
        <v>0.10633549999999997</v>
      </c>
      <c r="T2857" s="4">
        <v>0.96890600000000004</v>
      </c>
    </row>
    <row r="2858" spans="1:20">
      <c r="A2858" s="10" t="s">
        <v>8463</v>
      </c>
      <c r="B2858" s="10" t="s">
        <v>8464</v>
      </c>
      <c r="C2858" s="11">
        <v>854976</v>
      </c>
      <c r="D2858" s="12">
        <v>13</v>
      </c>
      <c r="E2858" s="10" t="s">
        <v>8465</v>
      </c>
      <c r="F2858" s="13" t="s">
        <v>0</v>
      </c>
      <c r="G2858" s="4">
        <v>4.467030000000001E-2</v>
      </c>
      <c r="H2858" s="4">
        <v>9.2981000000000008E-2</v>
      </c>
      <c r="I2858" s="4">
        <v>0.59403450000000002</v>
      </c>
      <c r="J2858" s="4">
        <v>-0.3256656</v>
      </c>
      <c r="K2858" s="4">
        <v>0.16988020000000001</v>
      </c>
      <c r="L2858" s="4">
        <v>-0.11046299999999998</v>
      </c>
      <c r="M2858" s="4">
        <v>9.669309999999999E-2</v>
      </c>
      <c r="N2858" s="4">
        <v>0.24299350000000008</v>
      </c>
      <c r="O2858" s="4">
        <v>0.25576389999999999</v>
      </c>
      <c r="P2858" s="4">
        <v>1.171918</v>
      </c>
      <c r="Q2858" s="4">
        <v>2.8231999999999979E-2</v>
      </c>
      <c r="R2858" s="4">
        <v>0.26850099999999999</v>
      </c>
      <c r="S2858" s="14">
        <v>-1.9850500000000021E-2</v>
      </c>
      <c r="T2858" s="4">
        <v>1.171918</v>
      </c>
    </row>
    <row r="2859" spans="1:20">
      <c r="A2859" s="10" t="s">
        <v>8466</v>
      </c>
      <c r="B2859" s="10" t="s">
        <v>8467</v>
      </c>
      <c r="C2859" s="11">
        <v>854974</v>
      </c>
      <c r="D2859" s="12">
        <v>13</v>
      </c>
      <c r="E2859" s="10" t="s">
        <v>8468</v>
      </c>
      <c r="F2859" s="13" t="s">
        <v>0</v>
      </c>
      <c r="G2859" s="4">
        <v>-0.14815249999999999</v>
      </c>
      <c r="H2859" s="4">
        <v>0.29440670000000002</v>
      </c>
      <c r="I2859" s="4">
        <v>1.495550000000001E-2</v>
      </c>
      <c r="J2859" s="4">
        <v>2.6399999999999979E-2</v>
      </c>
      <c r="K2859" s="4">
        <v>-1.9338599999999997E-2</v>
      </c>
      <c r="L2859" s="4">
        <v>-2.7802999999999967E-2</v>
      </c>
      <c r="M2859" s="4">
        <v>0.19561119999999999</v>
      </c>
      <c r="N2859" s="4">
        <v>-8.9871499999999938E-2</v>
      </c>
      <c r="O2859" s="4">
        <v>-0.11133940000000001</v>
      </c>
      <c r="P2859" s="4">
        <v>1.05664</v>
      </c>
      <c r="Q2859" s="4">
        <v>0.24996499999999994</v>
      </c>
      <c r="R2859" s="4">
        <v>-3.9833000000000007E-2</v>
      </c>
      <c r="S2859" s="14">
        <v>-9.7614500000000021E-2</v>
      </c>
      <c r="T2859" s="4">
        <v>1.05664</v>
      </c>
    </row>
    <row r="2860" spans="1:20">
      <c r="A2860" s="10" t="s">
        <v>8469</v>
      </c>
      <c r="B2860" s="10" t="s">
        <v>8470</v>
      </c>
      <c r="C2860" s="11">
        <v>854973</v>
      </c>
      <c r="D2860" s="12">
        <v>13</v>
      </c>
      <c r="E2860" s="10" t="s">
        <v>8471</v>
      </c>
      <c r="F2860" s="13" t="s">
        <v>0</v>
      </c>
      <c r="G2860" s="4">
        <v>-0.11193</v>
      </c>
      <c r="H2860" s="4">
        <v>-1.1121999999999993E-2</v>
      </c>
      <c r="I2860" s="4">
        <v>0.14367049999999998</v>
      </c>
      <c r="J2860" s="4">
        <v>-5.4049000000000014E-2</v>
      </c>
      <c r="K2860" s="4">
        <v>5.2436040000000003E-2</v>
      </c>
      <c r="L2860" s="4">
        <v>-4.830000000000112E-4</v>
      </c>
      <c r="M2860" s="4">
        <v>-4.4858000000000009E-2</v>
      </c>
      <c r="N2860" s="4">
        <v>-1.0309499999999971E-2</v>
      </c>
      <c r="O2860" s="4">
        <v>-0.1521526</v>
      </c>
      <c r="P2860" s="4">
        <v>1.1819380000000002</v>
      </c>
      <c r="Q2860" s="4">
        <v>-6.7305000000000004E-2</v>
      </c>
      <c r="R2860" s="4">
        <v>0.19348180000000001</v>
      </c>
      <c r="S2860" s="14">
        <v>-0.27677400000000002</v>
      </c>
      <c r="T2860" s="4">
        <v>1.1819380000000002</v>
      </c>
    </row>
    <row r="2861" spans="1:20">
      <c r="A2861" s="10" t="s">
        <v>8472</v>
      </c>
      <c r="B2861" s="10" t="s">
        <v>8473</v>
      </c>
      <c r="C2861" s="11">
        <v>854972</v>
      </c>
      <c r="D2861" s="12">
        <v>13</v>
      </c>
      <c r="E2861" s="10" t="s">
        <v>8474</v>
      </c>
      <c r="F2861" s="13" t="s">
        <v>4903</v>
      </c>
      <c r="G2861" s="4">
        <v>-3.3162699999999989E-2</v>
      </c>
      <c r="H2861" s="4">
        <v>-7.2690000000000005E-2</v>
      </c>
      <c r="I2861" s="4">
        <v>-4.7905500000000004E-2</v>
      </c>
      <c r="J2861" s="4">
        <v>0.18143099999999995</v>
      </c>
      <c r="K2861" s="4">
        <v>-4.5859899999999995E-2</v>
      </c>
      <c r="L2861" s="4">
        <v>-8.5861999999999994E-2</v>
      </c>
      <c r="M2861" s="4">
        <v>-0.51266400000000001</v>
      </c>
      <c r="N2861" s="4">
        <v>0.13561750000000006</v>
      </c>
      <c r="O2861" s="4">
        <v>-0.1739781</v>
      </c>
      <c r="P2861" s="4">
        <v>0.478462</v>
      </c>
      <c r="Q2861" s="4">
        <v>0.45111899999999999</v>
      </c>
      <c r="R2861" s="4">
        <v>-1.4480000000000048E-3</v>
      </c>
      <c r="S2861" s="14">
        <v>-1.2700500000000031E-2</v>
      </c>
      <c r="T2861" s="4">
        <v>0.478462</v>
      </c>
    </row>
    <row r="2862" spans="1:20">
      <c r="A2862" s="10" t="s">
        <v>8475</v>
      </c>
      <c r="B2862" s="10" t="s">
        <v>8476</v>
      </c>
      <c r="C2862" s="11">
        <v>854966</v>
      </c>
      <c r="D2862" s="12">
        <v>13</v>
      </c>
      <c r="E2862" s="10" t="s">
        <v>8477</v>
      </c>
      <c r="F2862" s="13" t="s">
        <v>37</v>
      </c>
      <c r="G2862" s="4">
        <v>-0.10418139999999999</v>
      </c>
      <c r="H2862" s="4">
        <v>2.0493769999999998</v>
      </c>
      <c r="I2862" s="4">
        <v>3.4470499999999987E-2</v>
      </c>
      <c r="J2862" s="4">
        <v>-5.160300000000001E-2</v>
      </c>
      <c r="K2862" s="4" t="s">
        <v>0</v>
      </c>
      <c r="L2862" s="4">
        <v>7.2836000000000012E-2</v>
      </c>
      <c r="M2862" s="4" t="s">
        <v>0</v>
      </c>
      <c r="N2862" s="4" t="s">
        <v>0</v>
      </c>
      <c r="O2862" s="4">
        <v>3.5682799999999994E-2</v>
      </c>
      <c r="P2862" s="4">
        <v>0.506185</v>
      </c>
      <c r="Q2862" s="4" t="s">
        <v>0</v>
      </c>
      <c r="R2862" s="4" t="s">
        <v>0</v>
      </c>
      <c r="S2862" s="14">
        <v>0.54814150000000006</v>
      </c>
      <c r="T2862" s="4">
        <v>0.506185</v>
      </c>
    </row>
    <row r="2863" spans="1:20">
      <c r="A2863" s="10" t="s">
        <v>8478</v>
      </c>
      <c r="B2863" s="10" t="s">
        <v>8479</v>
      </c>
      <c r="C2863" s="11">
        <v>854965</v>
      </c>
      <c r="D2863" s="12">
        <v>13</v>
      </c>
      <c r="E2863" s="10" t="s">
        <v>8480</v>
      </c>
      <c r="F2863" s="13" t="s">
        <v>0</v>
      </c>
      <c r="G2863" s="4">
        <v>-1.7420917</v>
      </c>
      <c r="H2863" s="4">
        <v>1.9275869999999999</v>
      </c>
      <c r="I2863" s="4">
        <v>-0.60142050000000002</v>
      </c>
      <c r="J2863" s="4">
        <v>0.13944200000000001</v>
      </c>
      <c r="K2863" s="4">
        <v>0.56487719999999997</v>
      </c>
      <c r="L2863" s="4">
        <v>1.5266489999999999</v>
      </c>
      <c r="M2863" s="4">
        <v>1.2568489999999999</v>
      </c>
      <c r="N2863" s="4">
        <v>-0.33089209999999997</v>
      </c>
      <c r="O2863" s="4">
        <v>1.4940479</v>
      </c>
      <c r="P2863" s="4">
        <v>1.428407</v>
      </c>
      <c r="Q2863" s="4" t="s">
        <v>0</v>
      </c>
      <c r="R2863" s="4">
        <v>0.42053099999999999</v>
      </c>
      <c r="S2863" s="14">
        <v>-2.0570464999999998</v>
      </c>
      <c r="T2863" s="4">
        <v>1.428407</v>
      </c>
    </row>
    <row r="2864" spans="1:20">
      <c r="A2864" s="10" t="s">
        <v>8481</v>
      </c>
      <c r="B2864" s="10" t="s">
        <v>8482</v>
      </c>
      <c r="C2864" s="11">
        <v>854960</v>
      </c>
      <c r="D2864" s="12">
        <v>13</v>
      </c>
      <c r="E2864" s="10" t="s">
        <v>8483</v>
      </c>
      <c r="F2864" s="13" t="s">
        <v>731</v>
      </c>
      <c r="G2864" s="4">
        <v>-8.9504099999999989E-2</v>
      </c>
      <c r="H2864" s="4">
        <v>4.9712000000000006E-2</v>
      </c>
      <c r="I2864" s="4">
        <v>-1.9795499999999994E-2</v>
      </c>
      <c r="J2864" s="4">
        <v>-0.37579040000000002</v>
      </c>
      <c r="K2864" s="4">
        <v>-7.3268668000000003</v>
      </c>
      <c r="L2864" s="4" t="s">
        <v>0</v>
      </c>
      <c r="M2864" s="4">
        <v>0.45987299999999998</v>
      </c>
      <c r="N2864" s="4" t="s">
        <v>0</v>
      </c>
      <c r="O2864" s="4">
        <v>-2.8298300000000002E-2</v>
      </c>
      <c r="P2864" s="4">
        <v>0.88373199999999996</v>
      </c>
      <c r="Q2864" s="4" t="s">
        <v>0</v>
      </c>
      <c r="R2864" s="4">
        <v>1.4488000000000001E-2</v>
      </c>
      <c r="S2864" s="14">
        <v>0.14564849999999996</v>
      </c>
      <c r="T2864" s="4">
        <v>0.88373199999999996</v>
      </c>
    </row>
    <row r="2865" spans="1:20">
      <c r="A2865" s="10" t="s">
        <v>8484</v>
      </c>
      <c r="B2865" s="10" t="s">
        <v>8485</v>
      </c>
      <c r="C2865" s="11">
        <v>854957</v>
      </c>
      <c r="D2865" s="12">
        <v>13</v>
      </c>
      <c r="E2865" s="10" t="s">
        <v>8486</v>
      </c>
      <c r="F2865" s="13" t="s">
        <v>0</v>
      </c>
      <c r="G2865" s="4">
        <v>1.6219200000000003E-2</v>
      </c>
      <c r="H2865" s="4">
        <v>-4.3756999999999963E-2</v>
      </c>
      <c r="I2865" s="4">
        <v>0.25248149999999997</v>
      </c>
      <c r="J2865" s="4">
        <v>7.8731999999999969E-2</v>
      </c>
      <c r="K2865" s="4">
        <v>9.1348600000000002E-2</v>
      </c>
      <c r="L2865" s="4">
        <v>0.13801200000000002</v>
      </c>
      <c r="M2865" s="4">
        <v>0.10937949999999999</v>
      </c>
      <c r="N2865" s="4">
        <v>8.4525000000000294E-3</v>
      </c>
      <c r="O2865" s="4">
        <v>0.24350690000000003</v>
      </c>
      <c r="P2865" s="4">
        <v>1.085737</v>
      </c>
      <c r="Q2865" s="4">
        <v>0.32520299999999996</v>
      </c>
      <c r="R2865" s="4">
        <v>-5.5834999999999996E-2</v>
      </c>
      <c r="S2865" s="14">
        <v>0.12159349999999997</v>
      </c>
      <c r="T2865" s="4">
        <v>1.085737</v>
      </c>
    </row>
    <row r="2866" spans="1:20">
      <c r="A2866" s="10" t="s">
        <v>8487</v>
      </c>
      <c r="B2866" s="10" t="s">
        <v>8488</v>
      </c>
      <c r="C2866" s="11">
        <v>854956</v>
      </c>
      <c r="D2866" s="12">
        <v>13</v>
      </c>
      <c r="E2866" s="10" t="s">
        <v>8489</v>
      </c>
      <c r="F2866" s="13" t="s">
        <v>8490</v>
      </c>
      <c r="G2866" s="4">
        <v>-0.2621597</v>
      </c>
      <c r="H2866" s="4">
        <v>-3.3857999999999971E-2</v>
      </c>
      <c r="I2866" s="4">
        <v>0.23298049999999998</v>
      </c>
      <c r="J2866" s="4">
        <v>-4.7252000000000016E-2</v>
      </c>
      <c r="K2866" s="4">
        <v>0.33414220000000006</v>
      </c>
      <c r="L2866" s="4">
        <v>0.14134600000000003</v>
      </c>
      <c r="M2866" s="4">
        <v>6.3240799999999986E-2</v>
      </c>
      <c r="N2866" s="4">
        <v>-3.4005499999999966E-2</v>
      </c>
      <c r="O2866" s="4">
        <v>7.8290899999999997E-2</v>
      </c>
      <c r="P2866" s="4">
        <v>0.89722800000000003</v>
      </c>
      <c r="Q2866" s="4">
        <v>0.44263199999999997</v>
      </c>
      <c r="R2866" s="4">
        <v>0.21054</v>
      </c>
      <c r="S2866" s="14">
        <v>-2.9084500000000013E-2</v>
      </c>
      <c r="T2866" s="4">
        <v>0.89722800000000003</v>
      </c>
    </row>
    <row r="2867" spans="1:20">
      <c r="A2867" s="10" t="s">
        <v>8491</v>
      </c>
      <c r="B2867" s="10" t="s">
        <v>8492</v>
      </c>
      <c r="C2867" s="11">
        <v>854955</v>
      </c>
      <c r="D2867" s="12">
        <v>13</v>
      </c>
      <c r="E2867" s="10" t="s">
        <v>8493</v>
      </c>
      <c r="F2867" s="13" t="s">
        <v>0</v>
      </c>
      <c r="G2867" s="4">
        <v>-0.52332669999999992</v>
      </c>
      <c r="H2867" s="4">
        <v>0.57370399999999999</v>
      </c>
      <c r="I2867" s="4">
        <v>6.4048500000000008E-2</v>
      </c>
      <c r="J2867" s="4">
        <v>6.4894000000000007E-2</v>
      </c>
      <c r="K2867" s="4">
        <v>0.35167619999999999</v>
      </c>
      <c r="L2867" s="4">
        <v>0.469476</v>
      </c>
      <c r="M2867" s="4">
        <v>-8.0732000000000026E-2</v>
      </c>
      <c r="N2867" s="4">
        <v>0.42194350000000003</v>
      </c>
      <c r="O2867" s="4">
        <v>9.5290900000000012E-2</v>
      </c>
      <c r="P2867" s="4">
        <v>1.709247</v>
      </c>
      <c r="Q2867" s="4">
        <v>8.5496000000000016E-2</v>
      </c>
      <c r="R2867" s="4">
        <v>0.74647299999999994</v>
      </c>
      <c r="S2867" s="14">
        <v>-2.4092500000000017E-2</v>
      </c>
      <c r="T2867" s="4">
        <v>1.709247</v>
      </c>
    </row>
    <row r="2868" spans="1:20">
      <c r="A2868" s="10" t="s">
        <v>8494</v>
      </c>
      <c r="B2868" s="10" t="s">
        <v>8495</v>
      </c>
      <c r="C2868" s="11">
        <v>854954</v>
      </c>
      <c r="D2868" s="12">
        <v>13</v>
      </c>
      <c r="E2868" s="10" t="s">
        <v>8496</v>
      </c>
      <c r="F2868" s="13" t="s">
        <v>8497</v>
      </c>
      <c r="G2868" s="4">
        <v>-0.2048567</v>
      </c>
      <c r="H2868" s="4">
        <v>0.35397900000000004</v>
      </c>
      <c r="I2868" s="4">
        <v>0.57068850000000004</v>
      </c>
      <c r="J2868" s="4" t="s">
        <v>0</v>
      </c>
      <c r="K2868" s="4" t="s">
        <v>0</v>
      </c>
      <c r="L2868" s="4">
        <v>0.17882900000000002</v>
      </c>
      <c r="M2868" s="4" t="s">
        <v>0</v>
      </c>
      <c r="N2868" s="4">
        <v>0.74401549999999994</v>
      </c>
      <c r="O2868" s="4">
        <v>-0.18113509999999999</v>
      </c>
      <c r="P2868" s="4">
        <v>0.75836099999999995</v>
      </c>
      <c r="Q2868" s="4" t="s">
        <v>0</v>
      </c>
      <c r="R2868" s="4">
        <v>-0.14086899999999999</v>
      </c>
      <c r="S2868" s="14" t="s">
        <v>0</v>
      </c>
      <c r="T2868" s="4">
        <v>0.75836099999999995</v>
      </c>
    </row>
    <row r="2869" spans="1:20">
      <c r="A2869" s="10" t="s">
        <v>8498</v>
      </c>
      <c r="B2869" s="10" t="s">
        <v>8499</v>
      </c>
      <c r="C2869" s="11">
        <v>854953</v>
      </c>
      <c r="D2869" s="12">
        <v>13</v>
      </c>
      <c r="E2869" s="10" t="s">
        <v>8500</v>
      </c>
      <c r="F2869" s="13" t="s">
        <v>0</v>
      </c>
      <c r="G2869" s="4">
        <v>-4.9640699999999996E-2</v>
      </c>
      <c r="H2869" s="4">
        <v>0.2401491</v>
      </c>
      <c r="I2869" s="4">
        <v>5.5700499999999986E-2</v>
      </c>
      <c r="J2869" s="4">
        <v>-5.7230000000000336E-3</v>
      </c>
      <c r="K2869" s="4">
        <v>-0.24880879999999997</v>
      </c>
      <c r="L2869" s="4">
        <v>0.86481900000000012</v>
      </c>
      <c r="M2869" s="4">
        <v>-0.23352400000000004</v>
      </c>
      <c r="N2869" s="4">
        <v>-0.12465149999999997</v>
      </c>
      <c r="O2869" s="4">
        <v>-0.61078010000000005</v>
      </c>
      <c r="P2869" s="4">
        <v>1.659627</v>
      </c>
      <c r="Q2869" s="4">
        <v>-0.18215800000000001</v>
      </c>
      <c r="R2869" s="4">
        <v>-0.35450400000000004</v>
      </c>
      <c r="S2869" s="14">
        <v>0.1142705</v>
      </c>
      <c r="T2869" s="4">
        <v>1.659627</v>
      </c>
    </row>
    <row r="2870" spans="1:20">
      <c r="A2870" s="10" t="s">
        <v>8501</v>
      </c>
      <c r="B2870" s="10" t="s">
        <v>8502</v>
      </c>
      <c r="C2870" s="11">
        <v>854950</v>
      </c>
      <c r="D2870" s="12">
        <v>13</v>
      </c>
      <c r="E2870" s="10" t="s">
        <v>8503</v>
      </c>
      <c r="F2870" s="13" t="s">
        <v>0</v>
      </c>
      <c r="G2870" s="4">
        <v>-0.81325770000000008</v>
      </c>
      <c r="H2870" s="4">
        <v>2.0853669999999997</v>
      </c>
      <c r="I2870" s="4">
        <v>-0.3810925</v>
      </c>
      <c r="J2870" s="4">
        <v>-0.50401899999999999</v>
      </c>
      <c r="K2870" s="4">
        <v>0.28469820000000001</v>
      </c>
      <c r="L2870" s="4">
        <v>1.5757889999999999</v>
      </c>
      <c r="M2870" s="4">
        <v>0.48138300000000001</v>
      </c>
      <c r="N2870" s="4">
        <v>1.0944355000000001</v>
      </c>
      <c r="O2870" s="4">
        <v>0.33215490000000003</v>
      </c>
      <c r="P2870" s="4">
        <v>3.1229970000000002</v>
      </c>
      <c r="Q2870" s="4">
        <v>-2.641162</v>
      </c>
      <c r="R2870" s="4">
        <v>1.056589</v>
      </c>
      <c r="S2870" s="14">
        <v>-1.2980265</v>
      </c>
      <c r="T2870" s="4">
        <v>3.1229970000000002</v>
      </c>
    </row>
    <row r="2871" spans="1:20">
      <c r="A2871" s="10" t="s">
        <v>8504</v>
      </c>
      <c r="B2871" s="10" t="s">
        <v>8505</v>
      </c>
      <c r="C2871" s="11">
        <v>854949</v>
      </c>
      <c r="D2871" s="12">
        <v>13</v>
      </c>
      <c r="E2871" s="10" t="s">
        <v>8506</v>
      </c>
      <c r="F2871" s="13" t="s">
        <v>5934</v>
      </c>
      <c r="G2871" s="4">
        <v>0.20383129999999999</v>
      </c>
      <c r="H2871" s="4">
        <v>-0.13099599999999997</v>
      </c>
      <c r="I2871" s="4">
        <v>-7.3920100000000002E-2</v>
      </c>
      <c r="J2871" s="4">
        <v>2.5538000000000005E-2</v>
      </c>
      <c r="K2871" s="4">
        <v>0.115843</v>
      </c>
      <c r="L2871" s="4">
        <v>0.141156</v>
      </c>
      <c r="M2871" s="4">
        <v>-0.10525200000000004</v>
      </c>
      <c r="N2871" s="4">
        <v>-0.28133169999999996</v>
      </c>
      <c r="O2871" s="4">
        <v>0.17700589999999999</v>
      </c>
      <c r="P2871" s="4">
        <v>0.85560499999999995</v>
      </c>
      <c r="Q2871" s="4">
        <v>-0.20585800000000001</v>
      </c>
      <c r="R2871" s="4">
        <v>-0.23959299999999997</v>
      </c>
      <c r="S2871" s="14">
        <v>0.16411749999999997</v>
      </c>
      <c r="T2871" s="4">
        <v>0.85560499999999995</v>
      </c>
    </row>
    <row r="2872" spans="1:20">
      <c r="A2872" s="10" t="s">
        <v>8507</v>
      </c>
      <c r="B2872" s="10" t="s">
        <v>8508</v>
      </c>
      <c r="C2872" s="11">
        <v>854948</v>
      </c>
      <c r="D2872" s="12">
        <v>13</v>
      </c>
      <c r="E2872" s="10" t="s">
        <v>8334</v>
      </c>
      <c r="F2872" s="13" t="s">
        <v>0</v>
      </c>
      <c r="G2872" s="4">
        <v>0.1507763</v>
      </c>
      <c r="H2872" s="4">
        <v>-7.141699999999998E-2</v>
      </c>
      <c r="I2872" s="4">
        <v>9.375349999999999E-2</v>
      </c>
      <c r="J2872" s="4">
        <v>-0.74622100000000002</v>
      </c>
      <c r="K2872" s="4">
        <v>-0.32626279999999996</v>
      </c>
      <c r="L2872" s="4">
        <v>-0.384575</v>
      </c>
      <c r="M2872" s="4">
        <v>5.3929099999999994E-2</v>
      </c>
      <c r="N2872" s="4">
        <v>0.37384950000000006</v>
      </c>
      <c r="O2872" s="4">
        <v>0.11018790000000001</v>
      </c>
      <c r="P2872" s="4">
        <v>-9.3453000000000008E-2</v>
      </c>
      <c r="Q2872" s="4">
        <v>-0.131386</v>
      </c>
      <c r="R2872" s="4">
        <v>-0.521123</v>
      </c>
      <c r="S2872" s="14">
        <v>-0.16475110000000004</v>
      </c>
      <c r="T2872" s="4">
        <v>-9.3453000000000008E-2</v>
      </c>
    </row>
    <row r="2873" spans="1:20">
      <c r="A2873" s="10" t="s">
        <v>8509</v>
      </c>
      <c r="B2873" s="10" t="s">
        <v>8510</v>
      </c>
      <c r="C2873" s="11">
        <v>854946</v>
      </c>
      <c r="D2873" s="12">
        <v>13</v>
      </c>
      <c r="E2873" s="10" t="s">
        <v>8511</v>
      </c>
      <c r="F2873" s="13" t="s">
        <v>7093</v>
      </c>
      <c r="G2873" s="4">
        <v>-0.13516059999999999</v>
      </c>
      <c r="H2873" s="4">
        <v>0.11000400000000002</v>
      </c>
      <c r="I2873" s="4">
        <v>1.3387499999999997E-2</v>
      </c>
      <c r="J2873" s="4">
        <v>0.27676799999999996</v>
      </c>
      <c r="K2873" s="4">
        <v>3.4376000000000059E-3</v>
      </c>
      <c r="L2873" s="4">
        <v>0.24687500000000007</v>
      </c>
      <c r="M2873" s="4">
        <v>1.3892999999999989E-2</v>
      </c>
      <c r="N2873" s="4">
        <v>-2.6392499999999985E-2</v>
      </c>
      <c r="O2873" s="4">
        <v>-8.1584000000000031E-3</v>
      </c>
      <c r="P2873" s="4">
        <v>0.84328199999999998</v>
      </c>
      <c r="Q2873" s="4">
        <v>1.8006999999999995E-2</v>
      </c>
      <c r="R2873" s="4">
        <v>0.32858799999999999</v>
      </c>
      <c r="S2873" s="14">
        <v>0.32497249999999994</v>
      </c>
      <c r="T2873" s="4">
        <v>0.84328199999999998</v>
      </c>
    </row>
    <row r="2874" spans="1:20">
      <c r="A2874" s="10" t="s">
        <v>8512</v>
      </c>
      <c r="B2874" s="10" t="s">
        <v>8513</v>
      </c>
      <c r="C2874" s="11">
        <v>854945</v>
      </c>
      <c r="D2874" s="12">
        <v>13</v>
      </c>
      <c r="E2874" s="10" t="s">
        <v>8514</v>
      </c>
      <c r="F2874" s="13" t="s">
        <v>0</v>
      </c>
      <c r="G2874" s="4">
        <v>-0.11790999999999999</v>
      </c>
      <c r="H2874" s="4">
        <v>0.32162200000000002</v>
      </c>
      <c r="I2874" s="4">
        <v>-0.40287649999999997</v>
      </c>
      <c r="J2874" s="4">
        <v>0.379797</v>
      </c>
      <c r="K2874" s="4">
        <v>-0.57420680000000002</v>
      </c>
      <c r="L2874" s="4">
        <v>0.41395700000000002</v>
      </c>
      <c r="M2874" s="4">
        <v>-0.13295999999999999</v>
      </c>
      <c r="N2874" s="4">
        <v>8.9532500000000015E-2</v>
      </c>
      <c r="O2874" s="4">
        <v>0.45545189999999997</v>
      </c>
      <c r="P2874" s="4">
        <v>0.43724099999999999</v>
      </c>
      <c r="Q2874" s="4">
        <v>-0.19481700000000002</v>
      </c>
      <c r="R2874" s="4">
        <v>9.3880500000000006E-2</v>
      </c>
      <c r="S2874" s="14">
        <v>-0.36715249999999999</v>
      </c>
      <c r="T2874" s="4">
        <v>0.43724099999999999</v>
      </c>
    </row>
    <row r="2875" spans="1:20">
      <c r="A2875" s="10" t="s">
        <v>8515</v>
      </c>
      <c r="B2875" s="10" t="s">
        <v>8516</v>
      </c>
      <c r="C2875" s="11">
        <v>854943</v>
      </c>
      <c r="D2875" s="12">
        <v>13</v>
      </c>
      <c r="E2875" s="10" t="s">
        <v>8517</v>
      </c>
      <c r="F2875" s="13" t="s">
        <v>0</v>
      </c>
      <c r="G2875" s="4">
        <v>-0.2619437</v>
      </c>
      <c r="H2875" s="4">
        <v>5.5533000000000027E-2</v>
      </c>
      <c r="I2875" s="4">
        <v>0.29043249999999998</v>
      </c>
      <c r="J2875" s="4">
        <v>6.5097000000000016E-2</v>
      </c>
      <c r="K2875" s="4">
        <v>0.47084919999999997</v>
      </c>
      <c r="L2875" s="4">
        <v>1.2124999999999997E-2</v>
      </c>
      <c r="M2875" s="4">
        <v>0.60123199999999999</v>
      </c>
      <c r="N2875" s="4">
        <v>-6.2407499999999949E-2</v>
      </c>
      <c r="O2875" s="4">
        <v>0.45587490000000003</v>
      </c>
      <c r="P2875" s="4">
        <v>1.3481369999999999</v>
      </c>
      <c r="Q2875" s="4">
        <v>0.93235800000000002</v>
      </c>
      <c r="R2875" s="4">
        <v>0.19861760000000001</v>
      </c>
      <c r="S2875" s="14">
        <v>-0.10950750000000002</v>
      </c>
      <c r="T2875" s="4">
        <v>1.3481369999999999</v>
      </c>
    </row>
    <row r="2876" spans="1:20">
      <c r="A2876" s="10" t="s">
        <v>8518</v>
      </c>
      <c r="B2876" s="10" t="s">
        <v>8519</v>
      </c>
      <c r="C2876" s="11">
        <v>854942</v>
      </c>
      <c r="D2876" s="12">
        <v>13</v>
      </c>
      <c r="E2876" s="10" t="s">
        <v>8520</v>
      </c>
      <c r="F2876" s="13" t="s">
        <v>0</v>
      </c>
      <c r="G2876" s="4">
        <v>0.2560463</v>
      </c>
      <c r="H2876" s="4">
        <v>0.64617400000000003</v>
      </c>
      <c r="I2876" s="4">
        <v>7.3574499999999987E-2</v>
      </c>
      <c r="J2876" s="4" t="s">
        <v>0</v>
      </c>
      <c r="K2876" s="4">
        <v>-0.35812880000000002</v>
      </c>
      <c r="L2876" s="4">
        <v>1.3904000000000027E-2</v>
      </c>
      <c r="M2876" s="4" t="s">
        <v>0</v>
      </c>
      <c r="N2876" s="4" t="s">
        <v>0</v>
      </c>
      <c r="O2876" s="4">
        <v>-0.45984809999999998</v>
      </c>
      <c r="P2876" s="4">
        <v>1.175583</v>
      </c>
      <c r="Q2876" s="4">
        <v>-0.22186</v>
      </c>
      <c r="R2876" s="4">
        <v>-0.129188</v>
      </c>
      <c r="S2876" s="14">
        <v>0.5743665</v>
      </c>
      <c r="T2876" s="4">
        <v>1.175583</v>
      </c>
    </row>
    <row r="2877" spans="1:20">
      <c r="A2877" s="10" t="s">
        <v>8521</v>
      </c>
      <c r="B2877" s="10" t="s">
        <v>8522</v>
      </c>
      <c r="C2877" s="11">
        <v>854941</v>
      </c>
      <c r="D2877" s="12">
        <v>13</v>
      </c>
      <c r="E2877" s="10" t="s">
        <v>8523</v>
      </c>
      <c r="F2877" s="13" t="s">
        <v>0</v>
      </c>
      <c r="G2877" s="4">
        <v>-0.15278069999999999</v>
      </c>
      <c r="H2877" s="4">
        <v>0.11546400000000001</v>
      </c>
      <c r="I2877" s="4">
        <v>-0.1317498</v>
      </c>
      <c r="J2877" s="4">
        <v>6.1651999999999985E-2</v>
      </c>
      <c r="K2877" s="4">
        <v>2.4729500000000005E-2</v>
      </c>
      <c r="L2877" s="4">
        <v>0.21113499999999996</v>
      </c>
      <c r="M2877" s="4">
        <v>-0.21363000000000001</v>
      </c>
      <c r="N2877" s="4">
        <v>0.28248850000000003</v>
      </c>
      <c r="O2877" s="4">
        <v>-0.1354195</v>
      </c>
      <c r="P2877" s="4">
        <v>0.97363299999999997</v>
      </c>
      <c r="Q2877" s="4">
        <v>-0.30743429999999999</v>
      </c>
      <c r="R2877" s="4">
        <v>-4.1572999999999999E-2</v>
      </c>
      <c r="S2877" s="14">
        <v>9.6484499999999973E-2</v>
      </c>
      <c r="T2877" s="4">
        <v>0.97363299999999997</v>
      </c>
    </row>
    <row r="2878" spans="1:20">
      <c r="A2878" s="10" t="s">
        <v>8524</v>
      </c>
      <c r="B2878" s="10" t="s">
        <v>8525</v>
      </c>
      <c r="C2878" s="11">
        <v>854940</v>
      </c>
      <c r="D2878" s="12">
        <v>13</v>
      </c>
      <c r="E2878" s="10" t="s">
        <v>8526</v>
      </c>
      <c r="F2878" s="13" t="s">
        <v>5453</v>
      </c>
      <c r="G2878" s="4">
        <v>-9.1109599999999985E-2</v>
      </c>
      <c r="H2878" s="4">
        <v>2.8733000000000009E-2</v>
      </c>
      <c r="I2878" s="4">
        <v>-9.852500000000014E-3</v>
      </c>
      <c r="J2878" s="4">
        <v>0.20470899999999997</v>
      </c>
      <c r="K2878" s="4">
        <v>0.25812020000000002</v>
      </c>
      <c r="L2878" s="4">
        <v>-2.7637999999999996E-2</v>
      </c>
      <c r="M2878" s="4">
        <v>-0.118841</v>
      </c>
      <c r="N2878" s="4">
        <v>-1.9722499999999976E-2</v>
      </c>
      <c r="O2878" s="4">
        <v>0.14165990000000001</v>
      </c>
      <c r="P2878" s="4">
        <v>0.47241699999999998</v>
      </c>
      <c r="Q2878" s="4">
        <v>0.28830700000000004</v>
      </c>
      <c r="R2878" s="4">
        <v>6.9493900000000011E-2</v>
      </c>
      <c r="S2878" s="14">
        <v>0.13670249999999995</v>
      </c>
      <c r="T2878" s="4">
        <v>0.47241699999999998</v>
      </c>
    </row>
    <row r="2879" spans="1:20">
      <c r="A2879" s="10" t="s">
        <v>8527</v>
      </c>
      <c r="B2879" s="10" t="s">
        <v>8528</v>
      </c>
      <c r="C2879" s="11">
        <v>854939</v>
      </c>
      <c r="D2879" s="12">
        <v>13</v>
      </c>
      <c r="E2879" s="10" t="s">
        <v>8529</v>
      </c>
      <c r="F2879" s="13" t="s">
        <v>383</v>
      </c>
      <c r="G2879" s="4">
        <v>9.3356000000000133E-3</v>
      </c>
      <c r="H2879" s="4">
        <v>-7.4174999999999963E-2</v>
      </c>
      <c r="I2879" s="4">
        <v>-4.3032500000000001E-2</v>
      </c>
      <c r="J2879" s="4">
        <v>-0.31429499999999999</v>
      </c>
      <c r="K2879" s="4">
        <v>-0.1113748</v>
      </c>
      <c r="L2879" s="4">
        <v>-7.3614000000000013E-2</v>
      </c>
      <c r="M2879" s="4">
        <v>0.13619589999999998</v>
      </c>
      <c r="N2879" s="4">
        <v>0.2424115</v>
      </c>
      <c r="O2879" s="4">
        <v>-0.64066710000000004</v>
      </c>
      <c r="P2879" s="4">
        <v>0.1267645</v>
      </c>
      <c r="Q2879" s="4">
        <v>-0.23786800000000002</v>
      </c>
      <c r="R2879" s="4">
        <v>-0.45577299999999998</v>
      </c>
      <c r="S2879" s="14">
        <v>-0.20727460000000003</v>
      </c>
      <c r="T2879" s="4">
        <v>0.1267645</v>
      </c>
    </row>
    <row r="2880" spans="1:20">
      <c r="A2880" s="10" t="s">
        <v>8530</v>
      </c>
      <c r="B2880" s="10" t="s">
        <v>8531</v>
      </c>
      <c r="C2880" s="11">
        <v>854937</v>
      </c>
      <c r="D2880" s="12">
        <v>13</v>
      </c>
      <c r="E2880" s="10" t="s">
        <v>8532</v>
      </c>
      <c r="F2880" s="13" t="s">
        <v>584</v>
      </c>
      <c r="G2880" s="4">
        <v>-0.28638169999999996</v>
      </c>
      <c r="H2880" s="4">
        <v>-5.4050999999999988E-2</v>
      </c>
      <c r="I2880" s="4">
        <v>0.12524049999999998</v>
      </c>
      <c r="J2880" s="4">
        <v>-0.16459000000000001</v>
      </c>
      <c r="K2880" s="4">
        <v>-0.14883079999999999</v>
      </c>
      <c r="L2880" s="4">
        <v>8.7019000000000013E-2</v>
      </c>
      <c r="M2880" s="4">
        <v>0.25037359999999997</v>
      </c>
      <c r="N2880" s="4">
        <v>0.45525150000000003</v>
      </c>
      <c r="O2880" s="4">
        <v>-1.0577700000000002E-2</v>
      </c>
      <c r="P2880" s="4">
        <v>0.698882</v>
      </c>
      <c r="Q2880" s="4">
        <v>0.16643199999999997</v>
      </c>
      <c r="R2880" s="4">
        <v>4.3501000000000012E-2</v>
      </c>
      <c r="S2880" s="14">
        <v>1.9759499999999985E-2</v>
      </c>
      <c r="T2880" s="4">
        <v>0.698882</v>
      </c>
    </row>
    <row r="2881" spans="1:20">
      <c r="A2881" s="10" t="s">
        <v>8533</v>
      </c>
      <c r="B2881" s="10" t="s">
        <v>8534</v>
      </c>
      <c r="C2881" s="11">
        <v>854935</v>
      </c>
      <c r="D2881" s="12">
        <v>13</v>
      </c>
      <c r="E2881" s="10" t="s">
        <v>8535</v>
      </c>
      <c r="F2881" s="13" t="s">
        <v>8536</v>
      </c>
      <c r="G2881" s="4">
        <v>9.6232300000000021E-2</v>
      </c>
      <c r="H2881" s="4">
        <v>0.2554535</v>
      </c>
      <c r="I2881" s="4">
        <v>-0.17262420000000001</v>
      </c>
      <c r="J2881" s="4">
        <v>-1.7892999999999992E-2</v>
      </c>
      <c r="K2881" s="4">
        <v>4.2880500000000002E-2</v>
      </c>
      <c r="L2881" s="4">
        <v>-0.10894599999999999</v>
      </c>
      <c r="M2881" s="4">
        <v>0.25739499999999998</v>
      </c>
      <c r="N2881" s="4">
        <v>0.15320050000000007</v>
      </c>
      <c r="O2881" s="4">
        <v>-0.32279009999999997</v>
      </c>
      <c r="P2881" s="4">
        <v>-1.1985000000000023E-2</v>
      </c>
      <c r="Q2881" s="4">
        <v>2.1278999999999992E-2</v>
      </c>
      <c r="R2881" s="4">
        <v>-0.17441300000000001</v>
      </c>
      <c r="S2881" s="14">
        <v>0.12835549999999996</v>
      </c>
      <c r="T2881" s="4">
        <v>-1.1985000000000023E-2</v>
      </c>
    </row>
    <row r="2882" spans="1:20">
      <c r="A2882" s="10" t="s">
        <v>8537</v>
      </c>
      <c r="B2882" s="10" t="s">
        <v>8538</v>
      </c>
      <c r="C2882" s="11">
        <v>854933</v>
      </c>
      <c r="D2882" s="12">
        <v>13</v>
      </c>
      <c r="E2882" s="10" t="s">
        <v>4279</v>
      </c>
      <c r="F2882" s="13" t="s">
        <v>4280</v>
      </c>
      <c r="G2882" s="4">
        <v>3.6569300000000013E-2</v>
      </c>
      <c r="H2882" s="4">
        <v>-0.10065099999999996</v>
      </c>
      <c r="I2882" s="4">
        <v>-4.2003499999999999E-2</v>
      </c>
      <c r="J2882" s="4">
        <v>1.9621E-2</v>
      </c>
      <c r="K2882" s="4">
        <v>-5.9430799999999992E-2</v>
      </c>
      <c r="L2882" s="4">
        <v>-6.4220999999999973E-2</v>
      </c>
      <c r="M2882" s="4">
        <v>-0.11754899999999999</v>
      </c>
      <c r="N2882" s="4">
        <v>-0.14031749999999996</v>
      </c>
      <c r="O2882" s="4">
        <v>-2.7622400000000002E-2</v>
      </c>
      <c r="P2882" s="4">
        <v>0.60984700000000003</v>
      </c>
      <c r="Q2882" s="4">
        <v>0.42985999999999996</v>
      </c>
      <c r="R2882" s="4">
        <v>-0.17139799999999997</v>
      </c>
      <c r="S2882" s="14">
        <v>5.1618499999999956E-2</v>
      </c>
      <c r="T2882" s="4">
        <v>0.60984700000000003</v>
      </c>
    </row>
    <row r="2883" spans="1:20">
      <c r="A2883" s="10" t="s">
        <v>8539</v>
      </c>
      <c r="B2883" s="10" t="s">
        <v>8540</v>
      </c>
      <c r="C2883" s="11">
        <v>854932</v>
      </c>
      <c r="D2883" s="12">
        <v>13</v>
      </c>
      <c r="E2883" s="10" t="s">
        <v>8541</v>
      </c>
      <c r="F2883" s="13" t="s">
        <v>0</v>
      </c>
      <c r="G2883" s="4">
        <v>-7.9163399999999995E-2</v>
      </c>
      <c r="H2883" s="4">
        <v>-5.6498999999999994E-2</v>
      </c>
      <c r="I2883" s="4">
        <v>-0.26189750000000001</v>
      </c>
      <c r="J2883" s="4">
        <v>-0.41995280000000001</v>
      </c>
      <c r="K2883" s="4">
        <v>0.1472282</v>
      </c>
      <c r="L2883" s="4">
        <v>8.6795999999999984E-2</v>
      </c>
      <c r="M2883" s="4">
        <v>0.14198038999999998</v>
      </c>
      <c r="N2883" s="4">
        <v>-0.25307649999999998</v>
      </c>
      <c r="O2883" s="4">
        <v>4.5785899999999997E-2</v>
      </c>
      <c r="P2883" s="4">
        <v>1.1133489999999999</v>
      </c>
      <c r="Q2883" s="4">
        <v>0.26559700000000003</v>
      </c>
      <c r="R2883" s="4">
        <v>-0.30667500000000003</v>
      </c>
      <c r="S2883" s="14">
        <v>-0.30706270000000002</v>
      </c>
      <c r="T2883" s="4">
        <v>1.1133489999999999</v>
      </c>
    </row>
    <row r="2884" spans="1:20">
      <c r="A2884" s="10" t="s">
        <v>8542</v>
      </c>
      <c r="B2884" s="10" t="s">
        <v>8543</v>
      </c>
      <c r="C2884" s="11">
        <v>854904</v>
      </c>
      <c r="D2884" s="12">
        <v>13</v>
      </c>
      <c r="E2884" s="10" t="s">
        <v>3887</v>
      </c>
      <c r="F2884" s="13" t="s">
        <v>3558</v>
      </c>
      <c r="G2884" s="4">
        <v>0.10440430000000001</v>
      </c>
      <c r="H2884" s="4">
        <v>-6.5965999999999997E-2</v>
      </c>
      <c r="I2884" s="4">
        <v>2.9482499999999995E-2</v>
      </c>
      <c r="J2884" s="4">
        <v>9.1851000000000016E-2</v>
      </c>
      <c r="K2884" s="4">
        <v>-4.8434599999999994E-2</v>
      </c>
      <c r="L2884" s="4">
        <v>-2.4916999999999967E-2</v>
      </c>
      <c r="M2884" s="4">
        <v>4.9489999999999812E-3</v>
      </c>
      <c r="N2884" s="4">
        <v>-0.19873249999999995</v>
      </c>
      <c r="O2884" s="4">
        <v>2.9707599999999994E-2</v>
      </c>
      <c r="P2884" s="4">
        <v>0.52072499999999999</v>
      </c>
      <c r="Q2884" s="4">
        <v>0.15950000000000003</v>
      </c>
      <c r="R2884" s="4">
        <v>4.4921000000000003E-2</v>
      </c>
      <c r="S2884" s="14">
        <v>2.7871499999999966E-2</v>
      </c>
      <c r="T2884" s="4">
        <v>0.52072499999999999</v>
      </c>
    </row>
    <row r="2885" spans="1:20">
      <c r="A2885" s="10" t="s">
        <v>8544</v>
      </c>
      <c r="B2885" s="10" t="s">
        <v>8545</v>
      </c>
      <c r="C2885" s="11">
        <v>854903</v>
      </c>
      <c r="D2885" s="12">
        <v>13</v>
      </c>
      <c r="E2885" s="10" t="s">
        <v>8546</v>
      </c>
      <c r="F2885" s="13" t="s">
        <v>0</v>
      </c>
      <c r="G2885" s="4">
        <v>-5.5369999999999996E-2</v>
      </c>
      <c r="H2885" s="4">
        <v>9.9897000000000014E-2</v>
      </c>
      <c r="I2885" s="4">
        <v>-6.9381100000000001E-2</v>
      </c>
      <c r="J2885" s="4">
        <v>-0.11762500000000001</v>
      </c>
      <c r="K2885" s="4">
        <v>-9.5422800000000002E-2</v>
      </c>
      <c r="L2885" s="4">
        <v>-2.5891999999999971E-2</v>
      </c>
      <c r="M2885" s="4">
        <v>-0.15585499999999999</v>
      </c>
      <c r="N2885" s="4">
        <v>-0.24299649999999998</v>
      </c>
      <c r="O2885" s="4">
        <v>-0.31270310000000001</v>
      </c>
      <c r="P2885" s="4">
        <v>0.86089099999999996</v>
      </c>
      <c r="Q2885" s="4">
        <v>0.13021099999999997</v>
      </c>
      <c r="R2885" s="4">
        <v>0.12068570000000001</v>
      </c>
      <c r="S2885" s="14">
        <v>-4.3085500000000027E-2</v>
      </c>
      <c r="T2885" s="4">
        <v>0.86089099999999996</v>
      </c>
    </row>
    <row r="2886" spans="1:20">
      <c r="A2886" s="10" t="s">
        <v>8547</v>
      </c>
      <c r="B2886" s="10" t="s">
        <v>8548</v>
      </c>
      <c r="C2886" s="11">
        <v>854902</v>
      </c>
      <c r="D2886" s="12">
        <v>13</v>
      </c>
      <c r="E2886" s="10" t="s">
        <v>8549</v>
      </c>
      <c r="F2886" s="13" t="s">
        <v>275</v>
      </c>
      <c r="G2886" s="4">
        <v>1.1400600000000011E-2</v>
      </c>
      <c r="H2886" s="4">
        <v>-7.5925999999999966E-2</v>
      </c>
      <c r="I2886" s="4">
        <v>-2.2738499999999995E-2</v>
      </c>
      <c r="J2886" s="4">
        <v>-0.28002880000000002</v>
      </c>
      <c r="K2886" s="4">
        <v>-7.1814799999999998E-2</v>
      </c>
      <c r="L2886" s="4">
        <v>-9.1500999999999999E-2</v>
      </c>
      <c r="M2886" s="4">
        <v>2.8513999999999984E-2</v>
      </c>
      <c r="N2886" s="4">
        <v>0.18702250000000009</v>
      </c>
      <c r="O2886" s="4">
        <v>-0.63919110000000001</v>
      </c>
      <c r="P2886" s="4">
        <v>0.17382829999999999</v>
      </c>
      <c r="Q2886" s="4">
        <v>-0.35816009999999998</v>
      </c>
      <c r="R2886" s="4">
        <v>-0.38349</v>
      </c>
      <c r="S2886" s="14">
        <v>-0.15122660000000002</v>
      </c>
      <c r="T2886" s="4">
        <v>0.17382829999999999</v>
      </c>
    </row>
    <row r="2887" spans="1:20">
      <c r="A2887" s="10" t="s">
        <v>8550</v>
      </c>
      <c r="B2887" s="10" t="s">
        <v>8551</v>
      </c>
      <c r="C2887" s="11">
        <v>854901</v>
      </c>
      <c r="D2887" s="12">
        <v>13</v>
      </c>
      <c r="E2887" s="10" t="s">
        <v>8552</v>
      </c>
      <c r="F2887" s="13" t="s">
        <v>0</v>
      </c>
      <c r="G2887" s="4">
        <v>0.1380943</v>
      </c>
      <c r="H2887" s="4">
        <v>-0.316801</v>
      </c>
      <c r="I2887" s="4">
        <v>-0.18072070000000001</v>
      </c>
      <c r="J2887" s="4">
        <v>-0.27232509999999999</v>
      </c>
      <c r="K2887" s="4">
        <v>0.11174150000000001</v>
      </c>
      <c r="L2887" s="4">
        <v>-0.19069399999999997</v>
      </c>
      <c r="M2887" s="4">
        <v>-0.135238</v>
      </c>
      <c r="N2887" s="4">
        <v>4.7104500000000049E-2</v>
      </c>
      <c r="O2887" s="4">
        <v>0.3731409</v>
      </c>
      <c r="P2887" s="4">
        <v>0.84943099999999994</v>
      </c>
      <c r="Q2887" s="4">
        <v>0.11339499999999997</v>
      </c>
      <c r="R2887" s="4">
        <v>-0.49361500000000003</v>
      </c>
      <c r="S2887" s="14">
        <v>-8.9813500000000032E-2</v>
      </c>
      <c r="T2887" s="4">
        <v>0.84943099999999994</v>
      </c>
    </row>
    <row r="2888" spans="1:20">
      <c r="A2888" s="10" t="s">
        <v>8553</v>
      </c>
      <c r="B2888" s="10" t="s">
        <v>8554</v>
      </c>
      <c r="C2888" s="11">
        <v>854900</v>
      </c>
      <c r="D2888" s="12">
        <v>13</v>
      </c>
      <c r="E2888" s="10" t="s">
        <v>8555</v>
      </c>
      <c r="F2888" s="13" t="s">
        <v>0</v>
      </c>
      <c r="G2888" s="4">
        <v>-0.126001</v>
      </c>
      <c r="H2888" s="4">
        <v>0.18796450000000001</v>
      </c>
      <c r="I2888" s="4">
        <v>-7.4660500000000005E-2</v>
      </c>
      <c r="J2888" s="4">
        <v>-0.18071000000000001</v>
      </c>
      <c r="K2888" s="4">
        <v>-0.14436879999999999</v>
      </c>
      <c r="L2888" s="4">
        <v>0.12278300000000003</v>
      </c>
      <c r="M2888" s="4">
        <v>0.22031789999999998</v>
      </c>
      <c r="N2888" s="4">
        <v>-0.23114349999999997</v>
      </c>
      <c r="O2888" s="4">
        <v>0.37656790000000001</v>
      </c>
      <c r="P2888" s="4">
        <v>1.031242</v>
      </c>
      <c r="Q2888" s="4">
        <v>-0.49222200000000005</v>
      </c>
      <c r="R2888" s="4">
        <v>-0.25599799999999995</v>
      </c>
      <c r="S2888" s="14">
        <v>-1.5940500000000024E-2</v>
      </c>
      <c r="T2888" s="4">
        <v>1.031242</v>
      </c>
    </row>
    <row r="2889" spans="1:20">
      <c r="A2889" s="10" t="s">
        <v>8556</v>
      </c>
      <c r="B2889" s="10" t="s">
        <v>8557</v>
      </c>
      <c r="C2889" s="11">
        <v>854899</v>
      </c>
      <c r="D2889" s="12">
        <v>13</v>
      </c>
      <c r="E2889" s="10" t="s">
        <v>8558</v>
      </c>
      <c r="F2889" s="13" t="s">
        <v>0</v>
      </c>
      <c r="G2889" s="4">
        <v>0.14468830000000002</v>
      </c>
      <c r="H2889" s="4">
        <v>7.2774000000000005E-2</v>
      </c>
      <c r="I2889" s="4">
        <v>-9.944499999999995E-3</v>
      </c>
      <c r="J2889" s="4">
        <v>-0.240645</v>
      </c>
      <c r="K2889" s="4">
        <v>-0.36285179999999995</v>
      </c>
      <c r="L2889" s="4">
        <v>1.7309999999999992E-2</v>
      </c>
      <c r="M2889" s="4">
        <v>-5.4569000000000006E-2</v>
      </c>
      <c r="N2889" s="4">
        <v>4.6325500000000019E-2</v>
      </c>
      <c r="O2889" s="4">
        <v>0.13047690000000001</v>
      </c>
      <c r="P2889" s="4">
        <v>0.99287899999999996</v>
      </c>
      <c r="Q2889" s="4">
        <v>-0.48994400000000005</v>
      </c>
      <c r="R2889" s="4">
        <v>0.10042250000000001</v>
      </c>
      <c r="S2889" s="14">
        <v>4.0939499999999962E-2</v>
      </c>
      <c r="T2889" s="4">
        <v>0.99287899999999996</v>
      </c>
    </row>
    <row r="2890" spans="1:20">
      <c r="A2890" s="10" t="s">
        <v>8559</v>
      </c>
      <c r="B2890" s="10" t="s">
        <v>8560</v>
      </c>
      <c r="C2890" s="11">
        <v>854897</v>
      </c>
      <c r="D2890" s="12">
        <v>13</v>
      </c>
      <c r="E2890" s="10" t="s">
        <v>8561</v>
      </c>
      <c r="F2890" s="13" t="s">
        <v>0</v>
      </c>
      <c r="G2890" s="4">
        <v>3.1980800000000004E-2</v>
      </c>
      <c r="H2890" s="4">
        <v>-8.301E-2</v>
      </c>
      <c r="I2890" s="4">
        <v>3.858049999999999E-2</v>
      </c>
      <c r="J2890" s="4">
        <v>-0.233656</v>
      </c>
      <c r="K2890" s="4">
        <v>-3.4031800000000001E-2</v>
      </c>
      <c r="L2890" s="4">
        <v>0.36401600000000001</v>
      </c>
      <c r="M2890" s="4">
        <v>-0.17959800000000001</v>
      </c>
      <c r="N2890" s="4">
        <v>0.30533250000000001</v>
      </c>
      <c r="O2890" s="4">
        <v>-0.19348309999999999</v>
      </c>
      <c r="P2890" s="4">
        <v>1.15398</v>
      </c>
      <c r="Q2890" s="4">
        <v>0.199046</v>
      </c>
      <c r="R2890" s="4">
        <v>0.30524300000000004</v>
      </c>
      <c r="S2890" s="14">
        <v>-0.21121611100000004</v>
      </c>
      <c r="T2890" s="4">
        <v>1.15398</v>
      </c>
    </row>
    <row r="2891" spans="1:20">
      <c r="A2891" s="10" t="s">
        <v>8562</v>
      </c>
      <c r="B2891" s="10" t="s">
        <v>8562</v>
      </c>
      <c r="C2891" s="11">
        <v>854896</v>
      </c>
      <c r="D2891" s="12">
        <v>13</v>
      </c>
      <c r="E2891" s="10" t="s">
        <v>8563</v>
      </c>
      <c r="F2891" s="13" t="s">
        <v>0</v>
      </c>
      <c r="G2891" s="4">
        <v>4.6780300000000011E-2</v>
      </c>
      <c r="H2891" s="4">
        <v>-5.5449999999999972E-2</v>
      </c>
      <c r="I2891" s="4">
        <v>-3.1168500000000016E-2</v>
      </c>
      <c r="J2891" s="4">
        <v>-0.66039999999999999</v>
      </c>
      <c r="K2891" s="4">
        <v>0.34595520000000002</v>
      </c>
      <c r="L2891" s="4">
        <v>0.51146999999999998</v>
      </c>
      <c r="M2891" s="4">
        <v>-0.136713</v>
      </c>
      <c r="N2891" s="4">
        <v>0.18583550000000004</v>
      </c>
      <c r="O2891" s="4">
        <v>0.69247589999999992</v>
      </c>
      <c r="P2891" s="4">
        <v>1.0361199999999999</v>
      </c>
      <c r="Q2891" s="4">
        <v>0.18571799999999999</v>
      </c>
      <c r="R2891" s="4">
        <v>0.58150400000000002</v>
      </c>
      <c r="S2891" s="14">
        <v>-0.11116050000000002</v>
      </c>
      <c r="T2891" s="4">
        <v>1.0361199999999999</v>
      </c>
    </row>
    <row r="2892" spans="1:20">
      <c r="A2892" s="10" t="s">
        <v>8564</v>
      </c>
      <c r="B2892" s="10" t="s">
        <v>8565</v>
      </c>
      <c r="C2892" s="11">
        <v>854895</v>
      </c>
      <c r="D2892" s="12">
        <v>13</v>
      </c>
      <c r="E2892" s="10" t="s">
        <v>8566</v>
      </c>
      <c r="F2892" s="13" t="s">
        <v>0</v>
      </c>
      <c r="G2892" s="4">
        <v>4.7750300000000009E-2</v>
      </c>
      <c r="H2892" s="4">
        <v>2.3074000000000011E-2</v>
      </c>
      <c r="I2892" s="4">
        <v>0.15106950000000002</v>
      </c>
      <c r="J2892" s="4">
        <v>8.5235000000000005E-2</v>
      </c>
      <c r="K2892" s="4">
        <v>1.3057900000000004E-2</v>
      </c>
      <c r="L2892" s="4">
        <v>2.464700000000003E-2</v>
      </c>
      <c r="M2892" s="4">
        <v>5.9948899999999986E-2</v>
      </c>
      <c r="N2892" s="4">
        <v>0.31499050000000006</v>
      </c>
      <c r="O2892" s="4">
        <v>-0.25709110000000002</v>
      </c>
      <c r="P2892" s="4">
        <v>1.159624</v>
      </c>
      <c r="Q2892" s="4">
        <v>-1.7944999999999989E-2</v>
      </c>
      <c r="R2892" s="4">
        <v>-0.11146799999999998</v>
      </c>
      <c r="S2892" s="14">
        <v>0.11663849999999998</v>
      </c>
      <c r="T2892" s="4">
        <v>1.159624</v>
      </c>
    </row>
    <row r="2893" spans="1:20">
      <c r="A2893" s="10" t="s">
        <v>8567</v>
      </c>
      <c r="B2893" s="10" t="s">
        <v>8568</v>
      </c>
      <c r="C2893" s="11">
        <v>854893</v>
      </c>
      <c r="D2893" s="12">
        <v>13</v>
      </c>
      <c r="E2893" s="10" t="s">
        <v>8569</v>
      </c>
      <c r="F2893" s="13" t="s">
        <v>444</v>
      </c>
      <c r="G2893" s="4">
        <v>-9.4968699999999989E-2</v>
      </c>
      <c r="H2893" s="4">
        <v>0.38171699999999997</v>
      </c>
      <c r="I2893" s="4">
        <v>0.19246249999999998</v>
      </c>
      <c r="J2893" s="4">
        <v>-0.41865200000000002</v>
      </c>
      <c r="K2893" s="4">
        <v>0.11866070000000001</v>
      </c>
      <c r="L2893" s="4">
        <v>0.44490099999999999</v>
      </c>
      <c r="M2893" s="4">
        <v>0.22442499999999999</v>
      </c>
      <c r="N2893" s="4">
        <v>0.69419549999999997</v>
      </c>
      <c r="O2893" s="4">
        <v>-0.92903310000000006</v>
      </c>
      <c r="P2893" s="4">
        <v>0.95285299999999995</v>
      </c>
      <c r="Q2893" s="4">
        <v>-0.32635010000000003</v>
      </c>
      <c r="R2893" s="4">
        <v>0.75817899999999994</v>
      </c>
      <c r="S2893" s="14">
        <v>-0.48342650000000004</v>
      </c>
      <c r="T2893" s="4">
        <v>0.95285299999999995</v>
      </c>
    </row>
    <row r="2894" spans="1:20">
      <c r="A2894" s="10" t="s">
        <v>8570</v>
      </c>
      <c r="B2894" s="10" t="s">
        <v>8570</v>
      </c>
      <c r="C2894" s="11">
        <v>854894</v>
      </c>
      <c r="D2894" s="12">
        <v>13</v>
      </c>
      <c r="E2894" s="10" t="s">
        <v>8571</v>
      </c>
      <c r="F2894" s="13" t="s">
        <v>0</v>
      </c>
      <c r="G2894" s="4">
        <v>0.21865129999999999</v>
      </c>
      <c r="H2894" s="4">
        <v>2.0830000000000015E-2</v>
      </c>
      <c r="I2894" s="4">
        <v>5.3780500000000009E-2</v>
      </c>
      <c r="J2894" s="4">
        <v>9.4721E-2</v>
      </c>
      <c r="K2894" s="4">
        <v>2.8330000000000004E-2</v>
      </c>
      <c r="L2894" s="4">
        <v>-9.2063999999999979E-2</v>
      </c>
      <c r="M2894" s="4">
        <v>0.12192539999999999</v>
      </c>
      <c r="N2894" s="4">
        <v>-2.6364999999999861E-3</v>
      </c>
      <c r="O2894" s="4">
        <v>8.784199999999999E-3</v>
      </c>
      <c r="P2894" s="4">
        <v>1.3036370000000002</v>
      </c>
      <c r="Q2894" s="4">
        <v>-0.27394220000000002</v>
      </c>
      <c r="R2894" s="4">
        <v>-0.18332600000000002</v>
      </c>
      <c r="S2894" s="14">
        <v>-0.26610130000000004</v>
      </c>
      <c r="T2894" s="4">
        <v>1.3036370000000002</v>
      </c>
    </row>
    <row r="2895" spans="1:20">
      <c r="A2895" s="10" t="s">
        <v>8572</v>
      </c>
      <c r="B2895" s="10" t="s">
        <v>8572</v>
      </c>
      <c r="C2895" s="11">
        <v>854892</v>
      </c>
      <c r="D2895" s="12">
        <v>13</v>
      </c>
      <c r="E2895" s="10" t="s">
        <v>8573</v>
      </c>
      <c r="F2895" s="13" t="s">
        <v>0</v>
      </c>
      <c r="G2895" s="4">
        <v>2.1332000000000018E-3</v>
      </c>
      <c r="H2895" s="4">
        <v>-1.4099029999999999</v>
      </c>
      <c r="I2895" s="4">
        <v>6.8242499999999984E-2</v>
      </c>
      <c r="J2895" s="4">
        <v>5.3263999999999978E-2</v>
      </c>
      <c r="K2895" s="4">
        <v>-3.1677199999999989E-2</v>
      </c>
      <c r="L2895" s="4">
        <v>-0.17314299999999999</v>
      </c>
      <c r="M2895" s="4">
        <v>-0.36046800000000001</v>
      </c>
      <c r="N2895" s="4">
        <v>-0.16747249999999997</v>
      </c>
      <c r="O2895" s="4">
        <v>0.19696190000000002</v>
      </c>
      <c r="P2895" s="4">
        <v>0.97490999999999994</v>
      </c>
      <c r="Q2895" s="4">
        <v>-0.18274800000000002</v>
      </c>
      <c r="R2895" s="4">
        <v>9.7839800000000005E-2</v>
      </c>
      <c r="S2895" s="14">
        <v>-0.10595750000000002</v>
      </c>
      <c r="T2895" s="4">
        <v>0.97490999999999994</v>
      </c>
    </row>
    <row r="2896" spans="1:20">
      <c r="A2896" s="10" t="s">
        <v>8574</v>
      </c>
      <c r="B2896" s="10" t="s">
        <v>8575</v>
      </c>
      <c r="C2896" s="11">
        <v>854889</v>
      </c>
      <c r="D2896" s="12">
        <v>13</v>
      </c>
      <c r="E2896" s="10" t="s">
        <v>8576</v>
      </c>
      <c r="F2896" s="13" t="s">
        <v>3711</v>
      </c>
      <c r="G2896" s="4">
        <v>2.2845000000000087E-3</v>
      </c>
      <c r="H2896" s="4">
        <v>-0.160637</v>
      </c>
      <c r="I2896" s="4">
        <v>0.34257550000000003</v>
      </c>
      <c r="J2896" s="4">
        <v>1.1772000000000005E-2</v>
      </c>
      <c r="K2896" s="4">
        <v>-1.3062799999999992E-2</v>
      </c>
      <c r="L2896" s="4">
        <v>-7.0307999999999982E-2</v>
      </c>
      <c r="M2896" s="4">
        <v>-0.13455900000000001</v>
      </c>
      <c r="N2896" s="4">
        <v>-2.5421499999999986E-2</v>
      </c>
      <c r="O2896" s="4">
        <v>-0.28754010000000002</v>
      </c>
      <c r="P2896" s="4">
        <v>0.24472449999999998</v>
      </c>
      <c r="Q2896" s="4">
        <v>-0.10755500000000001</v>
      </c>
      <c r="R2896" s="4">
        <v>-6.8377999999999994E-2</v>
      </c>
      <c r="S2896" s="14">
        <v>0.26672649999999998</v>
      </c>
      <c r="T2896" s="4">
        <v>0.24472449999999998</v>
      </c>
    </row>
    <row r="2897" spans="1:20">
      <c r="A2897" s="10" t="s">
        <v>8577</v>
      </c>
      <c r="B2897" s="10" t="s">
        <v>8578</v>
      </c>
      <c r="C2897" s="11">
        <v>854888</v>
      </c>
      <c r="D2897" s="12">
        <v>13</v>
      </c>
      <c r="E2897" s="10" t="s">
        <v>8579</v>
      </c>
      <c r="F2897" s="13" t="s">
        <v>0</v>
      </c>
      <c r="G2897" s="4">
        <v>-3.4552099999999988E-2</v>
      </c>
      <c r="H2897" s="4">
        <v>-6.6557000000000005E-2</v>
      </c>
      <c r="I2897" s="4">
        <v>0.13602750000000002</v>
      </c>
      <c r="J2897" s="4">
        <v>-0.14532900000000001</v>
      </c>
      <c r="K2897" s="4">
        <v>5.5568600000000003E-2</v>
      </c>
      <c r="L2897" s="4">
        <v>8.5935000000000039E-2</v>
      </c>
      <c r="M2897" s="4">
        <v>6.8929999999999825E-3</v>
      </c>
      <c r="N2897" s="4">
        <v>5.3444500000000061E-2</v>
      </c>
      <c r="O2897" s="4">
        <v>-0.33324209999999999</v>
      </c>
      <c r="P2897" s="4">
        <v>1.1946569999999999</v>
      </c>
      <c r="Q2897" s="4">
        <v>0.19577799999999995</v>
      </c>
      <c r="R2897" s="4">
        <v>0.14032169999999999</v>
      </c>
      <c r="S2897" s="14">
        <v>8.5228499999999985E-2</v>
      </c>
      <c r="T2897" s="4">
        <v>1.1946569999999999</v>
      </c>
    </row>
    <row r="2898" spans="1:20">
      <c r="A2898" s="10" t="s">
        <v>8580</v>
      </c>
      <c r="B2898" s="10" t="s">
        <v>8581</v>
      </c>
      <c r="C2898" s="11">
        <v>854886</v>
      </c>
      <c r="D2898" s="12">
        <v>13</v>
      </c>
      <c r="E2898" s="10" t="s">
        <v>8582</v>
      </c>
      <c r="F2898" s="13" t="s">
        <v>0</v>
      </c>
      <c r="G2898" s="4">
        <v>-5.7158269999999997E-2</v>
      </c>
      <c r="H2898" s="4" t="s">
        <v>0</v>
      </c>
      <c r="I2898" s="4">
        <v>0.25556950000000001</v>
      </c>
      <c r="J2898" s="4">
        <v>-7.8500000000000236E-3</v>
      </c>
      <c r="K2898" s="4">
        <v>0.29600219999999999</v>
      </c>
      <c r="L2898" s="4">
        <v>-3.4743999999999997E-2</v>
      </c>
      <c r="M2898" s="4">
        <v>0.32057199999999997</v>
      </c>
      <c r="N2898" s="4">
        <v>-0.23132449999999996</v>
      </c>
      <c r="O2898" s="4">
        <v>0.24905690000000003</v>
      </c>
      <c r="P2898" s="4">
        <v>1.0807549999999999</v>
      </c>
      <c r="Q2898" s="4">
        <v>-0.27178849999999999</v>
      </c>
      <c r="R2898" s="4">
        <v>0.1099726</v>
      </c>
      <c r="S2898" s="14">
        <v>-0.16503250000000003</v>
      </c>
      <c r="T2898" s="4">
        <v>1.0807549999999999</v>
      </c>
    </row>
    <row r="2899" spans="1:20">
      <c r="A2899" s="10" t="s">
        <v>8583</v>
      </c>
      <c r="B2899" s="10" t="s">
        <v>8584</v>
      </c>
      <c r="C2899" s="11">
        <v>854883</v>
      </c>
      <c r="D2899" s="12">
        <v>13</v>
      </c>
      <c r="E2899" s="10" t="s">
        <v>8585</v>
      </c>
      <c r="F2899" s="13" t="s">
        <v>0</v>
      </c>
      <c r="G2899" s="4">
        <v>-0.19907369999999999</v>
      </c>
      <c r="H2899" s="4">
        <v>0.2024842</v>
      </c>
      <c r="I2899" s="4">
        <v>0.11736350000000001</v>
      </c>
      <c r="J2899" s="4">
        <v>0.29866299999999996</v>
      </c>
      <c r="K2899" s="4">
        <v>0.25668420000000003</v>
      </c>
      <c r="L2899" s="4">
        <v>0.40170899999999998</v>
      </c>
      <c r="M2899" s="4">
        <v>0.367369</v>
      </c>
      <c r="N2899" s="4">
        <v>1.0099855</v>
      </c>
      <c r="O2899" s="4">
        <v>-0.16444909999999999</v>
      </c>
      <c r="P2899" s="4">
        <v>0.94650100000000004</v>
      </c>
      <c r="Q2899" s="4">
        <v>-0.16275000000000001</v>
      </c>
      <c r="R2899" s="4">
        <v>0.62374799999999997</v>
      </c>
      <c r="S2899" s="14">
        <v>-0.12108120000000003</v>
      </c>
      <c r="T2899" s="4">
        <v>0.94650100000000004</v>
      </c>
    </row>
    <row r="2900" spans="1:20">
      <c r="A2900" s="10" t="s">
        <v>8586</v>
      </c>
      <c r="B2900" s="10" t="s">
        <v>8587</v>
      </c>
      <c r="C2900" s="11">
        <v>854882</v>
      </c>
      <c r="D2900" s="12">
        <v>13</v>
      </c>
      <c r="E2900" s="10" t="s">
        <v>8588</v>
      </c>
      <c r="F2900" s="13" t="s">
        <v>315</v>
      </c>
      <c r="G2900" s="4">
        <v>-8.1983799999999996E-2</v>
      </c>
      <c r="H2900" s="4">
        <v>-0.14691499999999999</v>
      </c>
      <c r="I2900" s="4">
        <v>0.14206750000000001</v>
      </c>
      <c r="J2900" s="4">
        <v>-3.5625999999999991E-2</v>
      </c>
      <c r="K2900" s="4">
        <v>0.2360392</v>
      </c>
      <c r="L2900" s="4">
        <v>5.4939000000000016E-2</v>
      </c>
      <c r="M2900" s="4">
        <v>9.6606599999999987E-2</v>
      </c>
      <c r="N2900" s="4">
        <v>3.3500000000019625E-5</v>
      </c>
      <c r="O2900" s="4">
        <v>0.20423289999999999</v>
      </c>
      <c r="P2900" s="4">
        <v>0.86757200000000001</v>
      </c>
      <c r="Q2900" s="4">
        <v>0.21420500000000003</v>
      </c>
      <c r="R2900" s="4">
        <v>0.2153871</v>
      </c>
      <c r="S2900" s="14">
        <v>0.12240849999999998</v>
      </c>
      <c r="T2900" s="4">
        <v>0.86757200000000001</v>
      </c>
    </row>
    <row r="2901" spans="1:20">
      <c r="A2901" s="10" t="s">
        <v>8589</v>
      </c>
      <c r="B2901" s="10" t="s">
        <v>8590</v>
      </c>
      <c r="C2901" s="11">
        <v>854881</v>
      </c>
      <c r="D2901" s="12">
        <v>13</v>
      </c>
      <c r="E2901" s="10" t="s">
        <v>2758</v>
      </c>
      <c r="F2901" s="13" t="s">
        <v>0</v>
      </c>
      <c r="G2901" s="4">
        <v>3.7802300000000011E-2</v>
      </c>
      <c r="H2901" s="4">
        <v>8.0408000000000007E-2</v>
      </c>
      <c r="I2901" s="4">
        <v>-3.848950000000001E-2</v>
      </c>
      <c r="J2901" s="4">
        <v>-0.171457</v>
      </c>
      <c r="K2901" s="4">
        <v>4.9159950000000008E-2</v>
      </c>
      <c r="L2901" s="4">
        <v>-0.21195700000000001</v>
      </c>
      <c r="M2901" s="4">
        <v>6.7730799999999994E-2</v>
      </c>
      <c r="N2901" s="4">
        <v>0.13556350000000006</v>
      </c>
      <c r="O2901" s="4">
        <v>0.1999399</v>
      </c>
      <c r="P2901" s="4">
        <v>0.79369100000000004</v>
      </c>
      <c r="Q2901" s="4">
        <v>4.7192999999999985E-2</v>
      </c>
      <c r="R2901" s="4">
        <v>-0.29658099999999998</v>
      </c>
      <c r="S2901" s="14">
        <v>7.2375499999999982E-2</v>
      </c>
      <c r="T2901" s="4">
        <v>0.79369100000000004</v>
      </c>
    </row>
    <row r="2902" spans="1:20">
      <c r="A2902" s="10" t="s">
        <v>8591</v>
      </c>
      <c r="B2902" s="10" t="s">
        <v>8592</v>
      </c>
      <c r="C2902" s="11">
        <v>854879</v>
      </c>
      <c r="D2902" s="12">
        <v>13</v>
      </c>
      <c r="E2902" s="10" t="s">
        <v>3044</v>
      </c>
      <c r="F2902" s="13" t="s">
        <v>3045</v>
      </c>
      <c r="G2902" s="4">
        <v>1.9555600000000006E-2</v>
      </c>
      <c r="H2902" s="4">
        <v>-0.143956</v>
      </c>
      <c r="I2902" s="4">
        <v>7.0778499999999994E-2</v>
      </c>
      <c r="J2902" s="4">
        <v>0.10294199999999998</v>
      </c>
      <c r="K2902" s="4">
        <v>1.2626800000000007E-2</v>
      </c>
      <c r="L2902" s="4">
        <v>-0.23726799999999998</v>
      </c>
      <c r="M2902" s="4">
        <v>-7.4036000000000018E-2</v>
      </c>
      <c r="N2902" s="4">
        <v>0.10840350000000004</v>
      </c>
      <c r="O2902" s="4">
        <v>0.3662089</v>
      </c>
      <c r="P2902" s="4">
        <v>0.63324199999999997</v>
      </c>
      <c r="Q2902" s="4">
        <v>-0.10935600000000001</v>
      </c>
      <c r="R2902" s="4">
        <v>0.1015515</v>
      </c>
      <c r="S2902" s="14">
        <v>0.13104249999999995</v>
      </c>
      <c r="T2902" s="4">
        <v>0.63324199999999997</v>
      </c>
    </row>
    <row r="2903" spans="1:20">
      <c r="A2903" s="10" t="s">
        <v>8593</v>
      </c>
      <c r="B2903" s="10" t="s">
        <v>8594</v>
      </c>
      <c r="C2903" s="11">
        <v>854878</v>
      </c>
      <c r="D2903" s="12">
        <v>13</v>
      </c>
      <c r="E2903" s="10" t="s">
        <v>8595</v>
      </c>
      <c r="F2903" s="13" t="s">
        <v>8596</v>
      </c>
      <c r="G2903" s="4">
        <v>3.6424300000000007E-2</v>
      </c>
      <c r="H2903" s="4">
        <v>0.23459530000000001</v>
      </c>
      <c r="I2903" s="4">
        <v>9.8855499999999985E-2</v>
      </c>
      <c r="J2903" s="4">
        <v>-0.11580400000000002</v>
      </c>
      <c r="K2903" s="4">
        <v>-0.26235779999999997</v>
      </c>
      <c r="L2903" s="4">
        <v>0.32915400000000006</v>
      </c>
      <c r="M2903" s="4">
        <v>-1.0994000000000004E-2</v>
      </c>
      <c r="N2903" s="4">
        <v>0.19413550000000002</v>
      </c>
      <c r="O2903" s="4">
        <v>0.36751990000000001</v>
      </c>
      <c r="P2903" s="4">
        <v>0.86741699999999999</v>
      </c>
      <c r="Q2903" s="4">
        <v>-4.8157000000000005E-2</v>
      </c>
      <c r="R2903" s="4">
        <v>0.57265600000000005</v>
      </c>
      <c r="S2903" s="14">
        <v>0.11841349999999995</v>
      </c>
      <c r="T2903" s="4">
        <v>0.86741699999999999</v>
      </c>
    </row>
    <row r="2904" spans="1:20">
      <c r="A2904" s="10" t="s">
        <v>8597</v>
      </c>
      <c r="B2904" s="10" t="s">
        <v>8597</v>
      </c>
      <c r="C2904" s="11">
        <v>854877</v>
      </c>
      <c r="D2904" s="12">
        <v>13</v>
      </c>
      <c r="E2904" s="10" t="s">
        <v>8598</v>
      </c>
      <c r="F2904" s="13" t="s">
        <v>0</v>
      </c>
      <c r="G2904" s="4">
        <v>2.4858400000000003E-2</v>
      </c>
      <c r="H2904" s="4">
        <v>6.0297000000000017E-2</v>
      </c>
      <c r="I2904" s="4">
        <v>0.10818349999999999</v>
      </c>
      <c r="J2904" s="4">
        <v>0.14292699999999997</v>
      </c>
      <c r="K2904" s="4">
        <v>-0.14130480000000001</v>
      </c>
      <c r="L2904" s="4">
        <v>0.100769</v>
      </c>
      <c r="M2904" s="4">
        <v>-3.4567000000000014E-2</v>
      </c>
      <c r="N2904" s="4">
        <v>0.36683450000000006</v>
      </c>
      <c r="O2904" s="4">
        <v>-1.3312400000000002E-2</v>
      </c>
      <c r="P2904" s="4">
        <v>0.98679499999999998</v>
      </c>
      <c r="Q2904" s="4">
        <v>4.1512999999999967E-2</v>
      </c>
      <c r="R2904" s="4">
        <v>5.2813000000000013E-2</v>
      </c>
      <c r="S2904" s="14">
        <v>-0.19266240000000001</v>
      </c>
      <c r="T2904" s="4">
        <v>0.98679499999999998</v>
      </c>
    </row>
    <row r="2905" spans="1:20">
      <c r="A2905" s="10" t="s">
        <v>8599</v>
      </c>
      <c r="B2905" s="10" t="s">
        <v>8600</v>
      </c>
      <c r="C2905" s="11">
        <v>854876</v>
      </c>
      <c r="D2905" s="12">
        <v>13</v>
      </c>
      <c r="E2905" s="10" t="s">
        <v>8601</v>
      </c>
      <c r="F2905" s="13" t="s">
        <v>0</v>
      </c>
      <c r="G2905" s="4">
        <v>0.1384523</v>
      </c>
      <c r="H2905" s="4">
        <v>0.11450200000000002</v>
      </c>
      <c r="I2905" s="4">
        <v>0.20980850000000001</v>
      </c>
      <c r="J2905" s="4">
        <v>0.41020700000000004</v>
      </c>
      <c r="K2905" s="4">
        <v>-0.1025828</v>
      </c>
      <c r="L2905" s="4">
        <v>-0.13086099999999998</v>
      </c>
      <c r="M2905" s="4">
        <v>-6.4890000000000003E-2</v>
      </c>
      <c r="N2905" s="4">
        <v>0.19880850000000005</v>
      </c>
      <c r="O2905" s="4">
        <v>-0.12457770000000001</v>
      </c>
      <c r="P2905" s="4">
        <v>1.0453749999999999</v>
      </c>
      <c r="Q2905" s="4">
        <v>0.15301500000000001</v>
      </c>
      <c r="R2905" s="4">
        <v>-6.3986999999999988E-2</v>
      </c>
      <c r="S2905" s="14">
        <v>2.1361499999999978E-2</v>
      </c>
      <c r="T2905" s="4">
        <v>1.0453749999999999</v>
      </c>
    </row>
    <row r="2906" spans="1:20">
      <c r="A2906" s="10" t="s">
        <v>8602</v>
      </c>
      <c r="B2906" s="10" t="s">
        <v>8603</v>
      </c>
      <c r="C2906" s="11">
        <v>854875</v>
      </c>
      <c r="D2906" s="12">
        <v>13</v>
      </c>
      <c r="E2906" s="10" t="s">
        <v>8604</v>
      </c>
      <c r="F2906" s="13" t="s">
        <v>1293</v>
      </c>
      <c r="G2906" s="4">
        <v>7.5584299999999993E-2</v>
      </c>
      <c r="H2906" s="4">
        <v>-0.15343300000000001</v>
      </c>
      <c r="I2906" s="4">
        <v>0.15600849999999999</v>
      </c>
      <c r="J2906" s="4">
        <v>4.894599999999999E-2</v>
      </c>
      <c r="K2906" s="4">
        <v>-0.2205888</v>
      </c>
      <c r="L2906" s="4">
        <v>-0.18862799999999999</v>
      </c>
      <c r="M2906" s="4">
        <v>-0.10358900000000001</v>
      </c>
      <c r="N2906" s="4">
        <v>-0.35906949999999999</v>
      </c>
      <c r="O2906" s="4">
        <v>-0.2540521</v>
      </c>
      <c r="P2906" s="4">
        <v>0.88849699999999998</v>
      </c>
      <c r="Q2906" s="4">
        <v>-5.839500000000003E-2</v>
      </c>
      <c r="R2906" s="4">
        <v>-0.10774799999999998</v>
      </c>
      <c r="S2906" s="14">
        <v>0.15280249999999995</v>
      </c>
      <c r="T2906" s="4">
        <v>0.88849699999999998</v>
      </c>
    </row>
    <row r="2907" spans="1:20">
      <c r="A2907" s="10" t="s">
        <v>8605</v>
      </c>
      <c r="B2907" s="10" t="s">
        <v>8606</v>
      </c>
      <c r="C2907" s="11">
        <v>854872</v>
      </c>
      <c r="D2907" s="12">
        <v>13</v>
      </c>
      <c r="E2907" s="10" t="s">
        <v>8607</v>
      </c>
      <c r="F2907" s="13" t="s">
        <v>750</v>
      </c>
      <c r="G2907" s="4">
        <v>-0.52512669999999995</v>
      </c>
      <c r="H2907" s="4">
        <v>1.450507</v>
      </c>
      <c r="I2907" s="4">
        <v>-8.23961E-2</v>
      </c>
      <c r="J2907" s="4">
        <v>-0.71022300000000005</v>
      </c>
      <c r="K2907" s="4">
        <v>1.0761031999999999</v>
      </c>
      <c r="L2907" s="4">
        <v>1.3180689999999999</v>
      </c>
      <c r="M2907" s="4">
        <v>0.91571199999999997</v>
      </c>
      <c r="N2907" s="4">
        <v>-1.2383614999999999</v>
      </c>
      <c r="O2907" s="4">
        <v>0.6494569</v>
      </c>
      <c r="P2907" s="4">
        <v>2.964547</v>
      </c>
      <c r="Q2907" s="4">
        <v>-0.82456400000000007</v>
      </c>
      <c r="R2907" s="4">
        <v>0.62063800000000002</v>
      </c>
      <c r="S2907" s="14">
        <v>-0.9555705000000001</v>
      </c>
      <c r="T2907" s="4">
        <v>2.964547</v>
      </c>
    </row>
    <row r="2908" spans="1:20">
      <c r="A2908" s="10" t="s">
        <v>8608</v>
      </c>
      <c r="B2908" s="10" t="s">
        <v>8609</v>
      </c>
      <c r="C2908" s="11">
        <v>854871</v>
      </c>
      <c r="D2908" s="12">
        <v>13</v>
      </c>
      <c r="E2908" s="10" t="s">
        <v>4106</v>
      </c>
      <c r="F2908" s="13" t="s">
        <v>0</v>
      </c>
      <c r="G2908" s="4" t="s">
        <v>0</v>
      </c>
      <c r="H2908" s="4">
        <v>-0.17611799999999997</v>
      </c>
      <c r="I2908" s="4">
        <v>0.11395149999999998</v>
      </c>
      <c r="J2908" s="4">
        <v>-0.10631699999999999</v>
      </c>
      <c r="K2908" s="4">
        <v>-0.39262580000000002</v>
      </c>
      <c r="L2908" s="4" t="s">
        <v>0</v>
      </c>
      <c r="M2908" s="4">
        <v>-1.7694000000000015E-2</v>
      </c>
      <c r="N2908" s="4" t="s">
        <v>0</v>
      </c>
      <c r="O2908" s="4">
        <v>-0.50649509999999998</v>
      </c>
      <c r="P2908" s="4">
        <v>0.91528699999999996</v>
      </c>
      <c r="Q2908" s="4">
        <v>-2.4450000000000305E-3</v>
      </c>
      <c r="R2908" s="4">
        <v>-2.3619000000000001E-2</v>
      </c>
      <c r="S2908" s="14">
        <v>0.34069849999999996</v>
      </c>
      <c r="T2908" s="4">
        <v>0.91528699999999996</v>
      </c>
    </row>
    <row r="2909" spans="1:20">
      <c r="A2909" s="10" t="s">
        <v>8610</v>
      </c>
      <c r="B2909" s="10" t="s">
        <v>8611</v>
      </c>
      <c r="C2909" s="11">
        <v>854869</v>
      </c>
      <c r="D2909" s="12">
        <v>13</v>
      </c>
      <c r="E2909" s="10" t="s">
        <v>8612</v>
      </c>
      <c r="F2909" s="13" t="s">
        <v>891</v>
      </c>
      <c r="G2909" s="4">
        <v>-6.4585044999999994E-2</v>
      </c>
      <c r="H2909" s="4">
        <v>-1.0383999999999977E-2</v>
      </c>
      <c r="I2909" s="4">
        <v>-3.6402500000000004E-2</v>
      </c>
      <c r="J2909" s="4">
        <v>7.1709999999999829E-3</v>
      </c>
      <c r="K2909" s="4">
        <v>-4.3149300000000002E-2</v>
      </c>
      <c r="L2909" s="4">
        <v>1.7876000000000003E-2</v>
      </c>
      <c r="M2909" s="4">
        <v>8.2388399999999987E-2</v>
      </c>
      <c r="N2909" s="4">
        <v>-8.8924999999999699E-3</v>
      </c>
      <c r="O2909" s="4">
        <v>-1.6683499999999997E-2</v>
      </c>
      <c r="P2909" s="4">
        <v>1.141275</v>
      </c>
      <c r="Q2909" s="4">
        <v>-0.13677800000000001</v>
      </c>
      <c r="R2909" s="4">
        <v>1.0290999999999995E-2</v>
      </c>
      <c r="S2909" s="14">
        <v>-1.3500500000000026E-2</v>
      </c>
      <c r="T2909" s="4">
        <v>1.141275</v>
      </c>
    </row>
    <row r="2910" spans="1:20">
      <c r="A2910" s="10" t="s">
        <v>8613</v>
      </c>
      <c r="B2910" s="10" t="s">
        <v>8614</v>
      </c>
      <c r="C2910" s="11">
        <v>854868</v>
      </c>
      <c r="D2910" s="12">
        <v>13</v>
      </c>
      <c r="E2910" s="10" t="s">
        <v>8615</v>
      </c>
      <c r="F2910" s="13" t="s">
        <v>0</v>
      </c>
      <c r="G2910" s="4">
        <v>-6.8734739999999989E-2</v>
      </c>
      <c r="H2910" s="4">
        <v>7.5519000000000003E-2</v>
      </c>
      <c r="I2910" s="4">
        <v>8.6084999999999912E-3</v>
      </c>
      <c r="J2910" s="4">
        <v>4.7945000000000015E-2</v>
      </c>
      <c r="K2910" s="4">
        <v>9.5899499999999999E-2</v>
      </c>
      <c r="L2910" s="4">
        <v>3.7038000000000015E-2</v>
      </c>
      <c r="M2910" s="4">
        <v>0.35864200000000002</v>
      </c>
      <c r="N2910" s="4">
        <v>-4.5926499999999981E-2</v>
      </c>
      <c r="O2910" s="4">
        <v>0.15208289999999999</v>
      </c>
      <c r="P2910" s="4">
        <v>0.87143400000000004</v>
      </c>
      <c r="Q2910" s="4">
        <v>0.10499399999999998</v>
      </c>
      <c r="R2910" s="4">
        <v>2.9826000000000019E-2</v>
      </c>
      <c r="S2910" s="14">
        <v>-4.0908500000000014E-2</v>
      </c>
      <c r="T2910" s="4">
        <v>0.87143400000000004</v>
      </c>
    </row>
    <row r="2911" spans="1:20">
      <c r="A2911" s="10" t="s">
        <v>8616</v>
      </c>
      <c r="B2911" s="10" t="s">
        <v>8617</v>
      </c>
      <c r="C2911" s="11">
        <v>854867</v>
      </c>
      <c r="D2911" s="12">
        <v>13</v>
      </c>
      <c r="E2911" s="10" t="s">
        <v>8618</v>
      </c>
      <c r="F2911" s="13" t="s">
        <v>0</v>
      </c>
      <c r="G2911" s="4" t="s">
        <v>0</v>
      </c>
      <c r="H2911" s="4" t="s">
        <v>0</v>
      </c>
      <c r="I2911" s="4">
        <v>0.59001950000000003</v>
      </c>
      <c r="J2911" s="4" t="s">
        <v>0</v>
      </c>
      <c r="K2911" s="4">
        <v>2.5132000000000071E-3</v>
      </c>
      <c r="L2911" s="4" t="s">
        <v>0</v>
      </c>
      <c r="M2911" s="4">
        <v>0.17998639999999999</v>
      </c>
      <c r="N2911" s="4" t="s">
        <v>0</v>
      </c>
      <c r="O2911" s="4">
        <v>1.5485000000000013E-3</v>
      </c>
      <c r="P2911" s="4" t="s">
        <v>0</v>
      </c>
      <c r="Q2911" s="4" t="s">
        <v>0</v>
      </c>
      <c r="R2911" s="4">
        <v>-0.69151400000000007</v>
      </c>
      <c r="S2911" s="14" t="s">
        <v>0</v>
      </c>
      <c r="T2911" s="4" t="s">
        <v>0</v>
      </c>
    </row>
    <row r="2912" spans="1:20">
      <c r="A2912" s="10" t="s">
        <v>8619</v>
      </c>
      <c r="B2912" s="10" t="s">
        <v>8620</v>
      </c>
      <c r="C2912" s="11">
        <v>854866</v>
      </c>
      <c r="D2912" s="12">
        <v>13</v>
      </c>
      <c r="E2912" s="10" t="s">
        <v>8621</v>
      </c>
      <c r="F2912" s="13" t="s">
        <v>1579</v>
      </c>
      <c r="G2912" s="4">
        <v>6.1206000000000038E-3</v>
      </c>
      <c r="H2912" s="4">
        <v>-7.510799999999998E-2</v>
      </c>
      <c r="I2912" s="4">
        <v>2.0510499999999987E-2</v>
      </c>
      <c r="J2912" s="4">
        <v>0.16628999999999999</v>
      </c>
      <c r="K2912" s="4">
        <v>-0.10429179999999999</v>
      </c>
      <c r="L2912" s="4">
        <v>-0.15271399999999999</v>
      </c>
      <c r="M2912" s="4">
        <v>-3.7214000000000025E-2</v>
      </c>
      <c r="N2912" s="4">
        <v>-6.7220499999999961E-2</v>
      </c>
      <c r="O2912" s="4">
        <v>-3.9849000000000002E-2</v>
      </c>
      <c r="P2912" s="4">
        <v>0.41366000000000003</v>
      </c>
      <c r="Q2912" s="4">
        <v>4.9895999999999996E-2</v>
      </c>
      <c r="R2912" s="4">
        <v>-0.12171099999999999</v>
      </c>
      <c r="S2912" s="14">
        <v>0.23316749999999997</v>
      </c>
      <c r="T2912" s="4">
        <v>0.41366000000000003</v>
      </c>
    </row>
    <row r="2913" spans="1:20">
      <c r="A2913" s="10" t="s">
        <v>8622</v>
      </c>
      <c r="B2913" s="10" t="s">
        <v>8623</v>
      </c>
      <c r="C2913" s="11">
        <v>854865</v>
      </c>
      <c r="D2913" s="12">
        <v>13</v>
      </c>
      <c r="E2913" s="10" t="s">
        <v>8624</v>
      </c>
      <c r="F2913" s="13" t="s">
        <v>0</v>
      </c>
      <c r="G2913" s="4">
        <v>0.1005103</v>
      </c>
      <c r="H2913" s="4">
        <v>-5.3994999999999987E-2</v>
      </c>
      <c r="I2913" s="4">
        <v>6.8626500000000007E-2</v>
      </c>
      <c r="J2913" s="4">
        <v>-9.289200000000003E-2</v>
      </c>
      <c r="K2913" s="4">
        <v>-0.1303088</v>
      </c>
      <c r="L2913" s="4">
        <v>2.611800000000003E-2</v>
      </c>
      <c r="M2913" s="4">
        <v>-0.26257700000000006</v>
      </c>
      <c r="N2913" s="4">
        <v>-2.4478499999999959E-2</v>
      </c>
      <c r="O2913" s="4">
        <v>8.3691900000000014E-2</v>
      </c>
      <c r="P2913" s="4">
        <v>0.99752299999999994</v>
      </c>
      <c r="Q2913" s="4">
        <v>-0.31020910000000002</v>
      </c>
      <c r="R2913" s="4">
        <v>7.6299999999999979E-3</v>
      </c>
      <c r="S2913" s="14">
        <v>-7.6922500000000033E-2</v>
      </c>
      <c r="T2913" s="4">
        <v>0.99752299999999994</v>
      </c>
    </row>
    <row r="2914" spans="1:20">
      <c r="A2914" s="10" t="s">
        <v>8625</v>
      </c>
      <c r="B2914" s="10" t="s">
        <v>8625</v>
      </c>
      <c r="C2914" s="11">
        <v>854863</v>
      </c>
      <c r="D2914" s="12">
        <v>13</v>
      </c>
      <c r="E2914" s="10" t="s">
        <v>8626</v>
      </c>
      <c r="F2914" s="13" t="s">
        <v>0</v>
      </c>
      <c r="G2914" s="4">
        <v>2.3952100000000004E-2</v>
      </c>
      <c r="H2914" s="4">
        <v>9.9734000000000017E-2</v>
      </c>
      <c r="I2914" s="4">
        <v>-9.1205099999999997E-2</v>
      </c>
      <c r="J2914" s="4">
        <v>-0.3026488</v>
      </c>
      <c r="K2914" s="4">
        <v>-5.44042E-2</v>
      </c>
      <c r="L2914" s="4">
        <v>0.43118500000000004</v>
      </c>
      <c r="M2914" s="4">
        <v>5.4299999999998794E-4</v>
      </c>
      <c r="N2914" s="4">
        <v>0.14085750000000008</v>
      </c>
      <c r="O2914" s="4">
        <v>0.32066890000000003</v>
      </c>
      <c r="P2914" s="4">
        <v>0.98857899999999999</v>
      </c>
      <c r="Q2914" s="4">
        <v>-0.46632400000000002</v>
      </c>
      <c r="R2914" s="4">
        <v>0.225912</v>
      </c>
      <c r="S2914" s="14">
        <v>0.12563949999999996</v>
      </c>
      <c r="T2914" s="4">
        <v>0.98857899999999999</v>
      </c>
    </row>
    <row r="2915" spans="1:20">
      <c r="A2915" s="10" t="s">
        <v>8627</v>
      </c>
      <c r="B2915" s="10" t="s">
        <v>8628</v>
      </c>
      <c r="C2915" s="11">
        <v>854931</v>
      </c>
      <c r="D2915" s="12">
        <v>13</v>
      </c>
      <c r="E2915" s="10" t="s">
        <v>8629</v>
      </c>
      <c r="F2915" s="13" t="s">
        <v>0</v>
      </c>
      <c r="G2915" s="4">
        <v>4.45773E-2</v>
      </c>
      <c r="H2915" s="4">
        <v>-0.19384899999999997</v>
      </c>
      <c r="I2915" s="4">
        <v>0.12222549999999999</v>
      </c>
      <c r="J2915" s="4">
        <v>-6.1292000000000013E-2</v>
      </c>
      <c r="K2915" s="4" t="s">
        <v>0</v>
      </c>
      <c r="L2915" s="4">
        <v>-4.9964000000000008E-2</v>
      </c>
      <c r="M2915" s="4">
        <v>-0.14468300000000003</v>
      </c>
      <c r="N2915" s="4">
        <v>0.2967455</v>
      </c>
      <c r="O2915" s="4">
        <v>-0.1357392</v>
      </c>
      <c r="P2915" s="4">
        <v>0.893181</v>
      </c>
      <c r="Q2915" s="4">
        <v>-0.3818472</v>
      </c>
      <c r="R2915" s="4">
        <v>0.47076899999999999</v>
      </c>
      <c r="S2915" s="14">
        <v>9.0662499999999979E-2</v>
      </c>
      <c r="T2915" s="4">
        <v>0.893181</v>
      </c>
    </row>
    <row r="2916" spans="1:20">
      <c r="A2916" s="10" t="s">
        <v>8630</v>
      </c>
      <c r="B2916" s="10" t="s">
        <v>8631</v>
      </c>
      <c r="C2916" s="11">
        <v>854930</v>
      </c>
      <c r="D2916" s="12">
        <v>13</v>
      </c>
      <c r="E2916" s="10" t="s">
        <v>8632</v>
      </c>
      <c r="F2916" s="13" t="s">
        <v>0</v>
      </c>
      <c r="G2916" s="4">
        <v>3.61017E-2</v>
      </c>
      <c r="H2916" s="4">
        <v>-3.6108000000000001E-2</v>
      </c>
      <c r="I2916" s="4">
        <v>0.20857949999999997</v>
      </c>
      <c r="J2916" s="4">
        <v>-3.5959999999999992E-2</v>
      </c>
      <c r="K2916" s="4">
        <v>0.32036920000000002</v>
      </c>
      <c r="L2916" s="4">
        <v>-1.0693999999999981E-2</v>
      </c>
      <c r="M2916" s="4">
        <v>-3.558900000000001E-2</v>
      </c>
      <c r="N2916" s="4">
        <v>0.44820850000000001</v>
      </c>
      <c r="O2916" s="4">
        <v>-0.1032197</v>
      </c>
      <c r="P2916" s="4">
        <v>0.97486700000000004</v>
      </c>
      <c r="Q2916" s="4">
        <v>0.16355800000000004</v>
      </c>
      <c r="R2916" s="4">
        <v>0.560195</v>
      </c>
      <c r="S2916" s="14">
        <v>-6.8363500000000021E-2</v>
      </c>
      <c r="T2916" s="4">
        <v>0.97486700000000004</v>
      </c>
    </row>
    <row r="2917" spans="1:20">
      <c r="A2917" s="10" t="s">
        <v>8633</v>
      </c>
      <c r="B2917" s="10" t="s">
        <v>8634</v>
      </c>
      <c r="C2917" s="11">
        <v>854929</v>
      </c>
      <c r="D2917" s="12">
        <v>13</v>
      </c>
      <c r="E2917" s="10" t="s">
        <v>8635</v>
      </c>
      <c r="F2917" s="13" t="s">
        <v>8636</v>
      </c>
      <c r="G2917" s="4">
        <v>-0.42760969999999998</v>
      </c>
      <c r="H2917" s="4">
        <v>-3.6081999999999975E-2</v>
      </c>
      <c r="I2917" s="4">
        <v>-2.1319499999999991E-2</v>
      </c>
      <c r="J2917" s="4">
        <v>-6.400100000000003E-2</v>
      </c>
      <c r="K2917" s="4">
        <v>0.21154220000000001</v>
      </c>
      <c r="L2917" s="4">
        <v>0.10737800000000003</v>
      </c>
      <c r="M2917" s="4">
        <v>0.12890299999999999</v>
      </c>
      <c r="N2917" s="4">
        <v>0.36332249999999999</v>
      </c>
      <c r="O2917" s="4">
        <v>0.15456990000000001</v>
      </c>
      <c r="P2917" s="4">
        <v>0.97251299999999996</v>
      </c>
      <c r="Q2917" s="4">
        <v>0.13820699999999997</v>
      </c>
      <c r="R2917" s="4">
        <v>-4.0327000000000002E-2</v>
      </c>
      <c r="S2917" s="14">
        <v>0.16137349999999995</v>
      </c>
      <c r="T2917" s="4">
        <v>0.97251299999999996</v>
      </c>
    </row>
    <row r="2918" spans="1:20">
      <c r="A2918" s="10" t="s">
        <v>8637</v>
      </c>
      <c r="B2918" s="10" t="s">
        <v>8638</v>
      </c>
      <c r="C2918" s="11">
        <v>854928</v>
      </c>
      <c r="D2918" s="12">
        <v>13</v>
      </c>
      <c r="E2918" s="10" t="s">
        <v>8639</v>
      </c>
      <c r="F2918" s="13" t="s">
        <v>6974</v>
      </c>
      <c r="G2918" s="4">
        <v>9.9226000000000036E-3</v>
      </c>
      <c r="H2918" s="4">
        <v>0.24897640000000001</v>
      </c>
      <c r="I2918" s="4">
        <v>0.16676150000000001</v>
      </c>
      <c r="J2918" s="4">
        <v>0.11314000000000002</v>
      </c>
      <c r="K2918" s="4" t="s">
        <v>0</v>
      </c>
      <c r="L2918" s="4">
        <v>-5.9437999999999991E-2</v>
      </c>
      <c r="M2918" s="4">
        <v>0.46512500000000001</v>
      </c>
      <c r="N2918" s="4">
        <v>0.17521950000000008</v>
      </c>
      <c r="O2918" s="4">
        <v>-0.11068510000000001</v>
      </c>
      <c r="P2918" s="4">
        <v>1.2704569999999999</v>
      </c>
      <c r="Q2918" s="4">
        <v>1.4149999999999996E-3</v>
      </c>
      <c r="R2918" s="4">
        <v>-0.235212</v>
      </c>
      <c r="S2918" s="14">
        <v>0.19738349999999999</v>
      </c>
      <c r="T2918" s="4">
        <v>1.2704569999999999</v>
      </c>
    </row>
    <row r="2919" spans="1:20">
      <c r="A2919" s="10" t="s">
        <v>8640</v>
      </c>
      <c r="B2919" s="10" t="s">
        <v>8641</v>
      </c>
      <c r="C2919" s="11">
        <v>854926</v>
      </c>
      <c r="D2919" s="12">
        <v>13</v>
      </c>
      <c r="E2919" s="10" t="s">
        <v>8642</v>
      </c>
      <c r="F2919" s="13" t="s">
        <v>1293</v>
      </c>
      <c r="G2919" s="4">
        <v>-0.101461</v>
      </c>
      <c r="H2919" s="4">
        <v>3.9729000000000014E-2</v>
      </c>
      <c r="I2919" s="4">
        <v>-0.1784801</v>
      </c>
      <c r="J2919" s="4">
        <v>0.17226899999999995</v>
      </c>
      <c r="K2919" s="4">
        <v>-0.21590679999999998</v>
      </c>
      <c r="L2919" s="4">
        <v>-1.5106000000000008E-2</v>
      </c>
      <c r="M2919" s="4">
        <v>-1.0339000000000015E-2</v>
      </c>
      <c r="N2919" s="4">
        <v>-0.46643329999999994</v>
      </c>
      <c r="O2919" s="4">
        <v>-0.1035211</v>
      </c>
      <c r="P2919" s="4">
        <v>0.50585100000000005</v>
      </c>
      <c r="Q2919" s="4">
        <v>-2.3313000000000028E-2</v>
      </c>
      <c r="R2919" s="4">
        <v>-9.770100000000001E-2</v>
      </c>
      <c r="S2919" s="14">
        <v>-9.679150000000003E-2</v>
      </c>
      <c r="T2919" s="4">
        <v>0.50585100000000005</v>
      </c>
    </row>
    <row r="2920" spans="1:20">
      <c r="A2920" s="10" t="s">
        <v>8643</v>
      </c>
      <c r="B2920" s="10" t="s">
        <v>8644</v>
      </c>
      <c r="C2920" s="11">
        <v>854925</v>
      </c>
      <c r="D2920" s="12">
        <v>13</v>
      </c>
      <c r="E2920" s="10" t="s">
        <v>8645</v>
      </c>
      <c r="F2920" s="13" t="s">
        <v>8646</v>
      </c>
      <c r="G2920" s="4">
        <v>0.1436673</v>
      </c>
      <c r="H2920" s="4">
        <v>-7.3787999999999992E-2</v>
      </c>
      <c r="I2920" s="4">
        <v>-0.15627904000000001</v>
      </c>
      <c r="J2920" s="4">
        <v>-0.29952139999999999</v>
      </c>
      <c r="K2920" s="4">
        <v>-0.27784379999999997</v>
      </c>
      <c r="L2920" s="4">
        <v>-0.114949</v>
      </c>
      <c r="M2920" s="4">
        <v>-0.13110800000000003</v>
      </c>
      <c r="N2920" s="4">
        <v>-0.12772249999999996</v>
      </c>
      <c r="O2920" s="4">
        <v>-0.1248784</v>
      </c>
      <c r="P2920" s="4">
        <v>0.53196299999999996</v>
      </c>
      <c r="Q2920" s="4">
        <v>-7.6417999999999986E-2</v>
      </c>
      <c r="R2920" s="4">
        <v>-8.2192999999999988E-2</v>
      </c>
      <c r="S2920" s="14">
        <v>0.2321085</v>
      </c>
      <c r="T2920" s="4">
        <v>0.53196299999999996</v>
      </c>
    </row>
    <row r="2921" spans="1:20">
      <c r="A2921" s="10" t="s">
        <v>8647</v>
      </c>
      <c r="B2921" s="10" t="s">
        <v>8648</v>
      </c>
      <c r="C2921" s="11">
        <v>854922</v>
      </c>
      <c r="D2921" s="12">
        <v>13</v>
      </c>
      <c r="E2921" s="10" t="s">
        <v>8649</v>
      </c>
      <c r="F2921" s="13" t="s">
        <v>0</v>
      </c>
      <c r="G2921" s="4">
        <v>-0.17552069999999997</v>
      </c>
      <c r="H2921" s="4">
        <v>0.14094890000000002</v>
      </c>
      <c r="I2921" s="4">
        <v>-7.4640800000000007E-2</v>
      </c>
      <c r="J2921" s="4">
        <v>-0.19759000000000002</v>
      </c>
      <c r="K2921" s="4">
        <v>-0.1803698</v>
      </c>
      <c r="L2921" s="4">
        <v>0.30013500000000004</v>
      </c>
      <c r="M2921" s="4">
        <v>5.9810999999999989E-2</v>
      </c>
      <c r="N2921" s="4">
        <v>0.11310350000000002</v>
      </c>
      <c r="O2921" s="4">
        <v>0.29564489999999999</v>
      </c>
      <c r="P2921" s="4">
        <v>0.96313899999999997</v>
      </c>
      <c r="Q2921" s="4">
        <v>-0.34461059999999999</v>
      </c>
      <c r="R2921" s="4">
        <v>0.62107500000000004</v>
      </c>
      <c r="S2921" s="14">
        <v>0.27501049999999999</v>
      </c>
      <c r="T2921" s="4">
        <v>0.96313899999999997</v>
      </c>
    </row>
    <row r="2922" spans="1:20">
      <c r="A2922" s="10" t="s">
        <v>8650</v>
      </c>
      <c r="B2922" s="10" t="s">
        <v>8651</v>
      </c>
      <c r="C2922" s="11">
        <v>854921</v>
      </c>
      <c r="D2922" s="12">
        <v>13</v>
      </c>
      <c r="E2922" s="10" t="s">
        <v>8652</v>
      </c>
      <c r="F2922" s="13" t="s">
        <v>0</v>
      </c>
      <c r="G2922" s="4">
        <v>-0.16769869999999998</v>
      </c>
      <c r="H2922" s="4" t="s">
        <v>0</v>
      </c>
      <c r="I2922" s="4" t="s">
        <v>0</v>
      </c>
      <c r="J2922" s="4">
        <v>-0.463669</v>
      </c>
      <c r="K2922" s="4" t="s">
        <v>0</v>
      </c>
      <c r="L2922" s="4" t="s">
        <v>0</v>
      </c>
      <c r="M2922" s="4" t="s">
        <v>0</v>
      </c>
      <c r="N2922" s="4" t="s">
        <v>0</v>
      </c>
      <c r="O2922" s="4" t="s">
        <v>0</v>
      </c>
      <c r="P2922" s="4">
        <v>1.7847369999999998</v>
      </c>
      <c r="Q2922" s="4" t="s">
        <v>0</v>
      </c>
      <c r="R2922" s="4" t="s">
        <v>0</v>
      </c>
      <c r="S2922" s="14" t="s">
        <v>0</v>
      </c>
      <c r="T2922" s="4">
        <v>1.7847369999999998</v>
      </c>
    </row>
    <row r="2923" spans="1:20">
      <c r="A2923" s="10" t="s">
        <v>8653</v>
      </c>
      <c r="B2923" s="10" t="s">
        <v>8653</v>
      </c>
      <c r="C2923" s="11">
        <v>854920</v>
      </c>
      <c r="D2923" s="12">
        <v>13</v>
      </c>
      <c r="E2923" s="10" t="s">
        <v>8654</v>
      </c>
      <c r="F2923" s="13" t="s">
        <v>0</v>
      </c>
      <c r="G2923" s="4">
        <v>0.22408129999999998</v>
      </c>
      <c r="H2923" s="4">
        <v>-0.227774</v>
      </c>
      <c r="I2923" s="4">
        <v>0.11081350000000001</v>
      </c>
      <c r="J2923" s="4" t="s">
        <v>0</v>
      </c>
      <c r="K2923" s="4">
        <v>-0.24385880000000001</v>
      </c>
      <c r="L2923" s="4">
        <v>4.6806999999999988E-2</v>
      </c>
      <c r="M2923" s="4" t="s">
        <v>0</v>
      </c>
      <c r="N2923" s="4" t="s">
        <v>0</v>
      </c>
      <c r="O2923" s="4">
        <v>0.56574289999999994</v>
      </c>
      <c r="P2923" s="4" t="s">
        <v>0</v>
      </c>
      <c r="Q2923" s="4" t="s">
        <v>0</v>
      </c>
      <c r="R2923" s="4">
        <v>8.7274000000000004E-2</v>
      </c>
      <c r="S2923" s="14">
        <v>-0.10282850000000003</v>
      </c>
      <c r="T2923" s="4" t="s">
        <v>0</v>
      </c>
    </row>
    <row r="2924" spans="1:20">
      <c r="A2924" s="10" t="s">
        <v>8655</v>
      </c>
      <c r="B2924" s="10" t="s">
        <v>8656</v>
      </c>
      <c r="C2924" s="11">
        <v>854919</v>
      </c>
      <c r="D2924" s="12">
        <v>13</v>
      </c>
      <c r="E2924" s="10" t="s">
        <v>8657</v>
      </c>
      <c r="F2924" s="13" t="s">
        <v>0</v>
      </c>
      <c r="G2924" s="4">
        <v>-0.1206391</v>
      </c>
      <c r="H2924" s="4">
        <v>0.76254100000000002</v>
      </c>
      <c r="I2924" s="4">
        <v>0.15183750000000001</v>
      </c>
      <c r="J2924" s="4">
        <v>-0.26407700000000001</v>
      </c>
      <c r="K2924" s="4">
        <v>-4.5101199999999994E-2</v>
      </c>
      <c r="L2924" s="4">
        <v>0.62214999999999998</v>
      </c>
      <c r="M2924" s="4">
        <v>0.17153789999999999</v>
      </c>
      <c r="N2924" s="4">
        <v>0.59623950000000003</v>
      </c>
      <c r="O2924" s="4">
        <v>-0.49227409999999999</v>
      </c>
      <c r="P2924" s="4">
        <v>1.6539470000000001</v>
      </c>
      <c r="Q2924" s="4">
        <v>-0.71511100000000005</v>
      </c>
      <c r="R2924" s="4">
        <v>0.82573699999999994</v>
      </c>
      <c r="S2924" s="14">
        <v>-0.25470820000000005</v>
      </c>
      <c r="T2924" s="4">
        <v>1.6539470000000001</v>
      </c>
    </row>
    <row r="2925" spans="1:20">
      <c r="A2925" s="10" t="s">
        <v>8658</v>
      </c>
      <c r="B2925" s="10" t="s">
        <v>8659</v>
      </c>
      <c r="C2925" s="11">
        <v>854916</v>
      </c>
      <c r="D2925" s="12">
        <v>13</v>
      </c>
      <c r="E2925" s="10" t="s">
        <v>8660</v>
      </c>
      <c r="F2925" s="13" t="s">
        <v>0</v>
      </c>
      <c r="G2925" s="4">
        <v>1.50227E-2</v>
      </c>
      <c r="H2925" s="4">
        <v>0.20246450000000002</v>
      </c>
      <c r="I2925" s="4">
        <v>0.46436149999999998</v>
      </c>
      <c r="J2925" s="4">
        <v>-0.636799</v>
      </c>
      <c r="K2925" s="4">
        <v>0.21196419999999999</v>
      </c>
      <c r="L2925" s="4">
        <v>-1.1846999999999996E-2</v>
      </c>
      <c r="M2925" s="4">
        <v>-4.3744000000000005E-2</v>
      </c>
      <c r="N2925" s="4">
        <v>0.4097305</v>
      </c>
      <c r="O2925" s="4">
        <v>7.4579900000000005E-2</v>
      </c>
      <c r="P2925" s="4">
        <v>-1.1951330000000002</v>
      </c>
      <c r="Q2925" s="4">
        <v>-1.4084920000000001</v>
      </c>
      <c r="R2925" s="4">
        <v>-1.382908</v>
      </c>
      <c r="S2925" s="14">
        <v>-3.5825864999999997</v>
      </c>
      <c r="T2925" s="4">
        <v>-1.1951330000000002</v>
      </c>
    </row>
    <row r="2926" spans="1:20">
      <c r="A2926" s="10" t="s">
        <v>8661</v>
      </c>
      <c r="B2926" s="10" t="s">
        <v>8662</v>
      </c>
      <c r="C2926" s="11">
        <v>854915</v>
      </c>
      <c r="D2926" s="12">
        <v>13</v>
      </c>
      <c r="E2926" s="10" t="s">
        <v>8663</v>
      </c>
      <c r="F2926" s="13" t="s">
        <v>0</v>
      </c>
      <c r="G2926" s="4">
        <v>2.5646700000000008E-2</v>
      </c>
      <c r="H2926" s="4">
        <v>-0.22972400000000001</v>
      </c>
      <c r="I2926" s="4">
        <v>-1.3643500000000003E-2</v>
      </c>
      <c r="J2926" s="4">
        <v>0.14843199999999995</v>
      </c>
      <c r="K2926" s="4">
        <v>8.5023100000000004E-2</v>
      </c>
      <c r="L2926" s="4">
        <v>-0.12953599999999998</v>
      </c>
      <c r="M2926" s="4">
        <v>-7.0223000000000008E-2</v>
      </c>
      <c r="N2926" s="4">
        <v>-0.10222649999999994</v>
      </c>
      <c r="O2926" s="4">
        <v>-0.2378991</v>
      </c>
      <c r="P2926" s="4">
        <v>0.45464899999999997</v>
      </c>
      <c r="Q2926" s="4">
        <v>9.0596999999999983E-2</v>
      </c>
      <c r="R2926" s="4">
        <v>-0.333588</v>
      </c>
      <c r="S2926" s="14">
        <v>0.12139649999999996</v>
      </c>
      <c r="T2926" s="4">
        <v>0.45464899999999997</v>
      </c>
    </row>
    <row r="2927" spans="1:20">
      <c r="A2927" s="10" t="s">
        <v>8664</v>
      </c>
      <c r="B2927" s="10" t="s">
        <v>8665</v>
      </c>
      <c r="C2927" s="11">
        <v>854914</v>
      </c>
      <c r="D2927" s="12">
        <v>13</v>
      </c>
      <c r="E2927" s="10" t="s">
        <v>8666</v>
      </c>
      <c r="F2927" s="13" t="s">
        <v>0</v>
      </c>
      <c r="G2927" s="4">
        <v>6.5540299999999996E-2</v>
      </c>
      <c r="H2927" s="4">
        <v>-0.17105899999999999</v>
      </c>
      <c r="I2927" s="4">
        <v>0.28853649999999997</v>
      </c>
      <c r="J2927" s="4">
        <v>0.12936900000000001</v>
      </c>
      <c r="K2927" s="4">
        <v>0.41704819999999998</v>
      </c>
      <c r="L2927" s="4">
        <v>0.141814</v>
      </c>
      <c r="M2927" s="4">
        <v>0.20867259999999999</v>
      </c>
      <c r="N2927" s="4">
        <v>0.24950950000000005</v>
      </c>
      <c r="O2927" s="4">
        <v>0.17815690000000001</v>
      </c>
      <c r="P2927" s="4">
        <v>1.0877889999999999</v>
      </c>
      <c r="Q2927" s="4">
        <v>0.38255599999999995</v>
      </c>
      <c r="R2927" s="4">
        <v>-0.14230400000000001</v>
      </c>
      <c r="S2927" s="14">
        <v>0.30375150000000001</v>
      </c>
      <c r="T2927" s="4">
        <v>1.0877889999999999</v>
      </c>
    </row>
    <row r="2928" spans="1:20">
      <c r="A2928" s="10" t="s">
        <v>8667</v>
      </c>
      <c r="B2928" s="10" t="s">
        <v>8668</v>
      </c>
      <c r="C2928" s="11">
        <v>854913</v>
      </c>
      <c r="D2928" s="12">
        <v>13</v>
      </c>
      <c r="E2928" s="10" t="s">
        <v>8669</v>
      </c>
      <c r="F2928" s="13" t="s">
        <v>0</v>
      </c>
      <c r="G2928" s="4">
        <v>-9.5669699999999996E-2</v>
      </c>
      <c r="H2928" s="4">
        <v>-0.230326</v>
      </c>
      <c r="I2928" s="4">
        <v>-7.7559299999999998E-2</v>
      </c>
      <c r="J2928" s="4">
        <v>-0.285001</v>
      </c>
      <c r="K2928" s="4">
        <v>-0.20878179999999999</v>
      </c>
      <c r="L2928" s="4">
        <v>-8.8569999999999982E-2</v>
      </c>
      <c r="M2928" s="4">
        <v>-5.9048000000000017E-2</v>
      </c>
      <c r="N2928" s="4">
        <v>-0.17089549999999995</v>
      </c>
      <c r="O2928" s="4">
        <v>0.32270189999999999</v>
      </c>
      <c r="P2928" s="4">
        <v>0.66446499999999997</v>
      </c>
      <c r="Q2928" s="4">
        <v>-0.12542</v>
      </c>
      <c r="R2928" s="4">
        <v>-0.48189300000000002</v>
      </c>
      <c r="S2928" s="14">
        <v>-0.14007470000000002</v>
      </c>
      <c r="T2928" s="4">
        <v>0.66446499999999997</v>
      </c>
    </row>
    <row r="2929" spans="1:20">
      <c r="A2929" s="10" t="s">
        <v>8670</v>
      </c>
      <c r="B2929" s="10" t="s">
        <v>8671</v>
      </c>
      <c r="C2929" s="11">
        <v>854912</v>
      </c>
      <c r="D2929" s="12">
        <v>13</v>
      </c>
      <c r="E2929" s="10" t="s">
        <v>8672</v>
      </c>
      <c r="F2929" s="13" t="s">
        <v>229</v>
      </c>
      <c r="G2929" s="4">
        <v>6.6224300000000014E-2</v>
      </c>
      <c r="H2929" s="4">
        <v>-5.6309999999999999E-2</v>
      </c>
      <c r="I2929" s="4">
        <v>4.1460499999999983E-2</v>
      </c>
      <c r="J2929" s="4">
        <v>-8.1106999999999985E-2</v>
      </c>
      <c r="K2929" s="4">
        <v>-0.1028338</v>
      </c>
      <c r="L2929" s="4">
        <v>0.10306900000000002</v>
      </c>
      <c r="M2929" s="4">
        <v>1.3758999999999993E-2</v>
      </c>
      <c r="N2929" s="4">
        <v>-0.26049149999999999</v>
      </c>
      <c r="O2929" s="4">
        <v>-0.20394809999999999</v>
      </c>
      <c r="P2929" s="4">
        <v>0.44961899999999999</v>
      </c>
      <c r="Q2929" s="4">
        <v>-2.8280000000000027E-2</v>
      </c>
      <c r="R2929" s="4">
        <v>-0.28594299999999995</v>
      </c>
      <c r="S2929" s="14">
        <v>0.11188749999999997</v>
      </c>
      <c r="T2929" s="4">
        <v>0.44961899999999999</v>
      </c>
    </row>
    <row r="2930" spans="1:20">
      <c r="A2930" s="10" t="s">
        <v>8673</v>
      </c>
      <c r="B2930" s="10" t="s">
        <v>8674</v>
      </c>
      <c r="C2930" s="11">
        <v>854911</v>
      </c>
      <c r="D2930" s="12">
        <v>13</v>
      </c>
      <c r="E2930" s="10" t="s">
        <v>8675</v>
      </c>
      <c r="F2930" s="13" t="s">
        <v>0</v>
      </c>
      <c r="G2930" s="4">
        <v>-1.0873117000000001</v>
      </c>
      <c r="H2930" s="4">
        <v>2.134007</v>
      </c>
      <c r="I2930" s="4">
        <v>-0.52231950000000005</v>
      </c>
      <c r="J2930" s="4">
        <v>-1.2265649999999999</v>
      </c>
      <c r="K2930" s="4">
        <v>1.5269531999999999</v>
      </c>
      <c r="L2930" s="4">
        <v>2.327699</v>
      </c>
      <c r="M2930" s="4">
        <v>1.888809</v>
      </c>
      <c r="N2930" s="4">
        <v>-1.1167724999999999</v>
      </c>
      <c r="O2930" s="4">
        <v>1.0803479</v>
      </c>
      <c r="P2930" s="4">
        <v>3.2930470000000001</v>
      </c>
      <c r="Q2930" s="4">
        <v>-0.93340599999999996</v>
      </c>
      <c r="R2930" s="4">
        <v>-1.1687000000000003E-2</v>
      </c>
      <c r="S2930" s="14">
        <v>-2.1494165000000001</v>
      </c>
      <c r="T2930" s="4">
        <v>3.2930470000000001</v>
      </c>
    </row>
    <row r="2931" spans="1:20">
      <c r="A2931" s="10" t="s">
        <v>8676</v>
      </c>
      <c r="B2931" s="10" t="s">
        <v>8677</v>
      </c>
      <c r="C2931" s="11">
        <v>854909</v>
      </c>
      <c r="D2931" s="12">
        <v>13</v>
      </c>
      <c r="E2931" s="10" t="s">
        <v>8678</v>
      </c>
      <c r="F2931" s="13" t="s">
        <v>0</v>
      </c>
      <c r="G2931" s="4">
        <v>-7.5921699999999995E-2</v>
      </c>
      <c r="H2931" s="4">
        <v>0.45990600000000004</v>
      </c>
      <c r="I2931" s="4">
        <v>-0.22580660000000002</v>
      </c>
      <c r="J2931" s="4">
        <v>-0.151699</v>
      </c>
      <c r="K2931" s="4">
        <v>0.92387719999999995</v>
      </c>
      <c r="L2931" s="4">
        <v>0.45129200000000003</v>
      </c>
      <c r="M2931" s="4">
        <v>0.53670799999999996</v>
      </c>
      <c r="N2931" s="4">
        <v>-0.11697149999999995</v>
      </c>
      <c r="O2931" s="4">
        <v>0.47607890000000003</v>
      </c>
      <c r="P2931" s="4">
        <v>1.4112969999999998</v>
      </c>
      <c r="Q2931" s="4">
        <v>-0.42968859999999998</v>
      </c>
      <c r="R2931" s="4">
        <v>-0.15850600000000001</v>
      </c>
      <c r="S2931" s="14">
        <v>-0.37711050000000002</v>
      </c>
      <c r="T2931" s="4">
        <v>1.4112969999999998</v>
      </c>
    </row>
    <row r="2932" spans="1:20">
      <c r="A2932" s="10" t="s">
        <v>8679</v>
      </c>
      <c r="B2932" s="10" t="s">
        <v>8679</v>
      </c>
      <c r="C2932" s="11">
        <v>854908</v>
      </c>
      <c r="D2932" s="12">
        <v>13</v>
      </c>
      <c r="E2932" s="10" t="s">
        <v>8680</v>
      </c>
      <c r="F2932" s="13" t="s">
        <v>0</v>
      </c>
      <c r="G2932" s="4">
        <v>-0.50903569999999998</v>
      </c>
      <c r="H2932" s="4">
        <v>0.88749800000000001</v>
      </c>
      <c r="I2932" s="4">
        <v>-0.49024450000000003</v>
      </c>
      <c r="J2932" s="4">
        <v>-1.7870160000000002</v>
      </c>
      <c r="K2932" s="4">
        <v>1.0574631999999999</v>
      </c>
      <c r="L2932" s="4">
        <v>1.3722889999999999</v>
      </c>
      <c r="M2932" s="4">
        <v>0.91168199999999999</v>
      </c>
      <c r="N2932" s="4">
        <v>0.12529650000000003</v>
      </c>
      <c r="O2932" s="4">
        <v>2.1188578999999996</v>
      </c>
      <c r="P2932" s="4">
        <v>2.909637</v>
      </c>
      <c r="Q2932" s="4">
        <v>1.194088</v>
      </c>
      <c r="R2932" s="4">
        <v>-0.34191000000000005</v>
      </c>
      <c r="S2932" s="14">
        <v>-6.4997500000000014E-2</v>
      </c>
      <c r="T2932" s="4">
        <v>2.909637</v>
      </c>
    </row>
    <row r="2933" spans="1:20">
      <c r="A2933" s="10" t="s">
        <v>8681</v>
      </c>
      <c r="B2933" s="10" t="s">
        <v>8682</v>
      </c>
      <c r="C2933" s="11">
        <v>854907</v>
      </c>
      <c r="D2933" s="12">
        <v>13</v>
      </c>
      <c r="E2933" s="10" t="s">
        <v>8683</v>
      </c>
      <c r="F2933" s="13" t="s">
        <v>0</v>
      </c>
      <c r="G2933" s="4">
        <v>-0.19078789999999998</v>
      </c>
      <c r="H2933" s="4" t="s">
        <v>0</v>
      </c>
      <c r="I2933" s="4" t="s">
        <v>0</v>
      </c>
      <c r="J2933" s="4">
        <v>0.12034300000000003</v>
      </c>
      <c r="K2933" s="4">
        <v>1.4816773000000001</v>
      </c>
      <c r="L2933" s="4">
        <v>0.39330950000000003</v>
      </c>
      <c r="M2933" s="4">
        <v>0.4150605</v>
      </c>
      <c r="N2933" s="4">
        <v>0.18341949999999996</v>
      </c>
      <c r="O2933" s="4">
        <v>0.26698759999999999</v>
      </c>
      <c r="P2933" s="4" t="s">
        <v>0</v>
      </c>
      <c r="Q2933" s="4">
        <v>0.80602399999999985</v>
      </c>
      <c r="R2933" s="4" t="s">
        <v>0</v>
      </c>
      <c r="S2933" s="14" t="s">
        <v>0</v>
      </c>
      <c r="T2933" s="4" t="s">
        <v>0</v>
      </c>
    </row>
    <row r="2934" spans="1:20">
      <c r="A2934" s="10" t="s">
        <v>8684</v>
      </c>
      <c r="B2934" s="10" t="s">
        <v>8684</v>
      </c>
      <c r="C2934" s="11">
        <v>854906</v>
      </c>
      <c r="D2934" s="12">
        <v>13</v>
      </c>
      <c r="E2934" s="10" t="s">
        <v>8685</v>
      </c>
      <c r="F2934" s="13" t="s">
        <v>0</v>
      </c>
      <c r="G2934" s="4">
        <v>-1.3095899999999994E-2</v>
      </c>
      <c r="H2934" s="4">
        <v>6.1168E-2</v>
      </c>
      <c r="I2934" s="4">
        <v>-0.1000153</v>
      </c>
      <c r="J2934" s="4">
        <v>-0.99678999999999995</v>
      </c>
      <c r="K2934" s="4">
        <v>-4.5078900000000005E-2</v>
      </c>
      <c r="L2934" s="4">
        <v>-3.5007500000000025E-2</v>
      </c>
      <c r="M2934" s="4">
        <v>-0.25393149999999998</v>
      </c>
      <c r="N2934" s="4">
        <v>0.16238450000000004</v>
      </c>
      <c r="O2934" s="4">
        <v>6.1254600000000006E-2</v>
      </c>
      <c r="P2934" s="4">
        <v>-0.351302</v>
      </c>
      <c r="Q2934" s="4">
        <v>0.44367200000000001</v>
      </c>
      <c r="R2934" s="4">
        <v>7.5733899999999993E-2</v>
      </c>
      <c r="S2934" s="14">
        <v>0.44852250000000005</v>
      </c>
      <c r="T2934" s="4">
        <v>-0.351302</v>
      </c>
    </row>
    <row r="2935" spans="1:20">
      <c r="A2935" s="10" t="s">
        <v>8686</v>
      </c>
      <c r="B2935" s="10" t="s">
        <v>8687</v>
      </c>
      <c r="C2935" s="11">
        <v>855013</v>
      </c>
      <c r="D2935" s="12">
        <v>13</v>
      </c>
      <c r="E2935" s="10" t="s">
        <v>8688</v>
      </c>
      <c r="F2935" s="13" t="s">
        <v>0</v>
      </c>
      <c r="G2935" s="4">
        <v>0.32169930000000002</v>
      </c>
      <c r="H2935" s="4">
        <v>-0.142093</v>
      </c>
      <c r="I2935" s="4">
        <v>0.29532750000000002</v>
      </c>
      <c r="J2935" s="4">
        <v>2.9961999999999989E-2</v>
      </c>
      <c r="K2935" s="4" t="s">
        <v>0</v>
      </c>
      <c r="L2935" s="4">
        <v>-0.11197399999999999</v>
      </c>
      <c r="M2935" s="4">
        <v>0.28643200000000002</v>
      </c>
      <c r="N2935" s="4">
        <v>-7.0392499999999969E-2</v>
      </c>
      <c r="O2935" s="4">
        <v>-0.11982999999999999</v>
      </c>
      <c r="P2935" s="4">
        <v>0.92053499999999999</v>
      </c>
      <c r="Q2935" s="4">
        <v>1.7488999999999977E-2</v>
      </c>
      <c r="R2935" s="4">
        <v>-0.32334399999999996</v>
      </c>
      <c r="S2935" s="14">
        <v>4.9718499999999999E-2</v>
      </c>
      <c r="T2935" s="4">
        <v>0.92053499999999999</v>
      </c>
    </row>
    <row r="2936" spans="1:20">
      <c r="A2936" s="10" t="s">
        <v>8689</v>
      </c>
      <c r="B2936" s="10" t="s">
        <v>8690</v>
      </c>
      <c r="C2936" s="11">
        <v>855015</v>
      </c>
      <c r="D2936" s="12">
        <v>13</v>
      </c>
      <c r="E2936" s="10" t="s">
        <v>8691</v>
      </c>
      <c r="F2936" s="13" t="s">
        <v>0</v>
      </c>
      <c r="G2936" s="4">
        <v>-0.52505369999999996</v>
      </c>
      <c r="H2936" s="4">
        <v>0.25347380000000003</v>
      </c>
      <c r="I2936" s="4">
        <v>0.22557749999999999</v>
      </c>
      <c r="J2936" s="4">
        <v>0.38566600000000001</v>
      </c>
      <c r="K2936" s="4">
        <v>-0.21358580000000002</v>
      </c>
      <c r="L2936" s="4">
        <v>8.5455000000000003E-2</v>
      </c>
      <c r="M2936" s="4">
        <v>-5.9595000000000009E-2</v>
      </c>
      <c r="N2936" s="4" t="s">
        <v>0</v>
      </c>
      <c r="O2936" s="4">
        <v>-0.77782610000000008</v>
      </c>
      <c r="P2936" s="4">
        <v>1.2033269999999998</v>
      </c>
      <c r="Q2936" s="4" t="s">
        <v>0</v>
      </c>
      <c r="R2936" s="4">
        <v>0.57399100000000003</v>
      </c>
      <c r="S2936" s="14">
        <v>4.2249999999996457E-4</v>
      </c>
      <c r="T2936" s="4">
        <v>1.2033269999999998</v>
      </c>
    </row>
    <row r="2937" spans="1:20">
      <c r="A2937" s="10" t="s">
        <v>8692</v>
      </c>
      <c r="B2937" s="10" t="s">
        <v>8693</v>
      </c>
      <c r="C2937" s="11">
        <v>855016</v>
      </c>
      <c r="D2937" s="12">
        <v>13</v>
      </c>
      <c r="E2937" s="10" t="s">
        <v>8694</v>
      </c>
      <c r="F2937" s="13" t="s">
        <v>0</v>
      </c>
      <c r="G2937" s="4">
        <v>-9.1390100000000002E-2</v>
      </c>
      <c r="H2937" s="4">
        <v>1.7684000000000005E-2</v>
      </c>
      <c r="I2937" s="4">
        <v>0.11858249999999998</v>
      </c>
      <c r="J2937" s="4">
        <v>0.18090199999999995</v>
      </c>
      <c r="K2937" s="4">
        <v>0.14391290000000001</v>
      </c>
      <c r="L2937" s="4">
        <v>0.22707900000000003</v>
      </c>
      <c r="M2937" s="4">
        <v>7.1856099999999992E-2</v>
      </c>
      <c r="N2937" s="4">
        <v>-0.17521649999999997</v>
      </c>
      <c r="O2937" s="4">
        <v>3.5587899999999999E-2</v>
      </c>
      <c r="P2937" s="4">
        <v>1.06247</v>
      </c>
      <c r="Q2937" s="4">
        <v>-1.1485999999999996E-2</v>
      </c>
      <c r="R2937" s="4">
        <v>0.10423640000000001</v>
      </c>
      <c r="S2937" s="14">
        <v>0.13163749999999996</v>
      </c>
      <c r="T2937" s="4">
        <v>1.06247</v>
      </c>
    </row>
    <row r="2938" spans="1:20">
      <c r="A2938" s="10" t="s">
        <v>8695</v>
      </c>
      <c r="B2938" s="10" t="s">
        <v>8696</v>
      </c>
      <c r="C2938" s="11">
        <v>855017</v>
      </c>
      <c r="D2938" s="12">
        <v>13</v>
      </c>
      <c r="E2938" s="10" t="s">
        <v>8697</v>
      </c>
      <c r="F2938" s="13" t="s">
        <v>1293</v>
      </c>
      <c r="G2938" s="4">
        <v>9.6704299999999993E-2</v>
      </c>
      <c r="H2938" s="4">
        <v>1.6210000000000002E-2</v>
      </c>
      <c r="I2938" s="4">
        <v>-6.3719300000000006E-2</v>
      </c>
      <c r="J2938" s="4">
        <v>5.7377000000000011E-2</v>
      </c>
      <c r="K2938" s="4">
        <v>-0.1206208</v>
      </c>
      <c r="L2938" s="4">
        <v>-0.134823</v>
      </c>
      <c r="M2938" s="4">
        <v>-0.22869000000000003</v>
      </c>
      <c r="N2938" s="4">
        <v>-0.11194949999999998</v>
      </c>
      <c r="O2938" s="4">
        <v>-0.2199361</v>
      </c>
      <c r="P2938" s="4">
        <v>0.43339899999999998</v>
      </c>
      <c r="Q2938" s="4">
        <v>-5.9066000000000007E-2</v>
      </c>
      <c r="R2938" s="4">
        <v>-3.1956999999999985E-2</v>
      </c>
      <c r="S2938" s="14">
        <v>0.10481349999999995</v>
      </c>
      <c r="T2938" s="4">
        <v>0.43339899999999998</v>
      </c>
    </row>
    <row r="2939" spans="1:20">
      <c r="A2939" s="10" t="s">
        <v>8698</v>
      </c>
      <c r="B2939" s="10" t="s">
        <v>8699</v>
      </c>
      <c r="C2939" s="11">
        <v>855020</v>
      </c>
      <c r="D2939" s="12">
        <v>13</v>
      </c>
      <c r="E2939" s="10" t="s">
        <v>8700</v>
      </c>
      <c r="F2939" s="13" t="s">
        <v>0</v>
      </c>
      <c r="G2939" s="4">
        <v>-0.15548390000000001</v>
      </c>
      <c r="H2939" s="4">
        <v>8.1405000000000005E-2</v>
      </c>
      <c r="I2939" s="4">
        <v>-0.16330243999999999</v>
      </c>
      <c r="J2939" s="4">
        <v>3.2930999999999988E-2</v>
      </c>
      <c r="K2939" s="4">
        <v>0.1112659</v>
      </c>
      <c r="L2939" s="4">
        <v>0.20317099999999999</v>
      </c>
      <c r="M2939" s="4">
        <v>-8.024400000000001E-2</v>
      </c>
      <c r="N2939" s="4">
        <v>-0.45035259999999999</v>
      </c>
      <c r="O2939" s="4">
        <v>0.42020190000000002</v>
      </c>
      <c r="P2939" s="4">
        <v>0.88860600000000001</v>
      </c>
      <c r="Q2939" s="4">
        <v>-0.42100349999999997</v>
      </c>
      <c r="R2939" s="4">
        <v>0.17199687</v>
      </c>
      <c r="S2939" s="14">
        <v>0.24553449999999999</v>
      </c>
      <c r="T2939" s="4">
        <v>0.88860600000000001</v>
      </c>
    </row>
    <row r="2940" spans="1:20">
      <c r="A2940" s="10" t="s">
        <v>8701</v>
      </c>
      <c r="B2940" s="10" t="s">
        <v>8702</v>
      </c>
      <c r="C2940" s="11">
        <v>855021</v>
      </c>
      <c r="D2940" s="12">
        <v>13</v>
      </c>
      <c r="E2940" s="10" t="s">
        <v>8703</v>
      </c>
      <c r="F2940" s="13" t="s">
        <v>0</v>
      </c>
      <c r="G2940" s="4">
        <v>0.25628630000000002</v>
      </c>
      <c r="H2940" s="4">
        <v>8.0093000000000025E-2</v>
      </c>
      <c r="I2940" s="4">
        <v>0.24614150000000001</v>
      </c>
      <c r="J2940" s="4" t="s">
        <v>0</v>
      </c>
      <c r="K2940" s="4">
        <v>0.18276720000000002</v>
      </c>
      <c r="L2940" s="4">
        <v>0.608012</v>
      </c>
      <c r="M2940" s="4">
        <v>-8.4444000000000019E-2</v>
      </c>
      <c r="N2940" s="4">
        <v>0.9010355000000001</v>
      </c>
      <c r="O2940" s="4">
        <v>0.57309589999999999</v>
      </c>
      <c r="P2940" s="4">
        <v>2.066087</v>
      </c>
      <c r="Q2940" s="4">
        <v>0.58461199999999991</v>
      </c>
      <c r="R2940" s="4">
        <v>1.707322</v>
      </c>
      <c r="S2940" s="14">
        <v>-0.19864310000000002</v>
      </c>
      <c r="T2940" s="4">
        <v>2.066087</v>
      </c>
    </row>
    <row r="2941" spans="1:20">
      <c r="A2941" s="10" t="s">
        <v>8704</v>
      </c>
      <c r="B2941" s="10" t="s">
        <v>8705</v>
      </c>
      <c r="C2941" s="11">
        <v>855023</v>
      </c>
      <c r="D2941" s="12">
        <v>13</v>
      </c>
      <c r="E2941" s="10" t="s">
        <v>5294</v>
      </c>
      <c r="F2941" s="13" t="s">
        <v>0</v>
      </c>
      <c r="G2941" s="4">
        <v>-0.1782627</v>
      </c>
      <c r="H2941" s="4">
        <v>0.28694940000000002</v>
      </c>
      <c r="I2941" s="4">
        <v>-0.73930249999999997</v>
      </c>
      <c r="J2941" s="4">
        <v>-3.1934000000000018E-2</v>
      </c>
      <c r="K2941" s="4">
        <v>0.57703019999999994</v>
      </c>
      <c r="L2941" s="4">
        <v>6.9391000000000036E-2</v>
      </c>
      <c r="M2941" s="4">
        <v>0.77021399999999995</v>
      </c>
      <c r="N2941" s="4">
        <v>0.32084450000000009</v>
      </c>
      <c r="O2941" s="4">
        <v>0.98885789999999985</v>
      </c>
      <c r="P2941" s="4">
        <v>1.7395670000000001</v>
      </c>
      <c r="Q2941" s="4">
        <v>1.7336179999999999</v>
      </c>
      <c r="R2941" s="4">
        <v>-0.46013100000000007</v>
      </c>
      <c r="S2941" s="14">
        <v>-1.5201465000000001</v>
      </c>
      <c r="T2941" s="4">
        <v>1.7395670000000001</v>
      </c>
    </row>
    <row r="2942" spans="1:20">
      <c r="A2942" s="10" t="s">
        <v>8706</v>
      </c>
      <c r="B2942" s="10" t="s">
        <v>8707</v>
      </c>
      <c r="C2942" s="11">
        <v>855025</v>
      </c>
      <c r="D2942" s="12">
        <v>13</v>
      </c>
      <c r="E2942" s="10" t="s">
        <v>8708</v>
      </c>
      <c r="F2942" s="13" t="s">
        <v>617</v>
      </c>
      <c r="G2942" s="4">
        <v>1.0324400000000011E-2</v>
      </c>
      <c r="H2942" s="4">
        <v>9.8454000000000014E-2</v>
      </c>
      <c r="I2942" s="4">
        <v>0.10797449999999997</v>
      </c>
      <c r="J2942" s="4">
        <v>-4.7020000000000006E-2</v>
      </c>
      <c r="K2942" s="4">
        <v>-1.5546099999999993E-2</v>
      </c>
      <c r="L2942" s="4">
        <v>7.9462000000000033E-2</v>
      </c>
      <c r="M2942" s="4">
        <v>0.12784009999999998</v>
      </c>
      <c r="N2942" s="4">
        <v>0.19292550000000008</v>
      </c>
      <c r="O2942" s="4">
        <v>-0.49403209999999997</v>
      </c>
      <c r="P2942" s="4">
        <v>1.029131</v>
      </c>
      <c r="Q2942" s="4">
        <v>0.181533</v>
      </c>
      <c r="R2942" s="4">
        <v>0.10404040000000001</v>
      </c>
      <c r="S2942" s="14">
        <v>-0.14498750000000005</v>
      </c>
      <c r="T2942" s="4">
        <v>1.029131</v>
      </c>
    </row>
    <row r="2943" spans="1:20">
      <c r="A2943" s="10" t="s">
        <v>8709</v>
      </c>
      <c r="B2943" s="10" t="s">
        <v>8710</v>
      </c>
      <c r="C2943" s="11">
        <v>855028</v>
      </c>
      <c r="D2943" s="12">
        <v>13</v>
      </c>
      <c r="E2943" s="10" t="s">
        <v>8711</v>
      </c>
      <c r="F2943" s="13" t="s">
        <v>0</v>
      </c>
      <c r="G2943" s="4">
        <v>6.8490300000000004E-2</v>
      </c>
      <c r="H2943" s="4">
        <v>-0.151508</v>
      </c>
      <c r="I2943" s="4">
        <v>-6.9450000000001455E-4</v>
      </c>
      <c r="J2943" s="4">
        <v>-0.22280800000000001</v>
      </c>
      <c r="K2943" s="4">
        <v>-3.236979999999999E-2</v>
      </c>
      <c r="L2943" s="4">
        <v>-0.16827299999999998</v>
      </c>
      <c r="M2943" s="4">
        <v>0.14121582999999999</v>
      </c>
      <c r="N2943" s="4">
        <v>4.5020500000000019E-2</v>
      </c>
      <c r="O2943" s="4">
        <v>0.31753589999999998</v>
      </c>
      <c r="P2943" s="4">
        <v>1.0349930000000001</v>
      </c>
      <c r="Q2943" s="4">
        <v>-0.216255</v>
      </c>
      <c r="R2943" s="4">
        <v>-0.44614399999999999</v>
      </c>
      <c r="S2943" s="14">
        <v>-6.4326500000000036E-2</v>
      </c>
      <c r="T2943" s="4">
        <v>1.0349930000000001</v>
      </c>
    </row>
    <row r="2944" spans="1:20">
      <c r="A2944" s="10" t="s">
        <v>8712</v>
      </c>
      <c r="B2944" s="10" t="s">
        <v>8713</v>
      </c>
      <c r="C2944" s="11">
        <v>855029</v>
      </c>
      <c r="D2944" s="12">
        <v>13</v>
      </c>
      <c r="E2944" s="10" t="s">
        <v>8714</v>
      </c>
      <c r="F2944" s="13" t="s">
        <v>0</v>
      </c>
      <c r="G2944" s="4">
        <v>-4.9186899999999992E-2</v>
      </c>
      <c r="H2944" s="4">
        <v>-2.4082999999999993E-2</v>
      </c>
      <c r="I2944" s="4">
        <v>-0.29015950000000001</v>
      </c>
      <c r="J2944" s="4">
        <v>-0.32310320000000003</v>
      </c>
      <c r="K2944" s="4">
        <v>-0.40018379999999998</v>
      </c>
      <c r="L2944" s="4">
        <v>0.19139300000000004</v>
      </c>
      <c r="M2944" s="4">
        <v>-0.24396599999999999</v>
      </c>
      <c r="N2944" s="4">
        <v>0.24739549999999999</v>
      </c>
      <c r="O2944" s="4">
        <v>0.10236590000000001</v>
      </c>
      <c r="P2944" s="4">
        <v>0.97431800000000002</v>
      </c>
      <c r="Q2944" s="4">
        <v>1.8658999999999981E-2</v>
      </c>
      <c r="R2944" s="4">
        <v>0.1884035</v>
      </c>
      <c r="S2944" s="14">
        <v>-0.12229050000000002</v>
      </c>
      <c r="T2944" s="4">
        <v>0.97431800000000002</v>
      </c>
    </row>
    <row r="2945" spans="1:20">
      <c r="A2945" s="10" t="s">
        <v>8715</v>
      </c>
      <c r="B2945" s="10" t="s">
        <v>8716</v>
      </c>
      <c r="C2945" s="11">
        <v>855030</v>
      </c>
      <c r="D2945" s="12">
        <v>13</v>
      </c>
      <c r="E2945" s="10" t="s">
        <v>8717</v>
      </c>
      <c r="F2945" s="13" t="s">
        <v>0</v>
      </c>
      <c r="G2945" s="4">
        <v>2.7173200000000008E-2</v>
      </c>
      <c r="H2945" s="4">
        <v>0.15446010000000002</v>
      </c>
      <c r="I2945" s="4">
        <v>0.17145749999999998</v>
      </c>
      <c r="J2945" s="4">
        <v>-0.18631900000000001</v>
      </c>
      <c r="K2945" s="4">
        <v>1.5319800000000005E-2</v>
      </c>
      <c r="L2945" s="4">
        <v>-7.9448999999999992E-2</v>
      </c>
      <c r="M2945" s="4">
        <v>0.12808789999999998</v>
      </c>
      <c r="N2945" s="4">
        <v>-0.2995042</v>
      </c>
      <c r="O2945" s="4">
        <v>5.2821899999999998E-2</v>
      </c>
      <c r="P2945" s="4">
        <v>0.49426300000000001</v>
      </c>
      <c r="Q2945" s="4">
        <v>5.2746000000000015E-2</v>
      </c>
      <c r="R2945" s="4">
        <v>-0.161498</v>
      </c>
      <c r="S2945" s="14">
        <v>0.17194149999999997</v>
      </c>
      <c r="T2945" s="4">
        <v>0.49426300000000001</v>
      </c>
    </row>
    <row r="2946" spans="1:20">
      <c r="A2946" s="10" t="s">
        <v>8718</v>
      </c>
      <c r="B2946" s="10" t="s">
        <v>8719</v>
      </c>
      <c r="C2946" s="11">
        <v>855033</v>
      </c>
      <c r="D2946" s="12">
        <v>13</v>
      </c>
      <c r="E2946" s="10" t="s">
        <v>8720</v>
      </c>
      <c r="F2946" s="13" t="s">
        <v>0</v>
      </c>
      <c r="G2946" s="4" t="s">
        <v>0</v>
      </c>
      <c r="H2946" s="4">
        <v>0.47895299999999996</v>
      </c>
      <c r="I2946" s="4">
        <v>0.37099950000000004</v>
      </c>
      <c r="J2946" s="4">
        <v>0.92029399999999995</v>
      </c>
      <c r="K2946" s="4" t="s">
        <v>0</v>
      </c>
      <c r="L2946" s="4">
        <v>-0.21368599999999999</v>
      </c>
      <c r="M2946" s="4" t="s">
        <v>0</v>
      </c>
      <c r="N2946" s="4">
        <v>0.36795750000000005</v>
      </c>
      <c r="O2946" s="4">
        <v>3.6001399999999996E-2</v>
      </c>
      <c r="P2946" s="4">
        <v>0.91599799999999998</v>
      </c>
      <c r="Q2946" s="4">
        <v>4.7155000000000002E-2</v>
      </c>
      <c r="R2946" s="4">
        <v>-6.6134999999999999E-2</v>
      </c>
      <c r="S2946" s="14">
        <v>-0.49072850000000001</v>
      </c>
      <c r="T2946" s="4">
        <v>0.91599799999999998</v>
      </c>
    </row>
    <row r="2947" spans="1:20">
      <c r="A2947" s="10" t="s">
        <v>8721</v>
      </c>
      <c r="B2947" s="10" t="s">
        <v>8722</v>
      </c>
      <c r="C2947" s="11">
        <v>855034</v>
      </c>
      <c r="D2947" s="12">
        <v>13</v>
      </c>
      <c r="E2947" s="10" t="s">
        <v>8723</v>
      </c>
      <c r="F2947" s="13" t="s">
        <v>0</v>
      </c>
      <c r="G2947" s="4">
        <v>0.2037563</v>
      </c>
      <c r="H2947" s="4">
        <v>0.24176330000000001</v>
      </c>
      <c r="I2947" s="4">
        <v>-6.12066E-2</v>
      </c>
      <c r="J2947" s="4">
        <v>0.86006399999999994</v>
      </c>
      <c r="K2947" s="4">
        <v>-5.9394799999999998E-2</v>
      </c>
      <c r="L2947" s="4">
        <v>6.8894000000000011E-2</v>
      </c>
      <c r="M2947" s="4">
        <v>-0.115756</v>
      </c>
      <c r="N2947" s="4">
        <v>0.25484650000000009</v>
      </c>
      <c r="O2947" s="4">
        <v>0.24313289999999999</v>
      </c>
      <c r="P2947" s="4">
        <v>0.73027900000000001</v>
      </c>
      <c r="Q2947" s="4">
        <v>0.158661</v>
      </c>
      <c r="R2947" s="4">
        <v>0.2389802</v>
      </c>
      <c r="S2947" s="14">
        <v>-0.51150850000000003</v>
      </c>
      <c r="T2947" s="4">
        <v>0.73027900000000001</v>
      </c>
    </row>
    <row r="2948" spans="1:20">
      <c r="A2948" s="10" t="s">
        <v>8724</v>
      </c>
      <c r="B2948" s="10" t="s">
        <v>8725</v>
      </c>
      <c r="C2948" s="11">
        <v>855035</v>
      </c>
      <c r="D2948" s="12">
        <v>13</v>
      </c>
      <c r="E2948" s="10" t="s">
        <v>8726</v>
      </c>
      <c r="F2948" s="13" t="s">
        <v>0</v>
      </c>
      <c r="G2948" s="4">
        <v>2.9345600000000013E-2</v>
      </c>
      <c r="H2948" s="4">
        <v>2.0895000000000025E-2</v>
      </c>
      <c r="I2948" s="4">
        <v>0.23573050000000001</v>
      </c>
      <c r="J2948" s="4" t="s">
        <v>0</v>
      </c>
      <c r="K2948" s="4" t="s">
        <v>0</v>
      </c>
      <c r="L2948" s="4">
        <v>-1.9569999999999976E-2</v>
      </c>
      <c r="M2948" s="4" t="s">
        <v>0</v>
      </c>
      <c r="N2948" s="4" t="s">
        <v>0</v>
      </c>
      <c r="O2948" s="4">
        <v>-0.85722010000000004</v>
      </c>
      <c r="P2948" s="4" t="s">
        <v>0</v>
      </c>
      <c r="Q2948" s="4" t="s">
        <v>0</v>
      </c>
      <c r="R2948" s="4" t="s">
        <v>0</v>
      </c>
      <c r="S2948" s="14">
        <v>-6.804850000000004E-2</v>
      </c>
      <c r="T2948" s="4" t="s">
        <v>0</v>
      </c>
    </row>
    <row r="2949" spans="1:20">
      <c r="A2949" s="10" t="s">
        <v>8727</v>
      </c>
      <c r="B2949" s="10" t="s">
        <v>8728</v>
      </c>
      <c r="C2949" s="11">
        <v>855036</v>
      </c>
      <c r="D2949" s="12">
        <v>13</v>
      </c>
      <c r="E2949" s="10" t="s">
        <v>8729</v>
      </c>
      <c r="F2949" s="13" t="s">
        <v>0</v>
      </c>
      <c r="G2949" s="4">
        <v>-0.1070342</v>
      </c>
      <c r="H2949" s="4">
        <v>-0.18330699999999997</v>
      </c>
      <c r="I2949" s="4">
        <v>-4.7165499999999999E-2</v>
      </c>
      <c r="J2949" s="4">
        <v>-0.18279900000000002</v>
      </c>
      <c r="K2949" s="4">
        <v>0.10322790000000001</v>
      </c>
      <c r="L2949" s="4">
        <v>-1.5314999999999968E-2</v>
      </c>
      <c r="M2949" s="4" t="s">
        <v>0</v>
      </c>
      <c r="N2949" s="4">
        <v>-0.30887439999999999</v>
      </c>
      <c r="O2949" s="4">
        <v>-5.553868E-2</v>
      </c>
      <c r="P2949" s="4">
        <v>1.1176840000000001</v>
      </c>
      <c r="Q2949" s="4">
        <v>-7.1194000000000035E-2</v>
      </c>
      <c r="R2949" s="4">
        <v>1.9949999999999968E-3</v>
      </c>
      <c r="S2949" s="14">
        <v>1.9434999999999869E-3</v>
      </c>
      <c r="T2949" s="4">
        <v>1.1176840000000001</v>
      </c>
    </row>
    <row r="2950" spans="1:20">
      <c r="A2950" s="10" t="s">
        <v>8730</v>
      </c>
      <c r="B2950" s="10" t="s">
        <v>8731</v>
      </c>
      <c r="C2950" s="11">
        <v>855039</v>
      </c>
      <c r="D2950" s="12">
        <v>13</v>
      </c>
      <c r="E2950" s="10" t="s">
        <v>307</v>
      </c>
      <c r="F2950" s="13" t="s">
        <v>308</v>
      </c>
      <c r="G2950" s="4">
        <v>-3.6841999999999993E-2</v>
      </c>
      <c r="H2950" s="4">
        <v>0.21604116000000001</v>
      </c>
      <c r="I2950" s="4">
        <v>8.8014999999999899E-3</v>
      </c>
      <c r="J2950" s="4">
        <v>0.194471</v>
      </c>
      <c r="K2950" s="4">
        <v>-5.06331E-2</v>
      </c>
      <c r="L2950" s="4">
        <v>0.39469200000000004</v>
      </c>
      <c r="M2950" s="4">
        <v>-2.4726999999999999E-2</v>
      </c>
      <c r="N2950" s="4">
        <v>0.70691550000000003</v>
      </c>
      <c r="O2950" s="4">
        <v>-0.3684211</v>
      </c>
      <c r="P2950" s="4">
        <v>1.0073560000000001</v>
      </c>
      <c r="Q2950" s="4">
        <v>5.3589999999999971E-2</v>
      </c>
      <c r="R2950" s="4">
        <v>0.55269199999999996</v>
      </c>
      <c r="S2950" s="14">
        <v>1.9841499999999984E-2</v>
      </c>
      <c r="T2950" s="4">
        <v>1.0073560000000001</v>
      </c>
    </row>
    <row r="2951" spans="1:20">
      <c r="A2951" s="10" t="s">
        <v>8732</v>
      </c>
      <c r="B2951" s="10" t="s">
        <v>8732</v>
      </c>
      <c r="C2951" s="11">
        <v>855042</v>
      </c>
      <c r="D2951" s="12">
        <v>13</v>
      </c>
      <c r="E2951" s="10" t="s">
        <v>8733</v>
      </c>
      <c r="F2951" s="13" t="s">
        <v>0</v>
      </c>
      <c r="G2951" s="4">
        <v>-9.747589999999999E-2</v>
      </c>
      <c r="H2951" s="4">
        <v>5.6020000000000014E-2</v>
      </c>
      <c r="I2951" s="4">
        <v>-0.13388800000000001</v>
      </c>
      <c r="J2951" s="4">
        <v>3.3849999999999991E-2</v>
      </c>
      <c r="K2951" s="4">
        <v>-1.5656799999999998E-2</v>
      </c>
      <c r="L2951" s="4">
        <v>4.5107000000000008E-2</v>
      </c>
      <c r="M2951" s="4">
        <v>1.393999999999998E-2</v>
      </c>
      <c r="N2951" s="4">
        <v>-0.43708139999999995</v>
      </c>
      <c r="O2951" s="4">
        <v>-1.3428900000000001E-2</v>
      </c>
      <c r="P2951" s="4">
        <v>1.0620769999999999</v>
      </c>
      <c r="Q2951" s="4">
        <v>0.35059199999999996</v>
      </c>
      <c r="R2951" s="4">
        <v>-2.832599999999999E-2</v>
      </c>
      <c r="S2951" s="14">
        <v>-0.11059450000000003</v>
      </c>
      <c r="T2951" s="4">
        <v>1.0620769999999999</v>
      </c>
    </row>
    <row r="2952" spans="1:20">
      <c r="A2952" s="10" t="s">
        <v>8734</v>
      </c>
      <c r="B2952" s="10" t="s">
        <v>8735</v>
      </c>
      <c r="C2952" s="11">
        <v>855043</v>
      </c>
      <c r="D2952" s="12">
        <v>13</v>
      </c>
      <c r="E2952" s="10" t="s">
        <v>8736</v>
      </c>
      <c r="F2952" s="13" t="s">
        <v>8737</v>
      </c>
      <c r="G2952" s="4">
        <v>1.5329100000000012E-2</v>
      </c>
      <c r="H2952" s="4">
        <v>9.9260000000000181E-3</v>
      </c>
      <c r="I2952" s="4">
        <v>-7.7744999999999898E-3</v>
      </c>
      <c r="J2952" s="4">
        <v>-0.10394900000000001</v>
      </c>
      <c r="K2952" s="4">
        <v>-4.1682899999999995E-2</v>
      </c>
      <c r="L2952" s="4">
        <v>-3.8858000000000004E-2</v>
      </c>
      <c r="M2952" s="4">
        <v>-5.5007E-2</v>
      </c>
      <c r="N2952" s="4">
        <v>5.252750000000006E-2</v>
      </c>
      <c r="O2952" s="4">
        <v>0.29323589999999999</v>
      </c>
      <c r="P2952" s="4">
        <v>1.0737809999999999</v>
      </c>
      <c r="Q2952" s="4">
        <v>-9.6198000000000006E-2</v>
      </c>
      <c r="R2952" s="4">
        <v>-0.12555599999999997</v>
      </c>
      <c r="S2952" s="14">
        <v>1.8678499999999987E-2</v>
      </c>
      <c r="T2952" s="4">
        <v>1.0737809999999999</v>
      </c>
    </row>
    <row r="2953" spans="1:20">
      <c r="A2953" s="10" t="s">
        <v>8738</v>
      </c>
      <c r="B2953" s="10" t="s">
        <v>8739</v>
      </c>
      <c r="C2953" s="11">
        <v>855044</v>
      </c>
      <c r="D2953" s="12">
        <v>13</v>
      </c>
      <c r="E2953" s="10" t="s">
        <v>8740</v>
      </c>
      <c r="F2953" s="13" t="s">
        <v>2316</v>
      </c>
      <c r="G2953" s="4">
        <v>-0.17895369999999999</v>
      </c>
      <c r="H2953" s="4">
        <v>0.20948630000000001</v>
      </c>
      <c r="I2953" s="4">
        <v>-0.22987830000000001</v>
      </c>
      <c r="J2953" s="4">
        <v>-0.18956200000000001</v>
      </c>
      <c r="K2953" s="4">
        <v>0.11192970000000001</v>
      </c>
      <c r="L2953" s="4">
        <v>0.27179900000000001</v>
      </c>
      <c r="M2953" s="4">
        <v>0.34255800000000003</v>
      </c>
      <c r="N2953" s="4">
        <v>-0.13984349999999995</v>
      </c>
      <c r="O2953" s="4">
        <v>-0.15359</v>
      </c>
      <c r="P2953" s="4">
        <v>1.2501470000000001</v>
      </c>
      <c r="Q2953" s="4">
        <v>-0.135355</v>
      </c>
      <c r="R2953" s="4">
        <v>-7.2165000000000007E-2</v>
      </c>
      <c r="S2953" s="14">
        <v>-0.26632740000000005</v>
      </c>
      <c r="T2953" s="4">
        <v>1.2501470000000001</v>
      </c>
    </row>
    <row r="2954" spans="1:20">
      <c r="A2954" s="10" t="s">
        <v>8741</v>
      </c>
      <c r="B2954" s="10" t="s">
        <v>8741</v>
      </c>
      <c r="C2954" s="11">
        <v>855047</v>
      </c>
      <c r="D2954" s="12">
        <v>13</v>
      </c>
      <c r="E2954" s="10" t="s">
        <v>8742</v>
      </c>
      <c r="F2954" s="13" t="s">
        <v>0</v>
      </c>
      <c r="G2954" s="4">
        <v>-7.5735999999999998E-2</v>
      </c>
      <c r="H2954" s="4">
        <v>4.7340000000000021E-2</v>
      </c>
      <c r="I2954" s="4">
        <v>-4.1724499999999998E-2</v>
      </c>
      <c r="J2954" s="4">
        <v>-0.22944600000000001</v>
      </c>
      <c r="K2954" s="4">
        <v>-0.33367979999999997</v>
      </c>
      <c r="L2954" s="4">
        <v>9.1781000000000001E-2</v>
      </c>
      <c r="M2954" s="4">
        <v>-0.23637100000000003</v>
      </c>
      <c r="N2954" s="4">
        <v>-0.55366150000000003</v>
      </c>
      <c r="O2954" s="4">
        <v>-0.94368210000000008</v>
      </c>
      <c r="P2954" s="4">
        <v>1.4207869999999998</v>
      </c>
      <c r="Q2954" s="4">
        <v>0.238091</v>
      </c>
      <c r="R2954" s="4">
        <v>-0.41242699999999999</v>
      </c>
      <c r="S2954" s="14">
        <v>9.1619499999999965E-2</v>
      </c>
      <c r="T2954" s="4">
        <v>1.4207869999999998</v>
      </c>
    </row>
    <row r="2955" spans="1:20">
      <c r="A2955" s="10" t="s">
        <v>8743</v>
      </c>
      <c r="B2955" s="10" t="s">
        <v>8744</v>
      </c>
      <c r="C2955" s="11">
        <v>855048</v>
      </c>
      <c r="D2955" s="12">
        <v>13</v>
      </c>
      <c r="E2955" s="10" t="s">
        <v>8745</v>
      </c>
      <c r="F2955" s="13" t="s">
        <v>0</v>
      </c>
      <c r="G2955" s="4">
        <v>-0.38617170000000001</v>
      </c>
      <c r="H2955" s="4">
        <v>0.612703</v>
      </c>
      <c r="I2955" s="4" t="s">
        <v>0</v>
      </c>
      <c r="J2955" s="4">
        <v>4.2537999999999965E-2</v>
      </c>
      <c r="K2955" s="4" t="s">
        <v>0</v>
      </c>
      <c r="L2955" s="4" t="s">
        <v>0</v>
      </c>
      <c r="M2955" s="4" t="s">
        <v>0</v>
      </c>
      <c r="N2955" s="4" t="s">
        <v>0</v>
      </c>
      <c r="O2955" s="4">
        <v>-0.1003231</v>
      </c>
      <c r="P2955" s="4">
        <v>0.840723</v>
      </c>
      <c r="Q2955" s="4">
        <v>-0.18210300000000001</v>
      </c>
      <c r="R2955" s="4" t="s">
        <v>0</v>
      </c>
      <c r="S2955" s="14" t="s">
        <v>0</v>
      </c>
      <c r="T2955" s="4">
        <v>0.840723</v>
      </c>
    </row>
    <row r="2956" spans="1:20">
      <c r="A2956" s="10" t="s">
        <v>8746</v>
      </c>
      <c r="B2956" s="10" t="s">
        <v>8747</v>
      </c>
      <c r="C2956" s="11">
        <v>855049</v>
      </c>
      <c r="D2956" s="12">
        <v>13</v>
      </c>
      <c r="E2956" s="10" t="s">
        <v>8748</v>
      </c>
      <c r="F2956" s="13" t="s">
        <v>4930</v>
      </c>
      <c r="G2956" s="4">
        <v>-0.10396609999999999</v>
      </c>
      <c r="H2956" s="4">
        <v>-3.0599999999999988E-2</v>
      </c>
      <c r="I2956" s="4">
        <v>-7.408830000000001E-2</v>
      </c>
      <c r="J2956" s="4">
        <v>0.12424000000000002</v>
      </c>
      <c r="K2956" s="4">
        <v>-0.1082188</v>
      </c>
      <c r="L2956" s="4">
        <v>-1.6079999999999983E-2</v>
      </c>
      <c r="M2956" s="4">
        <v>-8.4726000000000024E-2</v>
      </c>
      <c r="N2956" s="4">
        <v>-0.13546049999999996</v>
      </c>
      <c r="O2956" s="4">
        <v>-7.3061000000000029E-3</v>
      </c>
      <c r="P2956" s="4">
        <v>0.841557</v>
      </c>
      <c r="Q2956" s="4">
        <v>0.12017600000000001</v>
      </c>
      <c r="R2956" s="4">
        <v>-0.24685300000000002</v>
      </c>
      <c r="S2956" s="14">
        <v>7.9911499999999969E-2</v>
      </c>
      <c r="T2956" s="4">
        <v>0.841557</v>
      </c>
    </row>
    <row r="2957" spans="1:20">
      <c r="A2957" s="10" t="s">
        <v>8749</v>
      </c>
      <c r="B2957" s="10" t="s">
        <v>8750</v>
      </c>
      <c r="C2957" s="11">
        <v>855052</v>
      </c>
      <c r="D2957" s="12">
        <v>13</v>
      </c>
      <c r="E2957" s="10" t="s">
        <v>8751</v>
      </c>
      <c r="F2957" s="13" t="s">
        <v>0</v>
      </c>
      <c r="G2957" s="4">
        <v>0.21032729999999999</v>
      </c>
      <c r="H2957" s="4" t="s">
        <v>0</v>
      </c>
      <c r="I2957" s="4">
        <v>-0.25020829999999999</v>
      </c>
      <c r="J2957" s="4">
        <v>-3.9932859999999999</v>
      </c>
      <c r="K2957" s="4" t="s">
        <v>0</v>
      </c>
      <c r="L2957" s="4">
        <v>-0.43704799999999999</v>
      </c>
      <c r="M2957" s="4">
        <v>-0.15196200000000001</v>
      </c>
      <c r="N2957" s="4" t="s">
        <v>0</v>
      </c>
      <c r="O2957" s="4" t="s">
        <v>0</v>
      </c>
      <c r="P2957" s="4">
        <v>1.0753969999999999</v>
      </c>
      <c r="Q2957" s="4" t="s">
        <v>0</v>
      </c>
      <c r="R2957" s="4" t="s">
        <v>0</v>
      </c>
      <c r="S2957" s="14">
        <v>9.7081499999999987E-2</v>
      </c>
      <c r="T2957" s="4">
        <v>1.0753969999999999</v>
      </c>
    </row>
    <row r="2958" spans="1:20">
      <c r="A2958" s="10" t="s">
        <v>8752</v>
      </c>
      <c r="B2958" s="10" t="s">
        <v>8753</v>
      </c>
      <c r="C2958" s="11">
        <v>855053</v>
      </c>
      <c r="D2958" s="12">
        <v>13</v>
      </c>
      <c r="E2958" s="10" t="s">
        <v>8754</v>
      </c>
      <c r="F2958" s="13" t="s">
        <v>0</v>
      </c>
      <c r="G2958" s="4">
        <v>0.27251829999999999</v>
      </c>
      <c r="H2958" s="4">
        <v>-3.744699999999998E-2</v>
      </c>
      <c r="I2958" s="4">
        <v>-0.16287118</v>
      </c>
      <c r="J2958" s="4">
        <v>-0.58801900000000007</v>
      </c>
      <c r="K2958" s="4" t="s">
        <v>0</v>
      </c>
      <c r="L2958" s="4">
        <v>-0.16480999999999998</v>
      </c>
      <c r="M2958" s="4">
        <v>-5.1990000000000008E-2</v>
      </c>
      <c r="N2958" s="4">
        <v>-6.5314499999999942E-2</v>
      </c>
      <c r="O2958" s="4">
        <v>-0.1373318</v>
      </c>
      <c r="P2958" s="4">
        <v>0.99580199999999996</v>
      </c>
      <c r="Q2958" s="4">
        <v>-6.7119999999999957E-3</v>
      </c>
      <c r="R2958" s="4">
        <v>0.10586520000000001</v>
      </c>
      <c r="S2958" s="14">
        <v>0.11386949999999996</v>
      </c>
      <c r="T2958" s="4">
        <v>0.99580199999999996</v>
      </c>
    </row>
    <row r="2959" spans="1:20">
      <c r="A2959" s="10" t="s">
        <v>8755</v>
      </c>
      <c r="B2959" s="10" t="s">
        <v>8756</v>
      </c>
      <c r="C2959" s="11">
        <v>855054</v>
      </c>
      <c r="D2959" s="12">
        <v>13</v>
      </c>
      <c r="E2959" s="10" t="s">
        <v>8757</v>
      </c>
      <c r="F2959" s="13" t="s">
        <v>6580</v>
      </c>
      <c r="G2959" s="4">
        <v>3.7141300000000002E-2</v>
      </c>
      <c r="H2959" s="4">
        <v>-0.24182099999999998</v>
      </c>
      <c r="I2959" s="4">
        <v>-0.14650769999999999</v>
      </c>
      <c r="J2959" s="4">
        <v>-0.152119</v>
      </c>
      <c r="K2959" s="4">
        <v>-0.1449298</v>
      </c>
      <c r="L2959" s="4">
        <v>-0.21689799999999998</v>
      </c>
      <c r="M2959" s="4">
        <v>-0.27108699999999997</v>
      </c>
      <c r="N2959" s="4">
        <v>-0.24394449999999995</v>
      </c>
      <c r="O2959" s="4">
        <v>-0.15969710000000001</v>
      </c>
      <c r="P2959" s="4">
        <v>0.77108399999999999</v>
      </c>
      <c r="Q2959" s="4">
        <v>0.35513299999999998</v>
      </c>
      <c r="R2959" s="4">
        <v>-0.61885900000000005</v>
      </c>
      <c r="S2959" s="14">
        <v>-0.31681049999999999</v>
      </c>
      <c r="T2959" s="4">
        <v>0.77108399999999999</v>
      </c>
    </row>
    <row r="2960" spans="1:20">
      <c r="A2960" s="10" t="s">
        <v>8758</v>
      </c>
      <c r="B2960" s="10" t="s">
        <v>8759</v>
      </c>
      <c r="C2960" s="11">
        <v>855055</v>
      </c>
      <c r="D2960" s="12">
        <v>13</v>
      </c>
      <c r="E2960" s="10" t="s">
        <v>8760</v>
      </c>
      <c r="F2960" s="13" t="s">
        <v>0</v>
      </c>
      <c r="G2960" s="4">
        <v>0.17875530000000001</v>
      </c>
      <c r="H2960" s="4">
        <v>-0.16866200000000001</v>
      </c>
      <c r="I2960" s="4">
        <v>1.2967499999999993E-2</v>
      </c>
      <c r="J2960" s="4">
        <v>-0.195188</v>
      </c>
      <c r="K2960" s="4">
        <v>-4.8067799999999994E-2</v>
      </c>
      <c r="L2960" s="4">
        <v>-5.8889999999999998E-2</v>
      </c>
      <c r="M2960" s="4">
        <v>-0.13979300000000003</v>
      </c>
      <c r="N2960" s="4">
        <v>-0.10613349999999999</v>
      </c>
      <c r="O2960" s="4">
        <v>7.522390000000001E-2</v>
      </c>
      <c r="P2960" s="4">
        <v>0.88007800000000003</v>
      </c>
      <c r="Q2960" s="4">
        <v>0.10966799999999999</v>
      </c>
      <c r="R2960" s="4">
        <v>-3.8157999999999997E-2</v>
      </c>
      <c r="S2960" s="14">
        <v>-6.0419500000000015E-2</v>
      </c>
      <c r="T2960" s="4">
        <v>0.88007800000000003</v>
      </c>
    </row>
    <row r="2961" spans="1:20">
      <c r="A2961" s="10" t="s">
        <v>8761</v>
      </c>
      <c r="B2961" s="10" t="s">
        <v>8762</v>
      </c>
      <c r="C2961" s="11">
        <v>855057</v>
      </c>
      <c r="D2961" s="12">
        <v>13</v>
      </c>
      <c r="E2961" s="10" t="s">
        <v>8763</v>
      </c>
      <c r="F2961" s="13" t="s">
        <v>0</v>
      </c>
      <c r="G2961" s="4">
        <v>-0.78117569999999992</v>
      </c>
      <c r="H2961" s="4" t="s">
        <v>0</v>
      </c>
      <c r="I2961" s="4">
        <v>-0.134825</v>
      </c>
      <c r="J2961" s="4">
        <v>-0.53892700000000004</v>
      </c>
      <c r="K2961" s="4" t="s">
        <v>0</v>
      </c>
      <c r="L2961" s="4">
        <v>-1.7637010000000002</v>
      </c>
      <c r="M2961" s="4">
        <v>1.755579</v>
      </c>
      <c r="N2961" s="4">
        <v>0.14319950000000004</v>
      </c>
      <c r="O2961" s="4">
        <v>0.32499090000000003</v>
      </c>
      <c r="P2961" s="4">
        <v>1.2828270000000002</v>
      </c>
      <c r="Q2961" s="4">
        <v>0.93671799999999994</v>
      </c>
      <c r="R2961" s="4" t="s">
        <v>0</v>
      </c>
      <c r="S2961" s="14">
        <v>-0.56491550000000001</v>
      </c>
      <c r="T2961" s="4">
        <v>1.2828270000000002</v>
      </c>
    </row>
    <row r="2962" spans="1:20">
      <c r="A2962" s="10" t="s">
        <v>8764</v>
      </c>
      <c r="B2962" s="10" t="s">
        <v>8765</v>
      </c>
      <c r="C2962" s="11">
        <v>855061</v>
      </c>
      <c r="D2962" s="12">
        <v>13</v>
      </c>
      <c r="E2962" s="10" t="s">
        <v>8766</v>
      </c>
      <c r="F2962" s="13" t="s">
        <v>7688</v>
      </c>
      <c r="G2962" s="4">
        <v>-7.7779999999999933E-3</v>
      </c>
      <c r="H2962" s="4">
        <v>-7.9352000000000006E-2</v>
      </c>
      <c r="I2962" s="4">
        <v>0.22783150000000002</v>
      </c>
      <c r="J2962" s="4">
        <v>0.20473000000000002</v>
      </c>
      <c r="K2962" s="4">
        <v>-0.27990680000000001</v>
      </c>
      <c r="L2962" s="4">
        <v>3.9251000000000036E-2</v>
      </c>
      <c r="M2962" s="4">
        <v>-4.7760000000000025E-2</v>
      </c>
      <c r="N2962" s="4" t="s">
        <v>0</v>
      </c>
      <c r="O2962" s="4">
        <v>0.11103789999999999</v>
      </c>
      <c r="P2962" s="4">
        <v>0.51879799999999998</v>
      </c>
      <c r="Q2962" s="4">
        <v>-5.8879000000000015E-2</v>
      </c>
      <c r="R2962" s="4">
        <v>-0.50427500000000003</v>
      </c>
      <c r="S2962" s="14">
        <v>0.11200249999999995</v>
      </c>
      <c r="T2962" s="4">
        <v>0.51879799999999998</v>
      </c>
    </row>
    <row r="2963" spans="1:20">
      <c r="A2963" s="10" t="s">
        <v>8767</v>
      </c>
      <c r="B2963" s="10" t="s">
        <v>8768</v>
      </c>
      <c r="C2963" s="11">
        <v>855066</v>
      </c>
      <c r="D2963" s="12">
        <v>13</v>
      </c>
      <c r="E2963" s="10" t="s">
        <v>8769</v>
      </c>
      <c r="F2963" s="13" t="s">
        <v>0</v>
      </c>
      <c r="G2963" s="4">
        <v>-1.6048099999999996E-2</v>
      </c>
      <c r="H2963" s="4">
        <v>-3.7609999999999866E-3</v>
      </c>
      <c r="I2963" s="4">
        <v>5.8301500000000006E-2</v>
      </c>
      <c r="J2963" s="4">
        <v>0.13286500000000001</v>
      </c>
      <c r="K2963" s="4">
        <v>-0.1107648</v>
      </c>
      <c r="L2963" s="4">
        <v>-6.3985999999999987E-2</v>
      </c>
      <c r="M2963" s="4">
        <v>-4.586800000000002E-2</v>
      </c>
      <c r="N2963" s="4">
        <v>-0.18822949999999997</v>
      </c>
      <c r="O2963" s="4">
        <v>-0.22245309999999999</v>
      </c>
      <c r="P2963" s="4">
        <v>0.24247559999999999</v>
      </c>
      <c r="Q2963" s="4">
        <v>0.15514099999999997</v>
      </c>
      <c r="R2963" s="4">
        <v>-0.195192</v>
      </c>
      <c r="S2963" s="14">
        <v>5.5781499999999984E-2</v>
      </c>
      <c r="T2963" s="4">
        <v>0.24247559999999999</v>
      </c>
    </row>
    <row r="2964" spans="1:20">
      <c r="A2964" s="10" t="s">
        <v>8770</v>
      </c>
      <c r="B2964" s="10" t="s">
        <v>8771</v>
      </c>
      <c r="C2964" s="11">
        <v>855067</v>
      </c>
      <c r="D2964" s="12">
        <v>13</v>
      </c>
      <c r="E2964" s="10" t="s">
        <v>8772</v>
      </c>
      <c r="F2964" s="13" t="s">
        <v>1221</v>
      </c>
      <c r="G2964" s="4">
        <v>-0.114206</v>
      </c>
      <c r="H2964" s="4">
        <v>0.33428200000000002</v>
      </c>
      <c r="I2964" s="4">
        <v>-9.2201900000000003E-2</v>
      </c>
      <c r="J2964" s="4">
        <v>-9.1954000000000036E-2</v>
      </c>
      <c r="K2964" s="4">
        <v>7.3912100000000008E-2</v>
      </c>
      <c r="L2964" s="4">
        <v>-2.2504999999999997E-2</v>
      </c>
      <c r="M2964" s="4">
        <v>-0.14944399999999999</v>
      </c>
      <c r="N2964" s="4" t="s">
        <v>0</v>
      </c>
      <c r="O2964" s="4">
        <v>0.67376589999999992</v>
      </c>
      <c r="P2964" s="4">
        <v>0.31309199999999998</v>
      </c>
      <c r="Q2964" s="4">
        <v>0.80599799999999999</v>
      </c>
      <c r="R2964" s="4">
        <v>0.25395840000000003</v>
      </c>
      <c r="S2964" s="14">
        <v>0.20547449999999995</v>
      </c>
      <c r="T2964" s="4">
        <v>0.31309199999999998</v>
      </c>
    </row>
    <row r="2965" spans="1:20">
      <c r="A2965" s="10" t="s">
        <v>8773</v>
      </c>
      <c r="B2965" s="10" t="s">
        <v>8774</v>
      </c>
      <c r="C2965" s="11">
        <v>855068</v>
      </c>
      <c r="D2965" s="12">
        <v>13</v>
      </c>
      <c r="E2965" s="10" t="s">
        <v>8775</v>
      </c>
      <c r="F2965" s="13" t="s">
        <v>0</v>
      </c>
      <c r="G2965" s="4">
        <v>5.4184300000000005E-2</v>
      </c>
      <c r="H2965" s="4">
        <v>-9.9326999999999971E-2</v>
      </c>
      <c r="I2965" s="4">
        <v>-7.7175400000000005E-2</v>
      </c>
      <c r="J2965" s="4">
        <v>-3.7297999999999998E-2</v>
      </c>
      <c r="K2965" s="4">
        <v>8.3737400000000003E-2</v>
      </c>
      <c r="L2965" s="4">
        <v>-6.7794999999999994E-2</v>
      </c>
      <c r="M2965" s="4">
        <v>0.10984729999999998</v>
      </c>
      <c r="N2965" s="4">
        <v>-3.8933499999999954E-2</v>
      </c>
      <c r="O2965" s="4">
        <v>0.15568490000000001</v>
      </c>
      <c r="P2965" s="4">
        <v>0.32068399999999997</v>
      </c>
      <c r="Q2965" s="4">
        <v>8.5511000000000004E-2</v>
      </c>
      <c r="R2965" s="4">
        <v>-0.36896499999999999</v>
      </c>
      <c r="S2965" s="14">
        <v>-1.7717500000000025E-2</v>
      </c>
      <c r="T2965" s="4">
        <v>0.32068399999999997</v>
      </c>
    </row>
    <row r="2966" spans="1:20">
      <c r="A2966" s="10" t="s">
        <v>8776</v>
      </c>
      <c r="B2966" s="10" t="s">
        <v>8777</v>
      </c>
      <c r="C2966" s="11">
        <v>855073</v>
      </c>
      <c r="D2966" s="12">
        <v>13</v>
      </c>
      <c r="E2966" s="10" t="s">
        <v>8778</v>
      </c>
      <c r="F2966" s="13" t="s">
        <v>2316</v>
      </c>
      <c r="G2966" s="4">
        <v>2.2246100000000005E-2</v>
      </c>
      <c r="H2966" s="4">
        <v>0.3064771</v>
      </c>
      <c r="I2966" s="4">
        <v>-1.2685500000000016E-2</v>
      </c>
      <c r="J2966" s="4">
        <v>0.45025500000000002</v>
      </c>
      <c r="K2966" s="4">
        <v>1.9267232000000001</v>
      </c>
      <c r="L2966" s="4">
        <v>-2.7910999999999964E-2</v>
      </c>
      <c r="M2966" s="4">
        <v>0.25578400000000001</v>
      </c>
      <c r="N2966" s="4" t="s">
        <v>0</v>
      </c>
      <c r="O2966" s="4">
        <v>2.9928799999999998E-2</v>
      </c>
      <c r="P2966" s="4">
        <v>1.180094</v>
      </c>
      <c r="Q2966" s="4">
        <v>-2.4241000000000013E-2</v>
      </c>
      <c r="R2966" s="4">
        <v>5.9865000000000002E-2</v>
      </c>
      <c r="S2966" s="14">
        <v>8.8540499999999966E-2</v>
      </c>
      <c r="T2966" s="4">
        <v>1.180094</v>
      </c>
    </row>
    <row r="2967" spans="1:20">
      <c r="A2967" s="10" t="s">
        <v>8779</v>
      </c>
      <c r="B2967" s="10" t="s">
        <v>8780</v>
      </c>
      <c r="C2967" s="11">
        <v>855076</v>
      </c>
      <c r="D2967" s="12">
        <v>13</v>
      </c>
      <c r="E2967" s="10" t="s">
        <v>8781</v>
      </c>
      <c r="F2967" s="13" t="s">
        <v>8782</v>
      </c>
      <c r="G2967" s="4">
        <v>-9.9668899999999991E-2</v>
      </c>
      <c r="H2967" s="4">
        <v>-0.20470999999999998</v>
      </c>
      <c r="I2967" s="4">
        <v>-1.9714499999999996E-2</v>
      </c>
      <c r="J2967" s="4">
        <v>-3.229700000000002E-2</v>
      </c>
      <c r="K2967" s="4">
        <v>0.46157619999999999</v>
      </c>
      <c r="L2967" s="4">
        <v>0.10892099999999999</v>
      </c>
      <c r="M2967" s="4">
        <v>-4.0924000000000016E-2</v>
      </c>
      <c r="N2967" s="4">
        <v>0.29770649999999999</v>
      </c>
      <c r="O2967" s="4">
        <v>-0.25580609999999998</v>
      </c>
      <c r="P2967" s="4">
        <v>0.68737000000000004</v>
      </c>
      <c r="Q2967" s="4">
        <v>5.6155999999999984E-2</v>
      </c>
      <c r="R2967" s="4">
        <v>-0.22220199999999998</v>
      </c>
      <c r="S2967" s="14">
        <v>0.14933349999999995</v>
      </c>
      <c r="T2967" s="4">
        <v>0.68737000000000004</v>
      </c>
    </row>
    <row r="2968" spans="1:20">
      <c r="A2968" s="10" t="s">
        <v>8783</v>
      </c>
      <c r="B2968" s="10" t="s">
        <v>8784</v>
      </c>
      <c r="C2968" s="11">
        <v>855080</v>
      </c>
      <c r="D2968" s="12">
        <v>13</v>
      </c>
      <c r="E2968" s="10" t="s">
        <v>8785</v>
      </c>
      <c r="F2968" s="13" t="s">
        <v>3530</v>
      </c>
      <c r="G2968" s="4">
        <v>-0.38439269999999998</v>
      </c>
      <c r="H2968" s="4">
        <v>0.55579699999999999</v>
      </c>
      <c r="I2968" s="4">
        <v>-0.5591545</v>
      </c>
      <c r="J2968" s="4">
        <v>-0.32265969999999999</v>
      </c>
      <c r="K2968" s="4">
        <v>0.12209410000000001</v>
      </c>
      <c r="L2968" s="4">
        <v>0.40372399999999997</v>
      </c>
      <c r="M2968" s="4">
        <v>0.73320299999999994</v>
      </c>
      <c r="N2968" s="4">
        <v>-0.6635184999999999</v>
      </c>
      <c r="O2968" s="4">
        <v>0.3192429</v>
      </c>
      <c r="P2968" s="4">
        <v>0.74208399999999997</v>
      </c>
      <c r="Q2968" s="4">
        <v>0.5507439999999999</v>
      </c>
      <c r="R2968" s="4">
        <v>-0.88208799999999998</v>
      </c>
      <c r="S2968" s="14">
        <v>-0.18828050000000002</v>
      </c>
      <c r="T2968" s="4">
        <v>0.74208399999999997</v>
      </c>
    </row>
    <row r="2969" spans="1:20">
      <c r="A2969" s="10" t="s">
        <v>8786</v>
      </c>
      <c r="B2969" s="10" t="s">
        <v>8787</v>
      </c>
      <c r="C2969" s="11">
        <v>855082</v>
      </c>
      <c r="D2969" s="12">
        <v>13</v>
      </c>
      <c r="E2969" s="10" t="s">
        <v>8788</v>
      </c>
      <c r="F2969" s="13" t="s">
        <v>8789</v>
      </c>
      <c r="G2969" s="4">
        <v>8.0442299999999994E-2</v>
      </c>
      <c r="H2969" s="4">
        <v>0.11960900000000001</v>
      </c>
      <c r="I2969" s="4">
        <v>8.0796499999999993E-2</v>
      </c>
      <c r="J2969" s="4">
        <v>0.19705</v>
      </c>
      <c r="K2969" s="4">
        <v>0.1916302</v>
      </c>
      <c r="L2969" s="4">
        <v>0.36610699999999996</v>
      </c>
      <c r="M2969" s="4">
        <v>0.12797389999999997</v>
      </c>
      <c r="N2969" s="4">
        <v>0.48504449999999999</v>
      </c>
      <c r="O2969" s="4">
        <v>-2.4990499999999999E-2</v>
      </c>
      <c r="P2969" s="4">
        <v>0.82176300000000002</v>
      </c>
      <c r="Q2969" s="4">
        <v>0.16727900000000001</v>
      </c>
      <c r="R2969" s="4">
        <v>0.1579295</v>
      </c>
      <c r="S2969" s="14">
        <v>0.19107249999999998</v>
      </c>
      <c r="T2969" s="4">
        <v>0.82176300000000002</v>
      </c>
    </row>
    <row r="2970" spans="1:20">
      <c r="A2970" s="10" t="s">
        <v>8790</v>
      </c>
      <c r="B2970" s="10" t="s">
        <v>8791</v>
      </c>
      <c r="C2970" s="11">
        <v>855083</v>
      </c>
      <c r="D2970" s="12">
        <v>13</v>
      </c>
      <c r="E2970" s="10" t="s">
        <v>8792</v>
      </c>
      <c r="F2970" s="13" t="s">
        <v>2382</v>
      </c>
      <c r="G2970" s="4">
        <v>-0.14725899999999997</v>
      </c>
      <c r="H2970" s="4">
        <v>2.1250000000000019E-2</v>
      </c>
      <c r="I2970" s="4">
        <v>0.10469849999999997</v>
      </c>
      <c r="J2970" s="4">
        <v>0.21724199999999999</v>
      </c>
      <c r="K2970" s="4">
        <v>-0.12648579999999998</v>
      </c>
      <c r="L2970" s="4">
        <v>-4.7119999999999995E-2</v>
      </c>
      <c r="M2970" s="4">
        <v>0.51945299999999994</v>
      </c>
      <c r="N2970" s="4">
        <v>-0.26995349999999996</v>
      </c>
      <c r="O2970" s="4">
        <v>0.1959089</v>
      </c>
      <c r="P2970" s="4">
        <v>0.92679199999999995</v>
      </c>
      <c r="Q2970" s="4">
        <v>0.17417699999999997</v>
      </c>
      <c r="R2970" s="4">
        <v>-0.20125200000000001</v>
      </c>
      <c r="S2970" s="14">
        <v>6.4362499999999989E-2</v>
      </c>
      <c r="T2970" s="4">
        <v>0.92679199999999995</v>
      </c>
    </row>
    <row r="2971" spans="1:20">
      <c r="A2971" s="10" t="s">
        <v>8793</v>
      </c>
      <c r="B2971" s="10" t="s">
        <v>8794</v>
      </c>
      <c r="C2971" s="11">
        <v>855084</v>
      </c>
      <c r="D2971" s="12">
        <v>13</v>
      </c>
      <c r="E2971" s="10" t="s">
        <v>8795</v>
      </c>
      <c r="F2971" s="13" t="s">
        <v>0</v>
      </c>
      <c r="G2971" s="4">
        <v>0.59419230000000001</v>
      </c>
      <c r="H2971" s="4">
        <v>0.25661870000000003</v>
      </c>
      <c r="I2971" s="4">
        <v>-0.1229449</v>
      </c>
      <c r="J2971" s="4">
        <v>0.53840099999999991</v>
      </c>
      <c r="K2971" s="4">
        <v>-0.79387079999999999</v>
      </c>
      <c r="L2971" s="4">
        <v>-0.31029980000000001</v>
      </c>
      <c r="M2971" s="4">
        <v>-0.48120499999999999</v>
      </c>
      <c r="N2971" s="4">
        <v>0.66134550000000014</v>
      </c>
      <c r="O2971" s="4">
        <v>-7.45252E-2</v>
      </c>
      <c r="P2971" s="4">
        <v>0.359935</v>
      </c>
      <c r="Q2971" s="4">
        <v>0.9037679999999999</v>
      </c>
      <c r="R2971" s="4">
        <v>-0.63195200000000007</v>
      </c>
      <c r="S2971" s="14">
        <v>-0.24230520000000003</v>
      </c>
      <c r="T2971" s="4">
        <v>0.359935</v>
      </c>
    </row>
    <row r="2972" spans="1:20">
      <c r="A2972" s="10" t="s">
        <v>8796</v>
      </c>
      <c r="B2972" s="10" t="s">
        <v>8797</v>
      </c>
      <c r="C2972" s="11">
        <v>855086</v>
      </c>
      <c r="D2972" s="12">
        <v>13</v>
      </c>
      <c r="E2972" s="10" t="s">
        <v>8798</v>
      </c>
      <c r="F2972" s="13" t="s">
        <v>0</v>
      </c>
      <c r="G2972" s="4">
        <v>0.1108913</v>
      </c>
      <c r="H2972" s="4" t="s">
        <v>0</v>
      </c>
      <c r="I2972" s="4" t="s">
        <v>0</v>
      </c>
      <c r="J2972" s="4" t="s">
        <v>0</v>
      </c>
      <c r="K2972" s="4">
        <v>1.2865131999999999</v>
      </c>
      <c r="L2972" s="4">
        <v>3.6808389999999997</v>
      </c>
      <c r="M2972" s="4">
        <v>0.17931119999999998</v>
      </c>
      <c r="N2972" s="4" t="s">
        <v>0</v>
      </c>
      <c r="O2972" s="4" t="s">
        <v>0</v>
      </c>
      <c r="P2972" s="4" t="s">
        <v>0</v>
      </c>
      <c r="Q2972" s="4">
        <v>-1.969662</v>
      </c>
      <c r="R2972" s="4">
        <v>-2.6624680000000001</v>
      </c>
      <c r="S2972" s="14" t="s">
        <v>0</v>
      </c>
      <c r="T2972" s="4" t="s">
        <v>0</v>
      </c>
    </row>
    <row r="2973" spans="1:20">
      <c r="A2973" s="10" t="s">
        <v>8799</v>
      </c>
      <c r="B2973" s="10" t="s">
        <v>8800</v>
      </c>
      <c r="C2973" s="11">
        <v>855088</v>
      </c>
      <c r="D2973" s="12">
        <v>13</v>
      </c>
      <c r="E2973" s="10" t="s">
        <v>8801</v>
      </c>
      <c r="F2973" s="13" t="s">
        <v>0</v>
      </c>
      <c r="G2973" s="4">
        <v>-3.2332099999999996E-2</v>
      </c>
      <c r="H2973" s="4">
        <v>0.35697600000000002</v>
      </c>
      <c r="I2973" s="4">
        <v>0.22290749999999998</v>
      </c>
      <c r="J2973" s="4">
        <v>0.32399700000000003</v>
      </c>
      <c r="K2973" s="4">
        <v>9.7729100000000013E-2</v>
      </c>
      <c r="L2973" s="4">
        <v>0.40183199999999997</v>
      </c>
      <c r="M2973" s="4">
        <v>0.26754699999999998</v>
      </c>
      <c r="N2973" s="4">
        <v>2.4996500000000033E-2</v>
      </c>
      <c r="O2973" s="4">
        <v>-0.48582009999999998</v>
      </c>
      <c r="P2973" s="4">
        <v>1.5665469999999999</v>
      </c>
      <c r="Q2973" s="4">
        <v>-7.5830000000000009E-2</v>
      </c>
      <c r="R2973" s="4">
        <v>0.14606760000000002</v>
      </c>
      <c r="S2973" s="14">
        <v>-9.3865000000000198E-3</v>
      </c>
      <c r="T2973" s="4">
        <v>1.5665469999999999</v>
      </c>
    </row>
    <row r="2974" spans="1:20">
      <c r="A2974" s="10" t="s">
        <v>8802</v>
      </c>
      <c r="B2974" s="10" t="s">
        <v>8803</v>
      </c>
      <c r="C2974" s="11">
        <v>855089</v>
      </c>
      <c r="D2974" s="12">
        <v>13</v>
      </c>
      <c r="E2974" s="10" t="s">
        <v>1060</v>
      </c>
      <c r="F2974" s="13" t="s">
        <v>0</v>
      </c>
      <c r="G2974" s="4">
        <v>-8.8484999999999953E-3</v>
      </c>
      <c r="H2974" s="4">
        <v>-1.2539999999999774E-3</v>
      </c>
      <c r="I2974" s="4">
        <v>7.4778499999999998E-2</v>
      </c>
      <c r="J2974" s="4">
        <v>-0.150085</v>
      </c>
      <c r="K2974" s="4">
        <v>0.22064320000000001</v>
      </c>
      <c r="L2974" s="4">
        <v>7.821100000000003E-2</v>
      </c>
      <c r="M2974" s="4">
        <v>0.10631699999999999</v>
      </c>
      <c r="N2974" s="4">
        <v>3.2865000000000255E-3</v>
      </c>
      <c r="O2974" s="4">
        <v>0.2807519</v>
      </c>
      <c r="P2974" s="4">
        <v>1.076109</v>
      </c>
      <c r="Q2974" s="4">
        <v>0.15860899999999994</v>
      </c>
      <c r="R2974" s="4">
        <v>3.6600000000000521E-4</v>
      </c>
      <c r="S2974" s="14">
        <v>-4.0225500000000025E-2</v>
      </c>
      <c r="T2974" s="4">
        <v>1.076109</v>
      </c>
    </row>
    <row r="2975" spans="1:20">
      <c r="A2975" s="10" t="s">
        <v>8804</v>
      </c>
      <c r="B2975" s="10" t="s">
        <v>8805</v>
      </c>
      <c r="C2975" s="11">
        <v>855092</v>
      </c>
      <c r="D2975" s="12">
        <v>13</v>
      </c>
      <c r="E2975" s="10" t="s">
        <v>8806</v>
      </c>
      <c r="F2975" s="13" t="s">
        <v>0</v>
      </c>
      <c r="G2975" s="4">
        <v>-0.11140119999999999</v>
      </c>
      <c r="H2975" s="4">
        <v>0.15414290000000003</v>
      </c>
      <c r="I2975" s="4">
        <v>0.22160950000000001</v>
      </c>
      <c r="J2975" s="4">
        <v>-0.36143001000000002</v>
      </c>
      <c r="K2975" s="4">
        <v>-0.34084579999999998</v>
      </c>
      <c r="L2975" s="4">
        <v>-0.55537400000000003</v>
      </c>
      <c r="M2975" s="4">
        <v>-0.22727900000000004</v>
      </c>
      <c r="N2975" s="4">
        <v>-0.16070349999999997</v>
      </c>
      <c r="O2975" s="4">
        <v>-0.40954609999999997</v>
      </c>
      <c r="P2975" s="4">
        <v>0.80408999999999997</v>
      </c>
      <c r="Q2975" s="4">
        <v>-1.062656</v>
      </c>
      <c r="R2975" s="4">
        <v>-0.30081899999999995</v>
      </c>
      <c r="S2975" s="14">
        <v>0.22390349999999998</v>
      </c>
      <c r="T2975" s="4">
        <v>0.80408999999999997</v>
      </c>
    </row>
    <row r="2976" spans="1:20">
      <c r="A2976" s="10" t="s">
        <v>8807</v>
      </c>
      <c r="B2976" s="10" t="s">
        <v>8808</v>
      </c>
      <c r="C2976" s="11">
        <v>855093</v>
      </c>
      <c r="D2976" s="12">
        <v>13</v>
      </c>
      <c r="E2976" s="10" t="s">
        <v>8809</v>
      </c>
      <c r="F2976" s="13" t="s">
        <v>0</v>
      </c>
      <c r="G2976" s="4">
        <v>0.85160130000000001</v>
      </c>
      <c r="H2976" s="4">
        <v>-2.5388999999999995E-2</v>
      </c>
      <c r="I2976" s="4">
        <v>0.99168350000000005</v>
      </c>
      <c r="J2976" s="4" t="s">
        <v>0</v>
      </c>
      <c r="K2976" s="4">
        <v>-8.963799999999994E-3</v>
      </c>
      <c r="L2976" s="4">
        <v>-0.12595899999999999</v>
      </c>
      <c r="M2976" s="4">
        <v>-4.2257000000000017E-2</v>
      </c>
      <c r="N2976" s="4" t="s">
        <v>0</v>
      </c>
      <c r="O2976" s="4">
        <v>0.23487990000000003</v>
      </c>
      <c r="P2976" s="4">
        <v>0.77642500000000003</v>
      </c>
      <c r="Q2976" s="4">
        <v>-0.33527537000000002</v>
      </c>
      <c r="R2976" s="4">
        <v>0.12390760000000001</v>
      </c>
      <c r="S2976" s="14">
        <v>0.4211685</v>
      </c>
      <c r="T2976" s="4">
        <v>0.77642500000000003</v>
      </c>
    </row>
    <row r="2977" spans="1:20">
      <c r="A2977" s="10" t="s">
        <v>8810</v>
      </c>
      <c r="B2977" s="10" t="s">
        <v>8811</v>
      </c>
      <c r="C2977" s="11">
        <v>855094</v>
      </c>
      <c r="D2977" s="12">
        <v>13</v>
      </c>
      <c r="E2977" s="10" t="s">
        <v>8812</v>
      </c>
      <c r="F2977" s="13" t="s">
        <v>0</v>
      </c>
      <c r="G2977" s="4">
        <v>-8.6480899999999999E-2</v>
      </c>
      <c r="H2977" s="4">
        <v>7.8752000000000016E-2</v>
      </c>
      <c r="I2977" s="4">
        <v>-0.1080797</v>
      </c>
      <c r="J2977" s="4">
        <v>-0.14360200000000001</v>
      </c>
      <c r="K2977" s="4">
        <v>2.7474800000000004E-2</v>
      </c>
      <c r="L2977" s="4">
        <v>1.893800000000001E-2</v>
      </c>
      <c r="M2977" s="4">
        <v>-8.2928000000000002E-2</v>
      </c>
      <c r="N2977" s="4">
        <v>-0.15024349999999997</v>
      </c>
      <c r="O2977" s="4">
        <v>0.29098790000000002</v>
      </c>
      <c r="P2977" s="4">
        <v>1.0572089999999998</v>
      </c>
      <c r="Q2977" s="4">
        <v>8.1760000000000166E-3</v>
      </c>
      <c r="R2977" s="4">
        <v>0.41832800000000003</v>
      </c>
      <c r="S2977" s="14">
        <v>9.9098499999999978E-2</v>
      </c>
      <c r="T2977" s="4">
        <v>1.0572089999999998</v>
      </c>
    </row>
    <row r="2978" spans="1:20">
      <c r="A2978" s="10" t="s">
        <v>8813</v>
      </c>
      <c r="B2978" s="10" t="s">
        <v>8814</v>
      </c>
      <c r="C2978" s="11">
        <v>855095</v>
      </c>
      <c r="D2978" s="12">
        <v>13</v>
      </c>
      <c r="E2978" s="10" t="s">
        <v>8815</v>
      </c>
      <c r="F2978" s="13" t="s">
        <v>0</v>
      </c>
      <c r="G2978" s="4">
        <v>0.11409030000000001</v>
      </c>
      <c r="H2978" s="4">
        <v>-0.12495199999999998</v>
      </c>
      <c r="I2978" s="4">
        <v>-7.4119900000000002E-2</v>
      </c>
      <c r="J2978" s="4">
        <v>0.35427000000000003</v>
      </c>
      <c r="K2978" s="4">
        <v>0.32320919999999997</v>
      </c>
      <c r="L2978" s="4">
        <v>-0.16317799999999999</v>
      </c>
      <c r="M2978" s="4">
        <v>3.0455999999999983E-2</v>
      </c>
      <c r="N2978" s="4">
        <v>0.19768649999999999</v>
      </c>
      <c r="O2978" s="4">
        <v>-0.2229141</v>
      </c>
      <c r="P2978" s="4">
        <v>1.01206</v>
      </c>
      <c r="Q2978" s="4">
        <v>0.17373999999999995</v>
      </c>
      <c r="R2978" s="4">
        <v>0.32199299999999997</v>
      </c>
      <c r="S2978" s="14">
        <v>9.6725499999999964E-2</v>
      </c>
      <c r="T2978" s="4">
        <v>1.01206</v>
      </c>
    </row>
    <row r="2979" spans="1:20">
      <c r="A2979" s="10" t="s">
        <v>8816</v>
      </c>
      <c r="B2979" s="10" t="s">
        <v>8816</v>
      </c>
      <c r="C2979" s="11">
        <v>855096</v>
      </c>
      <c r="D2979" s="12">
        <v>13</v>
      </c>
      <c r="E2979" s="10" t="s">
        <v>8817</v>
      </c>
      <c r="F2979" s="13" t="s">
        <v>0</v>
      </c>
      <c r="G2979" s="4">
        <v>1.1494900000000002E-2</v>
      </c>
      <c r="H2979" s="4">
        <v>-0.29211299999999996</v>
      </c>
      <c r="I2979" s="4">
        <v>0.20709250000000001</v>
      </c>
      <c r="J2979" s="4">
        <v>-3.9760000000000018E-2</v>
      </c>
      <c r="K2979" s="4">
        <v>6.1690200000000001E-2</v>
      </c>
      <c r="L2979" s="4">
        <v>8.4728999999999999E-2</v>
      </c>
      <c r="M2979" s="4">
        <v>3.3511999999999986E-2</v>
      </c>
      <c r="N2979" s="4">
        <v>0.19888349999999999</v>
      </c>
      <c r="O2979" s="4">
        <v>0.36946689999999999</v>
      </c>
      <c r="P2979" s="4">
        <v>0.95042599999999999</v>
      </c>
      <c r="Q2979" s="4">
        <v>-0.13538700000000001</v>
      </c>
      <c r="R2979" s="4">
        <v>6.765800000000001E-2</v>
      </c>
      <c r="S2979" s="14">
        <v>-0.27145320000000001</v>
      </c>
      <c r="T2979" s="4">
        <v>0.95042599999999999</v>
      </c>
    </row>
    <row r="2980" spans="1:20">
      <c r="A2980" s="10" t="s">
        <v>8818</v>
      </c>
      <c r="B2980" s="10" t="s">
        <v>8819</v>
      </c>
      <c r="C2980" s="11">
        <v>855097</v>
      </c>
      <c r="D2980" s="12">
        <v>13</v>
      </c>
      <c r="E2980" s="10" t="s">
        <v>8820</v>
      </c>
      <c r="F2980" s="13" t="s">
        <v>8821</v>
      </c>
      <c r="G2980" s="4">
        <v>2.7100600000000002E-2</v>
      </c>
      <c r="H2980" s="4">
        <v>1.4940000000000009E-2</v>
      </c>
      <c r="I2980" s="4">
        <v>-9.5803100000000002E-2</v>
      </c>
      <c r="J2980" s="4">
        <v>-0.11788400000000002</v>
      </c>
      <c r="K2980" s="4">
        <v>0.1055402</v>
      </c>
      <c r="L2980" s="4">
        <v>-0.127524</v>
      </c>
      <c r="M2980" s="4">
        <v>2.6553999999999994E-2</v>
      </c>
      <c r="N2980" s="4">
        <v>-0.21578249999999996</v>
      </c>
      <c r="O2980" s="4">
        <v>-3.61695E-2</v>
      </c>
      <c r="P2980" s="4">
        <v>0.68451600000000001</v>
      </c>
      <c r="Q2980" s="4">
        <v>-0.28301809999999999</v>
      </c>
      <c r="R2980" s="4">
        <v>1.2993000000000005E-2</v>
      </c>
      <c r="S2980" s="14">
        <v>0.10929649999999996</v>
      </c>
      <c r="T2980" s="4">
        <v>0.68451600000000001</v>
      </c>
    </row>
    <row r="2981" spans="1:20">
      <c r="A2981" s="10" t="s">
        <v>8822</v>
      </c>
      <c r="B2981" s="10" t="s">
        <v>8823</v>
      </c>
      <c r="C2981" s="11">
        <v>855099</v>
      </c>
      <c r="D2981" s="12">
        <v>13</v>
      </c>
      <c r="E2981" s="10" t="s">
        <v>8824</v>
      </c>
      <c r="F2981" s="13" t="s">
        <v>0</v>
      </c>
      <c r="G2981" s="4">
        <v>5.8364300000000008E-2</v>
      </c>
      <c r="H2981" s="4">
        <v>-1.8709999999999838E-3</v>
      </c>
      <c r="I2981" s="4">
        <v>0.17478050000000001</v>
      </c>
      <c r="J2981" s="4">
        <v>-0.17000400000000002</v>
      </c>
      <c r="K2981" s="4">
        <v>-7.1354799999999996E-2</v>
      </c>
      <c r="L2981" s="4">
        <v>-1.9599999999997397E-4</v>
      </c>
      <c r="M2981" s="4">
        <v>-4.6793000000000001E-2</v>
      </c>
      <c r="N2981" s="4">
        <v>-0.17549349999999997</v>
      </c>
      <c r="O2981" s="4">
        <v>-0.30814009999999997</v>
      </c>
      <c r="P2981" s="4">
        <v>1.01359</v>
      </c>
      <c r="Q2981" s="4">
        <v>4.4617999999999991E-2</v>
      </c>
      <c r="R2981" s="4">
        <v>0.17404990000000001</v>
      </c>
      <c r="S2981" s="14">
        <v>3.0997499999999983E-2</v>
      </c>
      <c r="T2981" s="4">
        <v>1.01359</v>
      </c>
    </row>
    <row r="2982" spans="1:20">
      <c r="A2982" s="10" t="s">
        <v>8825</v>
      </c>
      <c r="B2982" s="10" t="s">
        <v>8826</v>
      </c>
      <c r="C2982" s="11">
        <v>855101</v>
      </c>
      <c r="D2982" s="12">
        <v>13</v>
      </c>
      <c r="E2982" s="10" t="s">
        <v>8827</v>
      </c>
      <c r="F2982" s="13" t="s">
        <v>6684</v>
      </c>
      <c r="G2982" s="4">
        <v>-0.2053857</v>
      </c>
      <c r="H2982" s="4" t="s">
        <v>0</v>
      </c>
      <c r="I2982" s="4">
        <v>0.2745785</v>
      </c>
      <c r="J2982" s="4">
        <v>0.12307699999999999</v>
      </c>
      <c r="K2982" s="4" t="s">
        <v>0</v>
      </c>
      <c r="L2982" s="4" t="s">
        <v>0</v>
      </c>
      <c r="M2982" s="4" t="s">
        <v>0</v>
      </c>
      <c r="N2982" s="4" t="s">
        <v>0</v>
      </c>
      <c r="O2982" s="4">
        <v>0.33933289999999999</v>
      </c>
      <c r="P2982" s="4">
        <v>1.0226769999999998</v>
      </c>
      <c r="Q2982" s="4">
        <v>-0.51872200000000002</v>
      </c>
      <c r="R2982" s="4">
        <v>0.1162231</v>
      </c>
      <c r="S2982" s="14">
        <v>8.8604999999999656E-3</v>
      </c>
      <c r="T2982" s="4">
        <v>1.0226769999999998</v>
      </c>
    </row>
    <row r="2983" spans="1:20">
      <c r="A2983" s="10" t="s">
        <v>8828</v>
      </c>
      <c r="B2983" s="10" t="s">
        <v>8829</v>
      </c>
      <c r="C2983" s="11">
        <v>855102</v>
      </c>
      <c r="D2983" s="12">
        <v>13</v>
      </c>
      <c r="E2983" s="10" t="s">
        <v>8830</v>
      </c>
      <c r="F2983" s="13" t="s">
        <v>1129</v>
      </c>
      <c r="G2983" s="4">
        <v>-9.9559199999999987E-2</v>
      </c>
      <c r="H2983" s="4">
        <v>0.10394800000000001</v>
      </c>
      <c r="I2983" s="4">
        <v>0.10409350000000001</v>
      </c>
      <c r="J2983" s="4">
        <v>-0.21103</v>
      </c>
      <c r="K2983" s="4">
        <v>-0.6938048</v>
      </c>
      <c r="L2983" s="4">
        <v>-9.5514999999999989E-2</v>
      </c>
      <c r="M2983" s="4">
        <v>9.1965499999999978E-2</v>
      </c>
      <c r="N2983" s="4">
        <v>0.24529650000000003</v>
      </c>
      <c r="O2983" s="4">
        <v>-0.1583001</v>
      </c>
      <c r="P2983" s="4">
        <v>0.78132299999999999</v>
      </c>
      <c r="Q2983" s="4">
        <v>-0.27839400000000003</v>
      </c>
      <c r="R2983" s="4">
        <v>-0.50301300000000004</v>
      </c>
      <c r="S2983" s="14">
        <v>0.36350749999999993</v>
      </c>
      <c r="T2983" s="4">
        <v>0.78132299999999999</v>
      </c>
    </row>
    <row r="2984" spans="1:20">
      <c r="A2984" s="10" t="s">
        <v>8831</v>
      </c>
      <c r="B2984" s="10" t="s">
        <v>8832</v>
      </c>
      <c r="C2984" s="11">
        <v>855103</v>
      </c>
      <c r="D2984" s="12">
        <v>13</v>
      </c>
      <c r="E2984" s="10" t="s">
        <v>8833</v>
      </c>
      <c r="F2984" s="13" t="s">
        <v>0</v>
      </c>
      <c r="G2984" s="4">
        <v>6.1999300000000007E-2</v>
      </c>
      <c r="H2984" s="4">
        <v>-0.166351</v>
      </c>
      <c r="I2984" s="4">
        <v>-0.15940480000000001</v>
      </c>
      <c r="J2984" s="4">
        <v>-0.11768700000000001</v>
      </c>
      <c r="K2984" s="4">
        <v>-7.2854799999999997E-2</v>
      </c>
      <c r="L2984" s="4">
        <v>-0.24989649999999999</v>
      </c>
      <c r="M2984" s="4">
        <v>-0.21546400000000002</v>
      </c>
      <c r="N2984" s="4">
        <v>-9.8104499999999983E-2</v>
      </c>
      <c r="O2984" s="4">
        <v>0.2215549</v>
      </c>
      <c r="P2984" s="4">
        <v>0.83484999999999998</v>
      </c>
      <c r="Q2984" s="4">
        <v>-0.128029</v>
      </c>
      <c r="R2984" s="4">
        <v>-5.7106999999999991E-2</v>
      </c>
      <c r="S2984" s="14">
        <v>-3.9528500000000022E-2</v>
      </c>
      <c r="T2984" s="4">
        <v>0.83484999999999998</v>
      </c>
    </row>
    <row r="2985" spans="1:20">
      <c r="A2985" s="10" t="s">
        <v>8834</v>
      </c>
      <c r="B2985" s="10" t="s">
        <v>8835</v>
      </c>
      <c r="C2985" s="11">
        <v>855104</v>
      </c>
      <c r="D2985" s="12">
        <v>13</v>
      </c>
      <c r="E2985" s="10" t="s">
        <v>8836</v>
      </c>
      <c r="F2985" s="13" t="s">
        <v>4512</v>
      </c>
      <c r="G2985" s="4">
        <v>6.0138300000000006E-2</v>
      </c>
      <c r="H2985" s="4">
        <v>-0.11264399999999999</v>
      </c>
      <c r="I2985" s="4">
        <v>7.1663499999999991E-2</v>
      </c>
      <c r="J2985" s="4">
        <v>-4.0467000000000031E-2</v>
      </c>
      <c r="K2985" s="4">
        <v>2.7603700000000005E-2</v>
      </c>
      <c r="L2985" s="4">
        <v>-0.15496199999999999</v>
      </c>
      <c r="M2985" s="4">
        <v>-2.7439000000000019E-2</v>
      </c>
      <c r="N2985" s="4">
        <v>0.14201050000000004</v>
      </c>
      <c r="O2985" s="4">
        <v>0.10934289999999999</v>
      </c>
      <c r="P2985" s="4">
        <v>0.92068499999999998</v>
      </c>
      <c r="Q2985" s="4">
        <v>-9.1256000000000004E-2</v>
      </c>
      <c r="R2985" s="4">
        <v>-0.16428800000000002</v>
      </c>
      <c r="S2985" s="14">
        <v>1.4116499999999976E-2</v>
      </c>
      <c r="T2985" s="4">
        <v>0.92068499999999998</v>
      </c>
    </row>
    <row r="2986" spans="1:20">
      <c r="A2986" s="10" t="s">
        <v>8837</v>
      </c>
      <c r="B2986" s="10" t="s">
        <v>8838</v>
      </c>
      <c r="C2986" s="11">
        <v>855107</v>
      </c>
      <c r="D2986" s="12">
        <v>13</v>
      </c>
      <c r="E2986" s="10" t="s">
        <v>8839</v>
      </c>
      <c r="F2986" s="13" t="s">
        <v>0</v>
      </c>
      <c r="G2986" s="4">
        <v>0.17507830000000002</v>
      </c>
      <c r="H2986" s="4">
        <v>-0.28347599999999995</v>
      </c>
      <c r="I2986" s="4">
        <v>-6.1560299999999998E-2</v>
      </c>
      <c r="J2986" s="4">
        <v>0.24787900000000002</v>
      </c>
      <c r="K2986" s="4">
        <v>-0.19769880000000001</v>
      </c>
      <c r="L2986" s="4">
        <v>-0.43978</v>
      </c>
      <c r="M2986" s="4">
        <v>-0.72255500000000006</v>
      </c>
      <c r="N2986" s="4">
        <v>0.12079950000000006</v>
      </c>
      <c r="O2986" s="4">
        <v>-0.43744909999999998</v>
      </c>
      <c r="P2986" s="4">
        <v>0.52187399999999995</v>
      </c>
      <c r="Q2986" s="4">
        <v>7.7936000000000005E-2</v>
      </c>
      <c r="R2986" s="4">
        <v>-3.9334999999999981E-2</v>
      </c>
      <c r="S2986" s="14">
        <v>-0.28428110000000001</v>
      </c>
      <c r="T2986" s="4">
        <v>0.52187399999999995</v>
      </c>
    </row>
    <row r="2987" spans="1:20">
      <c r="A2987" s="10" t="s">
        <v>8840</v>
      </c>
      <c r="B2987" s="10" t="s">
        <v>8840</v>
      </c>
      <c r="C2987" s="11">
        <v>855110</v>
      </c>
      <c r="D2987" s="12">
        <v>13</v>
      </c>
      <c r="E2987" s="10" t="s">
        <v>8841</v>
      </c>
      <c r="F2987" s="13" t="s">
        <v>0</v>
      </c>
      <c r="G2987" s="4">
        <v>4.0238300000000005E-2</v>
      </c>
      <c r="H2987" s="4">
        <v>0.2425534</v>
      </c>
      <c r="I2987" s="4">
        <v>1.0455000000000048E-3</v>
      </c>
      <c r="J2987" s="4">
        <v>0.21224000000000004</v>
      </c>
      <c r="K2987" s="4">
        <v>-0.22779979999999997</v>
      </c>
      <c r="L2987" s="4">
        <v>0.12246600000000002</v>
      </c>
      <c r="M2987" s="4">
        <v>0.14679951999999999</v>
      </c>
      <c r="N2987" s="4">
        <v>1.3748500000000052E-2</v>
      </c>
      <c r="O2987" s="4">
        <v>-0.31340109999999999</v>
      </c>
      <c r="P2987" s="4">
        <v>1.2488069999999998</v>
      </c>
      <c r="Q2987" s="4">
        <v>-0.198409</v>
      </c>
      <c r="R2987" s="4">
        <v>0.14398749999999999</v>
      </c>
      <c r="S2987" s="14">
        <v>-2.9875500000000027E-2</v>
      </c>
      <c r="T2987" s="4">
        <v>1.2488069999999998</v>
      </c>
    </row>
    <row r="2988" spans="1:20">
      <c r="A2988" s="10" t="s">
        <v>8842</v>
      </c>
      <c r="B2988" s="10" t="s">
        <v>8842</v>
      </c>
      <c r="C2988" s="11">
        <v>855112</v>
      </c>
      <c r="D2988" s="12">
        <v>13</v>
      </c>
      <c r="E2988" s="10" t="s">
        <v>8843</v>
      </c>
      <c r="F2988" s="13" t="s">
        <v>0</v>
      </c>
      <c r="G2988" s="4" t="s">
        <v>0</v>
      </c>
      <c r="H2988" s="4" t="s">
        <v>0</v>
      </c>
      <c r="I2988" s="4">
        <v>-0.57937450000000001</v>
      </c>
      <c r="J2988" s="4">
        <v>3.0391999999999975E-2</v>
      </c>
      <c r="K2988" s="4">
        <v>0.46409920000000005</v>
      </c>
      <c r="L2988" s="4" t="s">
        <v>0</v>
      </c>
      <c r="M2988" s="4">
        <v>0.241873</v>
      </c>
      <c r="N2988" s="4" t="s">
        <v>0</v>
      </c>
      <c r="O2988" s="4">
        <v>0.7503148999999999</v>
      </c>
      <c r="P2988" s="4">
        <v>1.194547</v>
      </c>
      <c r="Q2988" s="4" t="s">
        <v>0</v>
      </c>
      <c r="R2988" s="4">
        <v>0.25771240000000001</v>
      </c>
      <c r="S2988" s="14">
        <v>-0.21566783000000003</v>
      </c>
      <c r="T2988" s="4">
        <v>1.194547</v>
      </c>
    </row>
    <row r="2989" spans="1:20">
      <c r="A2989" s="10" t="s">
        <v>8844</v>
      </c>
      <c r="B2989" s="10" t="s">
        <v>8845</v>
      </c>
      <c r="C2989" s="11">
        <v>855114</v>
      </c>
      <c r="D2989" s="12">
        <v>13</v>
      </c>
      <c r="E2989" s="10" t="s">
        <v>8846</v>
      </c>
      <c r="F2989" s="13" t="s">
        <v>3235</v>
      </c>
      <c r="G2989" s="4">
        <v>2.5602000000000014E-2</v>
      </c>
      <c r="H2989" s="4">
        <v>0.18040330000000002</v>
      </c>
      <c r="I2989" s="4">
        <v>0.15465449999999997</v>
      </c>
      <c r="J2989" s="4">
        <v>7.2017999999999971E-2</v>
      </c>
      <c r="K2989" s="4">
        <v>0.19739619999999999</v>
      </c>
      <c r="L2989" s="4">
        <v>0.40565899999999999</v>
      </c>
      <c r="M2989" s="4">
        <v>0.10860089999999999</v>
      </c>
      <c r="N2989" s="4">
        <v>0.51431950000000004</v>
      </c>
      <c r="O2989" s="4">
        <v>-0.36026809999999998</v>
      </c>
      <c r="P2989" s="4">
        <v>1.092298</v>
      </c>
      <c r="Q2989" s="4">
        <v>0.30887000000000003</v>
      </c>
      <c r="R2989" s="4">
        <v>0.42346300000000003</v>
      </c>
      <c r="S2989" s="14">
        <v>-0.13676230000000003</v>
      </c>
      <c r="T2989" s="4">
        <v>1.092298</v>
      </c>
    </row>
    <row r="2990" spans="1:20">
      <c r="A2990" s="10" t="s">
        <v>8847</v>
      </c>
      <c r="B2990" s="10" t="s">
        <v>8847</v>
      </c>
      <c r="C2990" s="11">
        <v>855115</v>
      </c>
      <c r="D2990" s="12">
        <v>13</v>
      </c>
      <c r="E2990" s="10" t="s">
        <v>8848</v>
      </c>
      <c r="F2990" s="13" t="s">
        <v>0</v>
      </c>
      <c r="G2990" s="4">
        <v>-1.0128037000000001</v>
      </c>
      <c r="H2990" s="4">
        <v>2.5462469999999997</v>
      </c>
      <c r="I2990" s="4">
        <v>-0.57094549999999999</v>
      </c>
      <c r="J2990" s="4">
        <v>-1.734056</v>
      </c>
      <c r="K2990" s="4">
        <v>1.4437332</v>
      </c>
      <c r="L2990" s="4">
        <v>2.5068090000000001</v>
      </c>
      <c r="M2990" s="4">
        <v>1.813409</v>
      </c>
      <c r="N2990" s="4">
        <v>-0.46630719999999998</v>
      </c>
      <c r="O2990" s="4">
        <v>1.9591379000000002</v>
      </c>
      <c r="P2990" s="4">
        <v>3.5629970000000002</v>
      </c>
      <c r="Q2990" s="4">
        <v>-0.61343499999999995</v>
      </c>
      <c r="R2990" s="4">
        <v>-0.25888900000000004</v>
      </c>
      <c r="S2990" s="14">
        <v>-1.9320265000000001</v>
      </c>
      <c r="T2990" s="4">
        <v>3.5629970000000002</v>
      </c>
    </row>
    <row r="2991" spans="1:20">
      <c r="A2991" s="10" t="s">
        <v>8849</v>
      </c>
      <c r="B2991" s="10" t="s">
        <v>8850</v>
      </c>
      <c r="C2991" s="11">
        <v>855116</v>
      </c>
      <c r="D2991" s="12">
        <v>13</v>
      </c>
      <c r="E2991" s="10" t="s">
        <v>8851</v>
      </c>
      <c r="F2991" s="13" t="s">
        <v>229</v>
      </c>
      <c r="G2991" s="4">
        <v>1.1565900000000004E-2</v>
      </c>
      <c r="H2991" s="4">
        <v>1.9523000000000013E-2</v>
      </c>
      <c r="I2991" s="4">
        <v>-1.0813500000000004E-2</v>
      </c>
      <c r="J2991" s="4">
        <v>3.531200000000001E-2</v>
      </c>
      <c r="K2991" s="4">
        <v>-0.30730279999999999</v>
      </c>
      <c r="L2991" s="4">
        <v>-0.18011099999999999</v>
      </c>
      <c r="M2991" s="4">
        <v>-6.0111999999999999E-2</v>
      </c>
      <c r="N2991" s="4">
        <v>-0.11422349999999998</v>
      </c>
      <c r="O2991" s="4">
        <v>-0.1378133</v>
      </c>
      <c r="P2991" s="4">
        <v>0.40043600000000001</v>
      </c>
      <c r="Q2991" s="4">
        <v>0.146233</v>
      </c>
      <c r="R2991" s="4">
        <v>-0.12433199999999997</v>
      </c>
      <c r="S2991" s="14">
        <v>0.11872849999999996</v>
      </c>
      <c r="T2991" s="4">
        <v>0.40043600000000001</v>
      </c>
    </row>
    <row r="2992" spans="1:20">
      <c r="A2992" s="10" t="s">
        <v>8852</v>
      </c>
      <c r="B2992" s="10" t="s">
        <v>8853</v>
      </c>
      <c r="C2992" s="11">
        <v>855117</v>
      </c>
      <c r="D2992" s="12">
        <v>13</v>
      </c>
      <c r="E2992" s="10" t="s">
        <v>8854</v>
      </c>
      <c r="F2992" s="13" t="s">
        <v>0</v>
      </c>
      <c r="G2992" s="4">
        <v>-0.10238439999999999</v>
      </c>
      <c r="H2992" s="4">
        <v>-6.4594000000000013E-2</v>
      </c>
      <c r="I2992" s="4">
        <v>-2.6738499999999998E-2</v>
      </c>
      <c r="J2992" s="4">
        <v>-1.7933000000000032E-2</v>
      </c>
      <c r="K2992" s="4">
        <v>7.8661300000000003E-2</v>
      </c>
      <c r="L2992" s="4">
        <v>-4.8448999999999964E-2</v>
      </c>
      <c r="M2992" s="4">
        <v>-0.13778500000000002</v>
      </c>
      <c r="N2992" s="4">
        <v>-0.34394949999999996</v>
      </c>
      <c r="O2992" s="4">
        <v>4.6507899999999998E-2</v>
      </c>
      <c r="P2992" s="4">
        <v>0.96932699999999994</v>
      </c>
      <c r="Q2992" s="4">
        <v>0.29992499999999994</v>
      </c>
      <c r="R2992" s="4">
        <v>-7.1837999999999985E-2</v>
      </c>
      <c r="S2992" s="14">
        <v>-4.5629500000000017E-2</v>
      </c>
      <c r="T2992" s="4">
        <v>0.96932699999999994</v>
      </c>
    </row>
    <row r="2993" spans="1:20">
      <c r="A2993" s="10" t="s">
        <v>8855</v>
      </c>
      <c r="B2993" s="10" t="s">
        <v>8856</v>
      </c>
      <c r="C2993" s="11">
        <v>855118</v>
      </c>
      <c r="D2993" s="12">
        <v>13</v>
      </c>
      <c r="E2993" s="10" t="s">
        <v>2844</v>
      </c>
      <c r="F2993" s="13" t="s">
        <v>2581</v>
      </c>
      <c r="G2993" s="4">
        <v>3.0332400000000009E-2</v>
      </c>
      <c r="H2993" s="4">
        <v>4.4938000000000006E-2</v>
      </c>
      <c r="I2993" s="4">
        <v>0.11088350000000002</v>
      </c>
      <c r="J2993" s="4">
        <v>2.1861999999999993E-2</v>
      </c>
      <c r="K2993" s="4">
        <v>-4.61009E-2</v>
      </c>
      <c r="L2993" s="4">
        <v>-7.6149999999999995E-2</v>
      </c>
      <c r="M2993" s="4">
        <v>0.14074409999999998</v>
      </c>
      <c r="N2993" s="4">
        <v>-6.7805499999999963E-2</v>
      </c>
      <c r="O2993" s="4">
        <v>0.1553949</v>
      </c>
      <c r="P2993" s="4">
        <v>0.29283300000000001</v>
      </c>
      <c r="Q2993" s="4">
        <v>-0.462175</v>
      </c>
      <c r="R2993" s="4">
        <v>-0.37262600000000001</v>
      </c>
      <c r="S2993" s="14">
        <v>-1.8448500000000034E-2</v>
      </c>
      <c r="T2993" s="4">
        <v>0.29283300000000001</v>
      </c>
    </row>
    <row r="2994" spans="1:20">
      <c r="A2994" s="10" t="s">
        <v>8857</v>
      </c>
      <c r="B2994" s="10" t="s">
        <v>8858</v>
      </c>
      <c r="C2994" s="11">
        <v>855120</v>
      </c>
      <c r="D2994" s="12">
        <v>13</v>
      </c>
      <c r="E2994" s="10" t="s">
        <v>8859</v>
      </c>
      <c r="F2994" s="13" t="s">
        <v>8860</v>
      </c>
      <c r="G2994" s="4">
        <v>1.4624883</v>
      </c>
      <c r="H2994" s="4">
        <v>-0.64729799999999993</v>
      </c>
      <c r="I2994" s="4">
        <v>-0.4288245</v>
      </c>
      <c r="J2994" s="4">
        <v>0.455177</v>
      </c>
      <c r="K2994" s="4">
        <v>-0.16634579999999999</v>
      </c>
      <c r="L2994" s="4">
        <v>-0.15404899999999999</v>
      </c>
      <c r="M2994" s="4">
        <v>-0.83182400000000001</v>
      </c>
      <c r="N2994" s="4">
        <v>1.6342055000000002</v>
      </c>
      <c r="O2994" s="4">
        <v>-0.1888831</v>
      </c>
      <c r="P2994" s="4">
        <v>-0.17483399999999999</v>
      </c>
      <c r="Q2994" s="4">
        <v>1.5321179999999999</v>
      </c>
      <c r="R2994" s="4">
        <v>-2.128708</v>
      </c>
      <c r="S2994" s="14">
        <v>-0.52200650000000004</v>
      </c>
      <c r="T2994" s="4">
        <v>-0.17483399999999999</v>
      </c>
    </row>
    <row r="2995" spans="1:20">
      <c r="A2995" s="10" t="s">
        <v>8861</v>
      </c>
      <c r="B2995" s="10" t="s">
        <v>8862</v>
      </c>
      <c r="C2995" s="11">
        <v>855121</v>
      </c>
      <c r="D2995" s="12">
        <v>13</v>
      </c>
      <c r="E2995" s="10" t="s">
        <v>8863</v>
      </c>
      <c r="F2995" s="13" t="s">
        <v>8860</v>
      </c>
      <c r="G2995" s="4">
        <v>1.1965482999999999</v>
      </c>
      <c r="H2995" s="4">
        <v>-0.57123499999999994</v>
      </c>
      <c r="I2995" s="4">
        <v>9.3155000000000043E-3</v>
      </c>
      <c r="J2995" s="4">
        <v>1.2078739999999999</v>
      </c>
      <c r="K2995" s="4">
        <v>-0.43614379999999997</v>
      </c>
      <c r="L2995" s="4">
        <v>-0.163268</v>
      </c>
      <c r="M2995" s="4">
        <v>-0.41169</v>
      </c>
      <c r="N2995" s="4">
        <v>1.3751255</v>
      </c>
      <c r="O2995" s="4">
        <v>-0.6741391000000001</v>
      </c>
      <c r="P2995" s="4">
        <v>-9.6260000000000012E-2</v>
      </c>
      <c r="Q2995" s="4">
        <v>1.490748</v>
      </c>
      <c r="R2995" s="4">
        <v>-2.259728</v>
      </c>
      <c r="S2995" s="14">
        <v>-0.71583949999999996</v>
      </c>
      <c r="T2995" s="4">
        <v>-9.6260000000000012E-2</v>
      </c>
    </row>
    <row r="2996" spans="1:20">
      <c r="A2996" s="10" t="s">
        <v>8864</v>
      </c>
      <c r="B2996" s="10" t="s">
        <v>8865</v>
      </c>
      <c r="C2996" s="11">
        <v>855122</v>
      </c>
      <c r="D2996" s="12">
        <v>13</v>
      </c>
      <c r="E2996" s="10" t="s">
        <v>8866</v>
      </c>
      <c r="F2996" s="13" t="s">
        <v>0</v>
      </c>
      <c r="G2996" s="4">
        <v>8.7592300000000012E-2</v>
      </c>
      <c r="H2996" s="4">
        <v>0.52090500000000006</v>
      </c>
      <c r="I2996" s="4" t="s">
        <v>0</v>
      </c>
      <c r="J2996" s="4">
        <v>5.2985999999999978E-2</v>
      </c>
      <c r="K2996" s="4">
        <v>5.2261050000000003E-2</v>
      </c>
      <c r="L2996" s="4">
        <v>0.30514200000000002</v>
      </c>
      <c r="M2996" s="4" t="s">
        <v>0</v>
      </c>
      <c r="N2996" s="4" t="s">
        <v>0</v>
      </c>
      <c r="O2996" s="4" t="s">
        <v>0</v>
      </c>
      <c r="P2996" s="4">
        <v>0.79528699999999997</v>
      </c>
      <c r="Q2996" s="4">
        <v>6.9456000000000018E-2</v>
      </c>
      <c r="R2996" s="4" t="s">
        <v>0</v>
      </c>
      <c r="S2996" s="14">
        <v>-6.0037500000000021E-2</v>
      </c>
      <c r="T2996" s="4">
        <v>0.79528699999999997</v>
      </c>
    </row>
    <row r="2997" spans="1:20">
      <c r="A2997" s="10" t="s">
        <v>8867</v>
      </c>
      <c r="B2997" s="10" t="s">
        <v>8868</v>
      </c>
      <c r="C2997" s="11">
        <v>855123</v>
      </c>
      <c r="D2997" s="12">
        <v>13</v>
      </c>
      <c r="E2997" s="10" t="s">
        <v>8869</v>
      </c>
      <c r="F2997" s="13" t="s">
        <v>0</v>
      </c>
      <c r="G2997" s="4">
        <v>0.1912433</v>
      </c>
      <c r="H2997" s="4">
        <v>3.2360000000000028E-2</v>
      </c>
      <c r="I2997" s="4">
        <v>-9.8914300000000011E-2</v>
      </c>
      <c r="J2997" s="4">
        <v>0.43901300000000004</v>
      </c>
      <c r="K2997" s="4" t="s">
        <v>0</v>
      </c>
      <c r="L2997" s="4">
        <v>2.2494999999999987E-2</v>
      </c>
      <c r="M2997" s="4">
        <v>-7.7203000000000022E-2</v>
      </c>
      <c r="N2997" s="4" t="s">
        <v>0</v>
      </c>
      <c r="O2997" s="4">
        <v>-0.23227010000000001</v>
      </c>
      <c r="P2997" s="4">
        <v>0.95062599999999997</v>
      </c>
      <c r="Q2997" s="4">
        <v>-6.1800000000000743E-4</v>
      </c>
      <c r="R2997" s="4">
        <v>0.50938700000000003</v>
      </c>
      <c r="S2997" s="14" t="s">
        <v>0</v>
      </c>
      <c r="T2997" s="4">
        <v>0.95062599999999997</v>
      </c>
    </row>
    <row r="2998" spans="1:20">
      <c r="A2998" s="10" t="s">
        <v>8870</v>
      </c>
      <c r="B2998" s="10" t="s">
        <v>8870</v>
      </c>
      <c r="C2998" s="11">
        <v>855125</v>
      </c>
      <c r="D2998" s="12">
        <v>13</v>
      </c>
      <c r="E2998" s="10" t="s">
        <v>8871</v>
      </c>
      <c r="F2998" s="13" t="s">
        <v>0</v>
      </c>
      <c r="G2998" s="4">
        <v>2.4463000000000124E-3</v>
      </c>
      <c r="H2998" s="4">
        <v>-0.17605599999999996</v>
      </c>
      <c r="I2998" s="4">
        <v>-4.4059500000000001E-2</v>
      </c>
      <c r="J2998" s="4">
        <v>-4.050999999999999E-2</v>
      </c>
      <c r="K2998" s="4">
        <v>-0.10616880000000001</v>
      </c>
      <c r="L2998" s="4">
        <v>0.10091700000000003</v>
      </c>
      <c r="M2998" s="4">
        <v>-8.1451000000000023E-2</v>
      </c>
      <c r="N2998" s="4">
        <v>-0.21129249999999997</v>
      </c>
      <c r="O2998" s="4">
        <v>8.6878900000000009E-2</v>
      </c>
      <c r="P2998" s="4">
        <v>1.0673599999999999</v>
      </c>
      <c r="Q2998" s="4">
        <v>4.5327000000000006E-2</v>
      </c>
      <c r="R2998" s="4">
        <v>-0.101992</v>
      </c>
      <c r="S2998" s="14">
        <v>1.3593499999999981E-2</v>
      </c>
      <c r="T2998" s="4">
        <v>1.0673599999999999</v>
      </c>
    </row>
    <row r="2999" spans="1:20">
      <c r="A2999" s="10" t="s">
        <v>8872</v>
      </c>
      <c r="B2999" s="10" t="s">
        <v>8872</v>
      </c>
      <c r="C2999" s="11">
        <v>855128</v>
      </c>
      <c r="D2999" s="12">
        <v>13</v>
      </c>
      <c r="E2999" s="10" t="s">
        <v>8873</v>
      </c>
      <c r="F2999" s="13" t="s">
        <v>0</v>
      </c>
      <c r="G2999" s="4">
        <v>4.9551000000000039E-3</v>
      </c>
      <c r="H2999" s="4">
        <v>0.1561806</v>
      </c>
      <c r="I2999" s="4">
        <v>-9.8056500000000005E-2</v>
      </c>
      <c r="J2999" s="4">
        <v>-0.197435</v>
      </c>
      <c r="K2999" s="4">
        <v>0.2293212</v>
      </c>
      <c r="L2999" s="4">
        <v>0.13398100000000002</v>
      </c>
      <c r="M2999" s="4">
        <v>0.44841200000000003</v>
      </c>
      <c r="N2999" s="4">
        <v>-4.4811499999999949E-2</v>
      </c>
      <c r="O2999" s="4">
        <v>0.26562790000000003</v>
      </c>
      <c r="P2999" s="4">
        <v>1.1871969999999998</v>
      </c>
      <c r="Q2999" s="4">
        <v>-0.10627300000000001</v>
      </c>
      <c r="R2999" s="4">
        <v>-3.7208999999999992E-2</v>
      </c>
      <c r="S2999" s="14">
        <v>0.19764149999999997</v>
      </c>
      <c r="T2999" s="4">
        <v>1.1871969999999998</v>
      </c>
    </row>
    <row r="3000" spans="1:20">
      <c r="A3000" s="10" t="s">
        <v>8874</v>
      </c>
      <c r="B3000" s="10" t="s">
        <v>8875</v>
      </c>
      <c r="C3000" s="11">
        <v>855130</v>
      </c>
      <c r="D3000" s="12">
        <v>13</v>
      </c>
      <c r="E3000" s="10" t="s">
        <v>8876</v>
      </c>
      <c r="F3000" s="13" t="s">
        <v>0</v>
      </c>
      <c r="G3000" s="4">
        <v>-0.14375869999999999</v>
      </c>
      <c r="H3000" s="4">
        <v>0.42428700000000003</v>
      </c>
      <c r="I3000" s="4">
        <v>0.12346449999999998</v>
      </c>
      <c r="J3000" s="4">
        <v>-0.51946099999999995</v>
      </c>
      <c r="K3000" s="4">
        <v>0.33463620000000005</v>
      </c>
      <c r="L3000" s="4">
        <v>0.79951899999999998</v>
      </c>
      <c r="M3000" s="4">
        <v>0.1857375</v>
      </c>
      <c r="N3000" s="4">
        <v>0.17243550000000007</v>
      </c>
      <c r="O3000" s="4">
        <v>1.0694179000000001</v>
      </c>
      <c r="P3000" s="4">
        <v>1.3357869999999998</v>
      </c>
      <c r="Q3000" s="4">
        <v>-0.39115359999999999</v>
      </c>
      <c r="R3000" s="4">
        <v>1.294022</v>
      </c>
      <c r="S3000" s="14">
        <v>0.4724025</v>
      </c>
      <c r="T3000" s="4">
        <v>1.3357869999999998</v>
      </c>
    </row>
    <row r="3001" spans="1:20">
      <c r="A3001" s="10" t="s">
        <v>8877</v>
      </c>
      <c r="B3001" s="10" t="s">
        <v>8878</v>
      </c>
      <c r="C3001" s="11">
        <v>855131</v>
      </c>
      <c r="D3001" s="12">
        <v>13</v>
      </c>
      <c r="E3001" s="10" t="s">
        <v>8879</v>
      </c>
      <c r="F3001" s="13" t="s">
        <v>0</v>
      </c>
      <c r="G3001" s="4">
        <v>-1.0548736999999999</v>
      </c>
      <c r="H3001" s="4">
        <v>1.971697</v>
      </c>
      <c r="I3001" s="4">
        <v>-1.1730865000000001</v>
      </c>
      <c r="J3001" s="4">
        <v>-1.239074</v>
      </c>
      <c r="K3001" s="4">
        <v>1.1253732000000001</v>
      </c>
      <c r="L3001" s="4">
        <v>1.8577590000000002</v>
      </c>
      <c r="M3001" s="4">
        <v>1.3692789999999999</v>
      </c>
      <c r="N3001" s="4">
        <v>-1.4810645</v>
      </c>
      <c r="O3001" s="4">
        <v>0.81789389999999995</v>
      </c>
      <c r="P3001" s="4">
        <v>2.8971970000000002</v>
      </c>
      <c r="Q3001" s="4">
        <v>-1.9294420000000001</v>
      </c>
      <c r="R3001" s="4">
        <v>-0.18050099999999999</v>
      </c>
      <c r="S3001" s="14">
        <v>-2.3206064999999998</v>
      </c>
      <c r="T3001" s="4">
        <v>2.8971970000000002</v>
      </c>
    </row>
    <row r="3002" spans="1:20">
      <c r="A3002" s="10" t="s">
        <v>8880</v>
      </c>
      <c r="B3002" s="10" t="s">
        <v>8881</v>
      </c>
      <c r="C3002" s="11">
        <v>855132</v>
      </c>
      <c r="D3002" s="12">
        <v>13</v>
      </c>
      <c r="E3002" s="10" t="s">
        <v>8882</v>
      </c>
      <c r="F3002" s="13" t="s">
        <v>8883</v>
      </c>
      <c r="G3002" s="4">
        <v>0.30656630000000001</v>
      </c>
      <c r="H3002" s="4">
        <v>0.14375730000000003</v>
      </c>
      <c r="I3002" s="4">
        <v>0.27994649999999999</v>
      </c>
      <c r="J3002" s="4">
        <v>-0.10017300000000001</v>
      </c>
      <c r="K3002" s="4">
        <v>0.28647620000000001</v>
      </c>
      <c r="L3002" s="4">
        <v>-0.12660199999999999</v>
      </c>
      <c r="M3002" s="4">
        <v>0.97187499999999993</v>
      </c>
      <c r="N3002" s="4">
        <v>0.93558549999999996</v>
      </c>
      <c r="O3002" s="4">
        <v>-0.36948009999999998</v>
      </c>
      <c r="P3002" s="4">
        <v>0.33425300000000002</v>
      </c>
      <c r="Q3002" s="4">
        <v>-0.10845300000000002</v>
      </c>
      <c r="R3002" s="4">
        <v>0.39995800000000004</v>
      </c>
      <c r="S3002" s="14">
        <v>6.8534499999999998E-2</v>
      </c>
      <c r="T3002" s="4">
        <v>0.33425300000000002</v>
      </c>
    </row>
    <row r="3003" spans="1:20">
      <c r="A3003" s="10" t="s">
        <v>8884</v>
      </c>
      <c r="B3003" s="10" t="s">
        <v>8885</v>
      </c>
      <c r="C3003" s="11">
        <v>855135</v>
      </c>
      <c r="D3003" s="12">
        <v>13</v>
      </c>
      <c r="E3003" s="10" t="s">
        <v>8886</v>
      </c>
      <c r="F3003" s="13" t="s">
        <v>1116</v>
      </c>
      <c r="G3003" s="4">
        <v>0.5520543</v>
      </c>
      <c r="H3003" s="4">
        <v>0.2092687</v>
      </c>
      <c r="I3003" s="4">
        <v>-0.1110034</v>
      </c>
      <c r="J3003" s="4">
        <v>0.58998400000000006</v>
      </c>
      <c r="K3003" s="4">
        <v>-0.27407280000000001</v>
      </c>
      <c r="L3003" s="4">
        <v>-0.10317199999999999</v>
      </c>
      <c r="M3003" s="4">
        <v>-0.4268550000000001</v>
      </c>
      <c r="N3003" s="4">
        <v>0.62730550000000007</v>
      </c>
      <c r="O3003" s="4">
        <v>0.18859990000000001</v>
      </c>
      <c r="P3003" s="4">
        <v>0.514818</v>
      </c>
      <c r="Q3003" s="4">
        <v>0.43271799999999999</v>
      </c>
      <c r="R3003" s="4">
        <v>0.13463720000000001</v>
      </c>
      <c r="S3003" s="14">
        <v>-0.38621850000000002</v>
      </c>
      <c r="T3003" s="4">
        <v>0.514818</v>
      </c>
    </row>
    <row r="3004" spans="1:20">
      <c r="A3004" s="10" t="s">
        <v>8887</v>
      </c>
      <c r="B3004" s="10" t="s">
        <v>8888</v>
      </c>
      <c r="C3004" s="11">
        <v>855136</v>
      </c>
      <c r="D3004" s="12">
        <v>13</v>
      </c>
      <c r="E3004" s="10" t="s">
        <v>8889</v>
      </c>
      <c r="F3004" s="13" t="s">
        <v>0</v>
      </c>
      <c r="G3004" s="4">
        <v>-8.6911699999999995E-2</v>
      </c>
      <c r="H3004" s="4">
        <v>-1.9293999999999978E-2</v>
      </c>
      <c r="I3004" s="4">
        <v>2.9193499999999983E-2</v>
      </c>
      <c r="J3004" s="4">
        <v>4.9055000000000015E-2</v>
      </c>
      <c r="K3004" s="4">
        <v>1.4364500000000006E-2</v>
      </c>
      <c r="L3004" s="4">
        <v>0.10695300000000002</v>
      </c>
      <c r="M3004" s="4">
        <v>-0.14573700000000003</v>
      </c>
      <c r="N3004" s="4">
        <v>-0.22548549999999998</v>
      </c>
      <c r="O3004" s="4">
        <v>9.420690000000001E-2</v>
      </c>
      <c r="P3004" s="4">
        <v>1.0225870000000001</v>
      </c>
      <c r="Q3004" s="4">
        <v>8.0247999999999986E-2</v>
      </c>
      <c r="R3004" s="4">
        <v>-0.14404500000000001</v>
      </c>
      <c r="S3004" s="14">
        <v>0.20483649999999998</v>
      </c>
      <c r="T3004" s="4">
        <v>1.0225870000000001</v>
      </c>
    </row>
    <row r="3005" spans="1:20">
      <c r="A3005" s="10" t="s">
        <v>8890</v>
      </c>
      <c r="B3005" s="10" t="s">
        <v>8891</v>
      </c>
      <c r="C3005" s="11">
        <v>855137</v>
      </c>
      <c r="D3005" s="12">
        <v>13</v>
      </c>
      <c r="E3005" s="10" t="s">
        <v>8892</v>
      </c>
      <c r="F3005" s="13" t="s">
        <v>0</v>
      </c>
      <c r="G3005" s="4">
        <v>-0.28740270000000001</v>
      </c>
      <c r="H3005" s="4">
        <v>0.428649</v>
      </c>
      <c r="I3005" s="4">
        <v>-5.5476499999999998E-2</v>
      </c>
      <c r="J3005" s="4">
        <v>-0.36099175</v>
      </c>
      <c r="K3005" s="4">
        <v>0.2196902</v>
      </c>
      <c r="L3005" s="4">
        <v>0.53227199999999997</v>
      </c>
      <c r="M3005" s="4">
        <v>0.21634569999999997</v>
      </c>
      <c r="N3005" s="4">
        <v>4.2344500000000063E-2</v>
      </c>
      <c r="O3005" s="4">
        <v>0.39682489999999998</v>
      </c>
      <c r="P3005" s="4">
        <v>1.5191469999999998</v>
      </c>
      <c r="Q3005" s="4">
        <v>-0.40288630000000003</v>
      </c>
      <c r="R3005" s="4">
        <v>0.19506760000000001</v>
      </c>
      <c r="S3005" s="14">
        <v>-0.26480820000000005</v>
      </c>
      <c r="T3005" s="4">
        <v>1.5191469999999998</v>
      </c>
    </row>
    <row r="3006" spans="1:20">
      <c r="A3006" s="10" t="s">
        <v>8893</v>
      </c>
      <c r="B3006" s="10" t="s">
        <v>8894</v>
      </c>
      <c r="C3006" s="11">
        <v>855139</v>
      </c>
      <c r="D3006" s="12">
        <v>13</v>
      </c>
      <c r="E3006" s="10" t="s">
        <v>8895</v>
      </c>
      <c r="F3006" s="13" t="s">
        <v>432</v>
      </c>
      <c r="G3006" s="4">
        <v>-6.170827999999999E-2</v>
      </c>
      <c r="H3006" s="4">
        <v>-0.209481</v>
      </c>
      <c r="I3006" s="4">
        <v>0.42189549999999998</v>
      </c>
      <c r="J3006" s="4">
        <v>0.29078500000000002</v>
      </c>
      <c r="K3006" s="4">
        <v>-9.9994799999999995E-2</v>
      </c>
      <c r="L3006" s="4">
        <v>-0.13409599999999999</v>
      </c>
      <c r="M3006" s="4">
        <v>-0.27225900000000003</v>
      </c>
      <c r="N3006" s="4">
        <v>8.4905000000000119E-3</v>
      </c>
      <c r="O3006" s="4">
        <v>-0.40229510000000002</v>
      </c>
      <c r="P3006" s="4">
        <v>8.8678099999999996E-2</v>
      </c>
      <c r="Q3006" s="4">
        <v>0.11155199999999998</v>
      </c>
      <c r="R3006" s="4">
        <v>0.14048550000000001</v>
      </c>
      <c r="S3006" s="14">
        <v>3.1197499999999961E-2</v>
      </c>
      <c r="T3006" s="4">
        <v>8.8678099999999996E-2</v>
      </c>
    </row>
    <row r="3007" spans="1:20">
      <c r="A3007" s="10" t="s">
        <v>8896</v>
      </c>
      <c r="B3007" s="10" t="s">
        <v>8897</v>
      </c>
      <c r="C3007" s="11">
        <v>855140</v>
      </c>
      <c r="D3007" s="12">
        <v>13</v>
      </c>
      <c r="E3007" s="10" t="s">
        <v>8898</v>
      </c>
      <c r="F3007" s="13" t="s">
        <v>0</v>
      </c>
      <c r="G3007" s="4">
        <v>-4.2789999999999911E-3</v>
      </c>
      <c r="H3007" s="4">
        <v>-4.1121999999999964E-2</v>
      </c>
      <c r="I3007" s="4">
        <v>-0.1902615</v>
      </c>
      <c r="J3007" s="4">
        <v>0.20201200000000002</v>
      </c>
      <c r="K3007" s="4">
        <v>0.14940720000000002</v>
      </c>
      <c r="L3007" s="4">
        <v>-5.1987000000000005E-2</v>
      </c>
      <c r="M3007" s="4">
        <v>4.780899999999999E-2</v>
      </c>
      <c r="N3007" s="4">
        <v>-0.18890649999999998</v>
      </c>
      <c r="O3007" s="4">
        <v>0.3686469</v>
      </c>
      <c r="P3007" s="4">
        <v>1.036707</v>
      </c>
      <c r="Q3007" s="4">
        <v>7.4626999999999999E-2</v>
      </c>
      <c r="R3007" s="4">
        <v>-6.9824999999999998E-2</v>
      </c>
      <c r="S3007" s="14">
        <v>0.19684849999999998</v>
      </c>
      <c r="T3007" s="4">
        <v>1.036707</v>
      </c>
    </row>
    <row r="3008" spans="1:20">
      <c r="A3008" s="10" t="s">
        <v>8899</v>
      </c>
      <c r="B3008" s="10" t="s">
        <v>8899</v>
      </c>
      <c r="C3008" s="11">
        <v>855141</v>
      </c>
      <c r="D3008" s="12">
        <v>13</v>
      </c>
      <c r="E3008" s="10" t="s">
        <v>8900</v>
      </c>
      <c r="F3008" s="13" t="s">
        <v>0</v>
      </c>
      <c r="G3008" s="4">
        <v>-0.25215869999999996</v>
      </c>
      <c r="H3008" s="4">
        <v>0.89014599999999999</v>
      </c>
      <c r="I3008" s="4">
        <v>0.1375345</v>
      </c>
      <c r="J3008" s="4">
        <v>-0.30451780000000001</v>
      </c>
      <c r="K3008" s="4" t="s">
        <v>0</v>
      </c>
      <c r="L3008" s="4">
        <v>0.45066400000000006</v>
      </c>
      <c r="M3008" s="4">
        <v>0.32139200000000001</v>
      </c>
      <c r="N3008" s="4">
        <v>1.8468500000000054E-2</v>
      </c>
      <c r="O3008" s="4">
        <v>0.26707590000000003</v>
      </c>
      <c r="P3008" s="4">
        <v>1.6928369999999999</v>
      </c>
      <c r="Q3008" s="4">
        <v>-0.43854650000000001</v>
      </c>
      <c r="R3008" s="4">
        <v>0.65117100000000006</v>
      </c>
      <c r="S3008" s="14">
        <v>0.1538485</v>
      </c>
      <c r="T3008" s="4">
        <v>1.6928369999999999</v>
      </c>
    </row>
    <row r="3009" spans="1:20">
      <c r="A3009" s="10" t="s">
        <v>8901</v>
      </c>
      <c r="B3009" s="10" t="s">
        <v>8902</v>
      </c>
      <c r="C3009" s="11">
        <v>855142</v>
      </c>
      <c r="D3009" s="12">
        <v>13</v>
      </c>
      <c r="E3009" s="10" t="s">
        <v>8903</v>
      </c>
      <c r="F3009" s="13" t="s">
        <v>0</v>
      </c>
      <c r="G3009" s="4">
        <v>-0.12290089999999999</v>
      </c>
      <c r="H3009" s="4">
        <v>0.14985990000000002</v>
      </c>
      <c r="I3009" s="4">
        <v>-1.69985E-2</v>
      </c>
      <c r="J3009" s="4">
        <v>-7.4390000000000012E-2</v>
      </c>
      <c r="K3009" s="4">
        <v>0.20319619999999999</v>
      </c>
      <c r="L3009" s="4">
        <v>0.44519600000000004</v>
      </c>
      <c r="M3009" s="4">
        <v>9.5612699999999995E-2</v>
      </c>
      <c r="N3009" s="4">
        <v>-1.4304999999999457E-3</v>
      </c>
      <c r="O3009" s="4">
        <v>1.4054000000000011E-3</v>
      </c>
      <c r="P3009" s="4">
        <v>1.082082</v>
      </c>
      <c r="Q3009" s="4">
        <v>-0.25548939999999998</v>
      </c>
      <c r="R3009" s="4">
        <v>0.39262399999999997</v>
      </c>
      <c r="S3009" s="14">
        <v>-0.12453010000000003</v>
      </c>
      <c r="T3009" s="4">
        <v>1.082082</v>
      </c>
    </row>
    <row r="3010" spans="1:20">
      <c r="A3010" s="10" t="s">
        <v>8904</v>
      </c>
      <c r="B3010" s="10" t="s">
        <v>8905</v>
      </c>
      <c r="C3010" s="11">
        <v>855143</v>
      </c>
      <c r="D3010" s="12">
        <v>13</v>
      </c>
      <c r="E3010" s="10" t="s">
        <v>8906</v>
      </c>
      <c r="F3010" s="13" t="s">
        <v>383</v>
      </c>
      <c r="G3010" s="4">
        <v>3.1988500000000003E-2</v>
      </c>
      <c r="H3010" s="4">
        <v>-6.2005999999999978E-2</v>
      </c>
      <c r="I3010" s="4">
        <v>-1.1777499999999996E-2</v>
      </c>
      <c r="J3010" s="4">
        <v>-0.24923899999999999</v>
      </c>
      <c r="K3010" s="4">
        <v>-2.0420499999999994E-2</v>
      </c>
      <c r="L3010" s="4">
        <v>-0.149644</v>
      </c>
      <c r="M3010" s="4">
        <v>3.9068999999999993E-2</v>
      </c>
      <c r="N3010" s="4">
        <v>0.13871650000000002</v>
      </c>
      <c r="O3010" s="4">
        <v>3.0561600000000001E-2</v>
      </c>
      <c r="P3010" s="4">
        <v>-0.15828700000000001</v>
      </c>
      <c r="Q3010" s="4">
        <v>-0.40468399999999999</v>
      </c>
      <c r="R3010" s="4">
        <v>-0.34536500000000003</v>
      </c>
      <c r="S3010" s="14">
        <v>-0.13903120000000002</v>
      </c>
      <c r="T3010" s="4">
        <v>-0.15828700000000001</v>
      </c>
    </row>
    <row r="3011" spans="1:20">
      <c r="A3011" s="10" t="s">
        <v>8907</v>
      </c>
      <c r="B3011" s="10" t="s">
        <v>8908</v>
      </c>
      <c r="C3011" s="11">
        <v>855144</v>
      </c>
      <c r="D3011" s="12">
        <v>13</v>
      </c>
      <c r="E3011" s="10" t="s">
        <v>8909</v>
      </c>
      <c r="F3011" s="13" t="s">
        <v>5845</v>
      </c>
      <c r="G3011" s="4">
        <v>-0.43038470000000001</v>
      </c>
      <c r="H3011" s="4">
        <v>0.12685920000000001</v>
      </c>
      <c r="I3011" s="4">
        <v>2.0528500000000005E-2</v>
      </c>
      <c r="J3011" s="4">
        <v>-0.22514700000000001</v>
      </c>
      <c r="K3011" s="4">
        <v>-7.8905799999999998E-2</v>
      </c>
      <c r="L3011" s="4">
        <v>-0.11707599999999999</v>
      </c>
      <c r="M3011" s="4">
        <v>-0.12142700000000003</v>
      </c>
      <c r="N3011" s="4">
        <v>-0.21069849999999996</v>
      </c>
      <c r="O3011" s="4">
        <v>0.1841999</v>
      </c>
      <c r="P3011" s="4">
        <v>0.737487</v>
      </c>
      <c r="Q3011" s="4">
        <v>-9.310400000000002E-2</v>
      </c>
      <c r="R3011" s="4">
        <v>3.4502000000000005E-2</v>
      </c>
      <c r="S3011" s="14">
        <v>0.17232749999999997</v>
      </c>
      <c r="T3011" s="4">
        <v>0.737487</v>
      </c>
    </row>
    <row r="3012" spans="1:20">
      <c r="A3012" s="10" t="s">
        <v>8910</v>
      </c>
      <c r="B3012" s="10" t="s">
        <v>8911</v>
      </c>
      <c r="C3012" s="11">
        <v>855147</v>
      </c>
      <c r="D3012" s="12">
        <v>13</v>
      </c>
      <c r="E3012" s="10" t="s">
        <v>8912</v>
      </c>
      <c r="F3012" s="13" t="s">
        <v>0</v>
      </c>
      <c r="G3012" s="4">
        <v>7.2807300000000019E-2</v>
      </c>
      <c r="H3012" s="4">
        <v>-0.18585299999999996</v>
      </c>
      <c r="I3012" s="4">
        <v>0.11028349999999998</v>
      </c>
      <c r="J3012" s="4">
        <v>8.0835999999999963E-2</v>
      </c>
      <c r="K3012" s="4" t="s">
        <v>0</v>
      </c>
      <c r="L3012" s="4">
        <v>0.21857899999999997</v>
      </c>
      <c r="M3012" s="4" t="s">
        <v>0</v>
      </c>
      <c r="N3012" s="4">
        <v>-0.40204939999999995</v>
      </c>
      <c r="O3012" s="4">
        <v>-0.20257310000000001</v>
      </c>
      <c r="P3012" s="4" t="s">
        <v>0</v>
      </c>
      <c r="Q3012" s="4" t="s">
        <v>0</v>
      </c>
      <c r="R3012" s="4" t="s">
        <v>0</v>
      </c>
      <c r="S3012" s="14">
        <v>0.15339349999999996</v>
      </c>
      <c r="T3012" s="4" t="s">
        <v>0</v>
      </c>
    </row>
    <row r="3013" spans="1:20">
      <c r="A3013" s="10" t="s">
        <v>8913</v>
      </c>
      <c r="B3013" s="10" t="s">
        <v>8914</v>
      </c>
      <c r="C3013" s="11">
        <v>855149</v>
      </c>
      <c r="D3013" s="12">
        <v>13</v>
      </c>
      <c r="E3013" s="10" t="s">
        <v>8915</v>
      </c>
      <c r="F3013" s="13" t="s">
        <v>0</v>
      </c>
      <c r="G3013" s="4">
        <v>-8.2418499999999992E-2</v>
      </c>
      <c r="H3013" s="4">
        <v>-0.58607399999999998</v>
      </c>
      <c r="I3013" s="4">
        <v>-0.37165950000000003</v>
      </c>
      <c r="J3013" s="4">
        <v>-0.153172</v>
      </c>
      <c r="K3013" s="4">
        <v>-0.1507858</v>
      </c>
      <c r="L3013" s="4">
        <v>-0.52399799999999996</v>
      </c>
      <c r="M3013" s="4">
        <v>-0.79484300000000008</v>
      </c>
      <c r="N3013" s="4">
        <v>-0.64656449999999999</v>
      </c>
      <c r="O3013" s="4">
        <v>-0.29052310000000003</v>
      </c>
      <c r="P3013" s="4">
        <v>-0.56248500000000001</v>
      </c>
      <c r="Q3013" s="4">
        <v>9.7559000000000007E-2</v>
      </c>
      <c r="R3013" s="4">
        <v>-1.556468</v>
      </c>
      <c r="S3013" s="14">
        <v>-0.3519755</v>
      </c>
      <c r="T3013" s="4">
        <v>-0.56248500000000001</v>
      </c>
    </row>
    <row r="3014" spans="1:20">
      <c r="A3014" s="10" t="s">
        <v>8916</v>
      </c>
      <c r="B3014" s="10" t="s">
        <v>8917</v>
      </c>
      <c r="C3014" s="11">
        <v>855150</v>
      </c>
      <c r="D3014" s="12">
        <v>13</v>
      </c>
      <c r="E3014" s="10" t="s">
        <v>8918</v>
      </c>
      <c r="F3014" s="13" t="s">
        <v>275</v>
      </c>
      <c r="G3014" s="4">
        <v>2.4620300000000012E-2</v>
      </c>
      <c r="H3014" s="4">
        <v>-0.159191</v>
      </c>
      <c r="I3014" s="4">
        <v>1.4099499999999987E-2</v>
      </c>
      <c r="J3014" s="4">
        <v>-0.25129600000000002</v>
      </c>
      <c r="K3014" s="4">
        <v>3.7452320000000004E-2</v>
      </c>
      <c r="L3014" s="4">
        <v>-0.11253199999999999</v>
      </c>
      <c r="M3014" s="4">
        <v>-0.10830799999999999</v>
      </c>
      <c r="N3014" s="4">
        <v>1.9781500000000063E-2</v>
      </c>
      <c r="O3014" s="4">
        <v>1.8138500000000002E-2</v>
      </c>
      <c r="P3014" s="4">
        <v>0.44789299999999999</v>
      </c>
      <c r="Q3014" s="4">
        <v>-0.45583200000000001</v>
      </c>
      <c r="R3014" s="4">
        <v>-0.36851200000000006</v>
      </c>
      <c r="S3014" s="14">
        <v>3.8663499999999962E-2</v>
      </c>
      <c r="T3014" s="4">
        <v>0.44789299999999999</v>
      </c>
    </row>
    <row r="3015" spans="1:20">
      <c r="A3015" s="10" t="s">
        <v>8919</v>
      </c>
      <c r="B3015" s="10" t="s">
        <v>8920</v>
      </c>
      <c r="C3015" s="11">
        <v>855153</v>
      </c>
      <c r="D3015" s="12">
        <v>13</v>
      </c>
      <c r="E3015" s="10" t="s">
        <v>8921</v>
      </c>
      <c r="F3015" s="13" t="s">
        <v>0</v>
      </c>
      <c r="G3015" s="4">
        <v>0.1109483</v>
      </c>
      <c r="H3015" s="4" t="s">
        <v>0</v>
      </c>
      <c r="I3015" s="4">
        <v>0.11076550000000002</v>
      </c>
      <c r="J3015" s="4">
        <v>0.39093499999999998</v>
      </c>
      <c r="K3015" s="4">
        <v>-0.34168080000000001</v>
      </c>
      <c r="L3015" s="4">
        <v>8.2361999999999991E-2</v>
      </c>
      <c r="M3015" s="4">
        <v>0.22792599999999999</v>
      </c>
      <c r="N3015" s="4">
        <v>0.10747950000000006</v>
      </c>
      <c r="O3015" s="4">
        <v>0.1144519</v>
      </c>
      <c r="P3015" s="4">
        <v>0.89177899999999999</v>
      </c>
      <c r="Q3015" s="4">
        <v>4.2148999999999992E-2</v>
      </c>
      <c r="R3015" s="4">
        <v>0.1128527</v>
      </c>
      <c r="S3015" s="14">
        <v>0.38868049999999993</v>
      </c>
      <c r="T3015" s="4">
        <v>0.89177899999999999</v>
      </c>
    </row>
    <row r="3016" spans="1:20">
      <c r="A3016" s="10" t="s">
        <v>8922</v>
      </c>
      <c r="B3016" s="10" t="s">
        <v>8922</v>
      </c>
      <c r="C3016" s="11">
        <v>855154</v>
      </c>
      <c r="D3016" s="12">
        <v>13</v>
      </c>
      <c r="E3016" s="10" t="s">
        <v>8923</v>
      </c>
      <c r="F3016" s="13" t="s">
        <v>0</v>
      </c>
      <c r="G3016" s="4">
        <v>-5.6326259999999996E-2</v>
      </c>
      <c r="H3016" s="4">
        <v>0.11071500000000001</v>
      </c>
      <c r="I3016" s="4">
        <v>4.900850000000001E-2</v>
      </c>
      <c r="J3016" s="4">
        <v>-0.17011400000000002</v>
      </c>
      <c r="K3016" s="4">
        <v>-0.1210098</v>
      </c>
      <c r="L3016" s="4">
        <v>8.3420000000000161E-3</v>
      </c>
      <c r="M3016" s="4">
        <v>-6.7420000000000008E-2</v>
      </c>
      <c r="N3016" s="4">
        <v>-8.5076499999999944E-2</v>
      </c>
      <c r="O3016" s="4">
        <v>0.49149190000000004</v>
      </c>
      <c r="P3016" s="4">
        <v>1.081388</v>
      </c>
      <c r="Q3016" s="4">
        <v>-0.20879700000000001</v>
      </c>
      <c r="R3016" s="4">
        <v>0.31117700000000004</v>
      </c>
      <c r="S3016" s="14">
        <v>-1.8361500000000031E-2</v>
      </c>
      <c r="T3016" s="4">
        <v>1.081388</v>
      </c>
    </row>
    <row r="3017" spans="1:20">
      <c r="A3017" s="10" t="s">
        <v>8924</v>
      </c>
      <c r="B3017" s="10" t="s">
        <v>8925</v>
      </c>
      <c r="C3017" s="11">
        <v>855155</v>
      </c>
      <c r="D3017" s="12">
        <v>13</v>
      </c>
      <c r="E3017" s="10" t="s">
        <v>8926</v>
      </c>
      <c r="F3017" s="13" t="s">
        <v>6847</v>
      </c>
      <c r="G3017" s="4">
        <v>5.6620300000000012E-2</v>
      </c>
      <c r="H3017" s="4">
        <v>-0.13577399999999998</v>
      </c>
      <c r="I3017" s="4">
        <v>-0.13441420000000001</v>
      </c>
      <c r="J3017" s="4">
        <v>5.9792000000000012E-2</v>
      </c>
      <c r="K3017" s="4">
        <v>-8.3121999999999988E-3</v>
      </c>
      <c r="L3017" s="4">
        <v>-0.132766</v>
      </c>
      <c r="M3017" s="4">
        <v>-0.12889200000000003</v>
      </c>
      <c r="N3017" s="4">
        <v>-0.13901749999999996</v>
      </c>
      <c r="O3017" s="4">
        <v>-0.1274449</v>
      </c>
      <c r="P3017" s="4">
        <v>0.80549799999999994</v>
      </c>
      <c r="Q3017" s="4">
        <v>0.34277299999999994</v>
      </c>
      <c r="R3017" s="4">
        <v>-0.24666099999999999</v>
      </c>
      <c r="S3017" s="14">
        <v>-5.6445000000000245E-3</v>
      </c>
      <c r="T3017" s="4">
        <v>0.80549799999999994</v>
      </c>
    </row>
    <row r="3018" spans="1:20">
      <c r="A3018" s="10" t="s">
        <v>8927</v>
      </c>
      <c r="B3018" s="10" t="s">
        <v>8928</v>
      </c>
      <c r="C3018" s="11">
        <v>855158</v>
      </c>
      <c r="D3018" s="12">
        <v>13</v>
      </c>
      <c r="E3018" s="10" t="s">
        <v>8929</v>
      </c>
      <c r="F3018" s="13" t="s">
        <v>0</v>
      </c>
      <c r="G3018" s="4">
        <v>-2.9976899999999994E-2</v>
      </c>
      <c r="H3018" s="4">
        <v>6.3022000000000022E-2</v>
      </c>
      <c r="I3018" s="4">
        <v>-0.16495008</v>
      </c>
      <c r="J3018" s="4">
        <v>1.3170000000000015E-2</v>
      </c>
      <c r="K3018" s="4">
        <v>0.35726619999999998</v>
      </c>
      <c r="L3018" s="4">
        <v>4.6588000000000018E-2</v>
      </c>
      <c r="M3018" s="4">
        <v>0.13929399999999997</v>
      </c>
      <c r="N3018" s="4">
        <v>-0.17529449999999996</v>
      </c>
      <c r="O3018" s="4">
        <v>0.1515869</v>
      </c>
      <c r="P3018" s="4">
        <v>1.1629350000000001</v>
      </c>
      <c r="Q3018" s="4">
        <v>0.46376000000000001</v>
      </c>
      <c r="R3018" s="4">
        <v>-0.240735</v>
      </c>
      <c r="S3018" s="14">
        <v>-0.11756510000000002</v>
      </c>
      <c r="T3018" s="4">
        <v>1.1629350000000001</v>
      </c>
    </row>
    <row r="3019" spans="1:20">
      <c r="A3019" s="10" t="s">
        <v>8930</v>
      </c>
      <c r="B3019" s="10" t="s">
        <v>8931</v>
      </c>
      <c r="C3019" s="11">
        <v>855159</v>
      </c>
      <c r="D3019" s="12">
        <v>13</v>
      </c>
      <c r="E3019" s="10" t="s">
        <v>8932</v>
      </c>
      <c r="F3019" s="13" t="s">
        <v>0</v>
      </c>
      <c r="G3019" s="4">
        <v>4.29953E-2</v>
      </c>
      <c r="H3019" s="4">
        <v>1.1471000000000009E-2</v>
      </c>
      <c r="I3019" s="4">
        <v>-9.4326699999999999E-2</v>
      </c>
      <c r="J3019" s="4">
        <v>0.14227600000000001</v>
      </c>
      <c r="K3019" s="4">
        <v>-1.5569599999999996E-2</v>
      </c>
      <c r="L3019" s="4">
        <v>0.12332300000000002</v>
      </c>
      <c r="M3019" s="4">
        <v>0.28662900000000002</v>
      </c>
      <c r="N3019" s="4">
        <v>-0.11392749999999996</v>
      </c>
      <c r="O3019" s="4">
        <v>-2.2159600000000002E-2</v>
      </c>
      <c r="P3019" s="4">
        <v>1.0305260000000001</v>
      </c>
      <c r="Q3019" s="4">
        <v>0.17397800000000002</v>
      </c>
      <c r="R3019" s="4">
        <v>-8.7514999999999982E-2</v>
      </c>
      <c r="S3019" s="14">
        <v>-4.3417500000000026E-2</v>
      </c>
      <c r="T3019" s="4">
        <v>1.0305260000000001</v>
      </c>
    </row>
    <row r="3020" spans="1:20">
      <c r="A3020" s="10" t="s">
        <v>8933</v>
      </c>
      <c r="B3020" s="10" t="s">
        <v>8933</v>
      </c>
      <c r="C3020" s="11">
        <v>855160</v>
      </c>
      <c r="D3020" s="12">
        <v>13</v>
      </c>
      <c r="E3020" s="10" t="s">
        <v>8934</v>
      </c>
      <c r="F3020" s="13" t="s">
        <v>0</v>
      </c>
      <c r="G3020" s="4">
        <v>6.7205299999999996E-2</v>
      </c>
      <c r="H3020" s="4">
        <v>-8.0354000000000009E-2</v>
      </c>
      <c r="I3020" s="4">
        <v>0.23203649999999998</v>
      </c>
      <c r="J3020" s="4">
        <v>-7.8166999999999986E-2</v>
      </c>
      <c r="K3020" s="4">
        <v>-1.1815799999999994E-2</v>
      </c>
      <c r="L3020" s="4">
        <v>9.5264000000000015E-2</v>
      </c>
      <c r="M3020" s="4">
        <v>3.2274999999999984E-2</v>
      </c>
      <c r="N3020" s="4">
        <v>-1.2887024999999999</v>
      </c>
      <c r="O3020" s="4">
        <v>-0.32283210000000001</v>
      </c>
      <c r="P3020" s="4">
        <v>0.84571499999999999</v>
      </c>
      <c r="Q3020" s="4">
        <v>3.1408999999999965E-2</v>
      </c>
      <c r="R3020" s="4">
        <v>-0.13486000000000001</v>
      </c>
      <c r="S3020" s="14">
        <v>0.17821349999999997</v>
      </c>
      <c r="T3020" s="4">
        <v>0.84571499999999999</v>
      </c>
    </row>
    <row r="3021" spans="1:20">
      <c r="A3021" s="10" t="s">
        <v>8935</v>
      </c>
      <c r="B3021" s="10" t="s">
        <v>8936</v>
      </c>
      <c r="C3021" s="11">
        <v>855161</v>
      </c>
      <c r="D3021" s="12">
        <v>13</v>
      </c>
      <c r="E3021" s="10" t="s">
        <v>8937</v>
      </c>
      <c r="F3021" s="13" t="s">
        <v>0</v>
      </c>
      <c r="G3021" s="4">
        <v>0.1114713</v>
      </c>
      <c r="H3021" s="4">
        <v>-4.3109999999999815E-3</v>
      </c>
      <c r="I3021" s="4">
        <v>-6.5108399999999997E-2</v>
      </c>
      <c r="J3021" s="4">
        <v>7.6229999999999964E-2</v>
      </c>
      <c r="K3021" s="4">
        <v>-1.6343999999999997E-2</v>
      </c>
      <c r="L3021" s="4">
        <v>-0.124252</v>
      </c>
      <c r="M3021" s="4">
        <v>6.3123099999999988E-2</v>
      </c>
      <c r="N3021" s="4">
        <v>-6.6879499999999981E-2</v>
      </c>
      <c r="O3021" s="4">
        <v>-8.7510499999999991E-2</v>
      </c>
      <c r="P3021" s="4">
        <v>1.0012349999999999</v>
      </c>
      <c r="Q3021" s="4">
        <v>-7.8101000000000032E-2</v>
      </c>
      <c r="R3021" s="4">
        <v>1.1227000000000015E-2</v>
      </c>
      <c r="S3021" s="14">
        <v>-1.6783500000000035E-2</v>
      </c>
      <c r="T3021" s="4">
        <v>1.0012349999999999</v>
      </c>
    </row>
    <row r="3022" spans="1:20">
      <c r="A3022" s="10" t="s">
        <v>8938</v>
      </c>
      <c r="B3022" s="10" t="s">
        <v>8939</v>
      </c>
      <c r="C3022" s="11">
        <v>855162</v>
      </c>
      <c r="D3022" s="12">
        <v>13</v>
      </c>
      <c r="E3022" s="10" t="s">
        <v>8940</v>
      </c>
      <c r="F3022" s="13" t="s">
        <v>0</v>
      </c>
      <c r="G3022" s="4">
        <v>7.3256299999999996E-2</v>
      </c>
      <c r="H3022" s="4">
        <v>-0.29908899999999994</v>
      </c>
      <c r="I3022" s="4">
        <v>-0.3332425</v>
      </c>
      <c r="J3022" s="4">
        <v>-0.17588700000000002</v>
      </c>
      <c r="K3022" s="4">
        <v>4.8749270000000004E-2</v>
      </c>
      <c r="L3022" s="4">
        <v>-1.7633999999999983E-2</v>
      </c>
      <c r="M3022" s="4">
        <v>5.3113399999999991E-2</v>
      </c>
      <c r="N3022" s="4">
        <v>-9.2793499999999973E-2</v>
      </c>
      <c r="O3022" s="4">
        <v>3.1966600000000005E-2</v>
      </c>
      <c r="P3022" s="4">
        <v>0.77758399999999994</v>
      </c>
      <c r="Q3022" s="4">
        <v>-0.38096170000000001</v>
      </c>
      <c r="R3022" s="4">
        <v>-0.17661000000000002</v>
      </c>
      <c r="S3022" s="14">
        <v>0.10210349999999996</v>
      </c>
      <c r="T3022" s="4">
        <v>0.77758399999999994</v>
      </c>
    </row>
    <row r="3023" spans="1:20">
      <c r="A3023" s="10" t="s">
        <v>8941</v>
      </c>
      <c r="B3023" s="10" t="s">
        <v>8941</v>
      </c>
      <c r="C3023" s="11">
        <v>855164</v>
      </c>
      <c r="D3023" s="12">
        <v>13</v>
      </c>
      <c r="E3023" s="10" t="s">
        <v>8942</v>
      </c>
      <c r="F3023" s="13" t="s">
        <v>0</v>
      </c>
      <c r="G3023" s="4">
        <v>-0.31814169999999997</v>
      </c>
      <c r="H3023" s="4">
        <v>0.14167170000000001</v>
      </c>
      <c r="I3023" s="4">
        <v>-0.2197964</v>
      </c>
      <c r="J3023" s="4">
        <v>2.0241999999999982E-2</v>
      </c>
      <c r="K3023" s="4">
        <v>0.23441020000000001</v>
      </c>
      <c r="L3023" s="4">
        <v>0.41923200000000005</v>
      </c>
      <c r="M3023" s="4">
        <v>0.47272199999999998</v>
      </c>
      <c r="N3023" s="4">
        <v>-8.6141499999999982E-2</v>
      </c>
      <c r="O3023" s="4">
        <v>0.19959690000000002</v>
      </c>
      <c r="P3023" s="4">
        <v>1.0829200000000001</v>
      </c>
      <c r="Q3023" s="4">
        <v>-7.787700000000003E-2</v>
      </c>
      <c r="R3023" s="4">
        <v>-3.0911999999999995E-2</v>
      </c>
      <c r="S3023" s="14">
        <v>0.11920549999999996</v>
      </c>
      <c r="T3023" s="4">
        <v>1.0829200000000001</v>
      </c>
    </row>
    <row r="3024" spans="1:20">
      <c r="A3024" s="10" t="s">
        <v>8943</v>
      </c>
      <c r="B3024" s="10" t="s">
        <v>8944</v>
      </c>
      <c r="C3024" s="11">
        <v>855166</v>
      </c>
      <c r="D3024" s="12">
        <v>13</v>
      </c>
      <c r="E3024" s="10" t="s">
        <v>8945</v>
      </c>
      <c r="F3024" s="13" t="s">
        <v>1183</v>
      </c>
      <c r="G3024" s="4">
        <v>-7.6169999999999988E-2</v>
      </c>
      <c r="H3024" s="4">
        <v>0.25419429999999998</v>
      </c>
      <c r="I3024" s="4">
        <v>-9.8763299999999998E-2</v>
      </c>
      <c r="J3024" s="4">
        <v>-0.30889660000000002</v>
      </c>
      <c r="K3024" s="4">
        <v>4.1998230000000004E-2</v>
      </c>
      <c r="L3024" s="4">
        <v>0.25520799999999999</v>
      </c>
      <c r="M3024" s="4">
        <v>5.0982299999999994E-2</v>
      </c>
      <c r="N3024" s="4">
        <v>-1.4526499999999942E-2</v>
      </c>
      <c r="O3024" s="4">
        <v>0.1493929</v>
      </c>
      <c r="P3024" s="4">
        <v>0.81362999999999996</v>
      </c>
      <c r="Q3024" s="4">
        <v>2.7195999999999998E-2</v>
      </c>
      <c r="R3024" s="4">
        <v>0.484985</v>
      </c>
      <c r="S3024" s="14">
        <v>8.2112499999999977E-2</v>
      </c>
      <c r="T3024" s="4">
        <v>0.81362999999999996</v>
      </c>
    </row>
    <row r="3025" spans="1:20">
      <c r="A3025" s="10" t="s">
        <v>8946</v>
      </c>
      <c r="B3025" s="10" t="s">
        <v>8947</v>
      </c>
      <c r="C3025" s="11">
        <v>855170</v>
      </c>
      <c r="D3025" s="12">
        <v>13</v>
      </c>
      <c r="E3025" s="10" t="s">
        <v>8948</v>
      </c>
      <c r="F3025" s="13" t="s">
        <v>0</v>
      </c>
      <c r="G3025" s="4">
        <v>-6.3824019999999995E-2</v>
      </c>
      <c r="H3025" s="4">
        <v>0.22907326</v>
      </c>
      <c r="I3025" s="4">
        <v>1.2508500000000006E-2</v>
      </c>
      <c r="J3025" s="4">
        <v>0.15813399999999994</v>
      </c>
      <c r="K3025" s="4">
        <v>0.1639272</v>
      </c>
      <c r="L3025" s="4">
        <v>0.18776499999999996</v>
      </c>
      <c r="M3025" s="4">
        <v>-0.27954500000000004</v>
      </c>
      <c r="N3025" s="4">
        <v>-0.28550889999999995</v>
      </c>
      <c r="O3025" s="4">
        <v>1.5162000000000023E-3</v>
      </c>
      <c r="P3025" s="4">
        <v>0.59707099999999991</v>
      </c>
      <c r="Q3025" s="4">
        <v>0.21487399999999995</v>
      </c>
      <c r="R3025" s="4">
        <v>0.24262120000000001</v>
      </c>
      <c r="S3025" s="14">
        <v>-8.2658500000000024E-2</v>
      </c>
      <c r="T3025" s="4">
        <v>0.59707099999999991</v>
      </c>
    </row>
    <row r="3026" spans="1:20">
      <c r="A3026" s="10" t="s">
        <v>8949</v>
      </c>
      <c r="B3026" s="10" t="s">
        <v>8950</v>
      </c>
      <c r="C3026" s="11">
        <v>855171</v>
      </c>
      <c r="D3026" s="12">
        <v>13</v>
      </c>
      <c r="E3026" s="10" t="s">
        <v>8951</v>
      </c>
      <c r="F3026" s="13" t="s">
        <v>0</v>
      </c>
      <c r="G3026" s="4">
        <v>-0.19859969999999999</v>
      </c>
      <c r="H3026" s="4">
        <v>6.2537000000000009E-2</v>
      </c>
      <c r="I3026" s="4">
        <v>0.13598450000000001</v>
      </c>
      <c r="J3026" s="4">
        <v>0.10803799999999997</v>
      </c>
      <c r="K3026" s="4">
        <v>-4.2903799999999992E-2</v>
      </c>
      <c r="L3026" s="4">
        <v>0.26095999999999997</v>
      </c>
      <c r="M3026" s="4">
        <v>1.1882999999999977E-2</v>
      </c>
      <c r="N3026" s="4">
        <v>-0.23240149999999996</v>
      </c>
      <c r="O3026" s="4">
        <v>0.24416589999999999</v>
      </c>
      <c r="P3026" s="4">
        <v>1.3546269999999998</v>
      </c>
      <c r="Q3026" s="4">
        <v>5.4196999999999995E-2</v>
      </c>
      <c r="R3026" s="4">
        <v>0.57267900000000005</v>
      </c>
      <c r="S3026" s="14">
        <v>0.37181749999999997</v>
      </c>
      <c r="T3026" s="4">
        <v>1.3546269999999998</v>
      </c>
    </row>
    <row r="3027" spans="1:20">
      <c r="A3027" s="10" t="s">
        <v>8952</v>
      </c>
      <c r="B3027" s="10" t="s">
        <v>8953</v>
      </c>
      <c r="C3027" s="11">
        <v>855173</v>
      </c>
      <c r="D3027" s="12">
        <v>13</v>
      </c>
      <c r="E3027" s="10" t="s">
        <v>8954</v>
      </c>
      <c r="F3027" s="13" t="s">
        <v>275</v>
      </c>
      <c r="G3027" s="4">
        <v>-1.7148099999999993E-2</v>
      </c>
      <c r="H3027" s="4">
        <v>-1.1775999999999981E-2</v>
      </c>
      <c r="I3027" s="4">
        <v>-5.67825E-2</v>
      </c>
      <c r="J3027" s="4">
        <v>-0.30788769999999999</v>
      </c>
      <c r="K3027" s="4">
        <v>3.6440020000000004E-2</v>
      </c>
      <c r="L3027" s="4">
        <v>1.275599999999999E-2</v>
      </c>
      <c r="M3027" s="4">
        <v>0.13075509999999999</v>
      </c>
      <c r="N3027" s="4">
        <v>0.16414850000000003</v>
      </c>
      <c r="O3027" s="4">
        <v>-9.98082E-2</v>
      </c>
      <c r="P3027" s="4">
        <v>0.16259679999999999</v>
      </c>
      <c r="Q3027" s="4">
        <v>-0.27994039999999998</v>
      </c>
      <c r="R3027" s="4">
        <v>-0.34629600000000005</v>
      </c>
      <c r="S3027" s="14">
        <v>-0.16131730000000002</v>
      </c>
      <c r="T3027" s="4">
        <v>0.16259679999999999</v>
      </c>
    </row>
    <row r="3028" spans="1:20">
      <c r="A3028" s="10" t="s">
        <v>8955</v>
      </c>
      <c r="B3028" s="10" t="s">
        <v>8956</v>
      </c>
      <c r="C3028" s="11">
        <v>855174</v>
      </c>
      <c r="D3028" s="12">
        <v>13</v>
      </c>
      <c r="E3028" s="10" t="s">
        <v>8957</v>
      </c>
      <c r="F3028" s="13" t="s">
        <v>383</v>
      </c>
      <c r="G3028" s="4">
        <v>-1.270399999999991E-3</v>
      </c>
      <c r="H3028" s="4">
        <v>2.5836999999999999E-2</v>
      </c>
      <c r="I3028" s="4">
        <v>-3.8383E-2</v>
      </c>
      <c r="J3028" s="4">
        <v>-0.29136129999999999</v>
      </c>
      <c r="K3028" s="4">
        <v>-2.5225300000000006E-2</v>
      </c>
      <c r="L3028" s="4">
        <v>-6.464049999999999E-2</v>
      </c>
      <c r="M3028" s="4">
        <v>4.7726500000000019E-2</v>
      </c>
      <c r="N3028" s="4">
        <v>0.16906350000000003</v>
      </c>
      <c r="O3028" s="4">
        <v>3.0460000000000209E-4</v>
      </c>
      <c r="P3028" s="4">
        <v>-4.8107999999999984E-2</v>
      </c>
      <c r="Q3028" s="4">
        <v>-0.237758</v>
      </c>
      <c r="R3028" s="4">
        <v>-0.30841250000000003</v>
      </c>
      <c r="S3028" s="14">
        <v>-0.16001759999999998</v>
      </c>
      <c r="T3028" s="4">
        <v>-4.8107999999999984E-2</v>
      </c>
    </row>
    <row r="3029" spans="1:20">
      <c r="A3029" s="10" t="s">
        <v>8958</v>
      </c>
      <c r="B3029" s="10" t="s">
        <v>8958</v>
      </c>
      <c r="C3029" s="11">
        <v>855175</v>
      </c>
      <c r="D3029" s="12">
        <v>13</v>
      </c>
      <c r="E3029" s="10" t="s">
        <v>8959</v>
      </c>
      <c r="F3029" s="13" t="s">
        <v>0</v>
      </c>
      <c r="G3029" s="4">
        <v>-3.4458699999999995E-2</v>
      </c>
      <c r="H3029" s="4">
        <v>0.21408246</v>
      </c>
      <c r="I3029" s="4">
        <v>-0.49414449999999999</v>
      </c>
      <c r="J3029" s="4" t="s">
        <v>0</v>
      </c>
      <c r="K3029" s="4" t="s">
        <v>0</v>
      </c>
      <c r="L3029" s="4">
        <v>-0.151112</v>
      </c>
      <c r="M3029" s="4">
        <v>-9.4130000000000019E-2</v>
      </c>
      <c r="N3029" s="4">
        <v>-1.9455944999999999</v>
      </c>
      <c r="O3029" s="4">
        <v>-0.49180309999999999</v>
      </c>
      <c r="P3029" s="4">
        <v>1.3120569999999998</v>
      </c>
      <c r="Q3029" s="4" t="s">
        <v>0</v>
      </c>
      <c r="R3029" s="4">
        <v>-0.16622400000000001</v>
      </c>
      <c r="S3029" s="14">
        <v>-2.769550000000004E-2</v>
      </c>
      <c r="T3029" s="4">
        <v>1.3120569999999998</v>
      </c>
    </row>
    <row r="3030" spans="1:20">
      <c r="A3030" s="10" t="s">
        <v>8960</v>
      </c>
      <c r="B3030" s="10" t="s">
        <v>8961</v>
      </c>
      <c r="C3030" s="11">
        <v>855176</v>
      </c>
      <c r="D3030" s="12">
        <v>13</v>
      </c>
      <c r="E3030" s="10" t="s">
        <v>8962</v>
      </c>
      <c r="F3030" s="13" t="s">
        <v>0</v>
      </c>
      <c r="G3030" s="4">
        <v>-0.17442969999999999</v>
      </c>
      <c r="H3030" s="4">
        <v>0.99046900000000004</v>
      </c>
      <c r="I3030" s="4">
        <v>0.72545349999999997</v>
      </c>
      <c r="J3030" s="4">
        <v>-0.3239842</v>
      </c>
      <c r="K3030" s="4">
        <v>0.31059820000000005</v>
      </c>
      <c r="L3030" s="4">
        <v>1.0997189999999999</v>
      </c>
      <c r="M3030" s="4">
        <v>0.91770099999999999</v>
      </c>
      <c r="N3030" s="4">
        <v>1.0919255000000001</v>
      </c>
      <c r="O3030" s="4">
        <v>-0.6634481000000001</v>
      </c>
      <c r="P3030" s="4">
        <v>2.2427570000000001</v>
      </c>
      <c r="Q3030" s="4">
        <v>-0.53686800000000001</v>
      </c>
      <c r="R3030" s="4">
        <v>1.127154</v>
      </c>
      <c r="S3030" s="14">
        <v>0.50716849999999991</v>
      </c>
      <c r="T3030" s="4">
        <v>2.2427570000000001</v>
      </c>
    </row>
    <row r="3031" spans="1:20">
      <c r="A3031" s="10" t="s">
        <v>8963</v>
      </c>
      <c r="B3031" s="10" t="s">
        <v>8964</v>
      </c>
      <c r="C3031" s="11">
        <v>855177</v>
      </c>
      <c r="D3031" s="12">
        <v>13</v>
      </c>
      <c r="E3031" s="10" t="s">
        <v>8965</v>
      </c>
      <c r="F3031" s="13" t="s">
        <v>8966</v>
      </c>
      <c r="G3031" s="4">
        <v>2.0657300000000003E-2</v>
      </c>
      <c r="H3031" s="4">
        <v>-3.2734999999999986E-2</v>
      </c>
      <c r="I3031" s="4">
        <v>-3.9549500000000001E-2</v>
      </c>
      <c r="J3031" s="4">
        <v>-2.7102000000000015E-2</v>
      </c>
      <c r="K3031" s="4">
        <v>2.6530900000000003E-2</v>
      </c>
      <c r="L3031" s="4">
        <v>-1.1222999999999983E-2</v>
      </c>
      <c r="M3031" s="4">
        <v>-1.1346000000000023E-2</v>
      </c>
      <c r="N3031" s="4">
        <v>0.11958450000000004</v>
      </c>
      <c r="O3031" s="4">
        <v>4.6189899999999999E-2</v>
      </c>
      <c r="P3031" s="4">
        <v>0.16544449999999999</v>
      </c>
      <c r="Q3031" s="4">
        <v>-0.13667400000000002</v>
      </c>
      <c r="R3031" s="4">
        <v>-0.25017599999999995</v>
      </c>
      <c r="S3031" s="14">
        <v>-1.887050000000004E-2</v>
      </c>
      <c r="T3031" s="4">
        <v>0.16544449999999999</v>
      </c>
    </row>
    <row r="3032" spans="1:20">
      <c r="A3032" s="10" t="s">
        <v>8967</v>
      </c>
      <c r="B3032" s="10" t="s">
        <v>8967</v>
      </c>
      <c r="C3032" s="11">
        <v>855178</v>
      </c>
      <c r="D3032" s="12">
        <v>13</v>
      </c>
      <c r="E3032" s="10" t="s">
        <v>1198</v>
      </c>
      <c r="F3032" s="13" t="s">
        <v>0</v>
      </c>
      <c r="G3032" s="4">
        <v>-1.3821717</v>
      </c>
      <c r="H3032" s="4">
        <v>6.6731000000000013E-2</v>
      </c>
      <c r="I3032" s="4">
        <v>-0.55772949999999999</v>
      </c>
      <c r="J3032" s="4">
        <v>-0.51400599999999996</v>
      </c>
      <c r="K3032" s="4">
        <v>0.2780802</v>
      </c>
      <c r="L3032" s="4">
        <v>-3.8694999999999979E-2</v>
      </c>
      <c r="M3032" s="4">
        <v>0.615429</v>
      </c>
      <c r="N3032" s="4">
        <v>-4.0640499999999968E-2</v>
      </c>
      <c r="O3032" s="4">
        <v>4.4529000000000006E-2</v>
      </c>
      <c r="P3032" s="4">
        <v>1.2445469999999998</v>
      </c>
      <c r="Q3032" s="4">
        <v>-0.35524280000000003</v>
      </c>
      <c r="R3032" s="4">
        <v>0.234574</v>
      </c>
      <c r="S3032" s="14">
        <v>-0.41878150000000003</v>
      </c>
      <c r="T3032" s="4">
        <v>1.2445469999999998</v>
      </c>
    </row>
    <row r="3033" spans="1:20">
      <c r="A3033" s="10" t="s">
        <v>8968</v>
      </c>
      <c r="B3033" s="10" t="s">
        <v>8969</v>
      </c>
      <c r="C3033" s="11">
        <v>855180</v>
      </c>
      <c r="D3033" s="12">
        <v>13</v>
      </c>
      <c r="E3033" s="10" t="s">
        <v>8970</v>
      </c>
      <c r="F3033" s="13" t="s">
        <v>3041</v>
      </c>
      <c r="G3033" s="4">
        <v>0.24919829999999998</v>
      </c>
      <c r="H3033" s="4">
        <v>0.12142440000000002</v>
      </c>
      <c r="I3033" s="4">
        <v>4.5475500000000002E-2</v>
      </c>
      <c r="J3033" s="4">
        <v>-8.0709999999999948E-3</v>
      </c>
      <c r="K3033" s="4">
        <v>6.4528000000000016E-3</v>
      </c>
      <c r="L3033" s="4">
        <v>-9.0526999999999996E-2</v>
      </c>
      <c r="M3033" s="4">
        <v>0.10703279999999998</v>
      </c>
      <c r="N3033" s="4">
        <v>-0.25553049999999999</v>
      </c>
      <c r="O3033" s="4">
        <v>-2.1800000000000014E-3</v>
      </c>
      <c r="P3033" s="4">
        <v>0.47230299999999997</v>
      </c>
      <c r="Q3033" s="4">
        <v>5.0697999999999965E-2</v>
      </c>
      <c r="R3033" s="4">
        <v>-0.16989200000000002</v>
      </c>
      <c r="S3033" s="14">
        <v>6.6199499999999967E-2</v>
      </c>
      <c r="T3033" s="4">
        <v>0.47230299999999997</v>
      </c>
    </row>
    <row r="3034" spans="1:20">
      <c r="A3034" s="10" t="s">
        <v>8971</v>
      </c>
      <c r="B3034" s="10" t="s">
        <v>8972</v>
      </c>
      <c r="C3034" s="11">
        <v>855183</v>
      </c>
      <c r="D3034" s="12">
        <v>13</v>
      </c>
      <c r="E3034" s="10" t="s">
        <v>8973</v>
      </c>
      <c r="F3034" s="13" t="s">
        <v>0</v>
      </c>
      <c r="G3034" s="4">
        <v>-0.10262859999999999</v>
      </c>
      <c r="H3034" s="4">
        <v>-5.1835999999999965E-2</v>
      </c>
      <c r="I3034" s="4">
        <v>-4.5244500000000007E-2</v>
      </c>
      <c r="J3034" s="4">
        <v>1.7573999999999979E-2</v>
      </c>
      <c r="K3034" s="4">
        <v>0.20440520000000001</v>
      </c>
      <c r="L3034" s="4">
        <v>8.9973999999999998E-2</v>
      </c>
      <c r="M3034" s="4">
        <v>-0.13260600000000003</v>
      </c>
      <c r="N3034" s="4">
        <v>-0.15821249999999995</v>
      </c>
      <c r="O3034" s="4">
        <v>2.8603999999999997E-2</v>
      </c>
      <c r="P3034" s="4">
        <v>1.0854979999999999</v>
      </c>
      <c r="Q3034" s="4">
        <v>0.33210199999999995</v>
      </c>
      <c r="R3034" s="4">
        <v>-6.1745999999999995E-2</v>
      </c>
      <c r="S3034" s="14">
        <v>0.20008349999999997</v>
      </c>
      <c r="T3034" s="4">
        <v>1.0854979999999999</v>
      </c>
    </row>
    <row r="3035" spans="1:20">
      <c r="A3035" s="10" t="s">
        <v>8974</v>
      </c>
      <c r="B3035" s="10" t="s">
        <v>8975</v>
      </c>
      <c r="C3035" s="11">
        <v>855184</v>
      </c>
      <c r="D3035" s="12">
        <v>13</v>
      </c>
      <c r="E3035" s="10" t="s">
        <v>8976</v>
      </c>
      <c r="F3035" s="13" t="s">
        <v>401</v>
      </c>
      <c r="G3035" s="4">
        <v>3.8095300000000012E-2</v>
      </c>
      <c r="H3035" s="4">
        <v>-6.2729000000000007E-2</v>
      </c>
      <c r="I3035" s="4">
        <v>1.9783500000000009E-2</v>
      </c>
      <c r="J3035" s="4">
        <v>0.15295900000000001</v>
      </c>
      <c r="K3035" s="4">
        <v>-0.10176779999999999</v>
      </c>
      <c r="L3035" s="4">
        <v>-0.20999799999999999</v>
      </c>
      <c r="M3035" s="4">
        <v>-0.122949</v>
      </c>
      <c r="N3035" s="4">
        <v>1.4746500000000051E-2</v>
      </c>
      <c r="O3035" s="4">
        <v>-0.14333799999999999</v>
      </c>
      <c r="P3035" s="4">
        <v>0.67285200000000001</v>
      </c>
      <c r="Q3035" s="4">
        <v>0.150088</v>
      </c>
      <c r="R3035" s="4">
        <v>-7.3249999999999982E-2</v>
      </c>
      <c r="S3035" s="14">
        <v>0.11452749999999995</v>
      </c>
      <c r="T3035" s="4">
        <v>0.67285200000000001</v>
      </c>
    </row>
    <row r="3036" spans="1:20">
      <c r="A3036" s="10" t="s">
        <v>8977</v>
      </c>
      <c r="B3036" s="10" t="s">
        <v>8978</v>
      </c>
      <c r="C3036" s="11">
        <v>855189</v>
      </c>
      <c r="D3036" s="12">
        <v>13</v>
      </c>
      <c r="E3036" s="10" t="s">
        <v>8979</v>
      </c>
      <c r="F3036" s="13" t="s">
        <v>0</v>
      </c>
      <c r="G3036" s="4">
        <v>3.8528300000000001E-2</v>
      </c>
      <c r="H3036" s="4">
        <v>0.17696110000000001</v>
      </c>
      <c r="I3036" s="4">
        <v>0.51718249999999999</v>
      </c>
      <c r="J3036" s="4">
        <v>-2.1736000000000033E-2</v>
      </c>
      <c r="K3036" s="4">
        <v>6.4719300000000007E-2</v>
      </c>
      <c r="L3036" s="4">
        <v>0.44355100000000003</v>
      </c>
      <c r="M3036" s="4">
        <v>-0.10472499999999998</v>
      </c>
      <c r="N3036" s="4">
        <v>1.0637655000000001</v>
      </c>
      <c r="O3036" s="4">
        <v>-0.60448410000000008</v>
      </c>
      <c r="P3036" s="4">
        <v>1.9117470000000001</v>
      </c>
      <c r="Q3036" s="4">
        <v>4.3883999999999979E-2</v>
      </c>
      <c r="R3036" s="4">
        <v>0.63980400000000004</v>
      </c>
      <c r="S3036" s="14">
        <v>6.7082499999999989E-2</v>
      </c>
      <c r="T3036" s="4">
        <v>1.9117470000000001</v>
      </c>
    </row>
    <row r="3037" spans="1:20">
      <c r="A3037" s="10" t="s">
        <v>8980</v>
      </c>
      <c r="B3037" s="10" t="s">
        <v>8981</v>
      </c>
      <c r="C3037" s="11">
        <v>855190</v>
      </c>
      <c r="D3037" s="12">
        <v>13</v>
      </c>
      <c r="E3037" s="10" t="s">
        <v>793</v>
      </c>
      <c r="F3037" s="13" t="s">
        <v>7</v>
      </c>
      <c r="G3037" s="4">
        <v>-6.3895999999999953E-3</v>
      </c>
      <c r="H3037" s="4">
        <v>0.20183790000000001</v>
      </c>
      <c r="I3037" s="4">
        <v>0.17782249999999999</v>
      </c>
      <c r="J3037" s="4">
        <v>0.19106600000000001</v>
      </c>
      <c r="K3037" s="4">
        <v>4.7843180000000006E-2</v>
      </c>
      <c r="L3037" s="4">
        <v>0.34275500000000003</v>
      </c>
      <c r="M3037" s="4">
        <v>-5.1222000000000018E-2</v>
      </c>
      <c r="N3037" s="4">
        <v>0.94695550000000006</v>
      </c>
      <c r="O3037" s="4">
        <v>-0.53837710000000005</v>
      </c>
      <c r="P3037" s="4">
        <v>0.96483799999999997</v>
      </c>
      <c r="Q3037" s="4">
        <v>9.6507999999999983E-2</v>
      </c>
      <c r="R3037" s="4">
        <v>0.52512000000000003</v>
      </c>
      <c r="S3037" s="14">
        <v>-1.8941500000000028E-2</v>
      </c>
      <c r="T3037" s="4">
        <v>0.96483799999999997</v>
      </c>
    </row>
    <row r="3038" spans="1:20">
      <c r="A3038" s="10" t="s">
        <v>8982</v>
      </c>
      <c r="B3038" s="10" t="s">
        <v>8983</v>
      </c>
      <c r="C3038" s="11">
        <v>855194</v>
      </c>
      <c r="D3038" s="12">
        <v>13</v>
      </c>
      <c r="E3038" s="10" t="s">
        <v>8984</v>
      </c>
      <c r="F3038" s="13" t="s">
        <v>8985</v>
      </c>
      <c r="G3038" s="4">
        <v>6.2662000000000134E-3</v>
      </c>
      <c r="H3038" s="4" t="s">
        <v>0</v>
      </c>
      <c r="I3038" s="4">
        <v>0.45179250000000004</v>
      </c>
      <c r="J3038" s="4" t="s">
        <v>0</v>
      </c>
      <c r="K3038" s="4" t="s">
        <v>0</v>
      </c>
      <c r="L3038" s="4">
        <v>0.23616899999999996</v>
      </c>
      <c r="M3038" s="4" t="s">
        <v>0</v>
      </c>
      <c r="N3038" s="4" t="s">
        <v>0</v>
      </c>
      <c r="O3038" s="4">
        <v>0.23277390000000003</v>
      </c>
      <c r="P3038" s="4">
        <v>0.971445</v>
      </c>
      <c r="Q3038" s="4" t="s">
        <v>0</v>
      </c>
      <c r="R3038" s="4" t="s">
        <v>0</v>
      </c>
      <c r="S3038" s="14" t="s">
        <v>0</v>
      </c>
      <c r="T3038" s="4">
        <v>0.971445</v>
      </c>
    </row>
    <row r="3039" spans="1:20">
      <c r="A3039" s="10" t="s">
        <v>8986</v>
      </c>
      <c r="B3039" s="10" t="s">
        <v>8986</v>
      </c>
      <c r="C3039" s="11">
        <v>855195</v>
      </c>
      <c r="D3039" s="12">
        <v>13</v>
      </c>
      <c r="E3039" s="10" t="s">
        <v>8987</v>
      </c>
      <c r="F3039" s="13" t="s">
        <v>0</v>
      </c>
      <c r="G3039" s="4">
        <v>0.99310830000000005</v>
      </c>
      <c r="H3039" s="4">
        <v>0.18845840000000003</v>
      </c>
      <c r="I3039" s="4">
        <v>-3.3473500000000017E-2</v>
      </c>
      <c r="J3039" s="4" t="s">
        <v>0</v>
      </c>
      <c r="K3039" s="4" t="s">
        <v>0</v>
      </c>
      <c r="L3039" s="4">
        <v>5.0032000000000021E-2</v>
      </c>
      <c r="M3039" s="4">
        <v>0.12617419999999999</v>
      </c>
      <c r="N3039" s="4" t="s">
        <v>0</v>
      </c>
      <c r="O3039" s="4">
        <v>9.7753900000000005E-2</v>
      </c>
      <c r="P3039" s="4">
        <v>1.3159169999999998</v>
      </c>
      <c r="Q3039" s="4" t="s">
        <v>0</v>
      </c>
      <c r="R3039" s="4">
        <v>0.15980315</v>
      </c>
      <c r="S3039" s="14">
        <v>-9.9756500000000026E-2</v>
      </c>
      <c r="T3039" s="4">
        <v>1.3159169999999998</v>
      </c>
    </row>
    <row r="3040" spans="1:20">
      <c r="A3040" s="10" t="s">
        <v>8988</v>
      </c>
      <c r="B3040" s="10" t="s">
        <v>8989</v>
      </c>
      <c r="C3040" s="11">
        <v>855196</v>
      </c>
      <c r="D3040" s="12">
        <v>13</v>
      </c>
      <c r="E3040" s="10" t="s">
        <v>8990</v>
      </c>
      <c r="F3040" s="13" t="s">
        <v>0</v>
      </c>
      <c r="G3040" s="4">
        <v>5.3052300000000011E-2</v>
      </c>
      <c r="H3040" s="4">
        <v>0.12347400000000001</v>
      </c>
      <c r="I3040" s="4">
        <v>0.17217349999999998</v>
      </c>
      <c r="J3040" s="4">
        <v>-0.10444599999999998</v>
      </c>
      <c r="K3040" s="4">
        <v>-1.5681899999999999E-2</v>
      </c>
      <c r="L3040" s="4">
        <v>0.13733600000000001</v>
      </c>
      <c r="M3040" s="4">
        <v>6.4688499999999982E-2</v>
      </c>
      <c r="N3040" s="4">
        <v>-6.3152499999999945E-2</v>
      </c>
      <c r="O3040" s="4">
        <v>8.2147899999999996E-2</v>
      </c>
      <c r="P3040" s="4">
        <v>0.97610699999999995</v>
      </c>
      <c r="Q3040" s="4">
        <v>-7.3305000000000009E-2</v>
      </c>
      <c r="R3040" s="4">
        <v>-0.22606899999999999</v>
      </c>
      <c r="S3040" s="14">
        <v>0.3804785</v>
      </c>
      <c r="T3040" s="4">
        <v>0.97610699999999995</v>
      </c>
    </row>
    <row r="3041" spans="1:20">
      <c r="A3041" s="10" t="s">
        <v>8991</v>
      </c>
      <c r="B3041" s="10" t="s">
        <v>8992</v>
      </c>
      <c r="C3041" s="11">
        <v>855197</v>
      </c>
      <c r="D3041" s="12">
        <v>13</v>
      </c>
      <c r="E3041" s="10" t="s">
        <v>8993</v>
      </c>
      <c r="F3041" s="13" t="s">
        <v>0</v>
      </c>
      <c r="G3041" s="4">
        <v>-0.1188852</v>
      </c>
      <c r="H3041" s="4">
        <v>0.25185180000000001</v>
      </c>
      <c r="I3041" s="4">
        <v>0.18382749999999998</v>
      </c>
      <c r="J3041" s="4" t="s">
        <v>0</v>
      </c>
      <c r="K3041" s="4">
        <v>-0.34168480000000001</v>
      </c>
      <c r="L3041" s="4" t="s">
        <v>0</v>
      </c>
      <c r="M3041" s="4">
        <v>0.57333400000000001</v>
      </c>
      <c r="N3041" s="4">
        <v>0.39748150000000004</v>
      </c>
      <c r="O3041" s="4">
        <v>-5.0839670000000003E-2</v>
      </c>
      <c r="P3041" s="4">
        <v>0.76822699999999999</v>
      </c>
      <c r="Q3041" s="4">
        <v>0.17205399999999998</v>
      </c>
      <c r="R3041" s="4">
        <v>2.0232E-2</v>
      </c>
      <c r="S3041" s="14">
        <v>-6.5704500000000027E-2</v>
      </c>
      <c r="T3041" s="4">
        <v>0.76822699999999999</v>
      </c>
    </row>
    <row r="3042" spans="1:20">
      <c r="A3042" s="10" t="s">
        <v>8994</v>
      </c>
      <c r="B3042" s="10" t="s">
        <v>8995</v>
      </c>
      <c r="C3042" s="11">
        <v>855201</v>
      </c>
      <c r="D3042" s="12">
        <v>13</v>
      </c>
      <c r="E3042" s="10" t="s">
        <v>8996</v>
      </c>
      <c r="F3042" s="13" t="s">
        <v>0</v>
      </c>
      <c r="G3042" s="4">
        <v>-4.3372499999999994E-2</v>
      </c>
      <c r="H3042" s="4">
        <v>-3.6280000000000007E-2</v>
      </c>
      <c r="I3042" s="4">
        <v>0.12114449999999999</v>
      </c>
      <c r="J3042" s="4">
        <v>-1.7737000000000003E-2</v>
      </c>
      <c r="K3042" s="4">
        <v>2.8010800000000006E-2</v>
      </c>
      <c r="L3042" s="4">
        <v>5.0207000000000002E-2</v>
      </c>
      <c r="M3042" s="4">
        <v>4.8174999999999982E-2</v>
      </c>
      <c r="N3042" s="4">
        <v>-1.3271185000000001</v>
      </c>
      <c r="O3042" s="4">
        <v>-0.16050010000000001</v>
      </c>
      <c r="P3042" s="4">
        <v>1.1094089999999999</v>
      </c>
      <c r="Q3042" s="4">
        <v>5.8867999999999976E-2</v>
      </c>
      <c r="R3042" s="4">
        <v>0.22798790000000002</v>
      </c>
      <c r="S3042" s="14">
        <v>-0.11950770000000002</v>
      </c>
      <c r="T3042" s="4">
        <v>1.1094089999999999</v>
      </c>
    </row>
    <row r="3043" spans="1:20">
      <c r="A3043" s="10" t="s">
        <v>8997</v>
      </c>
      <c r="B3043" s="10" t="s">
        <v>8997</v>
      </c>
      <c r="C3043" s="11">
        <v>855202</v>
      </c>
      <c r="D3043" s="12">
        <v>13</v>
      </c>
      <c r="E3043" s="10" t="s">
        <v>8998</v>
      </c>
      <c r="F3043" s="13" t="s">
        <v>0</v>
      </c>
      <c r="G3043" s="4" t="s">
        <v>0</v>
      </c>
      <c r="H3043" s="4" t="s">
        <v>0</v>
      </c>
      <c r="I3043" s="4">
        <v>0.66476849999999998</v>
      </c>
      <c r="J3043" s="4" t="s">
        <v>0</v>
      </c>
      <c r="K3043" s="4" t="s">
        <v>0</v>
      </c>
      <c r="L3043" s="4" t="s">
        <v>0</v>
      </c>
      <c r="M3043" s="4">
        <v>0.27990499999999996</v>
      </c>
      <c r="N3043" s="4" t="s">
        <v>0</v>
      </c>
      <c r="O3043" s="4">
        <v>-0.57245710000000005</v>
      </c>
      <c r="P3043" s="4">
        <v>1.3979270000000001</v>
      </c>
      <c r="Q3043" s="4">
        <v>0.12766099999999997</v>
      </c>
      <c r="R3043" s="4">
        <v>0.21912320000000002</v>
      </c>
      <c r="S3043" s="14">
        <v>-0.44132550000000004</v>
      </c>
      <c r="T3043" s="4">
        <v>1.3979270000000001</v>
      </c>
    </row>
    <row r="3044" spans="1:20">
      <c r="A3044" s="10" t="s">
        <v>8999</v>
      </c>
      <c r="B3044" s="10" t="s">
        <v>9000</v>
      </c>
      <c r="C3044" s="11">
        <v>855203</v>
      </c>
      <c r="D3044" s="12">
        <v>13</v>
      </c>
      <c r="E3044" s="10" t="s">
        <v>9001</v>
      </c>
      <c r="F3044" s="13" t="s">
        <v>9002</v>
      </c>
      <c r="G3044" s="4">
        <v>-1.6334699999999994E-2</v>
      </c>
      <c r="H3044" s="4">
        <v>0.10435400000000002</v>
      </c>
      <c r="I3044" s="4">
        <v>7.6714999999999978E-3</v>
      </c>
      <c r="J3044" s="4">
        <v>0.38230099999999995</v>
      </c>
      <c r="K3044" s="4">
        <v>5.8890800000000007E-2</v>
      </c>
      <c r="L3044" s="4">
        <v>0.15176000000000001</v>
      </c>
      <c r="M3044" s="4">
        <v>0.21176029999999998</v>
      </c>
      <c r="N3044" s="4">
        <v>1.6992500000000021E-2</v>
      </c>
      <c r="O3044" s="4">
        <v>-0.18164909999999998</v>
      </c>
      <c r="P3044" s="4">
        <v>1.2399369999999998</v>
      </c>
      <c r="Q3044" s="4">
        <v>3.9878999999999998E-2</v>
      </c>
      <c r="R3044" s="4">
        <v>0.15503820000000001</v>
      </c>
      <c r="S3044" s="14">
        <v>8.427049999999997E-2</v>
      </c>
      <c r="T3044" s="4">
        <v>1.2399369999999998</v>
      </c>
    </row>
    <row r="3045" spans="1:20">
      <c r="A3045" s="10" t="s">
        <v>9003</v>
      </c>
      <c r="B3045" s="10" t="s">
        <v>9004</v>
      </c>
      <c r="C3045" s="11">
        <v>855205</v>
      </c>
      <c r="D3045" s="12">
        <v>13</v>
      </c>
      <c r="E3045" s="10" t="s">
        <v>9005</v>
      </c>
      <c r="F3045" s="13" t="s">
        <v>0</v>
      </c>
      <c r="G3045" s="4">
        <v>-1.2110517000000001</v>
      </c>
      <c r="H3045" s="4">
        <v>3.179427</v>
      </c>
      <c r="I3045" s="4">
        <v>-1.0194575000000001</v>
      </c>
      <c r="J3045" s="4">
        <v>-2.6746459999999996</v>
      </c>
      <c r="K3045" s="4">
        <v>2.7215631999999998</v>
      </c>
      <c r="L3045" s="4">
        <v>3.2587790000000001</v>
      </c>
      <c r="M3045" s="4">
        <v>3.5112890000000001</v>
      </c>
      <c r="N3045" s="4">
        <v>-0.40974050000000001</v>
      </c>
      <c r="O3045" s="4">
        <v>1.9657879000000003</v>
      </c>
      <c r="P3045" s="4">
        <v>4.0909469999999999</v>
      </c>
      <c r="Q3045" s="4">
        <v>-1.4257220000000002</v>
      </c>
      <c r="R3045" s="4">
        <v>-1.4671780000000001</v>
      </c>
      <c r="S3045" s="14">
        <v>-3.4273064999999998</v>
      </c>
      <c r="T3045" s="4">
        <v>4.0909469999999999</v>
      </c>
    </row>
    <row r="3046" spans="1:20">
      <c r="A3046" s="10" t="s">
        <v>9006</v>
      </c>
      <c r="B3046" s="10" t="s">
        <v>9007</v>
      </c>
      <c r="C3046" s="11">
        <v>855206</v>
      </c>
      <c r="D3046" s="12">
        <v>13</v>
      </c>
      <c r="E3046" s="10" t="s">
        <v>9008</v>
      </c>
      <c r="F3046" s="13" t="s">
        <v>0</v>
      </c>
      <c r="G3046" s="4">
        <v>-0.4695627</v>
      </c>
      <c r="H3046" s="4">
        <v>0.78097700000000003</v>
      </c>
      <c r="I3046" s="4">
        <v>-0.58763049999999994</v>
      </c>
      <c r="J3046" s="4">
        <v>-0.73378999999999994</v>
      </c>
      <c r="K3046" s="4">
        <v>0.74588719999999997</v>
      </c>
      <c r="L3046" s="4">
        <v>1.061439</v>
      </c>
      <c r="M3046" s="4">
        <v>0.90731200000000001</v>
      </c>
      <c r="N3046" s="4">
        <v>-0.47998849999999998</v>
      </c>
      <c r="O3046" s="4">
        <v>1.3325479</v>
      </c>
      <c r="P3046" s="4">
        <v>1.7771569999999999</v>
      </c>
      <c r="Q3046" s="4">
        <v>-0.171428</v>
      </c>
      <c r="R3046" s="4">
        <v>7.5754200000000008E-2</v>
      </c>
      <c r="S3046" s="14">
        <v>-0.77330349999999992</v>
      </c>
      <c r="T3046" s="4">
        <v>1.7771569999999999</v>
      </c>
    </row>
    <row r="3047" spans="1:20">
      <c r="A3047" s="10" t="s">
        <v>9009</v>
      </c>
      <c r="B3047" s="10" t="s">
        <v>9010</v>
      </c>
      <c r="C3047" s="11">
        <v>855208</v>
      </c>
      <c r="D3047" s="12">
        <v>13</v>
      </c>
      <c r="E3047" s="10" t="s">
        <v>9011</v>
      </c>
      <c r="F3047" s="13" t="s">
        <v>0</v>
      </c>
      <c r="G3047" s="4">
        <v>5.63863E-2</v>
      </c>
      <c r="H3047" s="4">
        <v>-0.18472399999999997</v>
      </c>
      <c r="I3047" s="4">
        <v>1.9826499999999997E-2</v>
      </c>
      <c r="J3047" s="4" t="s">
        <v>0</v>
      </c>
      <c r="K3047" s="4">
        <v>0.1187223</v>
      </c>
      <c r="L3047" s="4" t="s">
        <v>0</v>
      </c>
      <c r="M3047" s="4">
        <v>-1.140471</v>
      </c>
      <c r="N3047" s="4" t="s">
        <v>0</v>
      </c>
      <c r="O3047" s="4">
        <v>-0.6564021000000001</v>
      </c>
      <c r="P3047" s="4">
        <v>-0.56069900000000006</v>
      </c>
      <c r="Q3047" s="4">
        <v>-0.135877</v>
      </c>
      <c r="R3047" s="4">
        <v>0.66370099999999999</v>
      </c>
      <c r="S3047" s="14">
        <v>-0.24048180000000002</v>
      </c>
      <c r="T3047" s="4">
        <v>-0.56069900000000006</v>
      </c>
    </row>
    <row r="3048" spans="1:20">
      <c r="A3048" s="10" t="s">
        <v>9012</v>
      </c>
      <c r="B3048" s="10" t="s">
        <v>9013</v>
      </c>
      <c r="C3048" s="11">
        <v>855210</v>
      </c>
      <c r="D3048" s="12">
        <v>13</v>
      </c>
      <c r="E3048" s="10" t="s">
        <v>9014</v>
      </c>
      <c r="F3048" s="13" t="s">
        <v>0</v>
      </c>
      <c r="G3048" s="4">
        <v>-0.26167669999999998</v>
      </c>
      <c r="H3048" s="4">
        <v>0.65076999999999996</v>
      </c>
      <c r="I3048" s="4">
        <v>-0.50372749999999999</v>
      </c>
      <c r="J3048" s="4">
        <v>-0.35758157800000001</v>
      </c>
      <c r="K3048" s="4">
        <v>0.54252820000000002</v>
      </c>
      <c r="L3048" s="4">
        <v>0.50408700000000006</v>
      </c>
      <c r="M3048" s="4">
        <v>4.2357999999999993E-2</v>
      </c>
      <c r="N3048" s="4">
        <v>-0.86281949999999996</v>
      </c>
      <c r="O3048" s="4">
        <v>0.52053589999999994</v>
      </c>
      <c r="P3048" s="4">
        <v>2.0151970000000001</v>
      </c>
      <c r="Q3048" s="4">
        <v>-0.34651318000000003</v>
      </c>
      <c r="R3048" s="4">
        <v>-1.358638</v>
      </c>
      <c r="S3048" s="14">
        <v>-0.50001850000000003</v>
      </c>
      <c r="T3048" s="4">
        <v>2.0151970000000001</v>
      </c>
    </row>
    <row r="3049" spans="1:20">
      <c r="A3049" s="10" t="s">
        <v>9015</v>
      </c>
      <c r="B3049" s="10" t="s">
        <v>9016</v>
      </c>
      <c r="C3049" s="11">
        <v>855212</v>
      </c>
      <c r="D3049" s="12">
        <v>13</v>
      </c>
      <c r="E3049" s="10" t="s">
        <v>9017</v>
      </c>
      <c r="F3049" s="13" t="s">
        <v>0</v>
      </c>
      <c r="G3049" s="4">
        <v>-0.99225370000000002</v>
      </c>
      <c r="H3049" s="4">
        <v>1.702537</v>
      </c>
      <c r="I3049" s="4">
        <v>-0.60883749999999992</v>
      </c>
      <c r="J3049" s="4">
        <v>-1.8170460000000002</v>
      </c>
      <c r="K3049" s="4" t="s">
        <v>0</v>
      </c>
      <c r="L3049" s="4">
        <v>1.9555690000000001</v>
      </c>
      <c r="M3049" s="4">
        <v>1.1842789999999999</v>
      </c>
      <c r="N3049" s="4" t="s">
        <v>0</v>
      </c>
      <c r="O3049" s="4">
        <v>0.58625689999999997</v>
      </c>
      <c r="P3049" s="4">
        <v>2.372547</v>
      </c>
      <c r="Q3049" s="4">
        <v>-0.73178999999999994</v>
      </c>
      <c r="R3049" s="4">
        <v>0.56904500000000002</v>
      </c>
      <c r="S3049" s="14">
        <v>-1.4714265000000002</v>
      </c>
      <c r="T3049" s="4">
        <v>2.372547</v>
      </c>
    </row>
    <row r="3050" spans="1:20">
      <c r="A3050" s="10" t="s">
        <v>9018</v>
      </c>
      <c r="B3050" s="10" t="s">
        <v>9019</v>
      </c>
      <c r="C3050" s="11">
        <v>855214</v>
      </c>
      <c r="D3050" s="12">
        <v>13</v>
      </c>
      <c r="E3050" s="10" t="s">
        <v>9020</v>
      </c>
      <c r="F3050" s="13" t="s">
        <v>0</v>
      </c>
      <c r="G3050" s="4" t="s">
        <v>0</v>
      </c>
      <c r="H3050" s="4">
        <v>6.9903000000000021E-2</v>
      </c>
      <c r="I3050" s="4">
        <v>-0.15751298</v>
      </c>
      <c r="J3050" s="4">
        <v>1.5266000000000002E-2</v>
      </c>
      <c r="K3050" s="4">
        <v>-6.892079999999999E-2</v>
      </c>
      <c r="L3050" s="4">
        <v>-0.23777419999999999</v>
      </c>
      <c r="M3050" s="4">
        <v>0.21492889999999998</v>
      </c>
      <c r="N3050" s="4" t="s">
        <v>0</v>
      </c>
      <c r="O3050" s="4" t="s">
        <v>0</v>
      </c>
      <c r="P3050" s="4">
        <v>0.46298899999999998</v>
      </c>
      <c r="Q3050" s="4" t="s">
        <v>0</v>
      </c>
      <c r="R3050" s="4">
        <v>-0.41049100000000005</v>
      </c>
      <c r="S3050" s="14" t="s">
        <v>0</v>
      </c>
      <c r="T3050" s="4">
        <v>0.46298899999999998</v>
      </c>
    </row>
    <row r="3051" spans="1:20">
      <c r="A3051" s="10" t="s">
        <v>9021</v>
      </c>
      <c r="B3051" s="10" t="s">
        <v>9022</v>
      </c>
      <c r="C3051" s="11">
        <v>855215</v>
      </c>
      <c r="D3051" s="12">
        <v>13</v>
      </c>
      <c r="E3051" s="10" t="s">
        <v>9023</v>
      </c>
      <c r="F3051" s="13" t="s">
        <v>0</v>
      </c>
      <c r="G3051" s="4">
        <v>0.26748929999999999</v>
      </c>
      <c r="H3051" s="4">
        <v>-5.3559999999999969E-2</v>
      </c>
      <c r="I3051" s="4">
        <v>-0.15359219000000002</v>
      </c>
      <c r="J3051" s="4">
        <v>0.128581</v>
      </c>
      <c r="K3051" s="4" t="s">
        <v>0</v>
      </c>
      <c r="L3051" s="4" t="s">
        <v>0</v>
      </c>
      <c r="M3051" s="4" t="s">
        <v>0</v>
      </c>
      <c r="N3051" s="4" t="s">
        <v>0</v>
      </c>
      <c r="O3051" s="4">
        <v>-0.28063710000000003</v>
      </c>
      <c r="P3051" s="4">
        <v>0.56156699999999993</v>
      </c>
      <c r="Q3051" s="4" t="s">
        <v>0</v>
      </c>
      <c r="R3051" s="4">
        <v>-1.1928999999999995E-2</v>
      </c>
      <c r="S3051" s="14">
        <v>0.14556249999999998</v>
      </c>
      <c r="T3051" s="4">
        <v>0.56156699999999993</v>
      </c>
    </row>
    <row r="3052" spans="1:20">
      <c r="A3052" s="10" t="s">
        <v>9024</v>
      </c>
      <c r="B3052" s="10" t="s">
        <v>9024</v>
      </c>
      <c r="C3052" s="11">
        <v>855216</v>
      </c>
      <c r="D3052" s="12">
        <v>13</v>
      </c>
      <c r="E3052" s="10" t="s">
        <v>9025</v>
      </c>
      <c r="F3052" s="13" t="s">
        <v>0</v>
      </c>
      <c r="G3052" s="4">
        <v>8.5797299999999993E-2</v>
      </c>
      <c r="H3052" s="4">
        <v>-0.26897300000000002</v>
      </c>
      <c r="I3052" s="4">
        <v>8.0232499999999984E-2</v>
      </c>
      <c r="J3052" s="4">
        <v>0.34613100000000002</v>
      </c>
      <c r="K3052" s="4">
        <v>-0.1101338</v>
      </c>
      <c r="L3052" s="4">
        <v>-7.4455999999999967E-2</v>
      </c>
      <c r="M3052" s="4">
        <v>-4.7606000000000009E-2</v>
      </c>
      <c r="N3052" s="4">
        <v>-8.0103499999999939E-2</v>
      </c>
      <c r="O3052" s="4">
        <v>-0.1466247</v>
      </c>
      <c r="P3052" s="4">
        <v>0.720221</v>
      </c>
      <c r="Q3052" s="4">
        <v>0.22612199999999999</v>
      </c>
      <c r="R3052" s="4">
        <v>-9.2944999999999972E-2</v>
      </c>
      <c r="S3052" s="14">
        <v>9.252049999999995E-2</v>
      </c>
      <c r="T3052" s="4">
        <v>0.720221</v>
      </c>
    </row>
    <row r="3053" spans="1:20">
      <c r="A3053" s="10" t="s">
        <v>9026</v>
      </c>
      <c r="B3053" s="10" t="s">
        <v>9027</v>
      </c>
      <c r="C3053" s="11">
        <v>855221</v>
      </c>
      <c r="D3053" s="12">
        <v>13</v>
      </c>
      <c r="E3053" s="10" t="s">
        <v>9028</v>
      </c>
      <c r="F3053" s="13" t="s">
        <v>0</v>
      </c>
      <c r="G3053" s="4">
        <v>9.48243E-2</v>
      </c>
      <c r="H3053" s="4">
        <v>-1.4409999999999978E-3</v>
      </c>
      <c r="I3053" s="4">
        <v>0.10912450000000001</v>
      </c>
      <c r="J3053" s="4">
        <v>0.133571</v>
      </c>
      <c r="K3053" s="4">
        <v>1.1846900000000007E-2</v>
      </c>
      <c r="L3053" s="4">
        <v>3.3277000000000001E-2</v>
      </c>
      <c r="M3053" s="4">
        <v>-0.22170599999999999</v>
      </c>
      <c r="N3053" s="4">
        <v>9.2495000000000216E-3</v>
      </c>
      <c r="O3053" s="4">
        <v>0.21037990000000001</v>
      </c>
      <c r="P3053" s="4">
        <v>0.71744699999999995</v>
      </c>
      <c r="Q3053" s="4">
        <v>6.1330999999999969E-2</v>
      </c>
      <c r="R3053" s="4">
        <v>-0.15974599999999997</v>
      </c>
      <c r="S3053" s="14">
        <v>-0.11596910000000002</v>
      </c>
      <c r="T3053" s="4">
        <v>0.71744699999999995</v>
      </c>
    </row>
    <row r="3054" spans="1:20">
      <c r="A3054" s="10" t="s">
        <v>9029</v>
      </c>
      <c r="B3054" s="10" t="s">
        <v>9030</v>
      </c>
      <c r="C3054" s="11">
        <v>855222</v>
      </c>
      <c r="D3054" s="12">
        <v>13</v>
      </c>
      <c r="E3054" s="10" t="s">
        <v>9031</v>
      </c>
      <c r="F3054" s="13" t="s">
        <v>0</v>
      </c>
      <c r="G3054" s="4">
        <v>-0.1463458</v>
      </c>
      <c r="H3054" s="4">
        <v>-0.52179500000000001</v>
      </c>
      <c r="I3054" s="4">
        <v>0.1493215</v>
      </c>
      <c r="J3054" s="4">
        <v>-0.27464300000000003</v>
      </c>
      <c r="K3054" s="4">
        <v>0.71557119999999996</v>
      </c>
      <c r="L3054" s="4">
        <v>0.118172</v>
      </c>
      <c r="M3054" s="4">
        <v>-0.11836700000000003</v>
      </c>
      <c r="N3054" s="4">
        <v>6.2732500000000024E-2</v>
      </c>
      <c r="O3054" s="4">
        <v>0.1314969</v>
      </c>
      <c r="P3054" s="4">
        <v>0.91642100000000004</v>
      </c>
      <c r="Q3054" s="4">
        <v>-9.0701000000000032E-2</v>
      </c>
      <c r="R3054" s="4">
        <v>0.28751100000000002</v>
      </c>
      <c r="S3054" s="14">
        <v>1.2063934999999999</v>
      </c>
      <c r="T3054" s="4">
        <v>0.91642100000000004</v>
      </c>
    </row>
    <row r="3055" spans="1:20">
      <c r="A3055" s="10" t="s">
        <v>9032</v>
      </c>
      <c r="B3055" s="10" t="s">
        <v>9032</v>
      </c>
      <c r="C3055" s="11">
        <v>855223</v>
      </c>
      <c r="D3055" s="12">
        <v>13</v>
      </c>
      <c r="E3055" s="10" t="s">
        <v>9033</v>
      </c>
      <c r="F3055" s="13" t="s">
        <v>0</v>
      </c>
      <c r="G3055" s="4">
        <v>-0.23309669999999999</v>
      </c>
      <c r="H3055" s="4">
        <v>1.7075000000000007E-2</v>
      </c>
      <c r="I3055" s="4">
        <v>7.5870500000000007E-2</v>
      </c>
      <c r="J3055" s="4">
        <v>8.1393999999999966E-2</v>
      </c>
      <c r="K3055" s="4">
        <v>0.15717020000000001</v>
      </c>
      <c r="L3055" s="4">
        <v>-3.4528000000000003E-2</v>
      </c>
      <c r="M3055" s="4">
        <v>0.36118299999999998</v>
      </c>
      <c r="N3055" s="4" t="s">
        <v>0</v>
      </c>
      <c r="O3055" s="4">
        <v>0.4285949</v>
      </c>
      <c r="P3055" s="4">
        <v>1.2055769999999999</v>
      </c>
      <c r="Q3055" s="4" t="s">
        <v>0</v>
      </c>
      <c r="R3055" s="4">
        <v>0.2492009</v>
      </c>
      <c r="S3055" s="14">
        <v>0.14093349999999999</v>
      </c>
      <c r="T3055" s="4">
        <v>1.2055769999999999</v>
      </c>
    </row>
    <row r="3056" spans="1:20">
      <c r="A3056" s="10" t="s">
        <v>9034</v>
      </c>
      <c r="B3056" s="10" t="s">
        <v>9035</v>
      </c>
      <c r="C3056" s="11">
        <v>855224</v>
      </c>
      <c r="D3056" s="12">
        <v>13</v>
      </c>
      <c r="E3056" s="10" t="s">
        <v>9036</v>
      </c>
      <c r="F3056" s="13" t="s">
        <v>391</v>
      </c>
      <c r="G3056" s="4">
        <v>6.0644300000000012E-2</v>
      </c>
      <c r="H3056" s="4">
        <v>-0.435442</v>
      </c>
      <c r="I3056" s="4">
        <v>6.4405500000000004E-2</v>
      </c>
      <c r="J3056" s="4">
        <v>0.28175500000000003</v>
      </c>
      <c r="K3056" s="4">
        <v>2.2149700000000005E-2</v>
      </c>
      <c r="L3056" s="4">
        <v>-0.18316499999999999</v>
      </c>
      <c r="M3056" s="4">
        <v>1.1431999999999998E-2</v>
      </c>
      <c r="N3056" s="4">
        <v>0.12840850000000004</v>
      </c>
      <c r="O3056" s="4">
        <v>8.84519E-2</v>
      </c>
      <c r="P3056" s="4">
        <v>0.66748099999999999</v>
      </c>
      <c r="Q3056" s="4">
        <v>0.27391199999999999</v>
      </c>
      <c r="R3056" s="4">
        <v>-0.29142999999999997</v>
      </c>
      <c r="S3056" s="14">
        <v>0.1745795</v>
      </c>
      <c r="T3056" s="4">
        <v>0.66748099999999999</v>
      </c>
    </row>
    <row r="3057" spans="1:20">
      <c r="A3057" s="10" t="s">
        <v>9037</v>
      </c>
      <c r="B3057" s="10" t="s">
        <v>9038</v>
      </c>
      <c r="C3057" s="11">
        <v>855226</v>
      </c>
      <c r="D3057" s="12">
        <v>13</v>
      </c>
      <c r="E3057" s="10" t="s">
        <v>793</v>
      </c>
      <c r="F3057" s="13" t="s">
        <v>7</v>
      </c>
      <c r="G3057" s="4">
        <v>-0.15549279999999999</v>
      </c>
      <c r="H3057" s="4">
        <v>0.2455329</v>
      </c>
      <c r="I3057" s="4">
        <v>0.24922450000000002</v>
      </c>
      <c r="J3057" s="4">
        <v>0.10351699999999997</v>
      </c>
      <c r="K3057" s="4">
        <v>3.8805160000000005E-2</v>
      </c>
      <c r="L3057" s="4">
        <v>0.48230300000000004</v>
      </c>
      <c r="M3057" s="4">
        <v>-8.4070000000000006E-2</v>
      </c>
      <c r="N3057" s="4">
        <v>1.3118354999999999</v>
      </c>
      <c r="O3057" s="4">
        <v>-0.47322310000000001</v>
      </c>
      <c r="P3057" s="4">
        <v>0.98967300000000002</v>
      </c>
      <c r="Q3057" s="4">
        <v>0.19468000000000002</v>
      </c>
      <c r="R3057" s="4">
        <v>0.59722200000000003</v>
      </c>
      <c r="S3057" s="14">
        <v>2.3818499999999965E-2</v>
      </c>
      <c r="T3057" s="4">
        <v>0.98967300000000002</v>
      </c>
    </row>
    <row r="3058" spans="1:20">
      <c r="A3058" s="10" t="s">
        <v>9039</v>
      </c>
      <c r="B3058" s="10" t="s">
        <v>9040</v>
      </c>
      <c r="C3058" s="11">
        <v>855227</v>
      </c>
      <c r="D3058" s="12">
        <v>13</v>
      </c>
      <c r="E3058" s="10" t="s">
        <v>9041</v>
      </c>
      <c r="F3058" s="13" t="s">
        <v>128</v>
      </c>
      <c r="G3058" s="4">
        <v>0.32147829999999999</v>
      </c>
      <c r="H3058" s="4">
        <v>0.26060040000000001</v>
      </c>
      <c r="I3058" s="4">
        <v>0.14877750000000001</v>
      </c>
      <c r="J3058" s="4">
        <v>1.7513840000000001</v>
      </c>
      <c r="K3058" s="4">
        <v>-0.17453279999999999</v>
      </c>
      <c r="L3058" s="4">
        <v>0.33726699999999998</v>
      </c>
      <c r="M3058" s="4">
        <v>-0.77894000000000008</v>
      </c>
      <c r="N3058" s="4">
        <v>1.5583755000000001</v>
      </c>
      <c r="O3058" s="4">
        <v>-0.68378110000000003</v>
      </c>
      <c r="P3058" s="4">
        <v>0.14185159999999999</v>
      </c>
      <c r="Q3058" s="4">
        <v>1.611408</v>
      </c>
      <c r="R3058" s="4">
        <v>0.68140899999999993</v>
      </c>
      <c r="S3058" s="14">
        <v>0.25885949999999996</v>
      </c>
      <c r="T3058" s="4">
        <v>0.14185159999999999</v>
      </c>
    </row>
    <row r="3059" spans="1:20">
      <c r="A3059" s="10" t="s">
        <v>9042</v>
      </c>
      <c r="B3059" s="10" t="s">
        <v>9043</v>
      </c>
      <c r="C3059" s="11">
        <v>855228</v>
      </c>
      <c r="D3059" s="12">
        <v>13</v>
      </c>
      <c r="E3059" s="10" t="s">
        <v>9044</v>
      </c>
      <c r="F3059" s="13" t="s">
        <v>7955</v>
      </c>
      <c r="G3059" s="4" t="s">
        <v>0</v>
      </c>
      <c r="H3059" s="4">
        <v>0.2677736</v>
      </c>
      <c r="I3059" s="4">
        <v>-3.7718500000000002E-2</v>
      </c>
      <c r="J3059" s="4">
        <v>-0.19220000000000001</v>
      </c>
      <c r="K3059" s="4" t="s">
        <v>0</v>
      </c>
      <c r="L3059" s="4">
        <v>0.53337400000000001</v>
      </c>
      <c r="M3059" s="4">
        <v>0.25900699999999999</v>
      </c>
      <c r="N3059" s="4" t="s">
        <v>0</v>
      </c>
      <c r="O3059" s="4">
        <v>0.15884490000000001</v>
      </c>
      <c r="P3059" s="4" t="s">
        <v>0</v>
      </c>
      <c r="Q3059" s="4" t="s">
        <v>0</v>
      </c>
      <c r="R3059" s="4">
        <v>-0.10849499999999998</v>
      </c>
      <c r="S3059" s="14" t="s">
        <v>0</v>
      </c>
      <c r="T3059" s="4" t="s">
        <v>0</v>
      </c>
    </row>
    <row r="3060" spans="1:20">
      <c r="A3060" s="10" t="s">
        <v>9045</v>
      </c>
      <c r="B3060" s="10" t="s">
        <v>9046</v>
      </c>
      <c r="C3060" s="11">
        <v>855230</v>
      </c>
      <c r="D3060" s="12">
        <v>13</v>
      </c>
      <c r="E3060" s="10" t="s">
        <v>9047</v>
      </c>
      <c r="F3060" s="13" t="s">
        <v>9048</v>
      </c>
      <c r="G3060" s="4">
        <v>-4.1159299999999996E-2</v>
      </c>
      <c r="H3060" s="4">
        <v>3.1980000000000008E-2</v>
      </c>
      <c r="I3060" s="4">
        <v>-9.1975000000000001E-2</v>
      </c>
      <c r="J3060" s="4">
        <v>-1.1885000000000034E-2</v>
      </c>
      <c r="K3060" s="4">
        <v>0.12472910000000001</v>
      </c>
      <c r="L3060" s="4">
        <v>0.19866099999999998</v>
      </c>
      <c r="M3060" s="4">
        <v>0.22088429999999998</v>
      </c>
      <c r="N3060" s="4">
        <v>7.7897500000000008E-2</v>
      </c>
      <c r="O3060" s="4">
        <v>0.60948389999999997</v>
      </c>
      <c r="P3060" s="4">
        <v>0.68696599999999997</v>
      </c>
      <c r="Q3060" s="4">
        <v>0.12486700000000001</v>
      </c>
      <c r="R3060" s="4">
        <v>0.22577720000000001</v>
      </c>
      <c r="S3060" s="14">
        <v>0.13066849999999997</v>
      </c>
      <c r="T3060" s="4">
        <v>0.68696599999999997</v>
      </c>
    </row>
    <row r="3061" spans="1:20">
      <c r="A3061" s="10" t="s">
        <v>9049</v>
      </c>
      <c r="B3061" s="10" t="s">
        <v>9050</v>
      </c>
      <c r="C3061" s="11">
        <v>855231</v>
      </c>
      <c r="D3061" s="12">
        <v>13</v>
      </c>
      <c r="E3061" s="10" t="s">
        <v>307</v>
      </c>
      <c r="F3061" s="13" t="s">
        <v>308</v>
      </c>
      <c r="G3061" s="4">
        <v>0.14343130000000001</v>
      </c>
      <c r="H3061" s="4">
        <v>0.1767726</v>
      </c>
      <c r="I3061" s="4">
        <v>0.19661649999999997</v>
      </c>
      <c r="J3061" s="4">
        <v>-1.0236999999999996E-2</v>
      </c>
      <c r="K3061" s="4">
        <v>-0.1138798</v>
      </c>
      <c r="L3061" s="4">
        <v>0.27745700000000006</v>
      </c>
      <c r="M3061" s="4">
        <v>-9.8353000000000024E-2</v>
      </c>
      <c r="N3061" s="4">
        <v>0.93107549999999994</v>
      </c>
      <c r="O3061" s="4">
        <v>-0.70272710000000005</v>
      </c>
      <c r="P3061" s="4">
        <v>0.67524300000000004</v>
      </c>
      <c r="Q3061" s="4">
        <v>-9.0820999999999985E-2</v>
      </c>
      <c r="R3061" s="4">
        <v>0.51836199999999999</v>
      </c>
      <c r="S3061" s="14">
        <v>5.4814999999999725E-3</v>
      </c>
      <c r="T3061" s="4">
        <v>0.67524300000000004</v>
      </c>
    </row>
    <row r="3062" spans="1:20">
      <c r="A3062" s="10" t="s">
        <v>9051</v>
      </c>
      <c r="B3062" s="10" t="s">
        <v>9051</v>
      </c>
      <c r="C3062" s="11">
        <v>1466503</v>
      </c>
      <c r="D3062" s="12">
        <v>13</v>
      </c>
      <c r="E3062" s="10" t="s">
        <v>9052</v>
      </c>
      <c r="F3062" s="13" t="s">
        <v>0</v>
      </c>
      <c r="G3062" s="4">
        <v>-6.7060849999999991E-2</v>
      </c>
      <c r="H3062" s="4">
        <v>0.21028655000000002</v>
      </c>
      <c r="I3062" s="4">
        <v>0.11819550000000001</v>
      </c>
      <c r="J3062" s="4" t="s">
        <v>0</v>
      </c>
      <c r="K3062" s="4">
        <v>0.19885720000000001</v>
      </c>
      <c r="L3062" s="4">
        <v>1.196939</v>
      </c>
      <c r="M3062" s="4">
        <v>-0.19540199999999999</v>
      </c>
      <c r="N3062" s="4">
        <v>-0.22317549999999997</v>
      </c>
      <c r="O3062" s="4">
        <v>0.55250589999999999</v>
      </c>
      <c r="P3062" s="4">
        <v>1.4620869999999999</v>
      </c>
      <c r="Q3062" s="4">
        <v>-1.1967270000000001</v>
      </c>
      <c r="R3062" s="4">
        <v>0.30481199999999997</v>
      </c>
      <c r="S3062" s="14">
        <v>-0.27758250000000001</v>
      </c>
      <c r="T3062" s="4">
        <v>1.4620869999999999</v>
      </c>
    </row>
    <row r="3063" spans="1:20">
      <c r="A3063" s="10" t="s">
        <v>9053</v>
      </c>
      <c r="B3063" s="10" t="s">
        <v>9054</v>
      </c>
      <c r="C3063" s="11">
        <v>855232</v>
      </c>
      <c r="D3063" s="12">
        <v>13</v>
      </c>
      <c r="E3063" s="10" t="s">
        <v>9055</v>
      </c>
      <c r="F3063" s="13" t="s">
        <v>275</v>
      </c>
      <c r="G3063" s="4">
        <v>-1.8255299999999995E-2</v>
      </c>
      <c r="H3063" s="4">
        <v>5.6222000000000022E-2</v>
      </c>
      <c r="I3063" s="4">
        <v>-7.4126499999999998E-2</v>
      </c>
      <c r="J3063" s="4">
        <v>-0.20632200000000001</v>
      </c>
      <c r="K3063" s="4">
        <v>-9.3357799999999991E-2</v>
      </c>
      <c r="L3063" s="4">
        <v>-3.4277000000000002E-2</v>
      </c>
      <c r="M3063" s="4">
        <v>0.1081703</v>
      </c>
      <c r="N3063" s="4">
        <v>3.9838500000000054E-2</v>
      </c>
      <c r="O3063" s="4">
        <v>0.2356799</v>
      </c>
      <c r="P3063" s="4">
        <v>0.62416499999999997</v>
      </c>
      <c r="Q3063" s="4">
        <v>-0.111983</v>
      </c>
      <c r="R3063" s="4">
        <v>-0.35949300000000006</v>
      </c>
      <c r="S3063" s="14">
        <v>-0.92378050000000012</v>
      </c>
      <c r="T3063" s="4">
        <v>0.62416499999999997</v>
      </c>
    </row>
    <row r="3064" spans="1:20">
      <c r="A3064" s="10" t="s">
        <v>9056</v>
      </c>
      <c r="B3064" s="10" t="s">
        <v>9056</v>
      </c>
      <c r="C3064" s="11">
        <v>855236</v>
      </c>
      <c r="D3064" s="12">
        <v>13</v>
      </c>
      <c r="E3064" s="10" t="s">
        <v>9057</v>
      </c>
      <c r="F3064" s="13" t="s">
        <v>0</v>
      </c>
      <c r="G3064" s="4">
        <v>-0.76091970000000009</v>
      </c>
      <c r="H3064" s="4">
        <v>1.319577</v>
      </c>
      <c r="I3064" s="4">
        <v>-0.13609080000000001</v>
      </c>
      <c r="J3064" s="4">
        <v>-0.90306599999999992</v>
      </c>
      <c r="K3064" s="4">
        <v>1.0321971999999999</v>
      </c>
      <c r="L3064" s="4">
        <v>0.97696900000000009</v>
      </c>
      <c r="M3064" s="4">
        <v>0.69852700000000001</v>
      </c>
      <c r="N3064" s="4">
        <v>-0.85465649999999993</v>
      </c>
      <c r="O3064" s="4">
        <v>0.51125389999999993</v>
      </c>
      <c r="P3064" s="4">
        <v>2.489217</v>
      </c>
      <c r="Q3064" s="4">
        <v>-0.30016730000000003</v>
      </c>
      <c r="R3064" s="4">
        <v>0.70596499999999995</v>
      </c>
      <c r="S3064" s="14">
        <v>-1.3553765</v>
      </c>
      <c r="T3064" s="4">
        <v>2.489217</v>
      </c>
    </row>
    <row r="3065" spans="1:20">
      <c r="A3065" s="10" t="s">
        <v>9058</v>
      </c>
      <c r="B3065" s="10" t="s">
        <v>9059</v>
      </c>
      <c r="C3065" s="11">
        <v>855237</v>
      </c>
      <c r="D3065" s="12">
        <v>13</v>
      </c>
      <c r="E3065" s="10" t="s">
        <v>9060</v>
      </c>
      <c r="F3065" s="13" t="s">
        <v>0</v>
      </c>
      <c r="G3065" s="4">
        <v>-7.4559999999999987E-2</v>
      </c>
      <c r="H3065" s="4">
        <v>3.1392000000000003E-2</v>
      </c>
      <c r="I3065" s="4">
        <v>-6.2613299999999997E-2</v>
      </c>
      <c r="J3065" s="4">
        <v>5.7639999999999969E-2</v>
      </c>
      <c r="K3065" s="4">
        <v>6.6974100000000009E-2</v>
      </c>
      <c r="L3065" s="4">
        <v>0.22812500000000002</v>
      </c>
      <c r="M3065" s="4">
        <v>-2.7832000000000023E-2</v>
      </c>
      <c r="N3065" s="4">
        <v>-0.11152849999999997</v>
      </c>
      <c r="O3065" s="4">
        <v>0.15700790000000001</v>
      </c>
      <c r="P3065" s="4">
        <v>1.1010740000000001</v>
      </c>
      <c r="Q3065" s="4" t="s">
        <v>0</v>
      </c>
      <c r="R3065" s="4">
        <v>0.76091999999999993</v>
      </c>
      <c r="S3065" s="14">
        <v>0.59800450000000005</v>
      </c>
      <c r="T3065" s="4">
        <v>1.1010740000000001</v>
      </c>
    </row>
    <row r="3066" spans="1:20">
      <c r="A3066" s="10" t="s">
        <v>9061</v>
      </c>
      <c r="B3066" s="10" t="s">
        <v>9062</v>
      </c>
      <c r="C3066" s="11">
        <v>855238</v>
      </c>
      <c r="D3066" s="12">
        <v>13</v>
      </c>
      <c r="E3066" s="10" t="s">
        <v>9063</v>
      </c>
      <c r="F3066" s="13" t="s">
        <v>0</v>
      </c>
      <c r="G3066" s="4">
        <v>-0.22902069999999999</v>
      </c>
      <c r="H3066" s="4">
        <v>7.2822000000000026E-2</v>
      </c>
      <c r="I3066" s="4" t="s">
        <v>0</v>
      </c>
      <c r="J3066" s="4">
        <v>1.326004</v>
      </c>
      <c r="K3066" s="4" t="s">
        <v>0</v>
      </c>
      <c r="L3066" s="4" t="s">
        <v>0</v>
      </c>
      <c r="M3066" s="4" t="s">
        <v>0</v>
      </c>
      <c r="N3066" s="4" t="s">
        <v>0</v>
      </c>
      <c r="O3066" s="4">
        <v>0.17846990000000001</v>
      </c>
      <c r="P3066" s="4">
        <v>1.030867</v>
      </c>
      <c r="Q3066" s="4" t="s">
        <v>0</v>
      </c>
      <c r="R3066" s="4">
        <v>-0.74082000000000003</v>
      </c>
      <c r="S3066" s="14" t="s">
        <v>0</v>
      </c>
      <c r="T3066" s="4">
        <v>1.030867</v>
      </c>
    </row>
    <row r="3067" spans="1:20">
      <c r="A3067" s="10" t="s">
        <v>9064</v>
      </c>
      <c r="B3067" s="10" t="s">
        <v>9065</v>
      </c>
      <c r="C3067" s="11">
        <v>855241</v>
      </c>
      <c r="D3067" s="12">
        <v>13</v>
      </c>
      <c r="E3067" s="10" t="s">
        <v>9066</v>
      </c>
      <c r="F3067" s="13" t="s">
        <v>8596</v>
      </c>
      <c r="G3067" s="4">
        <v>-0.35539470000000001</v>
      </c>
      <c r="H3067" s="4">
        <v>-0.16961200000000001</v>
      </c>
      <c r="I3067" s="4">
        <v>8.4875000000000089E-3</v>
      </c>
      <c r="J3067" s="4" t="s">
        <v>0</v>
      </c>
      <c r="K3067" s="4">
        <v>6.3512800000000008E-2</v>
      </c>
      <c r="L3067" s="4">
        <v>1.0946889999999998</v>
      </c>
      <c r="M3067" s="4">
        <v>0.35723199999999999</v>
      </c>
      <c r="N3067" s="4">
        <v>9.9199500000000052E-2</v>
      </c>
      <c r="O3067" s="4">
        <v>0.28326289999999998</v>
      </c>
      <c r="P3067" s="4">
        <v>1.248227</v>
      </c>
      <c r="Q3067" s="4">
        <v>0.36459499999999995</v>
      </c>
      <c r="R3067" s="4">
        <v>-0.14333199999999999</v>
      </c>
      <c r="S3067" s="14">
        <v>0.43133349999999998</v>
      </c>
      <c r="T3067" s="4">
        <v>1.248227</v>
      </c>
    </row>
    <row r="3068" spans="1:20">
      <c r="A3068" s="10" t="s">
        <v>9067</v>
      </c>
      <c r="B3068" s="10" t="s">
        <v>9068</v>
      </c>
      <c r="C3068" s="11">
        <v>855243</v>
      </c>
      <c r="D3068" s="12">
        <v>13</v>
      </c>
      <c r="E3068" s="10" t="s">
        <v>9069</v>
      </c>
      <c r="F3068" s="13" t="s">
        <v>4530</v>
      </c>
      <c r="G3068" s="4">
        <v>-3.4556399999999994E-2</v>
      </c>
      <c r="H3068" s="4">
        <v>2.2030000000000105E-3</v>
      </c>
      <c r="I3068" s="4">
        <v>0.2327475</v>
      </c>
      <c r="J3068" s="4">
        <v>1.4411000000000007E-2</v>
      </c>
      <c r="K3068" s="4">
        <v>2.1667400000000003E-2</v>
      </c>
      <c r="L3068" s="4">
        <v>0.20245100000000005</v>
      </c>
      <c r="M3068" s="4">
        <v>1.8249999999999988E-2</v>
      </c>
      <c r="N3068" s="4">
        <v>0.36961850000000007</v>
      </c>
      <c r="O3068" s="4">
        <v>-0.73341210000000001</v>
      </c>
      <c r="P3068" s="4">
        <v>0.65468799999999994</v>
      </c>
      <c r="Q3068" s="4">
        <v>-0.171928</v>
      </c>
      <c r="R3068" s="4">
        <v>0.1840638</v>
      </c>
      <c r="S3068" s="14">
        <v>0.21950649999999999</v>
      </c>
      <c r="T3068" s="4">
        <v>0.65468799999999994</v>
      </c>
    </row>
    <row r="3069" spans="1:20">
      <c r="A3069" s="10" t="s">
        <v>9070</v>
      </c>
      <c r="B3069" s="10" t="s">
        <v>9071</v>
      </c>
      <c r="C3069" s="11">
        <v>855244</v>
      </c>
      <c r="D3069" s="12">
        <v>13</v>
      </c>
      <c r="E3069" s="10" t="s">
        <v>9072</v>
      </c>
      <c r="F3069" s="13" t="s">
        <v>0</v>
      </c>
      <c r="G3069" s="4">
        <v>9.4382300000000002E-2</v>
      </c>
      <c r="H3069" s="4" t="s">
        <v>0</v>
      </c>
      <c r="I3069" s="4">
        <v>0.3504545</v>
      </c>
      <c r="J3069" s="4" t="s">
        <v>0</v>
      </c>
      <c r="K3069" s="4" t="s">
        <v>0</v>
      </c>
      <c r="L3069" s="4" t="s">
        <v>0</v>
      </c>
      <c r="M3069" s="4">
        <v>5.5459999999999954E-3</v>
      </c>
      <c r="N3069" s="4" t="s">
        <v>0</v>
      </c>
      <c r="O3069" s="4" t="s">
        <v>0</v>
      </c>
      <c r="P3069" s="4">
        <v>0.92039199999999999</v>
      </c>
      <c r="Q3069" s="4" t="s">
        <v>0</v>
      </c>
      <c r="R3069" s="4" t="s">
        <v>0</v>
      </c>
      <c r="S3069" s="14">
        <v>3.4783499999999967E-2</v>
      </c>
      <c r="T3069" s="4">
        <v>0.92039199999999999</v>
      </c>
    </row>
    <row r="3070" spans="1:20">
      <c r="A3070" s="10" t="s">
        <v>9073</v>
      </c>
      <c r="B3070" s="10" t="s">
        <v>9074</v>
      </c>
      <c r="C3070" s="11">
        <v>855245</v>
      </c>
      <c r="D3070" s="12">
        <v>13</v>
      </c>
      <c r="E3070" s="10" t="s">
        <v>9075</v>
      </c>
      <c r="F3070" s="13" t="s">
        <v>4853</v>
      </c>
      <c r="G3070" s="4">
        <v>8.8067300000000015E-2</v>
      </c>
      <c r="H3070" s="4">
        <v>-0.25839899999999993</v>
      </c>
      <c r="I3070" s="4">
        <v>-8.2735500000000003E-2</v>
      </c>
      <c r="J3070" s="4">
        <v>-0.15400700000000001</v>
      </c>
      <c r="K3070" s="4">
        <v>-8.5008999999999987E-3</v>
      </c>
      <c r="L3070" s="4">
        <v>-0.20583399999999999</v>
      </c>
      <c r="M3070" s="4">
        <v>-0.202657</v>
      </c>
      <c r="N3070" s="4">
        <v>-0.32158209999999998</v>
      </c>
      <c r="O3070" s="4">
        <v>0.28434189999999998</v>
      </c>
      <c r="P3070" s="4">
        <v>0.42458499999999999</v>
      </c>
      <c r="Q3070" s="4">
        <v>2.7422999999999975E-2</v>
      </c>
      <c r="R3070" s="4">
        <v>-0.62181700000000006</v>
      </c>
      <c r="S3070" s="14">
        <v>-0.23832840000000002</v>
      </c>
      <c r="T3070" s="4">
        <v>0.42458499999999999</v>
      </c>
    </row>
    <row r="3071" spans="1:20">
      <c r="A3071" s="10" t="s">
        <v>9076</v>
      </c>
      <c r="B3071" s="10" t="s">
        <v>9077</v>
      </c>
      <c r="C3071" s="11">
        <v>855247</v>
      </c>
      <c r="D3071" s="12">
        <v>13</v>
      </c>
      <c r="E3071" s="10" t="s">
        <v>9078</v>
      </c>
      <c r="F3071" s="13" t="s">
        <v>0</v>
      </c>
      <c r="G3071" s="4">
        <v>-7.5981717</v>
      </c>
      <c r="H3071" s="4">
        <v>9.5891000000000018E-2</v>
      </c>
      <c r="I3071" s="4">
        <v>0.43662449999999997</v>
      </c>
      <c r="J3071" s="4">
        <v>0.45855200000000002</v>
      </c>
      <c r="K3071" s="4">
        <v>-0.32642879999999996</v>
      </c>
      <c r="L3071" s="4">
        <v>5.5161000000000016E-2</v>
      </c>
      <c r="M3071" s="4">
        <v>-5.4169000000000023E-2</v>
      </c>
      <c r="N3071" s="4">
        <v>7.512949999999996E-2</v>
      </c>
      <c r="O3071" s="4">
        <v>-0.50875740000000003</v>
      </c>
      <c r="P3071" s="4">
        <v>1.039615</v>
      </c>
      <c r="Q3071" s="4">
        <v>-0.23433900000000002</v>
      </c>
      <c r="R3071" s="4">
        <v>-2.7927000000000007E-2</v>
      </c>
      <c r="S3071" s="14">
        <v>-3.8038500000000031E-2</v>
      </c>
      <c r="T3071" s="4">
        <v>1.039615</v>
      </c>
    </row>
    <row r="3072" spans="1:20">
      <c r="A3072" s="10" t="s">
        <v>9079</v>
      </c>
      <c r="B3072" s="10" t="s">
        <v>9080</v>
      </c>
      <c r="C3072" s="11">
        <v>855248</v>
      </c>
      <c r="D3072" s="12">
        <v>13</v>
      </c>
      <c r="E3072" s="10" t="s">
        <v>9081</v>
      </c>
      <c r="F3072" s="13" t="s">
        <v>0</v>
      </c>
      <c r="G3072" s="4">
        <v>4.4927000000000022E-3</v>
      </c>
      <c r="H3072" s="4">
        <v>-0.11841599999999999</v>
      </c>
      <c r="I3072" s="4">
        <v>-9.918260000000001E-2</v>
      </c>
      <c r="J3072" s="4">
        <v>0.23034199999999999</v>
      </c>
      <c r="K3072" s="4">
        <v>9.8184999999999995E-2</v>
      </c>
      <c r="L3072" s="4">
        <v>-0.127469</v>
      </c>
      <c r="M3072" s="4">
        <v>2.2262999999999977E-2</v>
      </c>
      <c r="N3072" s="4">
        <v>0.18839050000000002</v>
      </c>
      <c r="O3072" s="4">
        <v>0.1112349</v>
      </c>
      <c r="P3072" s="4">
        <v>0.57336600000000004</v>
      </c>
      <c r="Q3072" s="4">
        <v>8.9785000000000004E-2</v>
      </c>
      <c r="R3072" s="4">
        <v>-0.13156100000000001</v>
      </c>
      <c r="S3072" s="14">
        <v>-2.6102500000000028E-2</v>
      </c>
      <c r="T3072" s="4">
        <v>0.57336600000000004</v>
      </c>
    </row>
    <row r="3073" spans="1:20">
      <c r="A3073" s="10" t="s">
        <v>9082</v>
      </c>
      <c r="B3073" s="10" t="s">
        <v>9082</v>
      </c>
      <c r="C3073" s="11">
        <v>855249</v>
      </c>
      <c r="D3073" s="12">
        <v>13</v>
      </c>
      <c r="E3073" s="10" t="s">
        <v>9083</v>
      </c>
      <c r="F3073" s="13" t="s">
        <v>0</v>
      </c>
      <c r="G3073" s="4">
        <v>-4.9290799999999996E-2</v>
      </c>
      <c r="H3073" s="4">
        <v>0.12570760000000003</v>
      </c>
      <c r="I3073" s="4">
        <v>4.7913499999999998E-2</v>
      </c>
      <c r="J3073" s="4">
        <v>0.15706700000000001</v>
      </c>
      <c r="K3073" s="4">
        <v>0.18345820000000002</v>
      </c>
      <c r="L3073" s="4">
        <v>0.38365199999999999</v>
      </c>
      <c r="M3073" s="4">
        <v>0.32950400000000002</v>
      </c>
      <c r="N3073" s="4">
        <v>7.3586500000000055E-2</v>
      </c>
      <c r="O3073" s="4">
        <v>0.42939690000000003</v>
      </c>
      <c r="P3073" s="4">
        <v>1.1439089999999998</v>
      </c>
      <c r="Q3073" s="4">
        <v>-0.13422300000000001</v>
      </c>
      <c r="R3073" s="4">
        <v>-0.401057</v>
      </c>
      <c r="S3073" s="14">
        <v>0.11340149999999999</v>
      </c>
      <c r="T3073" s="4">
        <v>1.1439089999999998</v>
      </c>
    </row>
    <row r="3074" spans="1:20">
      <c r="A3074" s="10" t="s">
        <v>9084</v>
      </c>
      <c r="B3074" s="10" t="s">
        <v>9084</v>
      </c>
      <c r="C3074" s="11">
        <v>855250</v>
      </c>
      <c r="D3074" s="12">
        <v>13</v>
      </c>
      <c r="E3074" s="10" t="s">
        <v>9085</v>
      </c>
      <c r="F3074" s="13" t="s">
        <v>0</v>
      </c>
      <c r="G3074" s="4">
        <v>-3.5578999999999958E-3</v>
      </c>
      <c r="H3074" s="4">
        <v>-4.5523999999999981E-2</v>
      </c>
      <c r="I3074" s="4">
        <v>-1.3644500000000004E-2</v>
      </c>
      <c r="J3074" s="4">
        <v>-8.0435000000000034E-2</v>
      </c>
      <c r="K3074" s="4">
        <v>0.17606520000000001</v>
      </c>
      <c r="L3074" s="4" t="s">
        <v>0</v>
      </c>
      <c r="M3074" s="4">
        <v>-0.77719900000000008</v>
      </c>
      <c r="N3074" s="4" t="s">
        <v>0</v>
      </c>
      <c r="O3074" s="4">
        <v>-0.78404510000000005</v>
      </c>
      <c r="P3074" s="4">
        <v>0.46728199999999998</v>
      </c>
      <c r="Q3074" s="4">
        <v>0.47353899999999999</v>
      </c>
      <c r="R3074" s="4">
        <v>0.30593999999999999</v>
      </c>
      <c r="S3074" s="14">
        <v>0.31407249999999992</v>
      </c>
      <c r="T3074" s="4">
        <v>0.46728199999999998</v>
      </c>
    </row>
    <row r="3075" spans="1:20">
      <c r="A3075" s="10" t="s">
        <v>9086</v>
      </c>
      <c r="B3075" s="10" t="s">
        <v>9087</v>
      </c>
      <c r="C3075" s="11">
        <v>855251</v>
      </c>
      <c r="D3075" s="12">
        <v>13</v>
      </c>
      <c r="E3075" s="10" t="s">
        <v>9088</v>
      </c>
      <c r="F3075" s="13" t="s">
        <v>0</v>
      </c>
      <c r="G3075" s="4">
        <v>9.7893300000000016E-2</v>
      </c>
      <c r="H3075" s="4">
        <v>-9.4637999999999972E-2</v>
      </c>
      <c r="I3075" s="4">
        <v>-3.5832500000000017E-2</v>
      </c>
      <c r="J3075" s="4">
        <v>0.22841099999999998</v>
      </c>
      <c r="K3075" s="4">
        <v>-5.1406599999999997E-2</v>
      </c>
      <c r="L3075" s="4">
        <v>-0.26113389999999997</v>
      </c>
      <c r="M3075" s="4">
        <v>-0.186916</v>
      </c>
      <c r="N3075" s="4">
        <v>-7.912499999999989E-3</v>
      </c>
      <c r="O3075" s="4">
        <v>-0.46463709999999997</v>
      </c>
      <c r="P3075" s="4">
        <v>0.79827199999999998</v>
      </c>
      <c r="Q3075" s="4">
        <v>0.19109199999999998</v>
      </c>
      <c r="R3075" s="4">
        <v>-0.141931</v>
      </c>
      <c r="S3075" s="14">
        <v>-7.0875500000000036E-2</v>
      </c>
      <c r="T3075" s="4">
        <v>0.79827199999999998</v>
      </c>
    </row>
    <row r="3076" spans="1:20">
      <c r="A3076" s="10" t="s">
        <v>9089</v>
      </c>
      <c r="B3076" s="10" t="s">
        <v>9090</v>
      </c>
      <c r="C3076" s="11">
        <v>855252</v>
      </c>
      <c r="D3076" s="12">
        <v>13</v>
      </c>
      <c r="E3076" s="10" t="s">
        <v>9091</v>
      </c>
      <c r="F3076" s="13" t="s">
        <v>0</v>
      </c>
      <c r="G3076" s="4">
        <v>-0.1252074</v>
      </c>
      <c r="H3076" s="4">
        <v>-2.7151999999999982E-2</v>
      </c>
      <c r="I3076" s="4">
        <v>-7.2265599999999999E-2</v>
      </c>
      <c r="J3076" s="4">
        <v>-2.1982000000000002E-2</v>
      </c>
      <c r="K3076" s="4">
        <v>0.26668420000000004</v>
      </c>
      <c r="L3076" s="4">
        <v>-3.0693999999999999E-2</v>
      </c>
      <c r="M3076" s="4">
        <v>0.1125794</v>
      </c>
      <c r="N3076" s="4">
        <v>5.2879500000000024E-2</v>
      </c>
      <c r="O3076" s="4">
        <v>-6.5571299999999999E-2</v>
      </c>
      <c r="P3076" s="4">
        <v>0.97101999999999999</v>
      </c>
      <c r="Q3076" s="4">
        <v>8.404600000000001E-2</v>
      </c>
      <c r="R3076" s="4">
        <v>-0.13408899999999999</v>
      </c>
      <c r="S3076" s="14">
        <v>-5.3715500000000027E-2</v>
      </c>
      <c r="T3076" s="4">
        <v>0.97101999999999999</v>
      </c>
    </row>
    <row r="3077" spans="1:20">
      <c r="A3077" s="10" t="s">
        <v>9092</v>
      </c>
      <c r="B3077" s="10" t="s">
        <v>9093</v>
      </c>
      <c r="C3077" s="11">
        <v>855253</v>
      </c>
      <c r="D3077" s="12">
        <v>13</v>
      </c>
      <c r="E3077" s="10" t="s">
        <v>9094</v>
      </c>
      <c r="F3077" s="13" t="s">
        <v>872</v>
      </c>
      <c r="G3077" s="4">
        <v>6.8204299999999995E-2</v>
      </c>
      <c r="H3077" s="4">
        <v>2.8577000000000019E-2</v>
      </c>
      <c r="I3077" s="4">
        <v>6.7521499999999984E-2</v>
      </c>
      <c r="J3077" s="4">
        <v>-2.341399999999999E-2</v>
      </c>
      <c r="K3077" s="4">
        <v>1.0177000000000033E-3</v>
      </c>
      <c r="L3077" s="4">
        <v>-1.1643000000000014E-2</v>
      </c>
      <c r="M3077" s="4">
        <v>-0.22165100000000001</v>
      </c>
      <c r="N3077" s="4">
        <v>-0.13700749999999998</v>
      </c>
      <c r="O3077" s="4">
        <v>0.38272790000000001</v>
      </c>
      <c r="P3077" s="4">
        <v>0.15210059999999997</v>
      </c>
      <c r="Q3077" s="4">
        <v>0.48390899999999998</v>
      </c>
      <c r="R3077" s="4">
        <v>-2.0878999999999981E-2</v>
      </c>
      <c r="S3077" s="14">
        <v>8.9790499999999995E-2</v>
      </c>
      <c r="T3077" s="4">
        <v>0.15210059999999997</v>
      </c>
    </row>
    <row r="3078" spans="1:20">
      <c r="A3078" s="10" t="s">
        <v>9095</v>
      </c>
      <c r="B3078" s="10" t="s">
        <v>9096</v>
      </c>
      <c r="C3078" s="11">
        <v>855254</v>
      </c>
      <c r="D3078" s="12">
        <v>13</v>
      </c>
      <c r="E3078" s="10" t="s">
        <v>9097</v>
      </c>
      <c r="F3078" s="13" t="s">
        <v>0</v>
      </c>
      <c r="G3078" s="4">
        <v>-4.9221899999999992E-2</v>
      </c>
      <c r="H3078" s="4">
        <v>4.6500000000002095E-4</v>
      </c>
      <c r="I3078" s="4">
        <v>-2.0507500000000012E-2</v>
      </c>
      <c r="J3078" s="4">
        <v>-0.21148600000000001</v>
      </c>
      <c r="K3078" s="4">
        <v>0.14818920000000002</v>
      </c>
      <c r="L3078" s="4">
        <v>-4.5126999999999973E-2</v>
      </c>
      <c r="M3078" s="4">
        <v>0.34992999999999996</v>
      </c>
      <c r="N3078" s="4">
        <v>-6.7463499999999954E-2</v>
      </c>
      <c r="O3078" s="4">
        <v>0.53805289999999995</v>
      </c>
      <c r="P3078" s="4">
        <v>0.94581300000000001</v>
      </c>
      <c r="Q3078" s="4">
        <v>5.8477000000000001E-2</v>
      </c>
      <c r="R3078" s="4">
        <v>-0.26490099999999994</v>
      </c>
      <c r="S3078" s="14">
        <v>3.9094499999999976E-2</v>
      </c>
      <c r="T3078" s="4">
        <v>0.94581300000000001</v>
      </c>
    </row>
    <row r="3079" spans="1:20">
      <c r="A3079" s="10" t="s">
        <v>9098</v>
      </c>
      <c r="B3079" s="10" t="s">
        <v>9099</v>
      </c>
      <c r="C3079" s="11">
        <v>855255</v>
      </c>
      <c r="D3079" s="12">
        <v>13</v>
      </c>
      <c r="E3079" s="10" t="s">
        <v>9100</v>
      </c>
      <c r="F3079" s="13" t="s">
        <v>0</v>
      </c>
      <c r="G3079" s="4">
        <v>-3.970499999999999E-2</v>
      </c>
      <c r="H3079" s="4">
        <v>-0.20601800000000001</v>
      </c>
      <c r="I3079" s="4">
        <v>-0.34734549999999997</v>
      </c>
      <c r="J3079" s="4">
        <v>-0.73578500000000002</v>
      </c>
      <c r="K3079" s="4">
        <v>-0.71911080000000005</v>
      </c>
      <c r="L3079" s="4">
        <v>-0.50199700000000003</v>
      </c>
      <c r="M3079" s="4">
        <v>-0.48195900000000003</v>
      </c>
      <c r="N3079" s="4">
        <v>-0.40642259999999997</v>
      </c>
      <c r="O3079" s="4">
        <v>-0.93079210000000001</v>
      </c>
      <c r="P3079" s="4">
        <v>1.2822269999999998</v>
      </c>
      <c r="Q3079" s="4">
        <v>-0.457009</v>
      </c>
      <c r="R3079" s="4">
        <v>-0.801091</v>
      </c>
      <c r="S3079" s="14">
        <v>0.31032549999999998</v>
      </c>
      <c r="T3079" s="4">
        <v>1.2822269999999998</v>
      </c>
    </row>
    <row r="3080" spans="1:20">
      <c r="A3080" s="10" t="s">
        <v>9101</v>
      </c>
      <c r="B3080" s="10" t="s">
        <v>9102</v>
      </c>
      <c r="C3080" s="11">
        <v>855256</v>
      </c>
      <c r="D3080" s="12">
        <v>13</v>
      </c>
      <c r="E3080" s="10" t="s">
        <v>9103</v>
      </c>
      <c r="F3080" s="13" t="s">
        <v>0</v>
      </c>
      <c r="G3080" s="4">
        <v>-0.12029529999999999</v>
      </c>
      <c r="H3080" s="4">
        <v>0.2033751</v>
      </c>
      <c r="I3080" s="4">
        <v>-2.4192500000000006E-2</v>
      </c>
      <c r="J3080" s="4">
        <v>5.6628999999999985E-2</v>
      </c>
      <c r="K3080" s="4">
        <v>-8.8650800000000002E-2</v>
      </c>
      <c r="L3080" s="4">
        <v>0.12310300000000002</v>
      </c>
      <c r="M3080" s="4">
        <v>9.654539999999999E-2</v>
      </c>
      <c r="N3080" s="4">
        <v>-0.25434749999999995</v>
      </c>
      <c r="O3080" s="4">
        <v>0.29273090000000002</v>
      </c>
      <c r="P3080" s="4">
        <v>1.217387</v>
      </c>
      <c r="Q3080" s="4">
        <v>-0.41149049999999998</v>
      </c>
      <c r="R3080" s="4">
        <v>8.5129400000000008E-2</v>
      </c>
      <c r="S3080" s="14">
        <v>6.1922499999999991E-2</v>
      </c>
      <c r="T3080" s="4">
        <v>1.217387</v>
      </c>
    </row>
    <row r="3081" spans="1:20">
      <c r="A3081" s="10" t="s">
        <v>9104</v>
      </c>
      <c r="B3081" s="10" t="s">
        <v>9105</v>
      </c>
      <c r="C3081" s="11">
        <v>855257</v>
      </c>
      <c r="D3081" s="12">
        <v>13</v>
      </c>
      <c r="E3081" s="10" t="s">
        <v>9106</v>
      </c>
      <c r="F3081" s="13" t="s">
        <v>0</v>
      </c>
      <c r="G3081" s="4">
        <v>7.0814299999999997E-2</v>
      </c>
      <c r="H3081" s="4">
        <v>-0.24774599999999999</v>
      </c>
      <c r="I3081" s="4">
        <v>-0.22188289999999999</v>
      </c>
      <c r="J3081" s="4">
        <v>-0.22425300000000001</v>
      </c>
      <c r="K3081" s="4">
        <v>1.3521900000000003E-2</v>
      </c>
      <c r="L3081" s="4">
        <v>-0.12491999999999998</v>
      </c>
      <c r="M3081" s="4">
        <v>2.2849999999999815E-3</v>
      </c>
      <c r="N3081" s="4">
        <v>0.11973650000000002</v>
      </c>
      <c r="O3081" s="4">
        <v>-1.3164000000000023E-3</v>
      </c>
      <c r="P3081" s="4">
        <v>0.82135000000000002</v>
      </c>
      <c r="Q3081" s="4">
        <v>-0.39937440000000002</v>
      </c>
      <c r="R3081" s="4">
        <v>-0.391351</v>
      </c>
      <c r="S3081" s="14">
        <v>-1.2543500000000013E-2</v>
      </c>
      <c r="T3081" s="4">
        <v>0.82135000000000002</v>
      </c>
    </row>
    <row r="3082" spans="1:20">
      <c r="A3082" s="10" t="s">
        <v>9107</v>
      </c>
      <c r="B3082" s="10" t="s">
        <v>9108</v>
      </c>
      <c r="C3082" s="11">
        <v>855258</v>
      </c>
      <c r="D3082" s="12">
        <v>13</v>
      </c>
      <c r="E3082" s="10" t="s">
        <v>9109</v>
      </c>
      <c r="F3082" s="13" t="s">
        <v>2105</v>
      </c>
      <c r="G3082" s="4">
        <v>-2.1665199999999996E-2</v>
      </c>
      <c r="H3082" s="4">
        <v>9.0271000000000018E-2</v>
      </c>
      <c r="I3082" s="4">
        <v>-2.304999999999946E-4</v>
      </c>
      <c r="J3082" s="4" t="s">
        <v>0</v>
      </c>
      <c r="K3082" s="4">
        <v>1.8587000000000048E-3</v>
      </c>
      <c r="L3082" s="4">
        <v>0.18373600000000001</v>
      </c>
      <c r="M3082" s="4">
        <v>7.0943499999999993E-2</v>
      </c>
      <c r="N3082" s="4">
        <v>9.3327500000000063E-2</v>
      </c>
      <c r="O3082" s="4">
        <v>7.1196900000000007E-2</v>
      </c>
      <c r="P3082" s="4">
        <v>0.74268599999999996</v>
      </c>
      <c r="Q3082" s="4">
        <v>-0.27765610000000002</v>
      </c>
      <c r="R3082" s="4">
        <v>4.6500000000000152E-3</v>
      </c>
      <c r="S3082" s="14">
        <v>-0.23619910000000002</v>
      </c>
      <c r="T3082" s="4">
        <v>0.74268599999999996</v>
      </c>
    </row>
    <row r="3083" spans="1:20">
      <c r="A3083" s="10" t="s">
        <v>9110</v>
      </c>
      <c r="B3083" s="10" t="s">
        <v>9111</v>
      </c>
      <c r="C3083" s="11">
        <v>855259</v>
      </c>
      <c r="D3083" s="12">
        <v>13</v>
      </c>
      <c r="E3083" s="10" t="s">
        <v>9112</v>
      </c>
      <c r="F3083" s="13" t="s">
        <v>0</v>
      </c>
      <c r="G3083" s="4">
        <v>2.43979E-2</v>
      </c>
      <c r="H3083" s="4">
        <v>0.13553190000000001</v>
      </c>
      <c r="I3083" s="4">
        <v>-5.3665500000000005E-2</v>
      </c>
      <c r="J3083" s="4">
        <v>0.20795400000000003</v>
      </c>
      <c r="K3083" s="4">
        <v>0.1228892</v>
      </c>
      <c r="L3083" s="4">
        <v>0.14995400000000003</v>
      </c>
      <c r="M3083" s="4">
        <v>-8.0546000000000006E-2</v>
      </c>
      <c r="N3083" s="4">
        <v>-6.8200499999999942E-2</v>
      </c>
      <c r="O3083" s="4">
        <v>0.13040690000000002</v>
      </c>
      <c r="P3083" s="4">
        <v>0.90709499999999998</v>
      </c>
      <c r="Q3083" s="4">
        <v>1.0718999999999979E-2</v>
      </c>
      <c r="R3083" s="4">
        <v>0.33430500000000002</v>
      </c>
      <c r="S3083" s="14">
        <v>0.18116949999999998</v>
      </c>
      <c r="T3083" s="4">
        <v>0.90709499999999998</v>
      </c>
    </row>
    <row r="3084" spans="1:20">
      <c r="A3084" s="10" t="s">
        <v>9113</v>
      </c>
      <c r="B3084" s="10" t="s">
        <v>9114</v>
      </c>
      <c r="C3084" s="11">
        <v>855260</v>
      </c>
      <c r="D3084" s="12">
        <v>13</v>
      </c>
      <c r="E3084" s="10" t="s">
        <v>9115</v>
      </c>
      <c r="F3084" s="13" t="s">
        <v>0</v>
      </c>
      <c r="G3084" s="4">
        <v>-1.7706499999999993E-2</v>
      </c>
      <c r="H3084" s="4">
        <v>7.3541000000000023E-2</v>
      </c>
      <c r="I3084" s="4">
        <v>-7.2166099999999997E-2</v>
      </c>
      <c r="J3084" s="4">
        <v>2.0446999999999993E-2</v>
      </c>
      <c r="K3084" s="4">
        <v>-0.20075979999999999</v>
      </c>
      <c r="L3084" s="4">
        <v>0.11385300000000004</v>
      </c>
      <c r="M3084" s="4">
        <v>-3.1826000000000021E-2</v>
      </c>
      <c r="N3084" s="4">
        <v>-0.25405949999999999</v>
      </c>
      <c r="O3084" s="4">
        <v>-0.13692370000000001</v>
      </c>
      <c r="P3084" s="4">
        <v>1.0491459999999999</v>
      </c>
      <c r="Q3084" s="4">
        <v>-0.33555418000000004</v>
      </c>
      <c r="R3084" s="4">
        <v>2.3314000000000001E-2</v>
      </c>
      <c r="S3084" s="14">
        <v>-6.7014500000000032E-2</v>
      </c>
      <c r="T3084" s="4">
        <v>1.0491459999999999</v>
      </c>
    </row>
    <row r="3085" spans="1:20">
      <c r="A3085" s="10" t="s">
        <v>9116</v>
      </c>
      <c r="B3085" s="10" t="s">
        <v>9116</v>
      </c>
      <c r="C3085" s="11">
        <v>855261</v>
      </c>
      <c r="D3085" s="12">
        <v>13</v>
      </c>
      <c r="E3085" s="10" t="s">
        <v>9117</v>
      </c>
      <c r="F3085" s="13" t="s">
        <v>0</v>
      </c>
      <c r="G3085" s="4">
        <v>0.22661930000000002</v>
      </c>
      <c r="H3085" s="4">
        <v>-2.3131999999999986E-2</v>
      </c>
      <c r="I3085" s="4">
        <v>0.47121550000000001</v>
      </c>
      <c r="J3085" s="4">
        <v>0.47133399999999998</v>
      </c>
      <c r="K3085" s="4">
        <v>-5.3382100000000002E-2</v>
      </c>
      <c r="L3085" s="4" t="s">
        <v>0</v>
      </c>
      <c r="M3085" s="4" t="s">
        <v>0</v>
      </c>
      <c r="N3085" s="4" t="s">
        <v>0</v>
      </c>
      <c r="O3085" s="4">
        <v>-0.15116669999999999</v>
      </c>
      <c r="P3085" s="4">
        <v>1.3464170000000002</v>
      </c>
      <c r="Q3085" s="4" t="s">
        <v>0</v>
      </c>
      <c r="R3085" s="4" t="s">
        <v>0</v>
      </c>
      <c r="S3085" s="14">
        <v>-0.13840280000000002</v>
      </c>
      <c r="T3085" s="4">
        <v>1.3464170000000002</v>
      </c>
    </row>
    <row r="3086" spans="1:20">
      <c r="A3086" s="10" t="s">
        <v>9118</v>
      </c>
      <c r="B3086" s="10" t="s">
        <v>9119</v>
      </c>
      <c r="C3086" s="11">
        <v>855262</v>
      </c>
      <c r="D3086" s="12">
        <v>13</v>
      </c>
      <c r="E3086" s="10" t="s">
        <v>9120</v>
      </c>
      <c r="F3086" s="13" t="s">
        <v>0</v>
      </c>
      <c r="G3086" s="4">
        <v>0.1080593</v>
      </c>
      <c r="H3086" s="4" t="s">
        <v>0</v>
      </c>
      <c r="I3086" s="4">
        <v>0.1066665</v>
      </c>
      <c r="J3086" s="4">
        <v>-0.15840400000000002</v>
      </c>
      <c r="K3086" s="4">
        <v>-0.48575580000000007</v>
      </c>
      <c r="L3086" s="4" t="s">
        <v>0</v>
      </c>
      <c r="M3086" s="4">
        <v>-0.50951500000000005</v>
      </c>
      <c r="N3086" s="4" t="s">
        <v>0</v>
      </c>
      <c r="O3086" s="4">
        <v>-0.60509310000000005</v>
      </c>
      <c r="P3086" s="4">
        <v>0.97850599999999999</v>
      </c>
      <c r="Q3086" s="4" t="s">
        <v>0</v>
      </c>
      <c r="R3086" s="4">
        <v>0.30344300000000002</v>
      </c>
      <c r="S3086" s="14">
        <v>-6.9668500000000022E-2</v>
      </c>
      <c r="T3086" s="4">
        <v>0.97850599999999999</v>
      </c>
    </row>
    <row r="3087" spans="1:20">
      <c r="A3087" s="10" t="s">
        <v>9121</v>
      </c>
      <c r="B3087" s="10" t="s">
        <v>9122</v>
      </c>
      <c r="C3087" s="11">
        <v>855263</v>
      </c>
      <c r="D3087" s="12">
        <v>13</v>
      </c>
      <c r="E3087" s="10" t="s">
        <v>9123</v>
      </c>
      <c r="F3087" s="13" t="s">
        <v>624</v>
      </c>
      <c r="G3087" s="4">
        <v>9.6929299999999996E-2</v>
      </c>
      <c r="H3087" s="4">
        <v>-0.18153499999999997</v>
      </c>
      <c r="I3087" s="4">
        <v>0.15197650000000001</v>
      </c>
      <c r="J3087" s="4">
        <v>-9.7760999999999987E-2</v>
      </c>
      <c r="K3087" s="4">
        <v>1.8665300000000006E-2</v>
      </c>
      <c r="L3087" s="4">
        <v>1.107600000000003E-2</v>
      </c>
      <c r="M3087" s="4">
        <v>0.12750539999999999</v>
      </c>
      <c r="N3087" s="4">
        <v>2.1460500000000049E-2</v>
      </c>
      <c r="O3087" s="4">
        <v>7.8438900000000006E-2</v>
      </c>
      <c r="P3087" s="4">
        <v>0.69964700000000002</v>
      </c>
      <c r="Q3087" s="4">
        <v>-0.3549794</v>
      </c>
      <c r="R3087" s="4">
        <v>-6.7019999999999857E-3</v>
      </c>
      <c r="S3087" s="14">
        <v>-0.10386650000000003</v>
      </c>
      <c r="T3087" s="4">
        <v>0.69964700000000002</v>
      </c>
    </row>
    <row r="3088" spans="1:20">
      <c r="A3088" s="10" t="s">
        <v>9124</v>
      </c>
      <c r="B3088" s="10" t="s">
        <v>9125</v>
      </c>
      <c r="C3088" s="11">
        <v>855264</v>
      </c>
      <c r="D3088" s="12">
        <v>13</v>
      </c>
      <c r="E3088" s="10" t="s">
        <v>9126</v>
      </c>
      <c r="F3088" s="13" t="s">
        <v>2685</v>
      </c>
      <c r="G3088" s="4">
        <v>0.21934029999999999</v>
      </c>
      <c r="H3088" s="4">
        <v>0.78551100000000007</v>
      </c>
      <c r="I3088" s="4">
        <v>0.43172250000000001</v>
      </c>
      <c r="J3088" s="4">
        <v>0.17709199999999997</v>
      </c>
      <c r="K3088" s="4">
        <v>8.3742900000000009E-2</v>
      </c>
      <c r="L3088" s="4">
        <v>-0.2618373</v>
      </c>
      <c r="M3088" s="4">
        <v>-2.545E-2</v>
      </c>
      <c r="N3088" s="4">
        <v>-6.0615499999999989E-2</v>
      </c>
      <c r="O3088" s="4">
        <v>0.1471249</v>
      </c>
      <c r="P3088" s="4">
        <v>0.56681899999999996</v>
      </c>
      <c r="Q3088" s="4">
        <v>0.111178</v>
      </c>
      <c r="R3088" s="4">
        <v>6.0100000000000153E-3</v>
      </c>
      <c r="S3088" s="14">
        <v>-6.0884500000000036E-2</v>
      </c>
      <c r="T3088" s="4">
        <v>0.56681899999999996</v>
      </c>
    </row>
    <row r="3089" spans="1:20">
      <c r="A3089" s="10" t="s">
        <v>9127</v>
      </c>
      <c r="B3089" s="10" t="s">
        <v>9128</v>
      </c>
      <c r="C3089" s="11">
        <v>855265</v>
      </c>
      <c r="D3089" s="12">
        <v>13</v>
      </c>
      <c r="E3089" s="10" t="s">
        <v>307</v>
      </c>
      <c r="F3089" s="13" t="s">
        <v>308</v>
      </c>
      <c r="G3089" s="4">
        <v>9.261330000000001E-2</v>
      </c>
      <c r="H3089" s="4">
        <v>4.7991000000000006E-2</v>
      </c>
      <c r="I3089" s="4">
        <v>0.21144449999999998</v>
      </c>
      <c r="J3089" s="4">
        <v>0.16467199999999999</v>
      </c>
      <c r="K3089" s="4">
        <v>2.4094900000000006E-2</v>
      </c>
      <c r="L3089" s="4">
        <v>0.36008099999999998</v>
      </c>
      <c r="M3089" s="4">
        <v>-8.7052000000000018E-2</v>
      </c>
      <c r="N3089" s="4">
        <v>0.75611549999999994</v>
      </c>
      <c r="O3089" s="4">
        <v>-0.76353510000000002</v>
      </c>
      <c r="P3089" s="4">
        <v>0.71917799999999998</v>
      </c>
      <c r="Q3089" s="4">
        <v>0.20274900000000001</v>
      </c>
      <c r="R3089" s="4">
        <v>0.68592599999999992</v>
      </c>
      <c r="S3089" s="14">
        <v>0.18684049999999996</v>
      </c>
      <c r="T3089" s="4">
        <v>0.71917799999999998</v>
      </c>
    </row>
    <row r="3090" spans="1:20">
      <c r="A3090" s="10" t="s">
        <v>9129</v>
      </c>
      <c r="B3090" s="10" t="s">
        <v>9129</v>
      </c>
      <c r="C3090" s="11">
        <v>855266</v>
      </c>
      <c r="D3090" s="12">
        <v>13</v>
      </c>
      <c r="E3090" s="10" t="s">
        <v>9130</v>
      </c>
      <c r="F3090" s="13" t="s">
        <v>0</v>
      </c>
      <c r="G3090" s="4">
        <v>-1.1845999999999995E-2</v>
      </c>
      <c r="H3090" s="4">
        <v>-0.263428</v>
      </c>
      <c r="I3090" s="4">
        <v>-6.6534200000000002E-2</v>
      </c>
      <c r="J3090" s="4">
        <v>-1.9267000000000034E-2</v>
      </c>
      <c r="K3090" s="4">
        <v>-0.2993498</v>
      </c>
      <c r="L3090" s="4">
        <v>-9.7629999999999661E-3</v>
      </c>
      <c r="M3090" s="4">
        <v>-0.27944500000000005</v>
      </c>
      <c r="N3090" s="4">
        <v>-0.19535749999999996</v>
      </c>
      <c r="O3090" s="4">
        <v>-0.14430100000000001</v>
      </c>
      <c r="P3090" s="4">
        <v>0.95645099999999994</v>
      </c>
      <c r="Q3090" s="4">
        <v>-0.1961</v>
      </c>
      <c r="R3090" s="4">
        <v>-0.22555499999999998</v>
      </c>
      <c r="S3090" s="14">
        <v>-0.19385520000000003</v>
      </c>
      <c r="T3090" s="4">
        <v>0.95645099999999994</v>
      </c>
    </row>
    <row r="3091" spans="1:20">
      <c r="A3091" s="10" t="s">
        <v>9131</v>
      </c>
      <c r="B3091" s="10" t="s">
        <v>9132</v>
      </c>
      <c r="C3091" s="11">
        <v>855267</v>
      </c>
      <c r="D3091" s="12">
        <v>13</v>
      </c>
      <c r="E3091" s="10" t="s">
        <v>9133</v>
      </c>
      <c r="F3091" s="13" t="s">
        <v>1293</v>
      </c>
      <c r="G3091" s="4">
        <v>-0.11147599999999999</v>
      </c>
      <c r="H3091" s="4">
        <v>-2.8985999999999984E-2</v>
      </c>
      <c r="I3091" s="4">
        <v>-0.24004249999999999</v>
      </c>
      <c r="J3091" s="4">
        <v>0.23437999999999998</v>
      </c>
      <c r="K3091" s="4">
        <v>7.2655300000000006E-2</v>
      </c>
      <c r="L3091" s="4">
        <v>-3.4581909999999998</v>
      </c>
      <c r="M3091" s="4">
        <v>-0.15570900000000001</v>
      </c>
      <c r="N3091" s="4">
        <v>-5.6099499999999969E-2</v>
      </c>
      <c r="O3091" s="4">
        <v>-2.8459100000000001E-2</v>
      </c>
      <c r="P3091" s="4">
        <v>0.80944199999999999</v>
      </c>
      <c r="Q3091" s="4">
        <v>0.16553000000000001</v>
      </c>
      <c r="R3091" s="4">
        <v>8.0662700000000004E-2</v>
      </c>
      <c r="S3091" s="14">
        <v>0.24577149999999998</v>
      </c>
      <c r="T3091" s="4">
        <v>0.80944199999999999</v>
      </c>
    </row>
    <row r="3092" spans="1:20">
      <c r="A3092" s="10" t="s">
        <v>9134</v>
      </c>
      <c r="B3092" s="10" t="s">
        <v>9135</v>
      </c>
      <c r="C3092" s="11">
        <v>855268</v>
      </c>
      <c r="D3092" s="12">
        <v>13</v>
      </c>
      <c r="E3092" s="10" t="s">
        <v>9136</v>
      </c>
      <c r="F3092" s="13" t="s">
        <v>0</v>
      </c>
      <c r="G3092" s="4">
        <v>-8.7828299999999998E-2</v>
      </c>
      <c r="H3092" s="4">
        <v>0.13728070000000003</v>
      </c>
      <c r="I3092" s="4">
        <v>-0.21791280000000002</v>
      </c>
      <c r="J3092" s="4">
        <v>0.20207599999999998</v>
      </c>
      <c r="K3092" s="4">
        <v>-2.6208999999999996E-2</v>
      </c>
      <c r="L3092" s="4">
        <v>0.29524700000000004</v>
      </c>
      <c r="M3092" s="4">
        <v>0.26246799999999998</v>
      </c>
      <c r="N3092" s="4">
        <v>0.70984550000000013</v>
      </c>
      <c r="O3092" s="4">
        <v>-0.10726040000000001</v>
      </c>
      <c r="P3092" s="4">
        <v>1.2612969999999999</v>
      </c>
      <c r="Q3092" s="4">
        <v>0.194297</v>
      </c>
      <c r="R3092" s="4">
        <v>0.32654300000000003</v>
      </c>
      <c r="S3092" s="14">
        <v>-5.3271500000000027E-2</v>
      </c>
      <c r="T3092" s="4">
        <v>1.2612969999999999</v>
      </c>
    </row>
    <row r="3093" spans="1:20">
      <c r="A3093" s="10" t="s">
        <v>9137</v>
      </c>
      <c r="B3093" s="10" t="s">
        <v>9138</v>
      </c>
      <c r="C3093" s="11">
        <v>855269</v>
      </c>
      <c r="D3093" s="12">
        <v>13</v>
      </c>
      <c r="E3093" s="10" t="s">
        <v>9139</v>
      </c>
      <c r="F3093" s="13" t="s">
        <v>0</v>
      </c>
      <c r="G3093" s="4">
        <v>2.6643E-2</v>
      </c>
      <c r="H3093" s="4">
        <v>-2.6295999999999986E-2</v>
      </c>
      <c r="I3093" s="4">
        <v>2.1682499999999993E-2</v>
      </c>
      <c r="J3093" s="4">
        <v>-9.309400000000001E-2</v>
      </c>
      <c r="K3093" s="4">
        <v>0.22876920000000001</v>
      </c>
      <c r="L3093" s="4">
        <v>4.9273999999999984E-2</v>
      </c>
      <c r="M3093" s="4">
        <v>0.25156899999999999</v>
      </c>
      <c r="N3093" s="4">
        <v>-0.10726549999999996</v>
      </c>
      <c r="O3093" s="4">
        <v>-0.15894510000000001</v>
      </c>
      <c r="P3093" s="4">
        <v>1.0782750000000001</v>
      </c>
      <c r="Q3093" s="4">
        <v>0.39668399999999998</v>
      </c>
      <c r="R3093" s="4">
        <v>-0.33263200000000004</v>
      </c>
      <c r="S3093" s="14">
        <v>-0.14629950000000003</v>
      </c>
      <c r="T3093" s="4">
        <v>1.0782750000000001</v>
      </c>
    </row>
    <row r="3094" spans="1:20">
      <c r="A3094" s="10" t="s">
        <v>9140</v>
      </c>
      <c r="B3094" s="10" t="s">
        <v>9141</v>
      </c>
      <c r="C3094" s="11">
        <v>855270</v>
      </c>
      <c r="D3094" s="12">
        <v>13</v>
      </c>
      <c r="E3094" s="10" t="s">
        <v>9142</v>
      </c>
      <c r="F3094" s="13" t="s">
        <v>383</v>
      </c>
      <c r="G3094" s="4">
        <v>1.2158800000000011E-2</v>
      </c>
      <c r="H3094" s="4">
        <v>-3.5518000000000022E-2</v>
      </c>
      <c r="I3094" s="4">
        <v>-4.1369000000000003E-2</v>
      </c>
      <c r="J3094" s="4">
        <v>-0.26138739999999994</v>
      </c>
      <c r="K3094" s="4">
        <v>4.9640339999999998E-2</v>
      </c>
      <c r="L3094" s="4">
        <v>-9.8607499999999987E-2</v>
      </c>
      <c r="M3094" s="4">
        <v>0.1073293</v>
      </c>
      <c r="N3094" s="4">
        <v>0.10151099999999996</v>
      </c>
      <c r="O3094" s="4">
        <v>8.5676199999999994E-2</v>
      </c>
      <c r="P3094" s="4">
        <v>-0.1152175</v>
      </c>
      <c r="Q3094" s="4">
        <v>-9.2496500000000009E-2</v>
      </c>
      <c r="R3094" s="4">
        <v>-0.26769750000000003</v>
      </c>
      <c r="S3094" s="14">
        <v>-0.13663209999999998</v>
      </c>
      <c r="T3094" s="4">
        <v>-0.1152175</v>
      </c>
    </row>
    <row r="3095" spans="1:20">
      <c r="A3095" s="10" t="s">
        <v>9143</v>
      </c>
      <c r="B3095" s="10" t="s">
        <v>9144</v>
      </c>
      <c r="C3095" s="11">
        <v>855271</v>
      </c>
      <c r="D3095" s="12">
        <v>13</v>
      </c>
      <c r="E3095" s="10" t="s">
        <v>9145</v>
      </c>
      <c r="F3095" s="13" t="s">
        <v>7792</v>
      </c>
      <c r="G3095" s="4">
        <v>-2.7130299999999996E-2</v>
      </c>
      <c r="H3095" s="4">
        <v>-4.7606000000000009E-2</v>
      </c>
      <c r="I3095" s="4">
        <v>2.2775500000000004E-2</v>
      </c>
      <c r="J3095" s="4">
        <v>0.18627900000000003</v>
      </c>
      <c r="K3095" s="4">
        <v>-0.1861458</v>
      </c>
      <c r="L3095" s="4">
        <v>-0.10497299999999998</v>
      </c>
      <c r="M3095" s="4">
        <v>-2.355500000000002E-2</v>
      </c>
      <c r="N3095" s="4">
        <v>-0.22020449999999997</v>
      </c>
      <c r="O3095" s="4">
        <v>-6.4846600000000004E-2</v>
      </c>
      <c r="P3095" s="4">
        <v>0.71334399999999998</v>
      </c>
      <c r="Q3095" s="4">
        <v>-2.2828000000000015E-2</v>
      </c>
      <c r="R3095" s="4">
        <v>-9.2358999999999997E-2</v>
      </c>
      <c r="S3095" s="14">
        <v>-2.5975000000000303E-3</v>
      </c>
      <c r="T3095" s="4">
        <v>0.71334399999999998</v>
      </c>
    </row>
    <row r="3096" spans="1:20">
      <c r="A3096" s="10" t="s">
        <v>9146</v>
      </c>
      <c r="B3096" s="10" t="s">
        <v>9147</v>
      </c>
      <c r="C3096" s="11">
        <v>855273</v>
      </c>
      <c r="D3096" s="12">
        <v>13</v>
      </c>
      <c r="E3096" s="10" t="s">
        <v>9148</v>
      </c>
      <c r="F3096" s="13" t="s">
        <v>0</v>
      </c>
      <c r="G3096" s="4">
        <v>-0.1150853</v>
      </c>
      <c r="H3096" s="4">
        <v>-0.17502199999999998</v>
      </c>
      <c r="I3096" s="4">
        <v>-0.64400049999999998</v>
      </c>
      <c r="J3096" s="4">
        <v>0.18902400000000003</v>
      </c>
      <c r="K3096" s="4">
        <v>-3.3055500000000002E-2</v>
      </c>
      <c r="L3096" s="4">
        <v>-0.14093</v>
      </c>
      <c r="M3096" s="4">
        <v>-0.11774300000000001</v>
      </c>
      <c r="N3096" s="4">
        <v>-0.10694849999999995</v>
      </c>
      <c r="O3096" s="4">
        <v>-0.19932710000000001</v>
      </c>
      <c r="P3096" s="4">
        <v>1.051777</v>
      </c>
      <c r="Q3096" s="4">
        <v>-0.126031</v>
      </c>
      <c r="R3096" s="4">
        <v>-0.44982800000000001</v>
      </c>
      <c r="S3096" s="14">
        <v>-7.7744500000000022E-2</v>
      </c>
      <c r="T3096" s="4">
        <v>1.051777</v>
      </c>
    </row>
    <row r="3097" spans="1:20">
      <c r="A3097" s="10" t="s">
        <v>9149</v>
      </c>
      <c r="B3097" s="10" t="s">
        <v>9150</v>
      </c>
      <c r="C3097" s="11">
        <v>855274</v>
      </c>
      <c r="D3097" s="12">
        <v>13</v>
      </c>
      <c r="E3097" s="10" t="s">
        <v>9151</v>
      </c>
      <c r="F3097" s="13" t="s">
        <v>0</v>
      </c>
      <c r="G3097" s="4">
        <v>-6.3772864999999998E-2</v>
      </c>
      <c r="H3097" s="4">
        <v>-2.8794999999999987E-2</v>
      </c>
      <c r="I3097" s="4">
        <v>-1.5717499999999995E-2</v>
      </c>
      <c r="J3097" s="4">
        <v>0.19752500000000001</v>
      </c>
      <c r="K3097" s="4">
        <v>1.1810000000000008E-2</v>
      </c>
      <c r="L3097" s="4">
        <v>2.0902000000000032E-2</v>
      </c>
      <c r="M3097" s="4">
        <v>-7.3590000000000017E-2</v>
      </c>
      <c r="N3097" s="4" t="s">
        <v>0</v>
      </c>
      <c r="O3097" s="4">
        <v>0.13301789999999999</v>
      </c>
      <c r="P3097" s="4">
        <v>0.59508800000000006</v>
      </c>
      <c r="Q3097" s="4" t="s">
        <v>0</v>
      </c>
      <c r="R3097" s="4">
        <v>-0.21220799999999998</v>
      </c>
      <c r="S3097" s="14">
        <v>4.1386499999999993E-2</v>
      </c>
      <c r="T3097" s="4">
        <v>0.59508800000000006</v>
      </c>
    </row>
    <row r="3098" spans="1:20">
      <c r="A3098" s="10" t="s">
        <v>9152</v>
      </c>
      <c r="B3098" s="10" t="s">
        <v>9153</v>
      </c>
      <c r="C3098" s="11">
        <v>855275</v>
      </c>
      <c r="D3098" s="12">
        <v>13</v>
      </c>
      <c r="E3098" s="10" t="s">
        <v>9154</v>
      </c>
      <c r="F3098" s="13" t="s">
        <v>0</v>
      </c>
      <c r="G3098" s="4">
        <v>1.4505500000000005E-2</v>
      </c>
      <c r="H3098" s="4">
        <v>-7.6787999999999995E-2</v>
      </c>
      <c r="I3098" s="4">
        <v>5.9197499999999986E-2</v>
      </c>
      <c r="J3098" s="4">
        <v>-4.3345000000000022E-2</v>
      </c>
      <c r="K3098" s="4">
        <v>-5.5644799999999994E-2</v>
      </c>
      <c r="L3098" s="4">
        <v>8.3267000000000035E-2</v>
      </c>
      <c r="M3098" s="4">
        <v>6.7057199999999983E-2</v>
      </c>
      <c r="N3098" s="4">
        <v>5.9081500000000009E-2</v>
      </c>
      <c r="O3098" s="4">
        <v>-5.7146540000000003E-2</v>
      </c>
      <c r="P3098" s="4">
        <v>0.957148</v>
      </c>
      <c r="Q3098" s="4">
        <v>5.5771999999999988E-2</v>
      </c>
      <c r="R3098" s="4">
        <v>-0.17146900000000001</v>
      </c>
      <c r="S3098" s="14">
        <v>-0.3444275</v>
      </c>
      <c r="T3098" s="4">
        <v>0.957148</v>
      </c>
    </row>
    <row r="3099" spans="1:20">
      <c r="A3099" s="10" t="s">
        <v>9155</v>
      </c>
      <c r="B3099" s="10" t="s">
        <v>9156</v>
      </c>
      <c r="C3099" s="11">
        <v>855276</v>
      </c>
      <c r="D3099" s="12">
        <v>13</v>
      </c>
      <c r="E3099" s="10" t="s">
        <v>9157</v>
      </c>
      <c r="F3099" s="13" t="s">
        <v>900</v>
      </c>
      <c r="G3099" s="4">
        <v>3.93593E-2</v>
      </c>
      <c r="H3099" s="4">
        <v>6.0155000000000014E-2</v>
      </c>
      <c r="I3099" s="4">
        <v>0.1007615</v>
      </c>
      <c r="J3099" s="4">
        <v>0.21538499999999999</v>
      </c>
      <c r="K3099" s="4">
        <v>-0.92167980000000005</v>
      </c>
      <c r="L3099" s="4">
        <v>-7.7492000000000005E-2</v>
      </c>
      <c r="M3099" s="4">
        <v>0.10467869999999999</v>
      </c>
      <c r="N3099" s="4">
        <v>-6.8597499999999978E-2</v>
      </c>
      <c r="O3099" s="4">
        <v>9.3895900000000004E-2</v>
      </c>
      <c r="P3099" s="4">
        <v>8.9848899999999995E-2</v>
      </c>
      <c r="Q3099" s="4" t="s">
        <v>0</v>
      </c>
      <c r="R3099" s="4">
        <v>0.16900556999999999</v>
      </c>
      <c r="S3099" s="14">
        <v>0.17319749999999995</v>
      </c>
      <c r="T3099" s="4">
        <v>8.9848899999999995E-2</v>
      </c>
    </row>
    <row r="3100" spans="1:20">
      <c r="A3100" s="10" t="s">
        <v>9158</v>
      </c>
      <c r="B3100" s="10" t="s">
        <v>9159</v>
      </c>
      <c r="C3100" s="11">
        <v>855277</v>
      </c>
      <c r="D3100" s="12">
        <v>13</v>
      </c>
      <c r="E3100" s="10" t="s">
        <v>9160</v>
      </c>
      <c r="F3100" s="13" t="s">
        <v>1798</v>
      </c>
      <c r="G3100" s="4">
        <v>-3.0073699999999995E-2</v>
      </c>
      <c r="H3100" s="4">
        <v>-9.3605999999999995E-2</v>
      </c>
      <c r="I3100" s="4">
        <v>3.5078499999999985E-2</v>
      </c>
      <c r="J3100" s="4">
        <v>0.13716299999999998</v>
      </c>
      <c r="K3100" s="4">
        <v>-2.4838100000000002E-2</v>
      </c>
      <c r="L3100" s="4">
        <v>-2.1160000000000012E-2</v>
      </c>
      <c r="M3100" s="4">
        <v>2.558999999999978E-3</v>
      </c>
      <c r="N3100" s="4">
        <v>-0.17691949999999995</v>
      </c>
      <c r="O3100" s="4">
        <v>-0.21138509999999999</v>
      </c>
      <c r="P3100" s="4">
        <v>0.88105800000000001</v>
      </c>
      <c r="Q3100" s="4">
        <v>0.114653</v>
      </c>
      <c r="R3100" s="4">
        <v>-0.139518</v>
      </c>
      <c r="S3100" s="14">
        <v>-4.0938500000000017E-2</v>
      </c>
      <c r="T3100" s="4">
        <v>0.88105800000000001</v>
      </c>
    </row>
    <row r="3101" spans="1:20">
      <c r="A3101" s="10" t="s">
        <v>9161</v>
      </c>
      <c r="B3101" s="10" t="s">
        <v>9162</v>
      </c>
      <c r="C3101" s="11">
        <v>855278</v>
      </c>
      <c r="D3101" s="12">
        <v>13</v>
      </c>
      <c r="E3101" s="10" t="s">
        <v>9163</v>
      </c>
      <c r="F3101" s="13" t="s">
        <v>0</v>
      </c>
      <c r="G3101" s="4">
        <v>-3.4815499999999992E-2</v>
      </c>
      <c r="H3101" s="4">
        <v>0.30978860000000003</v>
      </c>
      <c r="I3101" s="4">
        <v>-3.4064499999999998E-2</v>
      </c>
      <c r="J3101" s="4">
        <v>4.0781999999999985E-2</v>
      </c>
      <c r="K3101" s="4">
        <v>0.1303523</v>
      </c>
      <c r="L3101" s="4">
        <v>0.52841000000000005</v>
      </c>
      <c r="M3101" s="4">
        <v>0.2370216</v>
      </c>
      <c r="N3101" s="4">
        <v>0.21328650000000005</v>
      </c>
      <c r="O3101" s="4">
        <v>0.37549189999999999</v>
      </c>
      <c r="P3101" s="4">
        <v>1.2061869999999999</v>
      </c>
      <c r="Q3101" s="4">
        <v>3.0524999999999969E-2</v>
      </c>
      <c r="R3101" s="4">
        <v>0.59142099999999997</v>
      </c>
      <c r="S3101" s="14">
        <v>0.38705149999999994</v>
      </c>
      <c r="T3101" s="4">
        <v>1.2061869999999999</v>
      </c>
    </row>
    <row r="3102" spans="1:20">
      <c r="A3102" s="10" t="s">
        <v>9164</v>
      </c>
      <c r="B3102" s="10" t="s">
        <v>9165</v>
      </c>
      <c r="C3102" s="11">
        <v>855280</v>
      </c>
      <c r="D3102" s="12">
        <v>13</v>
      </c>
      <c r="E3102" s="10" t="s">
        <v>9166</v>
      </c>
      <c r="F3102" s="13" t="s">
        <v>0</v>
      </c>
      <c r="G3102" s="4">
        <v>0.1115293</v>
      </c>
      <c r="H3102" s="4">
        <v>-0.125804</v>
      </c>
      <c r="I3102" s="4">
        <v>-3.6166500000000004E-2</v>
      </c>
      <c r="J3102" s="4">
        <v>0.19734999999999997</v>
      </c>
      <c r="K3102" s="4">
        <v>-5.2671499999999996E-2</v>
      </c>
      <c r="L3102" s="4">
        <v>4.7211000000000003E-2</v>
      </c>
      <c r="M3102" s="4">
        <v>2.0757999999999999E-2</v>
      </c>
      <c r="N3102" s="4">
        <v>-0.10927449999999994</v>
      </c>
      <c r="O3102" s="4">
        <v>3.9007300000000002E-2</v>
      </c>
      <c r="P3102" s="4">
        <v>0.96250899999999995</v>
      </c>
      <c r="Q3102" s="4">
        <v>0.17347899999999999</v>
      </c>
      <c r="R3102" s="4">
        <v>-0.10194299999999998</v>
      </c>
      <c r="S3102" s="14">
        <v>-0.11844620000000003</v>
      </c>
      <c r="T3102" s="4">
        <v>0.96250899999999995</v>
      </c>
    </row>
    <row r="3103" spans="1:20">
      <c r="A3103" s="10" t="s">
        <v>9167</v>
      </c>
      <c r="B3103" s="10" t="s">
        <v>9168</v>
      </c>
      <c r="C3103" s="11">
        <v>855281</v>
      </c>
      <c r="D3103" s="12">
        <v>13</v>
      </c>
      <c r="E3103" s="10" t="s">
        <v>9169</v>
      </c>
      <c r="F3103" s="13" t="s">
        <v>8490</v>
      </c>
      <c r="G3103" s="4">
        <v>-2.3984999999999909E-3</v>
      </c>
      <c r="H3103" s="4">
        <v>2.7980000000000227E-3</v>
      </c>
      <c r="I3103" s="4">
        <v>0.19701550000000001</v>
      </c>
      <c r="J3103" s="4">
        <v>2.4830999999999992E-2</v>
      </c>
      <c r="K3103" s="4">
        <v>5.4871200000000009E-2</v>
      </c>
      <c r="L3103" s="4">
        <v>1.7369999999999997E-2</v>
      </c>
      <c r="M3103" s="4">
        <v>7.2984399999999991E-2</v>
      </c>
      <c r="N3103" s="4">
        <v>-0.38499515999999995</v>
      </c>
      <c r="O3103" s="4">
        <v>-0.27058710000000002</v>
      </c>
      <c r="P3103" s="4">
        <v>0.96575199999999994</v>
      </c>
      <c r="Q3103" s="4">
        <v>6.5900000000000014E-2</v>
      </c>
      <c r="R3103" s="4">
        <v>0.1824839</v>
      </c>
      <c r="S3103" s="14">
        <v>7.2544999999999693E-3</v>
      </c>
      <c r="T3103" s="4">
        <v>0.96575199999999994</v>
      </c>
    </row>
    <row r="3104" spans="1:20">
      <c r="A3104" s="10" t="s">
        <v>9170</v>
      </c>
      <c r="B3104" s="10" t="s">
        <v>9171</v>
      </c>
      <c r="C3104" s="11">
        <v>855282</v>
      </c>
      <c r="D3104" s="12">
        <v>13</v>
      </c>
      <c r="E3104" s="10" t="s">
        <v>9172</v>
      </c>
      <c r="F3104" s="13" t="s">
        <v>0</v>
      </c>
      <c r="G3104" s="4">
        <v>5.9628300000000009E-2</v>
      </c>
      <c r="H3104" s="4">
        <v>-0.601549</v>
      </c>
      <c r="I3104" s="4">
        <v>-0.15905977000000002</v>
      </c>
      <c r="J3104" s="4">
        <v>-0.40740759999999998</v>
      </c>
      <c r="K3104" s="4">
        <v>-0.50096780000000007</v>
      </c>
      <c r="L3104" s="4">
        <v>-0.60154399999999997</v>
      </c>
      <c r="M3104" s="4">
        <v>-0.68775900000000001</v>
      </c>
      <c r="N3104" s="4">
        <v>-0.75263849999999999</v>
      </c>
      <c r="O3104" s="4">
        <v>-0.70386310000000007</v>
      </c>
      <c r="P3104" s="4">
        <v>0.25310460000000001</v>
      </c>
      <c r="Q3104" s="4">
        <v>-0.93640699999999999</v>
      </c>
      <c r="R3104" s="4">
        <v>-0.574129</v>
      </c>
      <c r="S3104" s="14">
        <v>-0.97117950000000008</v>
      </c>
      <c r="T3104" s="4">
        <v>0.25310460000000001</v>
      </c>
    </row>
    <row r="3105" spans="1:20">
      <c r="A3105" s="10" t="s">
        <v>9173</v>
      </c>
      <c r="B3105" s="10" t="s">
        <v>9174</v>
      </c>
      <c r="C3105" s="11">
        <v>855283</v>
      </c>
      <c r="D3105" s="12">
        <v>13</v>
      </c>
      <c r="E3105" s="10" t="s">
        <v>9175</v>
      </c>
      <c r="F3105" s="13" t="s">
        <v>275</v>
      </c>
      <c r="G3105" s="4">
        <v>-2.557799999999992E-3</v>
      </c>
      <c r="H3105" s="4">
        <v>-1.922299999999999E-2</v>
      </c>
      <c r="I3105" s="4">
        <v>-3.0669000000000002E-2</v>
      </c>
      <c r="J3105" s="4">
        <v>-0.27007019999999993</v>
      </c>
      <c r="K3105" s="4">
        <v>-1.2303500000000002E-2</v>
      </c>
      <c r="L3105" s="4">
        <v>-5.5116500000000013E-2</v>
      </c>
      <c r="M3105" s="4">
        <v>3.1460500000000002E-2</v>
      </c>
      <c r="N3105" s="4">
        <v>0.17432400000000003</v>
      </c>
      <c r="O3105" s="4">
        <v>-4.0810599999999995E-2</v>
      </c>
      <c r="P3105" s="4">
        <v>-0.1055265</v>
      </c>
      <c r="Q3105" s="4">
        <v>-0.17799150000000002</v>
      </c>
      <c r="R3105" s="4">
        <v>-0.3182065</v>
      </c>
      <c r="S3105" s="14">
        <v>-0.1461346</v>
      </c>
      <c r="T3105" s="4">
        <v>-0.1055265</v>
      </c>
    </row>
    <row r="3106" spans="1:20">
      <c r="A3106" s="10" t="s">
        <v>9176</v>
      </c>
      <c r="B3106" s="10" t="s">
        <v>9177</v>
      </c>
      <c r="C3106" s="11">
        <v>855284</v>
      </c>
      <c r="D3106" s="12">
        <v>13</v>
      </c>
      <c r="E3106" s="10" t="s">
        <v>9178</v>
      </c>
      <c r="F3106" s="13" t="s">
        <v>0</v>
      </c>
      <c r="G3106" s="4">
        <v>5.8857300000000001E-2</v>
      </c>
      <c r="H3106" s="4">
        <v>8.1884000000000012E-2</v>
      </c>
      <c r="I3106" s="4">
        <v>-0.12262210000000001</v>
      </c>
      <c r="J3106" s="4" t="s">
        <v>0</v>
      </c>
      <c r="K3106" s="4">
        <v>1.2063231999999999</v>
      </c>
      <c r="L3106" s="4">
        <v>0.29363899999999998</v>
      </c>
      <c r="M3106" s="4">
        <v>0.31691599999999998</v>
      </c>
      <c r="N3106" s="4">
        <v>5.8760500000000049E-2</v>
      </c>
      <c r="O3106" s="4">
        <v>0.1925859</v>
      </c>
      <c r="P3106" s="4">
        <v>-0.44229799999999997</v>
      </c>
      <c r="Q3106" s="4">
        <v>9.0520000000000045E-3</v>
      </c>
      <c r="R3106" s="4">
        <v>-1.3666999999999985E-2</v>
      </c>
      <c r="S3106" s="14">
        <v>-0.22113945000000002</v>
      </c>
      <c r="T3106" s="4">
        <v>-0.44229799999999997</v>
      </c>
    </row>
    <row r="3107" spans="1:20">
      <c r="A3107" s="10" t="s">
        <v>9179</v>
      </c>
      <c r="B3107" s="10" t="s">
        <v>9179</v>
      </c>
      <c r="C3107" s="11">
        <v>855287</v>
      </c>
      <c r="D3107" s="12">
        <v>13</v>
      </c>
      <c r="E3107" s="10" t="s">
        <v>9180</v>
      </c>
      <c r="F3107" s="13" t="s">
        <v>0</v>
      </c>
      <c r="G3107" s="4">
        <v>7.5651300000000005E-2</v>
      </c>
      <c r="H3107" s="4">
        <v>0.27060840000000003</v>
      </c>
      <c r="I3107" s="4">
        <v>-5.52145E-2</v>
      </c>
      <c r="J3107" s="4">
        <v>0.115371</v>
      </c>
      <c r="K3107" s="4">
        <v>9.2979100000000009E-2</v>
      </c>
      <c r="L3107" s="4">
        <v>0.35194599999999998</v>
      </c>
      <c r="M3107" s="4">
        <v>-0.45705499999999999</v>
      </c>
      <c r="N3107" s="4">
        <v>0.30036550000000006</v>
      </c>
      <c r="O3107" s="4">
        <v>-0.27224710000000002</v>
      </c>
      <c r="P3107" s="4">
        <v>1.2467869999999999</v>
      </c>
      <c r="Q3107" s="4">
        <v>3.408899999999998E-2</v>
      </c>
      <c r="R3107" s="4">
        <v>1.026092</v>
      </c>
      <c r="S3107" s="14">
        <v>0.15161749999999996</v>
      </c>
      <c r="T3107" s="4">
        <v>1.2467869999999999</v>
      </c>
    </row>
    <row r="3108" spans="1:20">
      <c r="A3108" s="10" t="s">
        <v>9181</v>
      </c>
      <c r="B3108" s="10" t="s">
        <v>9182</v>
      </c>
      <c r="C3108" s="11">
        <v>855288</v>
      </c>
      <c r="D3108" s="12">
        <v>13</v>
      </c>
      <c r="E3108" s="10" t="s">
        <v>9183</v>
      </c>
      <c r="F3108" s="13" t="s">
        <v>539</v>
      </c>
      <c r="G3108" s="4">
        <v>1.0674800000000012E-2</v>
      </c>
      <c r="H3108" s="4">
        <v>-0.31044299999999991</v>
      </c>
      <c r="I3108" s="4">
        <v>-0.34626849999999998</v>
      </c>
      <c r="J3108" s="4">
        <v>-2.6203000000000032E-2</v>
      </c>
      <c r="K3108" s="4">
        <v>-7.57438E-2</v>
      </c>
      <c r="L3108" s="4">
        <v>-0.45260899999999998</v>
      </c>
      <c r="M3108" s="4">
        <v>-0.13065000000000002</v>
      </c>
      <c r="N3108" s="4">
        <v>1.3275500000000051E-2</v>
      </c>
      <c r="O3108" s="4">
        <v>-2.45691E-2</v>
      </c>
      <c r="P3108" s="4">
        <v>0.59253699999999998</v>
      </c>
      <c r="Q3108" s="4">
        <v>-0.17919599999999999</v>
      </c>
      <c r="R3108" s="4">
        <v>-0.38641100000000006</v>
      </c>
      <c r="S3108" s="14">
        <v>-0.42167750000000004</v>
      </c>
      <c r="T3108" s="4">
        <v>0.59253699999999998</v>
      </c>
    </row>
    <row r="3109" spans="1:20">
      <c r="A3109" s="10" t="s">
        <v>9184</v>
      </c>
      <c r="B3109" s="10" t="s">
        <v>9185</v>
      </c>
      <c r="C3109" s="11">
        <v>855289</v>
      </c>
      <c r="D3109" s="12">
        <v>13</v>
      </c>
      <c r="E3109" s="10" t="s">
        <v>9186</v>
      </c>
      <c r="F3109" s="13" t="s">
        <v>0</v>
      </c>
      <c r="G3109" s="4">
        <v>-3.1480499999999995E-2</v>
      </c>
      <c r="H3109" s="4">
        <v>-3.768599999999997E-2</v>
      </c>
      <c r="I3109" s="4">
        <v>-5.6878499999999999E-2</v>
      </c>
      <c r="J3109" s="4">
        <v>-0.100713</v>
      </c>
      <c r="K3109" s="4">
        <v>5.9649000000000021E-3</v>
      </c>
      <c r="L3109" s="4">
        <v>-3.0960999999999961E-2</v>
      </c>
      <c r="M3109" s="4">
        <v>0.34531099999999998</v>
      </c>
      <c r="N3109" s="4">
        <v>-0.14574549999999997</v>
      </c>
      <c r="O3109" s="4">
        <v>0.1428769</v>
      </c>
      <c r="P3109" s="4">
        <v>0.88933300000000004</v>
      </c>
      <c r="Q3109" s="4">
        <v>-0.47373900000000002</v>
      </c>
      <c r="R3109" s="4">
        <v>-0.37054600000000004</v>
      </c>
      <c r="S3109" s="14">
        <v>-5.9325500000000031E-2</v>
      </c>
      <c r="T3109" s="4">
        <v>0.88933300000000004</v>
      </c>
    </row>
    <row r="3110" spans="1:20">
      <c r="A3110" s="10" t="s">
        <v>9187</v>
      </c>
      <c r="B3110" s="10" t="s">
        <v>9188</v>
      </c>
      <c r="C3110" s="11">
        <v>855291</v>
      </c>
      <c r="D3110" s="12">
        <v>13</v>
      </c>
      <c r="E3110" s="10" t="s">
        <v>9189</v>
      </c>
      <c r="F3110" s="13" t="s">
        <v>0</v>
      </c>
      <c r="G3110" s="4">
        <v>-0.76446170000000002</v>
      </c>
      <c r="H3110" s="4">
        <v>1.325777</v>
      </c>
      <c r="I3110" s="4">
        <v>-0.31110950000000004</v>
      </c>
      <c r="J3110" s="4">
        <v>-0.947052</v>
      </c>
      <c r="K3110" s="4">
        <v>1.1275632</v>
      </c>
      <c r="L3110" s="4">
        <v>0.91115899999999994</v>
      </c>
      <c r="M3110" s="4">
        <v>0.92005300000000001</v>
      </c>
      <c r="N3110" s="4">
        <v>-0.34125249999999996</v>
      </c>
      <c r="O3110" s="4">
        <v>0.35837089999999999</v>
      </c>
      <c r="P3110" s="4">
        <v>2.8522069999999999</v>
      </c>
      <c r="Q3110" s="4">
        <v>-0.86370999999999998</v>
      </c>
      <c r="R3110" s="4">
        <v>0.46242899999999998</v>
      </c>
      <c r="S3110" s="14">
        <v>-1.5316265</v>
      </c>
      <c r="T3110" s="4">
        <v>2.8522069999999999</v>
      </c>
    </row>
    <row r="3111" spans="1:20">
      <c r="A3111" s="10" t="s">
        <v>9190</v>
      </c>
      <c r="B3111" s="10" t="s">
        <v>9190</v>
      </c>
      <c r="C3111" s="11">
        <v>855295</v>
      </c>
      <c r="D3111" s="12">
        <v>13</v>
      </c>
      <c r="E3111" s="10" t="s">
        <v>9191</v>
      </c>
      <c r="F3111" s="13" t="s">
        <v>0</v>
      </c>
      <c r="G3111" s="4">
        <v>-0.3516917</v>
      </c>
      <c r="H3111" s="4">
        <v>5.3949000000000025E-2</v>
      </c>
      <c r="I3111" s="4">
        <v>-0.12531340000000002</v>
      </c>
      <c r="J3111" s="4">
        <v>-0.26809240000000001</v>
      </c>
      <c r="K3111" s="4" t="s">
        <v>0</v>
      </c>
      <c r="L3111" s="4" t="s">
        <v>0</v>
      </c>
      <c r="M3111" s="4">
        <v>0.15048780299999998</v>
      </c>
      <c r="N3111" s="4" t="s">
        <v>0</v>
      </c>
      <c r="O3111" s="4">
        <v>0.24779889999999999</v>
      </c>
      <c r="P3111" s="4" t="s">
        <v>0</v>
      </c>
      <c r="Q3111" s="4">
        <v>9.8628999999999967E-2</v>
      </c>
      <c r="R3111" s="4" t="s">
        <v>0</v>
      </c>
      <c r="S3111" s="14">
        <v>0.13750749999999995</v>
      </c>
      <c r="T3111" s="4" t="s">
        <v>0</v>
      </c>
    </row>
    <row r="3112" spans="1:20">
      <c r="A3112" s="10" t="s">
        <v>9192</v>
      </c>
      <c r="B3112" s="10" t="s">
        <v>9193</v>
      </c>
      <c r="C3112" s="11">
        <v>855297</v>
      </c>
      <c r="D3112" s="12">
        <v>13</v>
      </c>
      <c r="E3112" s="10" t="s">
        <v>9194</v>
      </c>
      <c r="F3112" s="13" t="s">
        <v>0</v>
      </c>
      <c r="G3112" s="4">
        <v>6.8634300000000009E-2</v>
      </c>
      <c r="H3112" s="4">
        <v>0.30814000000000002</v>
      </c>
      <c r="I3112" s="4">
        <v>0.38108849999999994</v>
      </c>
      <c r="J3112" s="4">
        <v>0.15856200000000004</v>
      </c>
      <c r="K3112" s="4">
        <v>-0.13940179999999999</v>
      </c>
      <c r="L3112" s="4">
        <v>-1.0817999999999994E-2</v>
      </c>
      <c r="M3112" s="4">
        <v>-0.19730200000000001</v>
      </c>
      <c r="N3112" s="4">
        <v>0.12760450000000001</v>
      </c>
      <c r="O3112" s="4">
        <v>-5.9244999999999992E-3</v>
      </c>
      <c r="P3112" s="4">
        <v>1.0679129999999999</v>
      </c>
      <c r="Q3112" s="4">
        <v>0.20117199999999996</v>
      </c>
      <c r="R3112" s="4">
        <v>-1.5167999999999987E-2</v>
      </c>
      <c r="S3112" s="14">
        <v>7.5144499999999947E-2</v>
      </c>
      <c r="T3112" s="4">
        <v>1.0679129999999999</v>
      </c>
    </row>
    <row r="3113" spans="1:20">
      <c r="A3113" s="10" t="s">
        <v>9195</v>
      </c>
      <c r="B3113" s="10" t="s">
        <v>9195</v>
      </c>
      <c r="C3113" s="11">
        <v>855300</v>
      </c>
      <c r="D3113" s="12">
        <v>13</v>
      </c>
      <c r="E3113" s="10" t="s">
        <v>9196</v>
      </c>
      <c r="F3113" s="13" t="s">
        <v>0</v>
      </c>
      <c r="G3113" s="4">
        <v>-0.2585847</v>
      </c>
      <c r="H3113" s="4">
        <v>-0.18923599999999999</v>
      </c>
      <c r="I3113" s="4">
        <v>-0.24191089999999998</v>
      </c>
      <c r="J3113" s="4">
        <v>0.30420399999999997</v>
      </c>
      <c r="K3113" s="4">
        <v>6.8956500000000004E-2</v>
      </c>
      <c r="L3113" s="4" t="s">
        <v>0</v>
      </c>
      <c r="M3113" s="4">
        <v>-0.14726000000000003</v>
      </c>
      <c r="N3113" s="4">
        <v>-0.60061549999999997</v>
      </c>
      <c r="O3113" s="4">
        <v>0.49270490000000006</v>
      </c>
      <c r="P3113" s="4">
        <v>0.74622500000000003</v>
      </c>
      <c r="Q3113" s="4">
        <v>-0.11818300000000001</v>
      </c>
      <c r="R3113" s="4">
        <v>0.31335499999999999</v>
      </c>
      <c r="S3113" s="14">
        <v>3.3812499999999968E-2</v>
      </c>
      <c r="T3113" s="4">
        <v>0.74622500000000003</v>
      </c>
    </row>
    <row r="3114" spans="1:20">
      <c r="A3114" s="10" t="s">
        <v>9197</v>
      </c>
      <c r="B3114" s="10" t="s">
        <v>9197</v>
      </c>
      <c r="C3114" s="11">
        <v>855301</v>
      </c>
      <c r="D3114" s="12">
        <v>13</v>
      </c>
      <c r="E3114" s="10" t="s">
        <v>9198</v>
      </c>
      <c r="F3114" s="13" t="s">
        <v>0</v>
      </c>
      <c r="G3114" s="4">
        <v>-1.191119999999999E-2</v>
      </c>
      <c r="H3114" s="4">
        <v>-8.8216999999999962E-2</v>
      </c>
      <c r="I3114" s="4">
        <v>-6.4460400000000001E-2</v>
      </c>
      <c r="J3114" s="4">
        <v>-4.2932999999999999E-2</v>
      </c>
      <c r="K3114" s="4">
        <v>-8.8673799999999997E-2</v>
      </c>
      <c r="L3114" s="4">
        <v>-3.6138999999999977E-2</v>
      </c>
      <c r="M3114" s="4">
        <v>0.1370189</v>
      </c>
      <c r="N3114" s="4">
        <v>4.7711500000000018E-2</v>
      </c>
      <c r="O3114" s="4">
        <v>1.8770000000000002E-2</v>
      </c>
      <c r="P3114" s="4">
        <v>0.881776</v>
      </c>
      <c r="Q3114" s="4">
        <v>-0.16445500000000002</v>
      </c>
      <c r="R3114" s="4">
        <v>-0.19820400000000002</v>
      </c>
      <c r="S3114" s="14">
        <v>-0.24746950000000001</v>
      </c>
      <c r="T3114" s="4">
        <v>0.881776</v>
      </c>
    </row>
    <row r="3115" spans="1:20">
      <c r="A3115" s="10" t="s">
        <v>9199</v>
      </c>
      <c r="B3115" s="10" t="s">
        <v>9200</v>
      </c>
      <c r="C3115" s="11">
        <v>855302</v>
      </c>
      <c r="D3115" s="12">
        <v>13</v>
      </c>
      <c r="E3115" s="10" t="s">
        <v>9201</v>
      </c>
      <c r="F3115" s="13" t="s">
        <v>9202</v>
      </c>
      <c r="G3115" s="4">
        <v>8.682330000000002E-2</v>
      </c>
      <c r="H3115" s="4">
        <v>-8.1130999999999981E-2</v>
      </c>
      <c r="I3115" s="4">
        <v>6.24305E-2</v>
      </c>
      <c r="J3115" s="4">
        <v>-3.7748000000000004E-2</v>
      </c>
      <c r="K3115" s="4">
        <v>-5.1408200000000001E-2</v>
      </c>
      <c r="L3115" s="4">
        <v>1.3099000000000027E-2</v>
      </c>
      <c r="M3115" s="4">
        <v>-2.7010000000000006E-2</v>
      </c>
      <c r="N3115" s="4">
        <v>0.25261350000000005</v>
      </c>
      <c r="O3115" s="4">
        <v>5.5894900000000004E-2</v>
      </c>
      <c r="P3115" s="4">
        <v>0.89223200000000003</v>
      </c>
      <c r="Q3115" s="4">
        <v>-0.116258</v>
      </c>
      <c r="R3115" s="4">
        <v>-0.10723000000000002</v>
      </c>
      <c r="S3115" s="14">
        <v>0.16290649999999995</v>
      </c>
      <c r="T3115" s="4">
        <v>0.89223200000000003</v>
      </c>
    </row>
    <row r="3116" spans="1:20">
      <c r="A3116" s="10" t="s">
        <v>9203</v>
      </c>
      <c r="B3116" s="10" t="s">
        <v>9204</v>
      </c>
      <c r="C3116" s="11">
        <v>855303</v>
      </c>
      <c r="D3116" s="12">
        <v>13</v>
      </c>
      <c r="E3116" s="10" t="s">
        <v>9205</v>
      </c>
      <c r="F3116" s="13" t="s">
        <v>750</v>
      </c>
      <c r="G3116" s="4">
        <v>-3.7705299999999997E-2</v>
      </c>
      <c r="H3116" s="4">
        <v>-1.2614999999999987E-2</v>
      </c>
      <c r="I3116" s="4">
        <v>1.5475000000000072E-3</v>
      </c>
      <c r="J3116" s="4">
        <v>-0.12048800000000001</v>
      </c>
      <c r="K3116" s="4">
        <v>0.20563220000000001</v>
      </c>
      <c r="L3116" s="4">
        <v>3.2955999999999985E-2</v>
      </c>
      <c r="M3116" s="4">
        <v>-4.5672000000000018E-2</v>
      </c>
      <c r="N3116" s="4">
        <v>-0.21130949999999996</v>
      </c>
      <c r="O3116" s="4">
        <v>-0.21468409999999999</v>
      </c>
      <c r="P3116" s="4">
        <v>1.325707</v>
      </c>
      <c r="Q3116" s="4">
        <v>-6.879000000000024E-3</v>
      </c>
      <c r="R3116" s="4">
        <v>-3.265499999999999E-2</v>
      </c>
      <c r="S3116" s="14">
        <v>-0.14810600000000002</v>
      </c>
      <c r="T3116" s="4">
        <v>1.325707</v>
      </c>
    </row>
    <row r="3117" spans="1:20">
      <c r="A3117" s="10" t="s">
        <v>9206</v>
      </c>
      <c r="B3117" s="10" t="s">
        <v>9207</v>
      </c>
      <c r="C3117" s="11">
        <v>855305</v>
      </c>
      <c r="D3117" s="12">
        <v>13</v>
      </c>
      <c r="E3117" s="10" t="s">
        <v>9208</v>
      </c>
      <c r="F3117" s="13" t="s">
        <v>44</v>
      </c>
      <c r="G3117" s="4" t="s">
        <v>0</v>
      </c>
      <c r="H3117" s="4">
        <v>0.17980120000000002</v>
      </c>
      <c r="I3117" s="4">
        <v>-0.1173324</v>
      </c>
      <c r="J3117" s="4">
        <v>-0.52165600000000001</v>
      </c>
      <c r="K3117" s="4">
        <v>-0.1830918</v>
      </c>
      <c r="L3117" s="4">
        <v>0.15736900000000004</v>
      </c>
      <c r="M3117" s="4">
        <v>-3.7673000000000012E-2</v>
      </c>
      <c r="N3117" s="4" t="s">
        <v>0</v>
      </c>
      <c r="O3117" s="4">
        <v>-7.9925300000000005E-2</v>
      </c>
      <c r="P3117" s="4">
        <v>0.33379799999999998</v>
      </c>
      <c r="Q3117" s="4">
        <v>4.8116999999999965E-2</v>
      </c>
      <c r="R3117" s="4">
        <v>0.215114</v>
      </c>
      <c r="S3117" s="14">
        <v>-0.34297850000000002</v>
      </c>
      <c r="T3117" s="4">
        <v>0.33379799999999998</v>
      </c>
    </row>
    <row r="3118" spans="1:20">
      <c r="A3118" s="10" t="s">
        <v>9209</v>
      </c>
      <c r="B3118" s="10" t="s">
        <v>9210</v>
      </c>
      <c r="C3118" s="11">
        <v>855306</v>
      </c>
      <c r="D3118" s="12">
        <v>13</v>
      </c>
      <c r="E3118" s="10" t="s">
        <v>9211</v>
      </c>
      <c r="F3118" s="13" t="s">
        <v>0</v>
      </c>
      <c r="G3118" s="4">
        <v>6.5525300000000009E-2</v>
      </c>
      <c r="H3118" s="4">
        <v>-0.13628100000000001</v>
      </c>
      <c r="I3118" s="4">
        <v>-5.5269499999999999E-2</v>
      </c>
      <c r="J3118" s="4">
        <v>-0.223774</v>
      </c>
      <c r="K3118" s="4">
        <v>4.3374960000000004E-2</v>
      </c>
      <c r="L3118" s="4">
        <v>-0.26441729999999997</v>
      </c>
      <c r="M3118" s="4">
        <v>-0.136435</v>
      </c>
      <c r="N3118" s="4">
        <v>-0.12454449999999995</v>
      </c>
      <c r="O3118" s="4">
        <v>-0.32667409999999997</v>
      </c>
      <c r="P3118" s="4">
        <v>0.86378599999999994</v>
      </c>
      <c r="Q3118" s="4">
        <v>-6.6263000000000016E-2</v>
      </c>
      <c r="R3118" s="4">
        <v>-3.3806000000000003E-2</v>
      </c>
      <c r="S3118" s="14">
        <v>-3.799500000000039E-3</v>
      </c>
      <c r="T3118" s="4">
        <v>0.86378599999999994</v>
      </c>
    </row>
    <row r="3119" spans="1:20">
      <c r="A3119" s="10" t="s">
        <v>9212</v>
      </c>
      <c r="B3119" s="10" t="s">
        <v>9212</v>
      </c>
      <c r="C3119" s="11">
        <v>855307</v>
      </c>
      <c r="D3119" s="12">
        <v>13</v>
      </c>
      <c r="E3119" s="10" t="s">
        <v>1198</v>
      </c>
      <c r="F3119" s="13" t="s">
        <v>0</v>
      </c>
      <c r="G3119" s="4">
        <v>-0.36072070000000001</v>
      </c>
      <c r="H3119" s="4">
        <v>0.19256220000000002</v>
      </c>
      <c r="I3119" s="4">
        <v>-0.1213578</v>
      </c>
      <c r="J3119" s="4">
        <v>-0.17032</v>
      </c>
      <c r="K3119" s="4">
        <v>4.0726820000000004E-2</v>
      </c>
      <c r="L3119" s="4">
        <v>0.45195099999999999</v>
      </c>
      <c r="M3119" s="4">
        <v>-5.1511000000000001E-2</v>
      </c>
      <c r="N3119" s="4" t="s">
        <v>0</v>
      </c>
      <c r="O3119" s="4">
        <v>-0.1446569</v>
      </c>
      <c r="P3119" s="4">
        <v>1.086649</v>
      </c>
      <c r="Q3119" s="4">
        <v>-0.50865199999999999</v>
      </c>
      <c r="R3119" s="4">
        <v>-0.80738399999999999</v>
      </c>
      <c r="S3119" s="14">
        <v>0.10749549999999997</v>
      </c>
      <c r="T3119" s="4">
        <v>1.086649</v>
      </c>
    </row>
    <row r="3120" spans="1:20">
      <c r="A3120" s="10" t="s">
        <v>9213</v>
      </c>
      <c r="B3120" s="10" t="s">
        <v>9214</v>
      </c>
      <c r="C3120" s="11">
        <v>855308</v>
      </c>
      <c r="D3120" s="12">
        <v>13</v>
      </c>
      <c r="E3120" s="10" t="s">
        <v>9215</v>
      </c>
      <c r="F3120" s="13" t="s">
        <v>0</v>
      </c>
      <c r="G3120" s="4">
        <v>-0.1119995</v>
      </c>
      <c r="H3120" s="4">
        <v>0.21297381000000001</v>
      </c>
      <c r="I3120" s="4">
        <v>-0.56008550000000001</v>
      </c>
      <c r="J3120" s="4">
        <v>3.593799999999997E-2</v>
      </c>
      <c r="K3120" s="4">
        <v>0.29664520000000005</v>
      </c>
      <c r="L3120" s="4">
        <v>-5.8522999999999992E-2</v>
      </c>
      <c r="M3120" s="4">
        <v>0.16791819999999999</v>
      </c>
      <c r="N3120" s="4">
        <v>-0.67095949999999993</v>
      </c>
      <c r="O3120" s="4">
        <v>0.16322790000000001</v>
      </c>
      <c r="P3120" s="4">
        <v>0.84181799999999996</v>
      </c>
      <c r="Q3120" s="4">
        <v>-0.190974</v>
      </c>
      <c r="R3120" s="4">
        <v>-1.8713480000000002</v>
      </c>
      <c r="S3120" s="14">
        <v>0.42647049999999992</v>
      </c>
      <c r="T3120" s="4">
        <v>0.84181799999999996</v>
      </c>
    </row>
    <row r="3121" spans="1:20">
      <c r="A3121" s="10" t="s">
        <v>9216</v>
      </c>
      <c r="B3121" s="10" t="s">
        <v>9217</v>
      </c>
      <c r="C3121" s="11">
        <v>855309</v>
      </c>
      <c r="D3121" s="12">
        <v>13</v>
      </c>
      <c r="E3121" s="10" t="s">
        <v>9218</v>
      </c>
      <c r="F3121" s="13" t="s">
        <v>0</v>
      </c>
      <c r="G3121" s="4">
        <v>-7.2550829999999997E-2</v>
      </c>
      <c r="H3121" s="4">
        <v>4.7640000000000016E-2</v>
      </c>
      <c r="I3121" s="4">
        <v>-0.12655169999999999</v>
      </c>
      <c r="J3121" s="4">
        <v>0.114371</v>
      </c>
      <c r="K3121" s="4">
        <v>-8.7005799999999994E-2</v>
      </c>
      <c r="L3121" s="4">
        <v>0.46871200000000002</v>
      </c>
      <c r="M3121" s="4">
        <v>4.6350000000000002E-3</v>
      </c>
      <c r="N3121" s="4">
        <v>0.74382550000000003</v>
      </c>
      <c r="O3121" s="4">
        <v>-0.23750109999999999</v>
      </c>
      <c r="P3121" s="4">
        <v>1.2147070000000002</v>
      </c>
      <c r="Q3121" s="4">
        <v>0.43907000000000002</v>
      </c>
      <c r="R3121" s="4">
        <v>0.66140399999999999</v>
      </c>
      <c r="S3121" s="14">
        <v>8.9036499999999963E-2</v>
      </c>
      <c r="T3121" s="4">
        <v>1.2147070000000002</v>
      </c>
    </row>
    <row r="3122" spans="1:20">
      <c r="A3122" s="10" t="s">
        <v>9219</v>
      </c>
      <c r="B3122" s="10" t="s">
        <v>9220</v>
      </c>
      <c r="C3122" s="11">
        <v>855310</v>
      </c>
      <c r="D3122" s="12">
        <v>13</v>
      </c>
      <c r="E3122" s="10" t="s">
        <v>9221</v>
      </c>
      <c r="F3122" s="13" t="s">
        <v>9222</v>
      </c>
      <c r="G3122" s="4" t="s">
        <v>0</v>
      </c>
      <c r="H3122" s="4" t="s">
        <v>0</v>
      </c>
      <c r="I3122" s="4">
        <v>-2.9214999999999935E-3</v>
      </c>
      <c r="J3122" s="4" t="s">
        <v>0</v>
      </c>
      <c r="K3122" s="4" t="s">
        <v>0</v>
      </c>
      <c r="L3122" s="4">
        <v>0.21678900000000001</v>
      </c>
      <c r="M3122" s="4">
        <v>-1.3245000000000007E-2</v>
      </c>
      <c r="N3122" s="4">
        <v>4.8801500000000053E-2</v>
      </c>
      <c r="O3122" s="4">
        <v>0.32883590000000001</v>
      </c>
      <c r="P3122" s="4">
        <v>1.229657</v>
      </c>
      <c r="Q3122" s="4">
        <v>-0.38063350000000001</v>
      </c>
      <c r="R3122" s="4">
        <v>-0.17449000000000001</v>
      </c>
      <c r="S3122" s="14">
        <v>-0.21254941000000002</v>
      </c>
      <c r="T3122" s="4">
        <v>1.229657</v>
      </c>
    </row>
    <row r="3123" spans="1:20">
      <c r="A3123" s="10" t="s">
        <v>9223</v>
      </c>
      <c r="B3123" s="10" t="s">
        <v>9224</v>
      </c>
      <c r="C3123" s="11">
        <v>855311</v>
      </c>
      <c r="D3123" s="12">
        <v>13</v>
      </c>
      <c r="E3123" s="10" t="s">
        <v>9225</v>
      </c>
      <c r="F3123" s="13" t="s">
        <v>0</v>
      </c>
      <c r="G3123" s="4">
        <v>4.8628300000000013E-2</v>
      </c>
      <c r="H3123" s="4">
        <v>-0.19176499999999999</v>
      </c>
      <c r="I3123" s="4">
        <v>-0.11689579999999999</v>
      </c>
      <c r="J3123" s="4">
        <v>4.4034000000000018E-2</v>
      </c>
      <c r="K3123" s="4">
        <v>-4.6258899999999992E-2</v>
      </c>
      <c r="L3123" s="4">
        <v>1.5764E-2</v>
      </c>
      <c r="M3123" s="4">
        <v>-4.3753000000000014E-2</v>
      </c>
      <c r="N3123" s="4">
        <v>2.3204500000000017E-2</v>
      </c>
      <c r="O3123" s="4">
        <v>0.20601590000000003</v>
      </c>
      <c r="P3123" s="4">
        <v>0.99222999999999995</v>
      </c>
      <c r="Q3123" s="4">
        <v>-7.1133000000000002E-2</v>
      </c>
      <c r="R3123" s="4">
        <v>1.3597999999999999E-2</v>
      </c>
      <c r="S3123" s="14">
        <v>7.8430499999999959E-2</v>
      </c>
      <c r="T3123" s="4">
        <v>0.99222999999999995</v>
      </c>
    </row>
    <row r="3124" spans="1:20">
      <c r="A3124" s="10" t="s">
        <v>9226</v>
      </c>
      <c r="B3124" s="10" t="s">
        <v>9227</v>
      </c>
      <c r="C3124" s="11">
        <v>855312</v>
      </c>
      <c r="D3124" s="12">
        <v>13</v>
      </c>
      <c r="E3124" s="10" t="s">
        <v>9228</v>
      </c>
      <c r="F3124" s="13" t="s">
        <v>9229</v>
      </c>
      <c r="G3124" s="4">
        <v>-0.15552189999999999</v>
      </c>
      <c r="H3124" s="4">
        <v>-0.185061</v>
      </c>
      <c r="I3124" s="4">
        <v>-0.16014314200000002</v>
      </c>
      <c r="J3124" s="4">
        <v>0.13575799999999999</v>
      </c>
      <c r="K3124" s="4">
        <v>-0.18033479999999999</v>
      </c>
      <c r="L3124" s="4">
        <v>0.45871600000000001</v>
      </c>
      <c r="M3124" s="4">
        <v>-0.15634600000000001</v>
      </c>
      <c r="N3124" s="4" t="s">
        <v>0</v>
      </c>
      <c r="O3124" s="4">
        <v>0.17092390000000002</v>
      </c>
      <c r="P3124" s="4">
        <v>0.48042200000000002</v>
      </c>
      <c r="Q3124" s="4" t="s">
        <v>0</v>
      </c>
      <c r="R3124" s="4">
        <v>-0.56100899999999998</v>
      </c>
      <c r="S3124" s="14">
        <v>-9.3278500000000028E-2</v>
      </c>
      <c r="T3124" s="4">
        <v>0.48042200000000002</v>
      </c>
    </row>
    <row r="3125" spans="1:20">
      <c r="A3125" s="10" t="s">
        <v>9230</v>
      </c>
      <c r="B3125" s="10" t="s">
        <v>9231</v>
      </c>
      <c r="C3125" s="11">
        <v>855313</v>
      </c>
      <c r="D3125" s="12">
        <v>13</v>
      </c>
      <c r="E3125" s="10" t="s">
        <v>9232</v>
      </c>
      <c r="F3125" s="13" t="s">
        <v>0</v>
      </c>
      <c r="G3125" s="4">
        <v>-0.71248669999999992</v>
      </c>
      <c r="H3125" s="4">
        <v>1.4202970000000001</v>
      </c>
      <c r="I3125" s="4">
        <v>-1.2389765000000001</v>
      </c>
      <c r="J3125" s="4">
        <v>0.534049</v>
      </c>
      <c r="K3125" s="4">
        <v>0.74400120000000003</v>
      </c>
      <c r="L3125" s="4">
        <v>0.87673900000000005</v>
      </c>
      <c r="M3125" s="4">
        <v>1.2150989999999999</v>
      </c>
      <c r="N3125" s="4">
        <v>-2.7736499999999997E-2</v>
      </c>
      <c r="O3125" s="4">
        <v>1.2731279</v>
      </c>
      <c r="P3125" s="4">
        <v>2.1534770000000001</v>
      </c>
      <c r="Q3125" s="4">
        <v>-0.43510660000000001</v>
      </c>
      <c r="R3125" s="4">
        <v>-0.66710700000000001</v>
      </c>
      <c r="S3125" s="14">
        <v>-1.7452965</v>
      </c>
      <c r="T3125" s="4">
        <v>2.1534770000000001</v>
      </c>
    </row>
    <row r="3126" spans="1:20">
      <c r="A3126" s="10" t="s">
        <v>9233</v>
      </c>
      <c r="B3126" s="10" t="s">
        <v>9234</v>
      </c>
      <c r="C3126" s="11">
        <v>855315</v>
      </c>
      <c r="D3126" s="12">
        <v>13</v>
      </c>
      <c r="E3126" s="10" t="s">
        <v>9235</v>
      </c>
      <c r="F3126" s="13" t="s">
        <v>0</v>
      </c>
      <c r="G3126" s="4">
        <v>-7.4460299999999993E-2</v>
      </c>
      <c r="H3126" s="4">
        <v>7.6042000000000026E-2</v>
      </c>
      <c r="I3126" s="4">
        <v>-0.35947450000000003</v>
      </c>
      <c r="J3126" s="4">
        <v>1.361699999999999E-2</v>
      </c>
      <c r="K3126" s="4">
        <v>-0.1723518</v>
      </c>
      <c r="L3126" s="4">
        <v>-1.1090999999999962E-2</v>
      </c>
      <c r="M3126" s="4">
        <v>-0.36906600000000001</v>
      </c>
      <c r="N3126" s="4">
        <v>0.11799350000000003</v>
      </c>
      <c r="O3126" s="4">
        <v>-2.9353400000000002E-2</v>
      </c>
      <c r="P3126" s="4">
        <v>0.77405499999999994</v>
      </c>
      <c r="Q3126" s="4">
        <v>-0.26629449999999999</v>
      </c>
      <c r="R3126" s="4">
        <v>-0.43565100000000001</v>
      </c>
      <c r="S3126" s="14">
        <v>-0.11179200000000003</v>
      </c>
      <c r="T3126" s="4">
        <v>0.77405499999999994</v>
      </c>
    </row>
    <row r="3127" spans="1:20">
      <c r="A3127" s="10" t="s">
        <v>9236</v>
      </c>
      <c r="B3127" s="10" t="s">
        <v>9237</v>
      </c>
      <c r="C3127" s="11">
        <v>855316</v>
      </c>
      <c r="D3127" s="12">
        <v>13</v>
      </c>
      <c r="E3127" s="10" t="s">
        <v>9238</v>
      </c>
      <c r="F3127" s="13" t="s">
        <v>0</v>
      </c>
      <c r="G3127" s="4">
        <v>-5.3419999999999995E-2</v>
      </c>
      <c r="H3127" s="4">
        <v>1.1118000000000017E-2</v>
      </c>
      <c r="I3127" s="4">
        <v>0.15005550000000001</v>
      </c>
      <c r="J3127" s="4" t="s">
        <v>0</v>
      </c>
      <c r="K3127" s="4">
        <v>3.4052000000000006E-2</v>
      </c>
      <c r="L3127" s="4">
        <v>-0.12210099999999999</v>
      </c>
      <c r="M3127" s="4">
        <v>0.15156504199999998</v>
      </c>
      <c r="N3127" s="4">
        <v>-8.3194999999999797E-3</v>
      </c>
      <c r="O3127" s="4">
        <v>-1.0150199999999998E-2</v>
      </c>
      <c r="P3127" s="4">
        <v>1.1027819999999999</v>
      </c>
      <c r="Q3127" s="4">
        <v>-0.15062</v>
      </c>
      <c r="R3127" s="4">
        <v>0.22123580000000001</v>
      </c>
      <c r="S3127" s="14">
        <v>0.25166949999999999</v>
      </c>
      <c r="T3127" s="4">
        <v>1.1027819999999999</v>
      </c>
    </row>
    <row r="3128" spans="1:20">
      <c r="A3128" s="10" t="s">
        <v>9239</v>
      </c>
      <c r="B3128" s="10" t="s">
        <v>9240</v>
      </c>
      <c r="C3128" s="11">
        <v>855318</v>
      </c>
      <c r="D3128" s="12">
        <v>13</v>
      </c>
      <c r="E3128" s="10" t="s">
        <v>9241</v>
      </c>
      <c r="F3128" s="13" t="s">
        <v>9242</v>
      </c>
      <c r="G3128" s="4">
        <v>-8.8240199999999991E-2</v>
      </c>
      <c r="H3128" s="4">
        <v>-4.0066999999999992E-2</v>
      </c>
      <c r="I3128" s="4">
        <v>0.14343850000000002</v>
      </c>
      <c r="J3128" s="4">
        <v>0.16301300000000002</v>
      </c>
      <c r="K3128" s="4">
        <v>6.0980500000000007E-2</v>
      </c>
      <c r="L3128" s="4">
        <v>0.16117500000000001</v>
      </c>
      <c r="M3128" s="4">
        <v>0.21716549999999998</v>
      </c>
      <c r="N3128" s="4">
        <v>-0.32086619999999999</v>
      </c>
      <c r="O3128" s="4">
        <v>0.11797190000000002</v>
      </c>
      <c r="P3128" s="4">
        <v>1.0640350000000001</v>
      </c>
      <c r="Q3128" s="4">
        <v>1.7745000000000011E-2</v>
      </c>
      <c r="R3128" s="4">
        <v>6.6497000000000001E-2</v>
      </c>
      <c r="S3128" s="14">
        <v>0.13800949999999995</v>
      </c>
      <c r="T3128" s="4">
        <v>1.0640350000000001</v>
      </c>
    </row>
    <row r="3129" spans="1:20">
      <c r="A3129" s="10" t="s">
        <v>9243</v>
      </c>
      <c r="B3129" s="10" t="s">
        <v>9244</v>
      </c>
      <c r="C3129" s="11">
        <v>855319</v>
      </c>
      <c r="D3129" s="12">
        <v>13</v>
      </c>
      <c r="E3129" s="10" t="s">
        <v>9245</v>
      </c>
      <c r="F3129" s="13" t="s">
        <v>0</v>
      </c>
      <c r="G3129" s="4">
        <v>6.5872299999999995E-2</v>
      </c>
      <c r="H3129" s="4">
        <v>-0.18480899999999997</v>
      </c>
      <c r="I3129" s="4">
        <v>0.42706049999999995</v>
      </c>
      <c r="J3129" s="4">
        <v>0.17842799999999998</v>
      </c>
      <c r="K3129" s="4">
        <v>3.7701830000000006E-2</v>
      </c>
      <c r="L3129" s="4">
        <v>-6.5820999999999963E-2</v>
      </c>
      <c r="M3129" s="4">
        <v>0.14181473</v>
      </c>
      <c r="N3129" s="4">
        <v>6.2095000000000344E-3</v>
      </c>
      <c r="O3129" s="4">
        <v>-2.6594099999999999E-2</v>
      </c>
      <c r="P3129" s="4">
        <v>0.97146399999999999</v>
      </c>
      <c r="Q3129" s="4">
        <v>0.26634399999999997</v>
      </c>
      <c r="R3129" s="4">
        <v>-6.2294999999999989E-2</v>
      </c>
      <c r="S3129" s="14">
        <v>0.1525185</v>
      </c>
      <c r="T3129" s="4">
        <v>0.97146399999999999</v>
      </c>
    </row>
    <row r="3130" spans="1:20">
      <c r="A3130" s="10" t="s">
        <v>9246</v>
      </c>
      <c r="B3130" s="10" t="s">
        <v>9247</v>
      </c>
      <c r="C3130" s="11">
        <v>855320</v>
      </c>
      <c r="D3130" s="12">
        <v>13</v>
      </c>
      <c r="E3130" s="10" t="s">
        <v>9248</v>
      </c>
      <c r="F3130" s="13" t="s">
        <v>0</v>
      </c>
      <c r="G3130" s="4">
        <v>-1.6427999999999991E-2</v>
      </c>
      <c r="H3130" s="4">
        <v>3.1019000000000019E-2</v>
      </c>
      <c r="I3130" s="4">
        <v>-1.19195E-2</v>
      </c>
      <c r="J3130" s="4">
        <v>-0.127584</v>
      </c>
      <c r="K3130" s="4">
        <v>-5.38637E-2</v>
      </c>
      <c r="L3130" s="4">
        <v>-0.22730499999999998</v>
      </c>
      <c r="M3130" s="4">
        <v>-4.6089000000000019E-2</v>
      </c>
      <c r="N3130" s="4">
        <v>0.20335350000000008</v>
      </c>
      <c r="O3130" s="4">
        <v>-0.13122700000000001</v>
      </c>
      <c r="P3130" s="4">
        <v>0.92538399999999998</v>
      </c>
      <c r="Q3130" s="4">
        <v>-0.21518200000000001</v>
      </c>
      <c r="R3130" s="4">
        <v>-3.5459999999999936E-3</v>
      </c>
      <c r="S3130" s="14">
        <v>-0.17295130000000003</v>
      </c>
      <c r="T3130" s="4">
        <v>0.92538399999999998</v>
      </c>
    </row>
    <row r="3131" spans="1:20">
      <c r="A3131" s="10" t="s">
        <v>9249</v>
      </c>
      <c r="B3131" s="10" t="s">
        <v>9250</v>
      </c>
      <c r="C3131" s="11">
        <v>855321</v>
      </c>
      <c r="D3131" s="12">
        <v>13</v>
      </c>
      <c r="E3131" s="10" t="s">
        <v>9251</v>
      </c>
      <c r="F3131" s="13" t="s">
        <v>0</v>
      </c>
      <c r="G3131" s="4">
        <v>-0.17097069999999998</v>
      </c>
      <c r="H3131" s="4">
        <v>-0.109598</v>
      </c>
      <c r="I3131" s="4">
        <v>-0.1749378</v>
      </c>
      <c r="J3131" s="4">
        <v>-0.43711739999999999</v>
      </c>
      <c r="K3131" s="4">
        <v>-0.14436279999999999</v>
      </c>
      <c r="L3131" s="4">
        <v>-2.8130999999999962E-2</v>
      </c>
      <c r="M3131" s="4">
        <v>-2.9250000000000109E-3</v>
      </c>
      <c r="N3131" s="4">
        <v>-0.37423878999999999</v>
      </c>
      <c r="O3131" s="4">
        <v>0.60587089999999999</v>
      </c>
      <c r="P3131" s="4">
        <v>0.61316899999999996</v>
      </c>
      <c r="Q3131" s="4">
        <v>-0.16012500000000002</v>
      </c>
      <c r="R3131" s="4">
        <v>-6.9661000000000001E-2</v>
      </c>
      <c r="S3131" s="14">
        <v>-0.23089330000000002</v>
      </c>
      <c r="T3131" s="4">
        <v>0.61316899999999996</v>
      </c>
    </row>
    <row r="3132" spans="1:20">
      <c r="A3132" s="10" t="s">
        <v>9252</v>
      </c>
      <c r="B3132" s="10" t="s">
        <v>9253</v>
      </c>
      <c r="C3132" s="11">
        <v>855323</v>
      </c>
      <c r="D3132" s="12">
        <v>13</v>
      </c>
      <c r="E3132" s="10" t="s">
        <v>9254</v>
      </c>
      <c r="F3132" s="13" t="s">
        <v>0</v>
      </c>
      <c r="G3132" s="4" t="s">
        <v>0</v>
      </c>
      <c r="H3132" s="4">
        <v>0.97595300000000007</v>
      </c>
      <c r="I3132" s="4">
        <v>0.1650855</v>
      </c>
      <c r="J3132" s="4" t="s">
        <v>0</v>
      </c>
      <c r="K3132" s="4" t="s">
        <v>0</v>
      </c>
      <c r="L3132" s="4">
        <v>0.62077800000000005</v>
      </c>
      <c r="M3132" s="4" t="s">
        <v>0</v>
      </c>
      <c r="N3132" s="4">
        <v>0.2245625</v>
      </c>
      <c r="O3132" s="4">
        <v>1.6506679</v>
      </c>
      <c r="P3132" s="4">
        <v>1.3347769999999999</v>
      </c>
      <c r="Q3132" s="4">
        <v>0.21977299999999994</v>
      </c>
      <c r="R3132" s="4">
        <v>1.4548220000000001</v>
      </c>
      <c r="S3132" s="14" t="s">
        <v>0</v>
      </c>
      <c r="T3132" s="4">
        <v>1.3347769999999999</v>
      </c>
    </row>
    <row r="3133" spans="1:20">
      <c r="A3133" s="10" t="s">
        <v>9255</v>
      </c>
      <c r="B3133" s="10" t="s">
        <v>9256</v>
      </c>
      <c r="C3133" s="11">
        <v>855324</v>
      </c>
      <c r="D3133" s="12">
        <v>13</v>
      </c>
      <c r="E3133" s="10" t="s">
        <v>9257</v>
      </c>
      <c r="F3133" s="13" t="s">
        <v>0</v>
      </c>
      <c r="G3133" s="4">
        <v>7.8917299999999996E-2</v>
      </c>
      <c r="H3133" s="4">
        <v>3.465600000000002E-2</v>
      </c>
      <c r="I3133" s="4">
        <v>-1.1116815</v>
      </c>
      <c r="J3133" s="4">
        <v>-0.44020369999999998</v>
      </c>
      <c r="K3133" s="4">
        <v>7.2794000000000053E-3</v>
      </c>
      <c r="L3133" s="4">
        <v>-1.0171649999999999</v>
      </c>
      <c r="M3133" s="4">
        <v>0.316056</v>
      </c>
      <c r="N3133" s="4">
        <v>-0.98358049999999997</v>
      </c>
      <c r="O3133" s="4" t="s">
        <v>0</v>
      </c>
      <c r="P3133" s="4">
        <v>1.4898769999999999</v>
      </c>
      <c r="Q3133" s="4" t="s">
        <v>0</v>
      </c>
      <c r="R3133" s="4" t="s">
        <v>0</v>
      </c>
      <c r="S3133" s="14">
        <v>-2.5239064999999998</v>
      </c>
      <c r="T3133" s="4">
        <v>1.4898769999999999</v>
      </c>
    </row>
    <row r="3134" spans="1:20">
      <c r="A3134" s="10" t="s">
        <v>9258</v>
      </c>
      <c r="B3134" s="10" t="s">
        <v>9259</v>
      </c>
      <c r="C3134" s="11">
        <v>855325</v>
      </c>
      <c r="D3134" s="12">
        <v>13</v>
      </c>
      <c r="E3134" s="10" t="s">
        <v>9260</v>
      </c>
      <c r="F3134" s="13" t="s">
        <v>0</v>
      </c>
      <c r="G3134" s="4" t="s">
        <v>0</v>
      </c>
      <c r="H3134" s="4">
        <v>-3.8668000000000008E-2</v>
      </c>
      <c r="I3134" s="4" t="s">
        <v>0</v>
      </c>
      <c r="J3134" s="4">
        <v>-6.0922000000000032E-2</v>
      </c>
      <c r="K3134" s="4" t="s">
        <v>0</v>
      </c>
      <c r="L3134" s="4">
        <v>0.14914300000000003</v>
      </c>
      <c r="M3134" s="4" t="s">
        <v>0</v>
      </c>
      <c r="N3134" s="4">
        <v>0.21652450000000001</v>
      </c>
      <c r="O3134" s="4">
        <v>0.28165089999999998</v>
      </c>
      <c r="P3134" s="4" t="s">
        <v>0</v>
      </c>
      <c r="Q3134" s="4">
        <v>0.33666000000000001</v>
      </c>
      <c r="R3134" s="4">
        <v>0.58629900000000001</v>
      </c>
      <c r="S3134" s="14">
        <v>0.35559950000000001</v>
      </c>
      <c r="T3134" s="4" t="s">
        <v>0</v>
      </c>
    </row>
    <row r="3135" spans="1:20">
      <c r="A3135" s="10" t="s">
        <v>9261</v>
      </c>
      <c r="B3135" s="10" t="s">
        <v>9262</v>
      </c>
      <c r="C3135" s="11">
        <v>855326</v>
      </c>
      <c r="D3135" s="12">
        <v>13</v>
      </c>
      <c r="E3135" s="10" t="s">
        <v>9263</v>
      </c>
      <c r="F3135" s="13" t="s">
        <v>0</v>
      </c>
      <c r="G3135" s="4">
        <v>2.9941000000000009E-2</v>
      </c>
      <c r="H3135" s="4">
        <v>0.14508970000000002</v>
      </c>
      <c r="I3135" s="4">
        <v>-4.2623500000000009E-2</v>
      </c>
      <c r="J3135" s="4">
        <v>0.44211399999999995</v>
      </c>
      <c r="K3135" s="4" t="s">
        <v>0</v>
      </c>
      <c r="L3135" s="4">
        <v>-5.3786999999999974E-2</v>
      </c>
      <c r="M3135" s="4">
        <v>7.2210599999999986E-2</v>
      </c>
      <c r="N3135" s="4">
        <v>-0.45476869999999997</v>
      </c>
      <c r="O3135" s="4">
        <v>-5.3221289999999997E-2</v>
      </c>
      <c r="P3135" s="4">
        <v>1.1902970000000002</v>
      </c>
      <c r="Q3135" s="4">
        <v>-0.27024930000000003</v>
      </c>
      <c r="R3135" s="4">
        <v>5.7429000000000008E-2</v>
      </c>
      <c r="S3135" s="14">
        <v>4.8083500000000001E-2</v>
      </c>
      <c r="T3135" s="4">
        <v>1.1902970000000002</v>
      </c>
    </row>
    <row r="3136" spans="1:20">
      <c r="A3136" s="10" t="s">
        <v>9264</v>
      </c>
      <c r="B3136" s="10" t="s">
        <v>9265</v>
      </c>
      <c r="C3136" s="11">
        <v>855329</v>
      </c>
      <c r="D3136" s="12">
        <v>13</v>
      </c>
      <c r="E3136" s="10" t="s">
        <v>9266</v>
      </c>
      <c r="F3136" s="13" t="s">
        <v>0</v>
      </c>
      <c r="G3136" s="4">
        <v>3.9046300000000006E-2</v>
      </c>
      <c r="H3136" s="4">
        <v>-6.9709999999999966E-2</v>
      </c>
      <c r="I3136" s="4">
        <v>7.7375499999999986E-2</v>
      </c>
      <c r="J3136" s="4">
        <v>1.8467000000000011E-2</v>
      </c>
      <c r="K3136" s="4">
        <v>-0.26055379999999995</v>
      </c>
      <c r="L3136" s="4">
        <v>-6.1180999999999985E-2</v>
      </c>
      <c r="M3136" s="4">
        <v>-0.11963700000000002</v>
      </c>
      <c r="N3136" s="4">
        <v>-0.28366049999999998</v>
      </c>
      <c r="O3136" s="4">
        <v>-0.4094911</v>
      </c>
      <c r="P3136" s="4">
        <v>0.95857400000000004</v>
      </c>
      <c r="Q3136" s="4">
        <v>-0.27458100000000002</v>
      </c>
      <c r="R3136" s="4">
        <v>-0.26137900000000003</v>
      </c>
      <c r="S3136" s="14">
        <v>0.13588149999999999</v>
      </c>
      <c r="T3136" s="4">
        <v>0.95857400000000004</v>
      </c>
    </row>
    <row r="3137" spans="1:20">
      <c r="A3137" s="10" t="s">
        <v>9267</v>
      </c>
      <c r="B3137" s="10" t="s">
        <v>9268</v>
      </c>
      <c r="C3137" s="11">
        <v>855330</v>
      </c>
      <c r="D3137" s="12">
        <v>13</v>
      </c>
      <c r="E3137" s="10" t="s">
        <v>307</v>
      </c>
      <c r="F3137" s="13" t="s">
        <v>308</v>
      </c>
      <c r="G3137" s="4">
        <v>5.5182300000000004E-2</v>
      </c>
      <c r="H3137" s="4">
        <v>0.12170870000000002</v>
      </c>
      <c r="I3137" s="4">
        <v>0.24014950000000002</v>
      </c>
      <c r="J3137" s="4">
        <v>9.7200000000000064E-3</v>
      </c>
      <c r="K3137" s="4">
        <v>6.7176200000000005E-2</v>
      </c>
      <c r="L3137" s="4">
        <v>0.41972900000000002</v>
      </c>
      <c r="M3137" s="4">
        <v>9.2001699999999992E-2</v>
      </c>
      <c r="N3137" s="4">
        <v>0.88125549999999997</v>
      </c>
      <c r="O3137" s="4">
        <v>-0.64299410000000001</v>
      </c>
      <c r="P3137" s="4">
        <v>0.883799</v>
      </c>
      <c r="Q3137" s="4">
        <v>1.4210999999999974E-2</v>
      </c>
      <c r="R3137" s="4">
        <v>0.66624400000000006</v>
      </c>
      <c r="S3137" s="14">
        <v>5.2015499999999992E-2</v>
      </c>
      <c r="T3137" s="4">
        <v>0.883799</v>
      </c>
    </row>
    <row r="3138" spans="1:20">
      <c r="A3138" s="10" t="s">
        <v>9269</v>
      </c>
      <c r="B3138" s="10" t="s">
        <v>9270</v>
      </c>
      <c r="C3138" s="11">
        <v>855331</v>
      </c>
      <c r="D3138" s="12">
        <v>13</v>
      </c>
      <c r="E3138" s="10" t="s">
        <v>9271</v>
      </c>
      <c r="F3138" s="13" t="s">
        <v>9272</v>
      </c>
      <c r="G3138" s="4">
        <v>-0.42477769999999998</v>
      </c>
      <c r="H3138" s="4">
        <v>0.11375000000000002</v>
      </c>
      <c r="I3138" s="4">
        <v>-0.16100219900000001</v>
      </c>
      <c r="J3138" s="4">
        <v>0.78101399999999988</v>
      </c>
      <c r="K3138" s="4" t="s">
        <v>0</v>
      </c>
      <c r="L3138" s="4">
        <v>0.14374400000000004</v>
      </c>
      <c r="M3138" s="4">
        <v>-0.11735399999999999</v>
      </c>
      <c r="N3138" s="4">
        <v>0.47247050000000002</v>
      </c>
      <c r="O3138" s="4">
        <v>-0.64108510000000007</v>
      </c>
      <c r="P3138" s="4">
        <v>1.2730869999999999</v>
      </c>
      <c r="Q3138" s="4">
        <v>-4.4214000000000031E-2</v>
      </c>
      <c r="R3138" s="4">
        <v>0.17401106</v>
      </c>
      <c r="S3138" s="14" t="s">
        <v>0</v>
      </c>
      <c r="T3138" s="4">
        <v>1.2730869999999999</v>
      </c>
    </row>
    <row r="3139" spans="1:20">
      <c r="A3139" s="10" t="s">
        <v>9273</v>
      </c>
      <c r="B3139" s="10" t="s">
        <v>9274</v>
      </c>
      <c r="C3139" s="11">
        <v>855332</v>
      </c>
      <c r="D3139" s="12">
        <v>13</v>
      </c>
      <c r="E3139" s="10" t="s">
        <v>9275</v>
      </c>
      <c r="F3139" s="13" t="s">
        <v>8490</v>
      </c>
      <c r="G3139" s="4">
        <v>4.5085300000000009E-2</v>
      </c>
      <c r="H3139" s="4">
        <v>9.558800000000002E-2</v>
      </c>
      <c r="I3139" s="4">
        <v>0.14306950000000002</v>
      </c>
      <c r="J3139" s="4">
        <v>8.6756999999999973E-2</v>
      </c>
      <c r="K3139" s="4">
        <v>4.0313690000000006E-2</v>
      </c>
      <c r="L3139" s="4">
        <v>-2.6839999999999642E-3</v>
      </c>
      <c r="M3139" s="4">
        <v>0.35273299999999996</v>
      </c>
      <c r="N3139" s="4">
        <v>-4.646049999999996E-2</v>
      </c>
      <c r="O3139" s="4">
        <v>1.2911600000000002E-2</v>
      </c>
      <c r="P3139" s="4">
        <v>1.018723</v>
      </c>
      <c r="Q3139" s="4">
        <v>0.12675999999999998</v>
      </c>
      <c r="R3139" s="4">
        <v>4.258300000000001E-2</v>
      </c>
      <c r="S3139" s="14">
        <v>-2.0114500000000035E-2</v>
      </c>
      <c r="T3139" s="4">
        <v>1.018723</v>
      </c>
    </row>
    <row r="3140" spans="1:20">
      <c r="A3140" s="10" t="s">
        <v>9276</v>
      </c>
      <c r="B3140" s="10" t="s">
        <v>9277</v>
      </c>
      <c r="C3140" s="11">
        <v>855333</v>
      </c>
      <c r="D3140" s="12">
        <v>13</v>
      </c>
      <c r="E3140" s="10" t="s">
        <v>9278</v>
      </c>
      <c r="F3140" s="13" t="s">
        <v>0</v>
      </c>
      <c r="G3140" s="4">
        <v>-4.1992399999999992E-2</v>
      </c>
      <c r="H3140" s="4" t="s">
        <v>0</v>
      </c>
      <c r="I3140" s="4">
        <v>0.14240750000000002</v>
      </c>
      <c r="J3140" s="4">
        <v>0.17243000000000003</v>
      </c>
      <c r="K3140" s="4" t="s">
        <v>0</v>
      </c>
      <c r="L3140" s="4">
        <v>0.28988700000000001</v>
      </c>
      <c r="M3140" s="4">
        <v>-9.5363000000000003E-2</v>
      </c>
      <c r="N3140" s="4" t="s">
        <v>0</v>
      </c>
      <c r="O3140" s="4">
        <v>-0.1048553</v>
      </c>
      <c r="P3140" s="4">
        <v>1.4480770000000001</v>
      </c>
      <c r="Q3140" s="4">
        <v>0.23208900000000005</v>
      </c>
      <c r="R3140" s="4" t="s">
        <v>0</v>
      </c>
      <c r="S3140" s="14">
        <v>8.5085499999999981E-2</v>
      </c>
      <c r="T3140" s="4">
        <v>1.4480770000000001</v>
      </c>
    </row>
    <row r="3141" spans="1:20">
      <c r="A3141" s="10" t="s">
        <v>9279</v>
      </c>
      <c r="B3141" s="10" t="s">
        <v>9280</v>
      </c>
      <c r="C3141" s="11">
        <v>855335</v>
      </c>
      <c r="D3141" s="12">
        <v>13</v>
      </c>
      <c r="E3141" s="10" t="s">
        <v>9281</v>
      </c>
      <c r="F3141" s="13" t="s">
        <v>0</v>
      </c>
      <c r="G3141" s="4">
        <v>5.5994300000000011E-2</v>
      </c>
      <c r="H3141" s="4">
        <v>-0.18714800000000001</v>
      </c>
      <c r="I3141" s="4">
        <v>-0.12555840000000001</v>
      </c>
      <c r="J3141" s="4">
        <v>-0.13453200000000001</v>
      </c>
      <c r="K3141" s="4">
        <v>6.0988900000000006E-2</v>
      </c>
      <c r="L3141" s="4">
        <v>-9.6420999999999979E-2</v>
      </c>
      <c r="M3141" s="4">
        <v>0.13841429999999999</v>
      </c>
      <c r="N3141" s="4">
        <v>-8.3549499999999943E-2</v>
      </c>
      <c r="O3141" s="4">
        <v>6.9416900000000004E-2</v>
      </c>
      <c r="P3141" s="4">
        <v>0.85925200000000002</v>
      </c>
      <c r="Q3141" s="4">
        <v>-3.7289000000000017E-2</v>
      </c>
      <c r="R3141" s="4">
        <v>-0.55654000000000003</v>
      </c>
      <c r="S3141" s="14">
        <v>-1.3310500000000031E-2</v>
      </c>
      <c r="T3141" s="4">
        <v>0.85925200000000002</v>
      </c>
    </row>
    <row r="3142" spans="1:20">
      <c r="A3142" s="10" t="s">
        <v>9282</v>
      </c>
      <c r="B3142" s="10" t="s">
        <v>9282</v>
      </c>
      <c r="C3142" s="11">
        <v>855336</v>
      </c>
      <c r="D3142" s="12">
        <v>13</v>
      </c>
      <c r="E3142" s="10" t="s">
        <v>9283</v>
      </c>
      <c r="F3142" s="13" t="s">
        <v>0</v>
      </c>
      <c r="G3142" s="4">
        <v>2.5807900000000009E-2</v>
      </c>
      <c r="H3142" s="4">
        <v>-0.10425699999999996</v>
      </c>
      <c r="I3142" s="4">
        <v>-0.34178750000000002</v>
      </c>
      <c r="J3142" s="4">
        <v>0.36491699999999999</v>
      </c>
      <c r="K3142" s="4">
        <v>0.41061020000000004</v>
      </c>
      <c r="L3142" s="4">
        <v>-0.24396129999999999</v>
      </c>
      <c r="M3142" s="4">
        <v>-0.19458300000000003</v>
      </c>
      <c r="N3142" s="4">
        <v>-0.15277349999999995</v>
      </c>
      <c r="O3142" s="4">
        <v>0.31712089999999998</v>
      </c>
      <c r="P3142" s="4">
        <v>0.66328900000000002</v>
      </c>
      <c r="Q3142" s="4">
        <v>-0.65224900000000008</v>
      </c>
      <c r="R3142" s="4">
        <v>0.19630220000000001</v>
      </c>
      <c r="S3142" s="14">
        <v>0.33875249999999996</v>
      </c>
      <c r="T3142" s="4">
        <v>0.66328900000000002</v>
      </c>
    </row>
    <row r="3143" spans="1:20">
      <c r="A3143" s="10" t="s">
        <v>9284</v>
      </c>
      <c r="B3143" s="10" t="s">
        <v>9285</v>
      </c>
      <c r="C3143" s="11">
        <v>855338</v>
      </c>
      <c r="D3143" s="12">
        <v>13</v>
      </c>
      <c r="E3143" s="10" t="s">
        <v>9286</v>
      </c>
      <c r="F3143" s="13" t="s">
        <v>0</v>
      </c>
      <c r="G3143" s="4">
        <v>-0.15912599999999999</v>
      </c>
      <c r="H3143" s="4">
        <v>-7.9514999999999975E-2</v>
      </c>
      <c r="I3143" s="4">
        <v>-0.41160950000000002</v>
      </c>
      <c r="J3143" s="4">
        <v>0.26594100000000004</v>
      </c>
      <c r="K3143" s="4">
        <v>0.13042039999999999</v>
      </c>
      <c r="L3143" s="4">
        <v>0.50913900000000001</v>
      </c>
      <c r="M3143" s="4">
        <v>0.1280984</v>
      </c>
      <c r="N3143" s="4">
        <v>0.85486550000000006</v>
      </c>
      <c r="O3143" s="4">
        <v>0.1283049</v>
      </c>
      <c r="P3143" s="4">
        <v>1.0769</v>
      </c>
      <c r="Q3143" s="4">
        <v>0.12117699999999998</v>
      </c>
      <c r="R3143" s="4">
        <v>0.65891699999999997</v>
      </c>
      <c r="S3143" s="14">
        <v>-0.25096640000000003</v>
      </c>
      <c r="T3143" s="4">
        <v>1.0769</v>
      </c>
    </row>
    <row r="3144" spans="1:20">
      <c r="A3144" s="10" t="s">
        <v>9287</v>
      </c>
      <c r="B3144" s="10" t="s">
        <v>9288</v>
      </c>
      <c r="C3144" s="11">
        <v>855339</v>
      </c>
      <c r="D3144" s="12">
        <v>13</v>
      </c>
      <c r="E3144" s="10" t="s">
        <v>9289</v>
      </c>
      <c r="F3144" s="13" t="s">
        <v>9290</v>
      </c>
      <c r="G3144" s="4">
        <v>-5.5147289999999995E-2</v>
      </c>
      <c r="H3144" s="4">
        <v>-7.7354000000000006E-2</v>
      </c>
      <c r="I3144" s="4">
        <v>0.12872250000000002</v>
      </c>
      <c r="J3144" s="4">
        <v>-2.662500000000001E-2</v>
      </c>
      <c r="K3144" s="4">
        <v>0.21807119999999999</v>
      </c>
      <c r="L3144" s="4">
        <v>-0.15653699999999998</v>
      </c>
      <c r="M3144" s="4">
        <v>-0.28344999999999998</v>
      </c>
      <c r="N3144" s="4">
        <v>8.0032500000000062E-2</v>
      </c>
      <c r="O3144" s="4">
        <v>6.4515899999999987E-2</v>
      </c>
      <c r="P3144" s="4">
        <v>0.85080800000000001</v>
      </c>
      <c r="Q3144" s="4">
        <v>0.30053800000000003</v>
      </c>
      <c r="R3144" s="4">
        <v>-0.20201099999999997</v>
      </c>
      <c r="S3144" s="14">
        <v>-0.12860130000000003</v>
      </c>
      <c r="T3144" s="4">
        <v>0.85080800000000001</v>
      </c>
    </row>
    <row r="3145" spans="1:20">
      <c r="A3145" s="10" t="s">
        <v>9291</v>
      </c>
      <c r="B3145" s="10" t="s">
        <v>9291</v>
      </c>
      <c r="C3145" s="11">
        <v>855341</v>
      </c>
      <c r="D3145" s="12">
        <v>13</v>
      </c>
      <c r="E3145" s="10" t="s">
        <v>9292</v>
      </c>
      <c r="F3145" s="13" t="s">
        <v>0</v>
      </c>
      <c r="G3145" s="4">
        <v>9.5856000000000136E-3</v>
      </c>
      <c r="H3145" s="4">
        <v>0.12007800000000002</v>
      </c>
      <c r="I3145" s="4">
        <v>0.1821025</v>
      </c>
      <c r="J3145" s="4">
        <v>-2.9986000000000013E-2</v>
      </c>
      <c r="K3145" s="4">
        <v>-0.3345998</v>
      </c>
      <c r="L3145" s="4">
        <v>2.1295000000000008E-2</v>
      </c>
      <c r="M3145" s="4">
        <v>-0.25391600000000003</v>
      </c>
      <c r="N3145" s="4" t="s">
        <v>0</v>
      </c>
      <c r="O3145" s="4">
        <v>2.8252199999999998E-2</v>
      </c>
      <c r="P3145" s="4">
        <v>0.72130499999999997</v>
      </c>
      <c r="Q3145" s="4">
        <v>8.5679000000000005E-2</v>
      </c>
      <c r="R3145" s="4">
        <v>0.25320969999999998</v>
      </c>
      <c r="S3145" s="14">
        <v>0.55314249999999987</v>
      </c>
      <c r="T3145" s="4">
        <v>0.72130499999999997</v>
      </c>
    </row>
    <row r="3146" spans="1:20">
      <c r="A3146" s="10" t="s">
        <v>9293</v>
      </c>
      <c r="B3146" s="10" t="s">
        <v>9294</v>
      </c>
      <c r="C3146" s="11">
        <v>855342</v>
      </c>
      <c r="D3146" s="12">
        <v>13</v>
      </c>
      <c r="E3146" s="10" t="s">
        <v>9295</v>
      </c>
      <c r="F3146" s="13" t="s">
        <v>2023</v>
      </c>
      <c r="G3146" s="4">
        <v>8.3561300000000005E-2</v>
      </c>
      <c r="H3146" s="4">
        <v>-3.7413000000000002E-2</v>
      </c>
      <c r="I3146" s="4">
        <v>7.1602499999999986E-2</v>
      </c>
      <c r="J3146" s="4">
        <v>-9.0569999999999817E-3</v>
      </c>
      <c r="K3146" s="4">
        <v>2.5932500000000004E-2</v>
      </c>
      <c r="L3146" s="4">
        <v>0.14693500000000004</v>
      </c>
      <c r="M3146" s="4">
        <v>-5.0876000000000005E-2</v>
      </c>
      <c r="N3146" s="4">
        <v>-3.040149999999997E-2</v>
      </c>
      <c r="O3146" s="4">
        <v>7.8740900000000003E-2</v>
      </c>
      <c r="P3146" s="4">
        <v>0.82396099999999994</v>
      </c>
      <c r="Q3146" s="4">
        <v>-0.12446000000000002</v>
      </c>
      <c r="R3146" s="4">
        <v>-4.053000000000001E-3</v>
      </c>
      <c r="S3146" s="14">
        <v>9.734149999999997E-2</v>
      </c>
      <c r="T3146" s="4">
        <v>0.82396099999999994</v>
      </c>
    </row>
    <row r="3147" spans="1:20">
      <c r="A3147" s="10" t="s">
        <v>9296</v>
      </c>
      <c r="B3147" s="10" t="s">
        <v>9297</v>
      </c>
      <c r="C3147" s="11">
        <v>855343</v>
      </c>
      <c r="D3147" s="12">
        <v>13</v>
      </c>
      <c r="E3147" s="10" t="s">
        <v>9298</v>
      </c>
      <c r="F3147" s="13" t="s">
        <v>0</v>
      </c>
      <c r="G3147" s="4">
        <v>-0.3586297</v>
      </c>
      <c r="H3147" s="4">
        <v>0.30793780000000004</v>
      </c>
      <c r="I3147" s="4">
        <v>-8.6786299999999997E-2</v>
      </c>
      <c r="J3147" s="4">
        <v>-0.27384259999999999</v>
      </c>
      <c r="K3147" s="4">
        <v>0.26948320000000003</v>
      </c>
      <c r="L3147" s="4">
        <v>0.29818500000000003</v>
      </c>
      <c r="M3147" s="4">
        <v>0.35565599999999997</v>
      </c>
      <c r="N3147" s="4">
        <v>-0.20635049999999996</v>
      </c>
      <c r="O3147" s="4">
        <v>0.2021519</v>
      </c>
      <c r="P3147" s="4">
        <v>1.5301070000000001</v>
      </c>
      <c r="Q3147" s="4">
        <v>-3.1749999999999834E-3</v>
      </c>
      <c r="R3147" s="4">
        <v>0.28361199999999998</v>
      </c>
      <c r="S3147" s="14">
        <v>-0.38119449999999999</v>
      </c>
      <c r="T3147" s="4">
        <v>1.5301070000000001</v>
      </c>
    </row>
    <row r="3148" spans="1:20">
      <c r="A3148" s="10" t="s">
        <v>9299</v>
      </c>
      <c r="B3148" s="10" t="s">
        <v>9300</v>
      </c>
      <c r="C3148" s="11">
        <v>855344</v>
      </c>
      <c r="D3148" s="12">
        <v>13</v>
      </c>
      <c r="E3148" s="10" t="s">
        <v>9301</v>
      </c>
      <c r="F3148" s="13" t="s">
        <v>0</v>
      </c>
      <c r="G3148" s="4">
        <v>4.4949300000000011E-2</v>
      </c>
      <c r="H3148" s="4">
        <v>-0.33866999999999992</v>
      </c>
      <c r="I3148" s="4">
        <v>-0.2648625</v>
      </c>
      <c r="J3148" s="4">
        <v>-0.128749</v>
      </c>
      <c r="K3148" s="4">
        <v>-9.7134799999999993E-2</v>
      </c>
      <c r="L3148" s="4">
        <v>-0.21823100000000001</v>
      </c>
      <c r="M3148" s="4">
        <v>-0.12781100000000004</v>
      </c>
      <c r="N3148" s="4">
        <v>0.19183150000000004</v>
      </c>
      <c r="O3148" s="4">
        <v>0.2571599</v>
      </c>
      <c r="P3148" s="4">
        <v>0.74225600000000003</v>
      </c>
      <c r="Q3148" s="4">
        <v>-0.14683300000000002</v>
      </c>
      <c r="R3148" s="4">
        <v>-0.29405099999999995</v>
      </c>
      <c r="S3148" s="14">
        <v>-1.1546500000000015E-2</v>
      </c>
      <c r="T3148" s="4">
        <v>0.74225600000000003</v>
      </c>
    </row>
    <row r="3149" spans="1:20">
      <c r="A3149" s="10" t="s">
        <v>9302</v>
      </c>
      <c r="B3149" s="10" t="s">
        <v>9303</v>
      </c>
      <c r="C3149" s="11">
        <v>855346</v>
      </c>
      <c r="D3149" s="12">
        <v>13</v>
      </c>
      <c r="E3149" s="10" t="s">
        <v>9304</v>
      </c>
      <c r="F3149" s="13" t="s">
        <v>0</v>
      </c>
      <c r="G3149" s="4">
        <v>-1.0642799999999994E-2</v>
      </c>
      <c r="H3149" s="4">
        <v>-0.33488599999999991</v>
      </c>
      <c r="I3149" s="4">
        <v>-0.22878190000000001</v>
      </c>
      <c r="J3149" s="4">
        <v>0.41261200000000003</v>
      </c>
      <c r="K3149" s="4">
        <v>-9.5536800000000005E-2</v>
      </c>
      <c r="L3149" s="4">
        <v>-0.262683</v>
      </c>
      <c r="M3149" s="4">
        <v>-0.27341400000000005</v>
      </c>
      <c r="N3149" s="4">
        <v>-5.4805499999999951E-2</v>
      </c>
      <c r="O3149" s="4">
        <v>0.16734889999999999</v>
      </c>
      <c r="P3149" s="4">
        <v>0.35620399999999997</v>
      </c>
      <c r="Q3149" s="4">
        <v>3.3430999999999989E-2</v>
      </c>
      <c r="R3149" s="4">
        <v>-0.57021600000000006</v>
      </c>
      <c r="S3149" s="14">
        <v>9.1034999999999866E-3</v>
      </c>
      <c r="T3149" s="4">
        <v>0.35620399999999997</v>
      </c>
    </row>
    <row r="3150" spans="1:20">
      <c r="A3150" s="10" t="s">
        <v>9305</v>
      </c>
      <c r="B3150" s="10" t="s">
        <v>9306</v>
      </c>
      <c r="C3150" s="11">
        <v>855347</v>
      </c>
      <c r="D3150" s="12">
        <v>13</v>
      </c>
      <c r="E3150" s="10" t="s">
        <v>9307</v>
      </c>
      <c r="F3150" s="13" t="s">
        <v>0</v>
      </c>
      <c r="G3150" s="4">
        <v>-7.7789499999999998E-2</v>
      </c>
      <c r="H3150" s="4">
        <v>-0.10971400000000001</v>
      </c>
      <c r="I3150" s="4">
        <v>4.7811500000000007E-2</v>
      </c>
      <c r="J3150" s="4">
        <v>0.12059799999999998</v>
      </c>
      <c r="K3150" s="4">
        <v>0.1205406</v>
      </c>
      <c r="L3150" s="4">
        <v>0.11460100000000001</v>
      </c>
      <c r="M3150" s="4">
        <v>0.27068300000000001</v>
      </c>
      <c r="N3150" s="4">
        <v>-2.3395499999999958E-2</v>
      </c>
      <c r="O3150" s="4">
        <v>-0.67796110000000009</v>
      </c>
      <c r="P3150" s="4">
        <v>1.0607929999999999</v>
      </c>
      <c r="Q3150" s="4">
        <v>-9.7990000000000022E-2</v>
      </c>
      <c r="R3150" s="4">
        <v>3.9124999999999993E-2</v>
      </c>
      <c r="S3150" s="14">
        <v>9.2441499999999954E-2</v>
      </c>
      <c r="T3150" s="4">
        <v>1.0607929999999999</v>
      </c>
    </row>
    <row r="3151" spans="1:20">
      <c r="A3151" s="10" t="s">
        <v>9308</v>
      </c>
      <c r="B3151" s="10" t="s">
        <v>9309</v>
      </c>
      <c r="C3151" s="11">
        <v>855348</v>
      </c>
      <c r="D3151" s="12">
        <v>13</v>
      </c>
      <c r="E3151" s="10" t="s">
        <v>9310</v>
      </c>
      <c r="F3151" s="13" t="s">
        <v>0</v>
      </c>
      <c r="G3151" s="4">
        <v>-9.0881699999999996E-2</v>
      </c>
      <c r="H3151" s="4">
        <v>0.24693960000000001</v>
      </c>
      <c r="I3151" s="4">
        <v>0.11965749999999997</v>
      </c>
      <c r="J3151" s="4">
        <v>9.1769999999999907E-3</v>
      </c>
      <c r="K3151" s="4">
        <v>-0.11408579999999999</v>
      </c>
      <c r="L3151" s="4">
        <v>0.34018000000000004</v>
      </c>
      <c r="M3151" s="4">
        <v>0.16119699999999998</v>
      </c>
      <c r="N3151" s="4">
        <v>0.21491550000000004</v>
      </c>
      <c r="O3151" s="4">
        <v>-0.6130481000000001</v>
      </c>
      <c r="P3151" s="4">
        <v>1.4307270000000001</v>
      </c>
      <c r="Q3151" s="4">
        <v>1.4776999999999985E-2</v>
      </c>
      <c r="R3151" s="4">
        <v>0.42432800000000004</v>
      </c>
      <c r="S3151" s="14">
        <v>-1.6016500000000017E-2</v>
      </c>
      <c r="T3151" s="4">
        <v>1.4307270000000001</v>
      </c>
    </row>
    <row r="3152" spans="1:20">
      <c r="A3152" s="10" t="s">
        <v>9311</v>
      </c>
      <c r="B3152" s="10" t="s">
        <v>9312</v>
      </c>
      <c r="C3152" s="11">
        <v>855349</v>
      </c>
      <c r="D3152" s="12">
        <v>13</v>
      </c>
      <c r="E3152" s="10" t="s">
        <v>9313</v>
      </c>
      <c r="F3152" s="13" t="s">
        <v>0</v>
      </c>
      <c r="G3152" s="4">
        <v>4.1495100000000007E-2</v>
      </c>
      <c r="H3152" s="4">
        <v>0.72433700000000001</v>
      </c>
      <c r="I3152" s="4">
        <v>-0.40416050000000003</v>
      </c>
      <c r="J3152" s="4">
        <v>-1.8176760000000001</v>
      </c>
      <c r="K3152" s="4">
        <v>-0.27092970000000005</v>
      </c>
      <c r="L3152" s="4">
        <v>0.92882900000000002</v>
      </c>
      <c r="M3152" s="4">
        <v>-0.63634449999999998</v>
      </c>
      <c r="N3152" s="4">
        <v>-2.9328500000000035E-2</v>
      </c>
      <c r="O3152" s="4">
        <v>1.9089879000000001</v>
      </c>
      <c r="P3152" s="4">
        <v>0.869838</v>
      </c>
      <c r="Q3152" s="4">
        <v>0.93953799999999998</v>
      </c>
      <c r="R3152" s="4">
        <v>0.3587825</v>
      </c>
      <c r="S3152" s="14">
        <v>-8.0056500000000003E-2</v>
      </c>
      <c r="T3152" s="4">
        <v>0.869838</v>
      </c>
    </row>
    <row r="3153" spans="1:20">
      <c r="A3153" s="10" t="s">
        <v>9314</v>
      </c>
      <c r="B3153" s="10" t="s">
        <v>9315</v>
      </c>
      <c r="C3153" s="11">
        <v>855350</v>
      </c>
      <c r="D3153" s="12">
        <v>13</v>
      </c>
      <c r="E3153" s="10" t="s">
        <v>9316</v>
      </c>
      <c r="F3153" s="13" t="s">
        <v>0</v>
      </c>
      <c r="G3153" s="4">
        <v>-8.5486199999999998E-2</v>
      </c>
      <c r="H3153" s="4">
        <v>0.12498410000000001</v>
      </c>
      <c r="I3153" s="4">
        <v>-3.4720500000000015E-2</v>
      </c>
      <c r="J3153" s="4">
        <v>-5.9066000000000007E-2</v>
      </c>
      <c r="K3153" s="4">
        <v>0.111598</v>
      </c>
      <c r="L3153" s="4">
        <v>0.10165600000000002</v>
      </c>
      <c r="M3153" s="4">
        <v>5.1186999999999983E-2</v>
      </c>
      <c r="N3153" s="4">
        <v>-0.27133649999999998</v>
      </c>
      <c r="O3153" s="4">
        <v>6.9907899999999995E-2</v>
      </c>
      <c r="P3153" s="4">
        <v>1.2137570000000002</v>
      </c>
      <c r="Q3153" s="4">
        <v>1.5338999999999992E-2</v>
      </c>
      <c r="R3153" s="4">
        <v>6.063700000000001E-2</v>
      </c>
      <c r="S3153" s="14">
        <v>-0.10312150000000003</v>
      </c>
      <c r="T3153" s="4">
        <v>1.2137570000000002</v>
      </c>
    </row>
    <row r="3154" spans="1:20">
      <c r="A3154" s="10" t="s">
        <v>9317</v>
      </c>
      <c r="B3154" s="10" t="s">
        <v>9318</v>
      </c>
      <c r="C3154" s="11">
        <v>855352</v>
      </c>
      <c r="D3154" s="12">
        <v>13</v>
      </c>
      <c r="E3154" s="10" t="s">
        <v>9319</v>
      </c>
      <c r="F3154" s="13" t="s">
        <v>0</v>
      </c>
      <c r="G3154" s="4">
        <v>-8.1901699999999994E-2</v>
      </c>
      <c r="H3154" s="4">
        <v>0.44781700000000002</v>
      </c>
      <c r="I3154" s="4">
        <v>-0.26057779999999997</v>
      </c>
      <c r="J3154" s="4">
        <v>0.36095700000000003</v>
      </c>
      <c r="K3154" s="4">
        <v>0.67298519999999995</v>
      </c>
      <c r="L3154" s="4">
        <v>0.40201600000000004</v>
      </c>
      <c r="M3154" s="4">
        <v>0.16298849999999998</v>
      </c>
      <c r="N3154" s="4">
        <v>0.16217350000000008</v>
      </c>
      <c r="O3154" s="4">
        <v>0.8157918999999999</v>
      </c>
      <c r="P3154" s="4">
        <v>1.1079840000000001</v>
      </c>
      <c r="Q3154" s="4">
        <v>0.84179800000000005</v>
      </c>
      <c r="R3154" s="4">
        <v>2.013452</v>
      </c>
      <c r="S3154" s="14">
        <v>0.56189549999999988</v>
      </c>
      <c r="T3154" s="4">
        <v>1.1079840000000001</v>
      </c>
    </row>
    <row r="3155" spans="1:20">
      <c r="A3155" s="10" t="s">
        <v>9320</v>
      </c>
      <c r="B3155" s="10" t="s">
        <v>9321</v>
      </c>
      <c r="C3155" s="11">
        <v>855355</v>
      </c>
      <c r="D3155" s="12">
        <v>13</v>
      </c>
      <c r="E3155" s="10" t="s">
        <v>9322</v>
      </c>
      <c r="F3155" s="13" t="s">
        <v>0</v>
      </c>
      <c r="G3155" s="4">
        <v>-2.0683699999999992E-2</v>
      </c>
      <c r="H3155" s="4">
        <v>2.4274000000000018E-2</v>
      </c>
      <c r="I3155" s="4">
        <v>5.2885000000000015E-3</v>
      </c>
      <c r="J3155" s="4">
        <v>0.19190599999999997</v>
      </c>
      <c r="K3155" s="4">
        <v>-4.8016199999999995E-2</v>
      </c>
      <c r="L3155" s="4">
        <v>0.15259200000000001</v>
      </c>
      <c r="M3155" s="4">
        <v>0.15712793</v>
      </c>
      <c r="N3155" s="4">
        <v>4.0524500000000019E-2</v>
      </c>
      <c r="O3155" s="4">
        <v>-7.3422199999999993E-2</v>
      </c>
      <c r="P3155" s="4">
        <v>1.0603549999999999</v>
      </c>
      <c r="Q3155" s="4">
        <v>-7.1118999999999988E-2</v>
      </c>
      <c r="R3155" s="4">
        <v>-4.5559999999999989E-2</v>
      </c>
      <c r="S3155" s="14">
        <v>0.35705150000000002</v>
      </c>
      <c r="T3155" s="4">
        <v>1.0603549999999999</v>
      </c>
    </row>
    <row r="3156" spans="1:20">
      <c r="A3156" s="10" t="s">
        <v>9323</v>
      </c>
      <c r="B3156" s="10" t="s">
        <v>9324</v>
      </c>
      <c r="C3156" s="11">
        <v>855356</v>
      </c>
      <c r="D3156" s="12">
        <v>13</v>
      </c>
      <c r="E3156" s="10" t="s">
        <v>9325</v>
      </c>
      <c r="F3156" s="13" t="s">
        <v>0</v>
      </c>
      <c r="G3156" s="4">
        <v>6.3408000000000075E-3</v>
      </c>
      <c r="H3156" s="4">
        <v>-0.12970499999999999</v>
      </c>
      <c r="I3156" s="4">
        <v>-9.2970700000000003E-2</v>
      </c>
      <c r="J3156" s="4">
        <v>-7.6102000000000003E-2</v>
      </c>
      <c r="K3156" s="4">
        <v>-1.5430899999999997E-2</v>
      </c>
      <c r="L3156" s="4">
        <v>-9.5922999999999981E-2</v>
      </c>
      <c r="M3156" s="4">
        <v>-9.9439000000000027E-2</v>
      </c>
      <c r="N3156" s="4">
        <v>2.4863500000000038E-2</v>
      </c>
      <c r="O3156" s="4">
        <v>0.37264890000000001</v>
      </c>
      <c r="P3156" s="4">
        <v>0.93787500000000001</v>
      </c>
      <c r="Q3156" s="4">
        <v>-5.4155999999999982E-2</v>
      </c>
      <c r="R3156" s="4">
        <v>-0.19920999999999997</v>
      </c>
      <c r="S3156" s="14">
        <v>-8.677650000000002E-2</v>
      </c>
      <c r="T3156" s="4">
        <v>0.93787500000000001</v>
      </c>
    </row>
    <row r="3157" spans="1:20">
      <c r="A3157" s="10" t="s">
        <v>9326</v>
      </c>
      <c r="B3157" s="10" t="s">
        <v>9327</v>
      </c>
      <c r="C3157" s="11">
        <v>855357</v>
      </c>
      <c r="D3157" s="12">
        <v>13</v>
      </c>
      <c r="E3157" s="10" t="s">
        <v>9328</v>
      </c>
      <c r="F3157" s="13" t="s">
        <v>8966</v>
      </c>
      <c r="G3157" s="4">
        <v>7.8991000000000061E-3</v>
      </c>
      <c r="H3157" s="4">
        <v>-3.5504000000000008E-2</v>
      </c>
      <c r="I3157" s="4">
        <v>0.13429750000000001</v>
      </c>
      <c r="J3157" s="4">
        <v>-0.20375800000000002</v>
      </c>
      <c r="K3157" s="4">
        <v>1.2228700000000002E-2</v>
      </c>
      <c r="L3157" s="4">
        <v>-4.8958999999999975E-2</v>
      </c>
      <c r="M3157" s="4">
        <v>-4.3485000000000024E-2</v>
      </c>
      <c r="N3157" s="4">
        <v>0.16495650000000006</v>
      </c>
      <c r="O3157" s="4">
        <v>0.12132690000000002</v>
      </c>
      <c r="P3157" s="4">
        <v>0.361377</v>
      </c>
      <c r="Q3157" s="4">
        <v>-0.192749</v>
      </c>
      <c r="R3157" s="4">
        <v>-0.44168000000000007</v>
      </c>
      <c r="S3157" s="14">
        <v>-0.14150140000000003</v>
      </c>
      <c r="T3157" s="4">
        <v>0.361377</v>
      </c>
    </row>
    <row r="3158" spans="1:20">
      <c r="A3158" s="10" t="s">
        <v>9329</v>
      </c>
      <c r="B3158" s="10" t="s">
        <v>9329</v>
      </c>
      <c r="C3158" s="11">
        <v>855358</v>
      </c>
      <c r="D3158" s="12">
        <v>13</v>
      </c>
      <c r="E3158" s="10" t="s">
        <v>9330</v>
      </c>
      <c r="F3158" s="13" t="s">
        <v>0</v>
      </c>
      <c r="G3158" s="4">
        <v>0.35809230000000003</v>
      </c>
      <c r="H3158" s="4">
        <v>-2.9096999999999984E-2</v>
      </c>
      <c r="I3158" s="4">
        <v>0.10640749999999999</v>
      </c>
      <c r="J3158" s="4">
        <v>4.7802000000000011E-2</v>
      </c>
      <c r="K3158" s="4">
        <v>-4.9103899999999992E-2</v>
      </c>
      <c r="L3158" s="4">
        <v>-7.1651999999999993E-2</v>
      </c>
      <c r="M3158" s="4">
        <v>0.2058149</v>
      </c>
      <c r="N3158" s="4">
        <v>-7.4310499999999946E-2</v>
      </c>
      <c r="O3158" s="4">
        <v>-0.26846209999999998</v>
      </c>
      <c r="P3158" s="4">
        <v>0.32243999999999995</v>
      </c>
      <c r="Q3158" s="4">
        <v>-0.23985899999999999</v>
      </c>
      <c r="R3158" s="4">
        <v>-0.40564200000000006</v>
      </c>
      <c r="S3158" s="14">
        <v>-6.8743500000000013E-2</v>
      </c>
      <c r="T3158" s="4">
        <v>0.32243999999999995</v>
      </c>
    </row>
    <row r="3159" spans="1:20">
      <c r="A3159" s="10" t="s">
        <v>9331</v>
      </c>
      <c r="B3159" s="10" t="s">
        <v>9332</v>
      </c>
      <c r="C3159" s="11">
        <v>855359</v>
      </c>
      <c r="D3159" s="12">
        <v>13</v>
      </c>
      <c r="E3159" s="10" t="s">
        <v>9333</v>
      </c>
      <c r="F3159" s="13" t="s">
        <v>0</v>
      </c>
      <c r="G3159" s="4">
        <v>4.590530000000001E-2</v>
      </c>
      <c r="H3159" s="4">
        <v>6.750600000000001E-2</v>
      </c>
      <c r="I3159" s="4">
        <v>7.0928500000000005E-2</v>
      </c>
      <c r="J3159" s="4">
        <v>-0.172516</v>
      </c>
      <c r="K3159" s="4">
        <v>1.0729100000000005E-2</v>
      </c>
      <c r="L3159" s="4">
        <v>-7.5427999999999995E-2</v>
      </c>
      <c r="M3159" s="4">
        <v>-2.1225000000000022E-2</v>
      </c>
      <c r="N3159" s="4">
        <v>-8.1617499999999954E-2</v>
      </c>
      <c r="O3159" s="4">
        <v>0.23512690000000003</v>
      </c>
      <c r="P3159" s="4">
        <v>1.0939179999999999</v>
      </c>
      <c r="Q3159" s="4">
        <v>0.25318800000000002</v>
      </c>
      <c r="R3159" s="4">
        <v>0.31714500000000001</v>
      </c>
      <c r="S3159" s="14">
        <v>8.1924999999999637E-3</v>
      </c>
      <c r="T3159" s="4">
        <v>1.0939179999999999</v>
      </c>
    </row>
    <row r="3160" spans="1:20">
      <c r="A3160" s="10" t="s">
        <v>9334</v>
      </c>
      <c r="B3160" s="10" t="s">
        <v>9335</v>
      </c>
      <c r="C3160" s="11">
        <v>855360</v>
      </c>
      <c r="D3160" s="12">
        <v>13</v>
      </c>
      <c r="E3160" s="10" t="s">
        <v>9336</v>
      </c>
      <c r="F3160" s="13" t="s">
        <v>4782</v>
      </c>
      <c r="G3160" s="4">
        <v>0.22265630000000003</v>
      </c>
      <c r="H3160" s="4">
        <v>-0.18345399999999998</v>
      </c>
      <c r="I3160" s="4">
        <v>7.595650000000001E-2</v>
      </c>
      <c r="J3160" s="4">
        <v>0.25930400000000003</v>
      </c>
      <c r="K3160" s="4">
        <v>0.37647620000000004</v>
      </c>
      <c r="L3160" s="4">
        <v>-8.8329999999999992E-2</v>
      </c>
      <c r="M3160" s="4">
        <v>0.12596669999999999</v>
      </c>
      <c r="N3160" s="4">
        <v>-0.16973449999999995</v>
      </c>
      <c r="O3160" s="4">
        <v>1.2441979000000001</v>
      </c>
      <c r="P3160" s="4">
        <v>0.73669200000000001</v>
      </c>
      <c r="Q3160" s="4">
        <v>3.731000000000001E-2</v>
      </c>
      <c r="R3160" s="4">
        <v>3.5391000000000006E-2</v>
      </c>
      <c r="S3160" s="14">
        <v>9.8155499999999951E-2</v>
      </c>
      <c r="T3160" s="4">
        <v>0.73669200000000001</v>
      </c>
    </row>
    <row r="3161" spans="1:20">
      <c r="A3161" s="10" t="s">
        <v>9337</v>
      </c>
      <c r="B3161" s="10" t="s">
        <v>9338</v>
      </c>
      <c r="C3161" s="11">
        <v>855361</v>
      </c>
      <c r="D3161" s="12">
        <v>13</v>
      </c>
      <c r="E3161" s="10" t="s">
        <v>9339</v>
      </c>
      <c r="F3161" s="13" t="s">
        <v>0</v>
      </c>
      <c r="G3161" s="4">
        <v>9.2675300000000016E-2</v>
      </c>
      <c r="H3161" s="4">
        <v>-2.1877999999999981E-2</v>
      </c>
      <c r="I3161" s="4" t="s">
        <v>0</v>
      </c>
      <c r="J3161" s="4">
        <v>0.24186599999999997</v>
      </c>
      <c r="K3161" s="4">
        <v>-0.4980118</v>
      </c>
      <c r="L3161" s="4">
        <v>-2.3129999999999984E-2</v>
      </c>
      <c r="M3161" s="4">
        <v>-0.10227500000000003</v>
      </c>
      <c r="N3161" s="4">
        <v>0.28920950000000001</v>
      </c>
      <c r="O3161" s="4">
        <v>-0.1141553</v>
      </c>
      <c r="P3161" s="4">
        <v>0.92542599999999997</v>
      </c>
      <c r="Q3161" s="4">
        <v>-0.119363</v>
      </c>
      <c r="R3161" s="4">
        <v>0.2659474</v>
      </c>
      <c r="S3161" s="14">
        <v>-0.15491690000000002</v>
      </c>
      <c r="T3161" s="4">
        <v>0.92542599999999997</v>
      </c>
    </row>
    <row r="3162" spans="1:20">
      <c r="A3162" s="10" t="s">
        <v>9340</v>
      </c>
      <c r="B3162" s="10" t="s">
        <v>9341</v>
      </c>
      <c r="C3162" s="11">
        <v>855362</v>
      </c>
      <c r="D3162" s="12">
        <v>13</v>
      </c>
      <c r="E3162" s="10" t="s">
        <v>9342</v>
      </c>
      <c r="F3162" s="13" t="s">
        <v>315</v>
      </c>
      <c r="G3162" s="4">
        <v>-2.2223999999999924E-3</v>
      </c>
      <c r="H3162" s="4">
        <v>-3.7429999999999991E-2</v>
      </c>
      <c r="I3162" s="4">
        <v>0.23258449999999997</v>
      </c>
      <c r="J3162" s="4">
        <v>-4.6067999999999998E-2</v>
      </c>
      <c r="K3162" s="4">
        <v>0.13155830000000002</v>
      </c>
      <c r="L3162" s="4">
        <v>9.7154000000000018E-2</v>
      </c>
      <c r="M3162" s="4">
        <v>4.5286999999999994E-2</v>
      </c>
      <c r="N3162" s="4">
        <v>-3.4008499999999942E-2</v>
      </c>
      <c r="O3162" s="4">
        <v>-3.43474E-2</v>
      </c>
      <c r="P3162" s="4">
        <v>0.77177699999999994</v>
      </c>
      <c r="Q3162" s="4">
        <v>5.2418999999999993E-2</v>
      </c>
      <c r="R3162" s="4">
        <v>7.8901700000000005E-2</v>
      </c>
      <c r="S3162" s="14">
        <v>0.13095249999999997</v>
      </c>
      <c r="T3162" s="4">
        <v>0.77177699999999994</v>
      </c>
    </row>
    <row r="3163" spans="1:20">
      <c r="A3163" s="10" t="s">
        <v>9343</v>
      </c>
      <c r="B3163" s="10" t="s">
        <v>9343</v>
      </c>
      <c r="C3163" s="11">
        <v>855363</v>
      </c>
      <c r="D3163" s="12">
        <v>13</v>
      </c>
      <c r="E3163" s="10" t="s">
        <v>9344</v>
      </c>
      <c r="F3163" s="13" t="s">
        <v>0</v>
      </c>
      <c r="G3163" s="4">
        <v>-4.0410499999999988E-2</v>
      </c>
      <c r="H3163" s="4">
        <v>1.4422000000000018E-2</v>
      </c>
      <c r="I3163" s="4">
        <v>0.11623850000000002</v>
      </c>
      <c r="J3163" s="4">
        <v>-0.16545200000000002</v>
      </c>
      <c r="K3163" s="4">
        <v>-2.3974700000000002E-2</v>
      </c>
      <c r="L3163" s="4">
        <v>3.7992999999999999E-2</v>
      </c>
      <c r="M3163" s="4">
        <v>-0.20014899999999999</v>
      </c>
      <c r="N3163" s="4">
        <v>0.11259450000000004</v>
      </c>
      <c r="O3163" s="4">
        <v>0.26380989999999999</v>
      </c>
      <c r="P3163" s="4">
        <v>0.83303099999999997</v>
      </c>
      <c r="Q3163" s="4">
        <v>5.9489000000000014E-2</v>
      </c>
      <c r="R3163" s="4">
        <v>0.47629200000000005</v>
      </c>
      <c r="S3163" s="14">
        <v>0.14098949999999999</v>
      </c>
      <c r="T3163" s="4">
        <v>0.83303099999999997</v>
      </c>
    </row>
    <row r="3164" spans="1:20">
      <c r="A3164" s="10" t="s">
        <v>9345</v>
      </c>
      <c r="B3164" s="10" t="s">
        <v>9346</v>
      </c>
      <c r="C3164" s="11">
        <v>855364</v>
      </c>
      <c r="D3164" s="12">
        <v>13</v>
      </c>
      <c r="E3164" s="10" t="s">
        <v>9347</v>
      </c>
      <c r="F3164" s="13" t="s">
        <v>0</v>
      </c>
      <c r="G3164" s="4">
        <v>0.23687730000000001</v>
      </c>
      <c r="H3164" s="4">
        <v>0.50785400000000003</v>
      </c>
      <c r="I3164" s="4">
        <v>-0.39226550000000004</v>
      </c>
      <c r="J3164" s="4">
        <v>0.24752899999999994</v>
      </c>
      <c r="K3164" s="4">
        <v>0.57239220000000002</v>
      </c>
      <c r="L3164" s="4">
        <v>0.24248599999999998</v>
      </c>
      <c r="M3164" s="4">
        <v>-9.5020000000000021E-2</v>
      </c>
      <c r="N3164" s="4">
        <v>-1.7195244999999999</v>
      </c>
      <c r="O3164" s="4">
        <v>0.43010789999999999</v>
      </c>
      <c r="P3164" s="4">
        <v>0.87310900000000002</v>
      </c>
      <c r="Q3164" s="4">
        <v>0.40624299999999997</v>
      </c>
      <c r="R3164" s="4">
        <v>-0.46404800000000002</v>
      </c>
      <c r="S3164" s="14">
        <v>0.47885050000000001</v>
      </c>
      <c r="T3164" s="4">
        <v>0.87310900000000002</v>
      </c>
    </row>
    <row r="3165" spans="1:20">
      <c r="A3165" s="10" t="s">
        <v>9348</v>
      </c>
      <c r="B3165" s="10" t="s">
        <v>9349</v>
      </c>
      <c r="C3165" s="11">
        <v>855368</v>
      </c>
      <c r="D3165" s="12">
        <v>13</v>
      </c>
      <c r="E3165" s="10" t="s">
        <v>9350</v>
      </c>
      <c r="F3165" s="13" t="s">
        <v>0</v>
      </c>
      <c r="G3165" s="4">
        <v>5.7998300000000003E-2</v>
      </c>
      <c r="H3165" s="4">
        <v>-0.11379900000000001</v>
      </c>
      <c r="I3165" s="4">
        <v>0.21963850000000001</v>
      </c>
      <c r="J3165" s="4">
        <v>0.206652</v>
      </c>
      <c r="K3165" s="4">
        <v>-8.5986800000000002E-2</v>
      </c>
      <c r="L3165" s="4">
        <v>9.9648000000000014E-2</v>
      </c>
      <c r="M3165" s="4">
        <v>-5.9947E-2</v>
      </c>
      <c r="N3165" s="4">
        <v>0.37566549999999999</v>
      </c>
      <c r="O3165" s="4">
        <v>-0.2678661</v>
      </c>
      <c r="P3165" s="4">
        <v>1.5177170000000002</v>
      </c>
      <c r="Q3165" s="4">
        <v>0.66653799999999985</v>
      </c>
      <c r="R3165" s="4">
        <v>0.33051900000000001</v>
      </c>
      <c r="S3165" s="14">
        <v>5.209499999999978E-3</v>
      </c>
      <c r="T3165" s="4">
        <v>1.5177170000000002</v>
      </c>
    </row>
    <row r="3166" spans="1:20">
      <c r="A3166" s="10" t="s">
        <v>9351</v>
      </c>
      <c r="B3166" s="10" t="s">
        <v>9352</v>
      </c>
      <c r="C3166" s="11">
        <v>855369</v>
      </c>
      <c r="D3166" s="12">
        <v>13</v>
      </c>
      <c r="E3166" s="10" t="s">
        <v>9353</v>
      </c>
      <c r="F3166" s="13" t="s">
        <v>0</v>
      </c>
      <c r="G3166" s="4">
        <v>-0.67219969999999996</v>
      </c>
      <c r="H3166" s="4">
        <v>-0.21024099999999998</v>
      </c>
      <c r="I3166" s="4">
        <v>-1.0576064999999999</v>
      </c>
      <c r="J3166" s="4">
        <v>-0.91677399999999998</v>
      </c>
      <c r="K3166" s="4">
        <v>0.61519020000000002</v>
      </c>
      <c r="L3166" s="4">
        <v>0.26112400000000002</v>
      </c>
      <c r="M3166" s="4">
        <v>0.2319233</v>
      </c>
      <c r="N3166" s="4">
        <v>-0.84061849999999994</v>
      </c>
      <c r="O3166" s="4">
        <v>-0.2833331</v>
      </c>
      <c r="P3166" s="4">
        <v>0.70062199999999997</v>
      </c>
      <c r="Q3166" s="4">
        <v>2.3498999999999992E-2</v>
      </c>
      <c r="R3166" s="4">
        <v>-0.29091999999999996</v>
      </c>
      <c r="S3166" s="14">
        <v>0.15921949999999996</v>
      </c>
      <c r="T3166" s="4">
        <v>0.70062199999999997</v>
      </c>
    </row>
    <row r="3167" spans="1:20">
      <c r="A3167" s="10" t="s">
        <v>9354</v>
      </c>
      <c r="B3167" s="10" t="s">
        <v>9354</v>
      </c>
      <c r="C3167" s="11">
        <v>855371</v>
      </c>
      <c r="D3167" s="12">
        <v>13</v>
      </c>
      <c r="E3167" s="10" t="s">
        <v>9355</v>
      </c>
      <c r="F3167" s="13" t="s">
        <v>0</v>
      </c>
      <c r="G3167" s="4">
        <v>0.16572910000000002</v>
      </c>
      <c r="H3167" s="4">
        <v>0.55789999999999995</v>
      </c>
      <c r="I3167" s="4">
        <v>-0.27129599999999998</v>
      </c>
      <c r="J3167" s="4">
        <v>-0.55384599999999995</v>
      </c>
      <c r="K3167" s="4">
        <v>-1.4346927</v>
      </c>
      <c r="L3167" s="4">
        <v>0.60705249999999999</v>
      </c>
      <c r="M3167" s="4">
        <v>0.2604165</v>
      </c>
      <c r="N3167" s="4">
        <v>0.63659849999999996</v>
      </c>
      <c r="O3167" s="4">
        <v>0.7212436000000001</v>
      </c>
      <c r="P3167" s="4">
        <v>0.26101669999999999</v>
      </c>
      <c r="Q3167" s="4">
        <v>0.92112400000000005</v>
      </c>
      <c r="R3167" s="4">
        <v>-0.54440350000000004</v>
      </c>
      <c r="S3167" s="14">
        <v>3.5741499999999982E-2</v>
      </c>
      <c r="T3167" s="4">
        <v>0.26101669999999999</v>
      </c>
    </row>
    <row r="3168" spans="1:20">
      <c r="A3168" s="10" t="s">
        <v>9356</v>
      </c>
      <c r="B3168" s="10" t="s">
        <v>9357</v>
      </c>
      <c r="C3168" s="11">
        <v>855372</v>
      </c>
      <c r="D3168" s="12">
        <v>13</v>
      </c>
      <c r="E3168" s="10" t="s">
        <v>9358</v>
      </c>
      <c r="F3168" s="13" t="s">
        <v>0</v>
      </c>
      <c r="G3168" s="4">
        <v>0.23921019999999998</v>
      </c>
      <c r="H3168" s="4">
        <v>2.3863050000000001</v>
      </c>
      <c r="I3168" s="4">
        <v>-1.7721789999999999</v>
      </c>
      <c r="J3168" s="4">
        <v>-1.570281</v>
      </c>
      <c r="K3168" s="4" t="s">
        <v>0</v>
      </c>
      <c r="L3168" s="4">
        <v>1.2849115</v>
      </c>
      <c r="M3168" s="4">
        <v>1.3270914999999999</v>
      </c>
      <c r="N3168" s="4" t="s">
        <v>0</v>
      </c>
      <c r="O3168" s="4">
        <v>-0.96782380000000001</v>
      </c>
      <c r="P3168" s="4">
        <v>1.3660215</v>
      </c>
      <c r="Q3168" s="4" t="s">
        <v>0</v>
      </c>
      <c r="R3168" s="4" t="s">
        <v>0</v>
      </c>
      <c r="S3168" s="14" t="s">
        <v>0</v>
      </c>
      <c r="T3168" s="4">
        <v>1.3660215</v>
      </c>
    </row>
    <row r="3169" spans="1:20">
      <c r="A3169" s="10" t="s">
        <v>9359</v>
      </c>
      <c r="B3169" s="10" t="s">
        <v>9360</v>
      </c>
      <c r="C3169" s="11">
        <v>855373</v>
      </c>
      <c r="D3169" s="12">
        <v>13</v>
      </c>
      <c r="E3169" s="10" t="s">
        <v>9361</v>
      </c>
      <c r="F3169" s="13" t="s">
        <v>0</v>
      </c>
      <c r="G3169" s="4">
        <v>-1.6372539000000002</v>
      </c>
      <c r="H3169" s="4">
        <v>3.2504569999999999</v>
      </c>
      <c r="I3169" s="4">
        <v>-2.0140160000000003</v>
      </c>
      <c r="J3169" s="4">
        <v>-2.911079</v>
      </c>
      <c r="K3169" s="4">
        <v>1.3335273000000001</v>
      </c>
      <c r="L3169" s="4">
        <v>2.3879105000000003</v>
      </c>
      <c r="M3169" s="4">
        <v>-0.2313925</v>
      </c>
      <c r="N3169" s="4">
        <v>-0.11214150000000001</v>
      </c>
      <c r="O3169" s="4">
        <v>1.2172335999999999</v>
      </c>
      <c r="P3169" s="4">
        <v>2.0770759999999999</v>
      </c>
      <c r="Q3169" s="4" t="s">
        <v>0</v>
      </c>
      <c r="R3169" s="4" t="s">
        <v>0</v>
      </c>
      <c r="S3169" s="14">
        <v>-2.6069694999999999</v>
      </c>
      <c r="T3169" s="4">
        <v>2.0770759999999999</v>
      </c>
    </row>
    <row r="3170" spans="1:20">
      <c r="A3170" s="10" t="s">
        <v>9362</v>
      </c>
      <c r="B3170" s="10" t="s">
        <v>9363</v>
      </c>
      <c r="C3170" s="11">
        <v>855731</v>
      </c>
      <c r="D3170" s="12">
        <v>14</v>
      </c>
      <c r="E3170" s="10" t="s">
        <v>9364</v>
      </c>
      <c r="F3170" s="13" t="s">
        <v>0</v>
      </c>
      <c r="G3170" s="4">
        <v>-1.7739999999999992E-2</v>
      </c>
      <c r="H3170" s="4">
        <v>-8.6714999999999959E-2</v>
      </c>
      <c r="I3170" s="4">
        <v>-1.3354499999999991E-2</v>
      </c>
      <c r="J3170" s="4">
        <v>-9.4888000000000028E-2</v>
      </c>
      <c r="K3170" s="4">
        <v>-0.1302558</v>
      </c>
      <c r="L3170" s="4">
        <v>-9.9286999999999986E-2</v>
      </c>
      <c r="M3170" s="4">
        <v>-3.681100000000001E-2</v>
      </c>
      <c r="N3170" s="4">
        <v>-0.37275215999999994</v>
      </c>
      <c r="O3170" s="4">
        <v>9.1755900000000001E-2</v>
      </c>
      <c r="P3170" s="4">
        <v>-9.747100000000003E-2</v>
      </c>
      <c r="Q3170" s="4">
        <v>0.86704800000000004</v>
      </c>
      <c r="R3170" s="4">
        <v>-0.23084000000000002</v>
      </c>
      <c r="S3170" s="14">
        <v>-7.4749500000000024E-2</v>
      </c>
      <c r="T3170" s="4">
        <v>0.86704800000000004</v>
      </c>
    </row>
    <row r="3171" spans="1:20">
      <c r="A3171" s="10" t="s">
        <v>9365</v>
      </c>
      <c r="B3171" s="10" t="s">
        <v>9366</v>
      </c>
      <c r="C3171" s="11">
        <v>855730</v>
      </c>
      <c r="D3171" s="12">
        <v>14</v>
      </c>
      <c r="E3171" s="10" t="s">
        <v>9367</v>
      </c>
      <c r="F3171" s="13" t="s">
        <v>0</v>
      </c>
      <c r="G3171" s="4">
        <v>6.5121299999999993E-2</v>
      </c>
      <c r="H3171" s="4">
        <v>-4.1469000000000006E-2</v>
      </c>
      <c r="I3171" s="4">
        <v>-6.7338800000000004E-2</v>
      </c>
      <c r="J3171" s="4">
        <v>-9.2523999999999995E-2</v>
      </c>
      <c r="K3171" s="4">
        <v>7.0988000000000009E-2</v>
      </c>
      <c r="L3171" s="4">
        <v>-0.11032999999999998</v>
      </c>
      <c r="M3171" s="4">
        <v>7.3725399999999983E-2</v>
      </c>
      <c r="N3171" s="4">
        <v>0.23091950000000006</v>
      </c>
      <c r="O3171" s="4">
        <v>5.0956900000000006E-2</v>
      </c>
      <c r="P3171" s="4">
        <v>3.8133E-2</v>
      </c>
      <c r="Q3171" s="4">
        <v>0.46820800000000001</v>
      </c>
      <c r="R3171" s="4">
        <v>-0.412767</v>
      </c>
      <c r="S3171" s="14">
        <v>0.10803349999999995</v>
      </c>
      <c r="T3171" s="4">
        <v>0.46820800000000001</v>
      </c>
    </row>
    <row r="3172" spans="1:20">
      <c r="A3172" s="10" t="s">
        <v>9368</v>
      </c>
      <c r="B3172" s="10" t="s">
        <v>9369</v>
      </c>
      <c r="C3172" s="11">
        <v>855729</v>
      </c>
      <c r="D3172" s="12">
        <v>14</v>
      </c>
      <c r="E3172" s="10" t="s">
        <v>9370</v>
      </c>
      <c r="F3172" s="13" t="s">
        <v>0</v>
      </c>
      <c r="G3172" s="4">
        <v>-0.1056039</v>
      </c>
      <c r="H3172" s="4">
        <v>0.18420920000000002</v>
      </c>
      <c r="I3172" s="4">
        <v>-0.2342108</v>
      </c>
      <c r="J3172" s="4">
        <v>-0.12789400000000001</v>
      </c>
      <c r="K3172" s="4" t="s">
        <v>0</v>
      </c>
      <c r="L3172" s="4">
        <v>-1.1987999999999999E-2</v>
      </c>
      <c r="M3172" s="4">
        <v>-8.4246000000000015E-2</v>
      </c>
      <c r="N3172" s="4">
        <v>-3.3672499999999939E-2</v>
      </c>
      <c r="O3172" s="4">
        <v>-0.28120010000000001</v>
      </c>
      <c r="P3172" s="4">
        <v>-0.59745100000000007</v>
      </c>
      <c r="Q3172" s="4">
        <v>0.54766200000000009</v>
      </c>
      <c r="R3172" s="4">
        <v>-0.17562900000000001</v>
      </c>
      <c r="S3172" s="14">
        <v>8.2530499999999951E-2</v>
      </c>
      <c r="T3172" s="4">
        <v>0.54766200000000009</v>
      </c>
    </row>
    <row r="3173" spans="1:20">
      <c r="A3173" s="10" t="s">
        <v>9371</v>
      </c>
      <c r="B3173" s="10" t="s">
        <v>9372</v>
      </c>
      <c r="C3173" s="11">
        <v>855728</v>
      </c>
      <c r="D3173" s="12">
        <v>14</v>
      </c>
      <c r="E3173" s="10" t="s">
        <v>9373</v>
      </c>
      <c r="F3173" s="13" t="s">
        <v>0</v>
      </c>
      <c r="G3173" s="4">
        <v>7.827530000000002E-2</v>
      </c>
      <c r="H3173" s="4">
        <v>-4.0473000000000009E-2</v>
      </c>
      <c r="I3173" s="4">
        <v>-7.8186000000000005E-2</v>
      </c>
      <c r="J3173" s="4">
        <v>0.33223299999999995</v>
      </c>
      <c r="K3173" s="4">
        <v>-0.36679479999999998</v>
      </c>
      <c r="L3173" s="4">
        <v>-0.20958399999999999</v>
      </c>
      <c r="M3173" s="4">
        <v>-0.434114</v>
      </c>
      <c r="N3173" s="4">
        <v>-0.25550149999999994</v>
      </c>
      <c r="O3173" s="4">
        <v>-0.1502174</v>
      </c>
      <c r="P3173" s="4">
        <v>-0.20662400000000003</v>
      </c>
      <c r="Q3173" s="4"/>
      <c r="R3173" s="4">
        <v>-0.15418400000000002</v>
      </c>
      <c r="S3173" s="14">
        <v>-0.20016350000000002</v>
      </c>
      <c r="T3173" s="4"/>
    </row>
    <row r="3174" spans="1:20">
      <c r="A3174" s="10" t="s">
        <v>9374</v>
      </c>
      <c r="B3174" s="10" t="s">
        <v>9375</v>
      </c>
      <c r="C3174" s="11">
        <v>855727</v>
      </c>
      <c r="D3174" s="12">
        <v>14</v>
      </c>
      <c r="E3174" s="10" t="s">
        <v>307</v>
      </c>
      <c r="F3174" s="13" t="s">
        <v>308</v>
      </c>
      <c r="G3174" s="4">
        <v>-8.9589099999999991E-2</v>
      </c>
      <c r="H3174" s="4">
        <v>0.28028990000000004</v>
      </c>
      <c r="I3174" s="4">
        <v>0.40158450000000001</v>
      </c>
      <c r="J3174" s="4">
        <v>-1.1757000000000017E-2</v>
      </c>
      <c r="K3174" s="4">
        <v>-4.9308999999999992E-2</v>
      </c>
      <c r="L3174" s="4">
        <v>0.35189199999999998</v>
      </c>
      <c r="M3174" s="4">
        <v>-7.0606000000000002E-2</v>
      </c>
      <c r="N3174" s="4">
        <v>0.70323550000000012</v>
      </c>
      <c r="O3174" s="4">
        <v>-0.7550711</v>
      </c>
      <c r="P3174" s="4">
        <v>0.43503199999999997</v>
      </c>
      <c r="Q3174" s="4">
        <v>0.19767600000000002</v>
      </c>
      <c r="R3174" s="4">
        <v>0.48638800000000004</v>
      </c>
      <c r="S3174" s="14">
        <v>-0.21032550000000003</v>
      </c>
      <c r="T3174" s="4">
        <v>0.19767600000000002</v>
      </c>
    </row>
    <row r="3175" spans="1:20">
      <c r="A3175" s="10" t="s">
        <v>9376</v>
      </c>
      <c r="B3175" s="10" t="s">
        <v>9377</v>
      </c>
      <c r="C3175" s="11">
        <v>855725</v>
      </c>
      <c r="D3175" s="12">
        <v>14</v>
      </c>
      <c r="E3175" s="10" t="s">
        <v>9378</v>
      </c>
      <c r="F3175" s="13" t="s">
        <v>0</v>
      </c>
      <c r="G3175" s="4">
        <v>1.6533700000000012E-2</v>
      </c>
      <c r="H3175" s="4">
        <v>-0.28836399999999995</v>
      </c>
      <c r="I3175" s="4">
        <v>6.8604999999999916E-3</v>
      </c>
      <c r="J3175" s="4">
        <v>0.25120000000000003</v>
      </c>
      <c r="K3175" s="4">
        <v>2.2779500000000005E-2</v>
      </c>
      <c r="L3175" s="4">
        <v>-0.14959899999999998</v>
      </c>
      <c r="M3175" s="4">
        <v>-7.8778000000000015E-2</v>
      </c>
      <c r="N3175" s="4">
        <v>9.9527500000000046E-2</v>
      </c>
      <c r="O3175" s="4">
        <v>-0.12599940000000001</v>
      </c>
      <c r="P3175" s="4">
        <v>-0.21271499999999999</v>
      </c>
      <c r="Q3175" s="4">
        <v>1.0485279999999999</v>
      </c>
      <c r="R3175" s="4">
        <v>0.43786800000000003</v>
      </c>
      <c r="S3175" s="14">
        <v>-1.4711500000000016E-2</v>
      </c>
      <c r="T3175" s="4">
        <v>1.0485279999999999</v>
      </c>
    </row>
    <row r="3176" spans="1:20">
      <c r="A3176" s="10" t="s">
        <v>9379</v>
      </c>
      <c r="B3176" s="10" t="s">
        <v>9380</v>
      </c>
      <c r="C3176" s="11">
        <v>855724</v>
      </c>
      <c r="D3176" s="12">
        <v>14</v>
      </c>
      <c r="E3176" s="10" t="s">
        <v>9381</v>
      </c>
      <c r="F3176" s="13" t="s">
        <v>0</v>
      </c>
      <c r="G3176" s="4" t="s">
        <v>0</v>
      </c>
      <c r="H3176" s="4">
        <v>-0.17231699999999997</v>
      </c>
      <c r="I3176" s="4" t="s">
        <v>0</v>
      </c>
      <c r="J3176" s="4">
        <v>0.27003700000000003</v>
      </c>
      <c r="K3176" s="4" t="s">
        <v>0</v>
      </c>
      <c r="L3176" s="4" t="s">
        <v>0</v>
      </c>
      <c r="M3176" s="4" t="s">
        <v>0</v>
      </c>
      <c r="N3176" s="4" t="s">
        <v>0</v>
      </c>
      <c r="O3176" s="4" t="s">
        <v>0</v>
      </c>
      <c r="P3176" s="4" t="s">
        <v>0</v>
      </c>
      <c r="Q3176" s="4" t="s">
        <v>0</v>
      </c>
      <c r="R3176" s="4">
        <v>1.1943000000000009E-2</v>
      </c>
      <c r="S3176" s="14" t="s">
        <v>0</v>
      </c>
      <c r="T3176" s="4" t="s">
        <v>0</v>
      </c>
    </row>
    <row r="3177" spans="1:20">
      <c r="A3177" s="10" t="s">
        <v>9382</v>
      </c>
      <c r="B3177" s="10" t="s">
        <v>9383</v>
      </c>
      <c r="C3177" s="11">
        <v>855723</v>
      </c>
      <c r="D3177" s="12">
        <v>14</v>
      </c>
      <c r="E3177" s="10" t="s">
        <v>9384</v>
      </c>
      <c r="F3177" s="13" t="s">
        <v>0</v>
      </c>
      <c r="G3177" s="4">
        <v>0.20963410000000002</v>
      </c>
      <c r="H3177" s="4">
        <v>-0.24567400000000003</v>
      </c>
      <c r="I3177" s="4">
        <v>-1.7850000000000005E-2</v>
      </c>
      <c r="J3177" s="4">
        <v>0.66664100000000004</v>
      </c>
      <c r="K3177" s="4">
        <v>-0.51651469999999999</v>
      </c>
      <c r="L3177" s="4">
        <v>-0.42365750000000002</v>
      </c>
      <c r="M3177" s="4">
        <v>-0.34401949999999998</v>
      </c>
      <c r="N3177" s="4">
        <v>8.6677499999999963E-2</v>
      </c>
      <c r="O3177" s="4">
        <v>-5.7232699999999997E-2</v>
      </c>
      <c r="P3177" s="4">
        <v>-0.73020999999999991</v>
      </c>
      <c r="Q3177" s="4">
        <v>0.188973</v>
      </c>
      <c r="R3177" s="4">
        <v>-0.38579350000000001</v>
      </c>
      <c r="S3177" s="14">
        <v>-0.38376350000000004</v>
      </c>
      <c r="T3177" s="4">
        <v>0.188973</v>
      </c>
    </row>
    <row r="3178" spans="1:20">
      <c r="A3178" s="10" t="s">
        <v>9385</v>
      </c>
      <c r="B3178" s="10" t="s">
        <v>9385</v>
      </c>
      <c r="C3178" s="11">
        <v>855722</v>
      </c>
      <c r="D3178" s="12">
        <v>14</v>
      </c>
      <c r="E3178" s="10" t="s">
        <v>9386</v>
      </c>
      <c r="F3178" s="13" t="s">
        <v>0</v>
      </c>
      <c r="G3178" s="4">
        <v>5.4848300000000003E-2</v>
      </c>
      <c r="H3178" s="4">
        <v>-5.9030999999999972E-2</v>
      </c>
      <c r="I3178" s="4">
        <v>-0.1215436</v>
      </c>
      <c r="J3178" s="4">
        <v>-0.286887</v>
      </c>
      <c r="K3178" s="4">
        <v>-0.1387128</v>
      </c>
      <c r="L3178" s="4">
        <v>0.12321799999999999</v>
      </c>
      <c r="M3178" s="4">
        <v>-0.249053</v>
      </c>
      <c r="N3178" s="4">
        <v>-4.3189499999999992E-2</v>
      </c>
      <c r="O3178" s="4">
        <v>0.20713490000000001</v>
      </c>
      <c r="P3178" s="4">
        <v>-2.1991000000000011E-2</v>
      </c>
      <c r="Q3178" s="4">
        <v>0.898258</v>
      </c>
      <c r="R3178" s="4">
        <v>-0.35394100000000006</v>
      </c>
      <c r="S3178" s="14">
        <v>-0.17231000000000002</v>
      </c>
      <c r="T3178" s="4">
        <v>0.898258</v>
      </c>
    </row>
    <row r="3179" spans="1:20">
      <c r="A3179" s="10" t="s">
        <v>9387</v>
      </c>
      <c r="B3179" s="10" t="s">
        <v>9387</v>
      </c>
      <c r="C3179" s="11">
        <v>855721</v>
      </c>
      <c r="D3179" s="12">
        <v>14</v>
      </c>
      <c r="E3179" s="10" t="s">
        <v>9388</v>
      </c>
      <c r="F3179" s="13" t="s">
        <v>0</v>
      </c>
      <c r="G3179" s="4">
        <v>-5.2565799999999996E-2</v>
      </c>
      <c r="H3179" s="4" t="s">
        <v>0</v>
      </c>
      <c r="I3179" s="4">
        <v>-9.248590000000001E-2</v>
      </c>
      <c r="J3179" s="4" t="s">
        <v>0</v>
      </c>
      <c r="K3179" s="4" t="s">
        <v>0</v>
      </c>
      <c r="L3179" s="4" t="s">
        <v>0</v>
      </c>
      <c r="M3179" s="4">
        <v>7.8112299999999982E-2</v>
      </c>
      <c r="N3179" s="4" t="s">
        <v>0</v>
      </c>
      <c r="O3179" s="4" t="s">
        <v>0</v>
      </c>
      <c r="P3179" s="4">
        <v>0.30911100000000002</v>
      </c>
      <c r="Q3179" s="4">
        <v>1.162498</v>
      </c>
      <c r="R3179" s="4">
        <v>0.60370900000000005</v>
      </c>
      <c r="S3179" s="14">
        <v>2.9216499999999979E-2</v>
      </c>
      <c r="T3179" s="4">
        <v>1.162498</v>
      </c>
    </row>
    <row r="3180" spans="1:20">
      <c r="A3180" s="10" t="s">
        <v>9389</v>
      </c>
      <c r="B3180" s="10" t="s">
        <v>9390</v>
      </c>
      <c r="C3180" s="11">
        <v>855718</v>
      </c>
      <c r="D3180" s="12">
        <v>14</v>
      </c>
      <c r="E3180" s="10" t="s">
        <v>9391</v>
      </c>
      <c r="F3180" s="13" t="s">
        <v>0</v>
      </c>
      <c r="G3180" s="4">
        <v>-1.4485517000000001</v>
      </c>
      <c r="H3180" s="4">
        <v>-0.17146999999999998</v>
      </c>
      <c r="I3180" s="4">
        <v>-1.3072064999999999</v>
      </c>
      <c r="J3180" s="4">
        <v>-3.0865959999999997</v>
      </c>
      <c r="K3180" s="4">
        <v>1.8688999999999997E-3</v>
      </c>
      <c r="L3180" s="4">
        <v>-3.3951500000000023E-2</v>
      </c>
      <c r="M3180" s="4">
        <v>0.12202000000000002</v>
      </c>
      <c r="N3180" s="4">
        <v>3.5543500000000006E-2</v>
      </c>
      <c r="O3180" s="4">
        <v>0.81900360000000005</v>
      </c>
      <c r="P3180" s="4">
        <v>-0.19007499999999997</v>
      </c>
      <c r="Q3180" s="4">
        <v>-0.15943099999999999</v>
      </c>
      <c r="R3180" s="4">
        <v>-0.80811250000000001</v>
      </c>
      <c r="S3180" s="14">
        <v>-0.1987486</v>
      </c>
      <c r="T3180" s="4">
        <v>-0.15943099999999999</v>
      </c>
    </row>
    <row r="3181" spans="1:20">
      <c r="A3181" s="10" t="s">
        <v>9392</v>
      </c>
      <c r="B3181" s="10" t="s">
        <v>9393</v>
      </c>
      <c r="C3181" s="11">
        <v>855717</v>
      </c>
      <c r="D3181" s="12">
        <v>14</v>
      </c>
      <c r="E3181" s="10" t="s">
        <v>9394</v>
      </c>
      <c r="F3181" s="13" t="s">
        <v>7577</v>
      </c>
      <c r="G3181" s="4">
        <v>-0.44932669999999997</v>
      </c>
      <c r="H3181" s="4">
        <v>1.1726989999999999</v>
      </c>
      <c r="I3181" s="4">
        <v>-0.53199649999999998</v>
      </c>
      <c r="J3181" s="4">
        <v>-0.743973</v>
      </c>
      <c r="K3181" s="4">
        <v>1.2546932</v>
      </c>
      <c r="L3181" s="4">
        <v>1.477109</v>
      </c>
      <c r="M3181" s="4">
        <v>0.91712899999999997</v>
      </c>
      <c r="N3181" s="4">
        <v>0.23018650000000007</v>
      </c>
      <c r="O3181" s="4">
        <v>1.4152679000000001</v>
      </c>
      <c r="P3181" s="4">
        <v>1.261377</v>
      </c>
      <c r="Q3181" s="4">
        <v>0.91850799999999988</v>
      </c>
      <c r="R3181" s="4">
        <v>0.74385899999999994</v>
      </c>
      <c r="S3181" s="14">
        <v>-0.99688850000000007</v>
      </c>
      <c r="T3181" s="4">
        <v>0.91850799999999988</v>
      </c>
    </row>
    <row r="3182" spans="1:20">
      <c r="A3182" s="10" t="s">
        <v>9395</v>
      </c>
      <c r="B3182" s="10" t="s">
        <v>9396</v>
      </c>
      <c r="C3182" s="11">
        <v>855716</v>
      </c>
      <c r="D3182" s="12">
        <v>14</v>
      </c>
      <c r="E3182" s="10" t="s">
        <v>9397</v>
      </c>
      <c r="F3182" s="13" t="s">
        <v>0</v>
      </c>
      <c r="G3182" s="4">
        <v>5.8429300000000003E-2</v>
      </c>
      <c r="H3182" s="4">
        <v>-0.17185500000000001</v>
      </c>
      <c r="I3182" s="4">
        <v>-0.1074435</v>
      </c>
      <c r="J3182" s="4">
        <v>-7.8052999999999984E-2</v>
      </c>
      <c r="K3182" s="4">
        <v>-0.17245479999999999</v>
      </c>
      <c r="L3182" s="4">
        <v>-0.18159799999999998</v>
      </c>
      <c r="M3182" s="4">
        <v>-0.15387599999999999</v>
      </c>
      <c r="N3182" s="4">
        <v>-9.0895499999999962E-2</v>
      </c>
      <c r="O3182" s="4">
        <v>0.1347709</v>
      </c>
      <c r="P3182" s="4">
        <v>-0.11661100000000002</v>
      </c>
      <c r="Q3182" s="4">
        <v>0.84354799999999996</v>
      </c>
      <c r="R3182" s="4">
        <v>-0.25440499999999999</v>
      </c>
      <c r="S3182" s="14">
        <v>-3.204350000000003E-2</v>
      </c>
      <c r="T3182" s="4">
        <v>0.84354799999999996</v>
      </c>
    </row>
    <row r="3183" spans="1:20">
      <c r="A3183" s="10" t="s">
        <v>9398</v>
      </c>
      <c r="B3183" s="10" t="s">
        <v>9399</v>
      </c>
      <c r="C3183" s="11">
        <v>855711</v>
      </c>
      <c r="D3183" s="12">
        <v>14</v>
      </c>
      <c r="E3183" s="10" t="s">
        <v>9400</v>
      </c>
      <c r="F3183" s="13" t="s">
        <v>0</v>
      </c>
      <c r="G3183" s="4">
        <v>-4.3030699999999991E-2</v>
      </c>
      <c r="H3183" s="4">
        <v>-2.8233999999999981E-2</v>
      </c>
      <c r="I3183" s="4">
        <v>0.11745749999999999</v>
      </c>
      <c r="J3183" s="4">
        <v>0.19020600000000004</v>
      </c>
      <c r="K3183" s="4">
        <v>-0.24292479999999997</v>
      </c>
      <c r="L3183" s="4">
        <v>0.172342</v>
      </c>
      <c r="M3183" s="4">
        <v>0.16836879999999999</v>
      </c>
      <c r="N3183" s="4">
        <v>-0.45041429999999993</v>
      </c>
      <c r="O3183" s="4">
        <v>0.41465289999999999</v>
      </c>
      <c r="P3183" s="4">
        <v>-0.13425399999999998</v>
      </c>
      <c r="Q3183" s="4">
        <v>1.0946579999999999</v>
      </c>
      <c r="R3183" s="4">
        <v>-0.76286500000000002</v>
      </c>
      <c r="S3183" s="14">
        <v>4.3466499999999963E-2</v>
      </c>
      <c r="T3183" s="4">
        <v>1.0946579999999999</v>
      </c>
    </row>
    <row r="3184" spans="1:20">
      <c r="A3184" s="10" t="s">
        <v>9401</v>
      </c>
      <c r="B3184" s="10" t="s">
        <v>9402</v>
      </c>
      <c r="C3184" s="11">
        <v>855710</v>
      </c>
      <c r="D3184" s="12">
        <v>14</v>
      </c>
      <c r="E3184" s="10" t="s">
        <v>9403</v>
      </c>
      <c r="F3184" s="13" t="s">
        <v>2512</v>
      </c>
      <c r="G3184" s="4">
        <v>3.0613000000000029E-3</v>
      </c>
      <c r="H3184" s="4">
        <v>6.3673000000000007E-2</v>
      </c>
      <c r="I3184" s="4">
        <v>-9.4672199999999998E-2</v>
      </c>
      <c r="J3184" s="4">
        <v>0.11543300000000001</v>
      </c>
      <c r="K3184" s="4">
        <v>-0.25121979999999999</v>
      </c>
      <c r="L3184" s="4">
        <v>6.8307000000000007E-2</v>
      </c>
      <c r="M3184" s="4">
        <v>0.2239951</v>
      </c>
      <c r="N3184" s="4">
        <v>-0.22075049999999996</v>
      </c>
      <c r="O3184" s="4">
        <v>3.5374399999999993E-2</v>
      </c>
      <c r="P3184" s="4">
        <v>2.4009000000000003E-2</v>
      </c>
      <c r="Q3184" s="4">
        <v>1.057798</v>
      </c>
      <c r="R3184" s="4">
        <v>-3.1663999999999998E-2</v>
      </c>
      <c r="S3184" s="14">
        <v>0.19110249999999995</v>
      </c>
      <c r="T3184" s="4">
        <v>1.057798</v>
      </c>
    </row>
    <row r="3185" spans="1:20">
      <c r="A3185" s="10" t="s">
        <v>9404</v>
      </c>
      <c r="B3185" s="10" t="s">
        <v>9404</v>
      </c>
      <c r="C3185" s="11">
        <v>855709</v>
      </c>
      <c r="D3185" s="12">
        <v>14</v>
      </c>
      <c r="E3185" s="10" t="s">
        <v>9405</v>
      </c>
      <c r="F3185" s="13" t="s">
        <v>0</v>
      </c>
      <c r="G3185" s="4">
        <v>4.6942300000000006E-2</v>
      </c>
      <c r="H3185" s="4">
        <v>1.5020000000000006E-2</v>
      </c>
      <c r="I3185" s="4">
        <v>-7.81004E-2</v>
      </c>
      <c r="J3185" s="4">
        <v>7.1740000000000137E-3</v>
      </c>
      <c r="K3185" s="4">
        <v>8.9619300000000013E-2</v>
      </c>
      <c r="L3185" s="4">
        <v>0.12975000000000003</v>
      </c>
      <c r="M3185" s="4">
        <v>0.32330899999999996</v>
      </c>
      <c r="N3185" s="4">
        <v>0.14969350000000003</v>
      </c>
      <c r="O3185" s="4">
        <v>0.12495890000000001</v>
      </c>
      <c r="P3185" s="4">
        <v>0.30364099999999999</v>
      </c>
      <c r="Q3185" s="4">
        <v>0.82506799999999991</v>
      </c>
      <c r="R3185" s="4">
        <v>-2.903E-2</v>
      </c>
      <c r="S3185" s="14">
        <v>0.13049949999999999</v>
      </c>
      <c r="T3185" s="4">
        <v>0.82506799999999991</v>
      </c>
    </row>
    <row r="3186" spans="1:20">
      <c r="A3186" s="10" t="s">
        <v>9406</v>
      </c>
      <c r="B3186" s="10" t="s">
        <v>9407</v>
      </c>
      <c r="C3186" s="11">
        <v>855708</v>
      </c>
      <c r="D3186" s="12">
        <v>14</v>
      </c>
      <c r="E3186" s="10" t="s">
        <v>9408</v>
      </c>
      <c r="F3186" s="13" t="s">
        <v>0</v>
      </c>
      <c r="G3186" s="4">
        <v>5.9992300000000012E-2</v>
      </c>
      <c r="H3186" s="4">
        <v>1.0591000000000017E-2</v>
      </c>
      <c r="I3186" s="4">
        <v>0.40294149999999995</v>
      </c>
      <c r="J3186" s="4">
        <v>0.16978699999999997</v>
      </c>
      <c r="K3186" s="4">
        <v>-0.1273368</v>
      </c>
      <c r="L3186" s="4">
        <v>-2.2322000000000009E-2</v>
      </c>
      <c r="M3186" s="4">
        <v>-3.003900000000001E-2</v>
      </c>
      <c r="N3186" s="4">
        <v>0.14386550000000009</v>
      </c>
      <c r="O3186" s="4">
        <v>-0.12451570000000001</v>
      </c>
      <c r="P3186" s="4">
        <v>0.12229699999999999</v>
      </c>
      <c r="Q3186" s="4">
        <v>1.048848</v>
      </c>
      <c r="R3186" s="4">
        <v>0.1047187</v>
      </c>
      <c r="S3186" s="14">
        <v>8.0663499999999999E-2</v>
      </c>
      <c r="T3186" s="4">
        <v>1.048848</v>
      </c>
    </row>
    <row r="3187" spans="1:20">
      <c r="A3187" s="10" t="s">
        <v>9409</v>
      </c>
      <c r="B3187" s="10" t="s">
        <v>9410</v>
      </c>
      <c r="C3187" s="11">
        <v>855705</v>
      </c>
      <c r="D3187" s="12">
        <v>14</v>
      </c>
      <c r="E3187" s="10" t="s">
        <v>9411</v>
      </c>
      <c r="F3187" s="13" t="s">
        <v>8789</v>
      </c>
      <c r="G3187" s="4">
        <v>0.1158653</v>
      </c>
      <c r="H3187" s="4">
        <v>0.18675820000000001</v>
      </c>
      <c r="I3187" s="4">
        <v>6.8191499999999988E-2</v>
      </c>
      <c r="J3187" s="4">
        <v>-1.6282000000000019E-2</v>
      </c>
      <c r="K3187" s="4">
        <v>0.22634319999999999</v>
      </c>
      <c r="L3187" s="4">
        <v>0.18129600000000001</v>
      </c>
      <c r="M3187" s="4">
        <v>-6.7000000000000004E-2</v>
      </c>
      <c r="N3187" s="4">
        <v>-0.18140249999999997</v>
      </c>
      <c r="O3187" s="4">
        <v>-0.27061810000000003</v>
      </c>
      <c r="P3187" s="4">
        <v>-0.16753899999999999</v>
      </c>
      <c r="Q3187" s="4">
        <v>1.004718</v>
      </c>
      <c r="R3187" s="4">
        <v>0.18979219999999999</v>
      </c>
      <c r="S3187" s="14">
        <v>6.4670499999999964E-2</v>
      </c>
      <c r="T3187" s="4">
        <v>1.004718</v>
      </c>
    </row>
    <row r="3188" spans="1:20">
      <c r="A3188" s="10" t="s">
        <v>9412</v>
      </c>
      <c r="B3188" s="10" t="s">
        <v>9413</v>
      </c>
      <c r="C3188" s="11">
        <v>855704</v>
      </c>
      <c r="D3188" s="12">
        <v>14</v>
      </c>
      <c r="E3188" s="10" t="s">
        <v>9414</v>
      </c>
      <c r="F3188" s="13" t="s">
        <v>0</v>
      </c>
      <c r="G3188" s="4">
        <v>-6.2050159999999993E-2</v>
      </c>
      <c r="H3188" s="4">
        <v>7.2518000000000027E-2</v>
      </c>
      <c r="I3188" s="4">
        <v>-0.14455119999999999</v>
      </c>
      <c r="J3188" s="4">
        <v>0.15710299999999994</v>
      </c>
      <c r="K3188" s="4">
        <v>-7.5367799999999999E-2</v>
      </c>
      <c r="L3188" s="4">
        <v>-2.4482999999999977E-2</v>
      </c>
      <c r="M3188" s="4">
        <v>9.317999999999993E-3</v>
      </c>
      <c r="N3188" s="4">
        <v>-0.23065049999999995</v>
      </c>
      <c r="O3188" s="4">
        <v>-3.75476E-2</v>
      </c>
      <c r="P3188" s="4">
        <v>3.1327999999999995E-2</v>
      </c>
      <c r="Q3188" s="4">
        <v>1.170858</v>
      </c>
      <c r="R3188" s="4">
        <v>-2.3486000000000007E-2</v>
      </c>
      <c r="S3188" s="14">
        <v>0.13093449999999995</v>
      </c>
      <c r="T3188" s="4">
        <v>1.170858</v>
      </c>
    </row>
    <row r="3189" spans="1:20">
      <c r="A3189" s="10" t="s">
        <v>9415</v>
      </c>
      <c r="B3189" s="10" t="s">
        <v>9416</v>
      </c>
      <c r="C3189" s="11">
        <v>855701</v>
      </c>
      <c r="D3189" s="12">
        <v>14</v>
      </c>
      <c r="E3189" s="10" t="s">
        <v>9417</v>
      </c>
      <c r="F3189" s="13" t="s">
        <v>219</v>
      </c>
      <c r="G3189" s="4">
        <v>-3.7658499999999998E-2</v>
      </c>
      <c r="H3189" s="4">
        <v>0.22834429000000001</v>
      </c>
      <c r="I3189" s="4">
        <v>7.8184000000000003E-2</v>
      </c>
      <c r="J3189" s="4">
        <v>2.5987000000000038E-2</v>
      </c>
      <c r="K3189" s="4">
        <v>-0.53675070000000003</v>
      </c>
      <c r="L3189" s="4">
        <v>8.4176499999999987E-2</v>
      </c>
      <c r="M3189" s="4">
        <v>2.2530500000000009E-2</v>
      </c>
      <c r="N3189" s="4">
        <v>-0.40736169999999999</v>
      </c>
      <c r="O3189" s="4">
        <v>-0.6385634</v>
      </c>
      <c r="P3189" s="4">
        <v>0.35659600000000002</v>
      </c>
      <c r="Q3189" s="4">
        <v>-0.26880599999999999</v>
      </c>
      <c r="R3189" s="4">
        <v>-0.33242450000000001</v>
      </c>
      <c r="S3189" s="14">
        <v>0.17183350000000003</v>
      </c>
      <c r="T3189" s="4">
        <v>-0.26880599999999999</v>
      </c>
    </row>
    <row r="3190" spans="1:20">
      <c r="A3190" s="10" t="s">
        <v>9418</v>
      </c>
      <c r="B3190" s="10" t="s">
        <v>9419</v>
      </c>
      <c r="C3190" s="11">
        <v>855699</v>
      </c>
      <c r="D3190" s="12">
        <v>14</v>
      </c>
      <c r="E3190" s="10" t="s">
        <v>9420</v>
      </c>
      <c r="F3190" s="13" t="s">
        <v>1389</v>
      </c>
      <c r="G3190" s="4">
        <v>8.4780000000000133E-3</v>
      </c>
      <c r="H3190" s="4">
        <v>-0.12332199999999996</v>
      </c>
      <c r="I3190" s="4">
        <v>0.22807050000000001</v>
      </c>
      <c r="J3190" s="4">
        <v>3.7016999999999967E-2</v>
      </c>
      <c r="K3190" s="4">
        <v>5.9446100000000002E-2</v>
      </c>
      <c r="L3190" s="4">
        <v>8.9620000000000033E-2</v>
      </c>
      <c r="M3190" s="4">
        <v>8.6131899999999983E-2</v>
      </c>
      <c r="N3190" s="4">
        <v>-0.16399249999999996</v>
      </c>
      <c r="O3190" s="4">
        <v>0.50581589999999998</v>
      </c>
      <c r="P3190" s="4">
        <v>-0.13865</v>
      </c>
      <c r="Q3190" s="4">
        <v>1.169608</v>
      </c>
      <c r="R3190" s="4">
        <v>0.33641900000000002</v>
      </c>
      <c r="S3190" s="14">
        <v>0.14736549999999998</v>
      </c>
      <c r="T3190" s="4">
        <v>1.169608</v>
      </c>
    </row>
    <row r="3191" spans="1:20">
      <c r="A3191" s="10" t="s">
        <v>9421</v>
      </c>
      <c r="B3191" s="10" t="s">
        <v>9421</v>
      </c>
      <c r="C3191" s="11">
        <v>855695</v>
      </c>
      <c r="D3191" s="12">
        <v>14</v>
      </c>
      <c r="E3191" s="10" t="s">
        <v>9422</v>
      </c>
      <c r="F3191" s="13" t="s">
        <v>0</v>
      </c>
      <c r="G3191" s="4">
        <v>9.4830300000000006E-2</v>
      </c>
      <c r="H3191" s="4">
        <v>-0.13312599999999999</v>
      </c>
      <c r="I3191" s="4">
        <v>-0.1337535</v>
      </c>
      <c r="J3191" s="4">
        <v>8.8534000000000002E-2</v>
      </c>
      <c r="K3191" s="4">
        <v>-0.29520979999999997</v>
      </c>
      <c r="L3191" s="4">
        <v>-0.2833292</v>
      </c>
      <c r="M3191" s="4">
        <v>-1.7909000000000008E-2</v>
      </c>
      <c r="N3191" s="4">
        <v>-0.32308059999999994</v>
      </c>
      <c r="O3191" s="4">
        <v>-0.27933810000000003</v>
      </c>
      <c r="P3191" s="4">
        <v>-0.39624899999999996</v>
      </c>
      <c r="Q3191" s="4">
        <v>1.104438</v>
      </c>
      <c r="R3191" s="4">
        <v>-0.12940899999999997</v>
      </c>
      <c r="S3191" s="14">
        <v>-8.4089500000000039E-2</v>
      </c>
      <c r="T3191" s="4">
        <v>1.104438</v>
      </c>
    </row>
    <row r="3192" spans="1:20">
      <c r="A3192" s="10" t="s">
        <v>9423</v>
      </c>
      <c r="B3192" s="10" t="s">
        <v>9424</v>
      </c>
      <c r="C3192" s="11">
        <v>855692</v>
      </c>
      <c r="D3192" s="12">
        <v>14</v>
      </c>
      <c r="E3192" s="10" t="s">
        <v>9425</v>
      </c>
      <c r="F3192" s="13" t="s">
        <v>0</v>
      </c>
      <c r="G3192" s="4">
        <v>0.78548330000000011</v>
      </c>
      <c r="H3192" s="4">
        <v>-9.0411999999999965E-2</v>
      </c>
      <c r="I3192" s="4">
        <v>0.6508005</v>
      </c>
      <c r="J3192" s="4">
        <v>0.38721299999999997</v>
      </c>
      <c r="K3192" s="4">
        <v>1.4043931999999999</v>
      </c>
      <c r="L3192" s="4">
        <v>0.86254900000000012</v>
      </c>
      <c r="M3192" s="4">
        <v>1.974199</v>
      </c>
      <c r="N3192" s="4">
        <v>3.0389500000000014E-2</v>
      </c>
      <c r="O3192" s="4">
        <v>-0.38106109999999999</v>
      </c>
      <c r="P3192" s="4">
        <v>0.38571899999999998</v>
      </c>
      <c r="Q3192" s="4">
        <v>1.2683179999999998</v>
      </c>
      <c r="R3192" s="4">
        <v>0.110847</v>
      </c>
      <c r="S3192" s="14">
        <v>-1.5749965000000001</v>
      </c>
      <c r="T3192" s="4">
        <v>1.2683179999999998</v>
      </c>
    </row>
    <row r="3193" spans="1:20">
      <c r="A3193" s="10" t="s">
        <v>9426</v>
      </c>
      <c r="B3193" s="10" t="s">
        <v>9427</v>
      </c>
      <c r="C3193" s="11">
        <v>855691</v>
      </c>
      <c r="D3193" s="12">
        <v>14</v>
      </c>
      <c r="E3193" s="10" t="s">
        <v>9428</v>
      </c>
      <c r="F3193" s="13" t="s">
        <v>9429</v>
      </c>
      <c r="G3193" s="4">
        <v>-0.24507569999999998</v>
      </c>
      <c r="H3193" s="4">
        <v>-2.5829999999999742E-3</v>
      </c>
      <c r="I3193" s="4">
        <v>0.1660085</v>
      </c>
      <c r="J3193" s="4">
        <v>1.0772999999999977E-2</v>
      </c>
      <c r="K3193" s="4">
        <v>0.44108420000000004</v>
      </c>
      <c r="L3193" s="4">
        <v>0.18141099999999999</v>
      </c>
      <c r="M3193" s="4">
        <v>1.3796999999999976E-2</v>
      </c>
      <c r="N3193" s="4">
        <v>-0.19111549999999997</v>
      </c>
      <c r="O3193" s="4">
        <v>-0.22710809999999998</v>
      </c>
      <c r="P3193" s="4">
        <v>-0.32805300000000004</v>
      </c>
      <c r="Q3193" s="4">
        <v>0.22965600000000003</v>
      </c>
      <c r="R3193" s="4">
        <v>0.33768500000000001</v>
      </c>
      <c r="S3193" s="14">
        <v>-0.14656840000000004</v>
      </c>
      <c r="T3193" s="4">
        <v>0.22965600000000003</v>
      </c>
    </row>
    <row r="3194" spans="1:20">
      <c r="A3194" s="10" t="s">
        <v>9430</v>
      </c>
      <c r="B3194" s="10" t="s">
        <v>9431</v>
      </c>
      <c r="C3194" s="11">
        <v>855689</v>
      </c>
      <c r="D3194" s="12">
        <v>14</v>
      </c>
      <c r="E3194" s="10" t="s">
        <v>9432</v>
      </c>
      <c r="F3194" s="13" t="s">
        <v>4867</v>
      </c>
      <c r="G3194" s="4">
        <v>-1.1723199999999996E-2</v>
      </c>
      <c r="H3194" s="4">
        <v>0.14977580000000001</v>
      </c>
      <c r="I3194" s="4">
        <v>-5.4342500000000002E-2</v>
      </c>
      <c r="J3194" s="4">
        <v>0.23302600000000001</v>
      </c>
      <c r="K3194" s="4">
        <v>-0.35048080000000004</v>
      </c>
      <c r="L3194" s="4">
        <v>-7.9548999999999981E-2</v>
      </c>
      <c r="M3194" s="4">
        <v>-2.5816000000000006E-2</v>
      </c>
      <c r="N3194" s="4">
        <v>-0.19794649999999997</v>
      </c>
      <c r="O3194" s="4">
        <v>-0.25841409999999998</v>
      </c>
      <c r="P3194" s="4">
        <v>-9.8053000000000001E-2</v>
      </c>
      <c r="Q3194" s="4">
        <v>0.77706799999999987</v>
      </c>
      <c r="R3194" s="4">
        <v>5.0096000000000002E-2</v>
      </c>
      <c r="S3194" s="14">
        <v>0.14983149999999995</v>
      </c>
      <c r="T3194" s="4">
        <v>0.77706799999999987</v>
      </c>
    </row>
    <row r="3195" spans="1:20">
      <c r="A3195" s="10" t="s">
        <v>9433</v>
      </c>
      <c r="B3195" s="10" t="s">
        <v>9433</v>
      </c>
      <c r="C3195" s="11">
        <v>855688</v>
      </c>
      <c r="D3195" s="12">
        <v>14</v>
      </c>
      <c r="E3195" s="10" t="s">
        <v>9434</v>
      </c>
      <c r="F3195" s="13" t="s">
        <v>0</v>
      </c>
      <c r="G3195" s="4">
        <v>8.6065300000000011E-2</v>
      </c>
      <c r="H3195" s="4">
        <v>9.4780000000000003E-2</v>
      </c>
      <c r="I3195" s="4">
        <v>-2.2962499999999997E-2</v>
      </c>
      <c r="J3195" s="4">
        <v>0.30131099999999994</v>
      </c>
      <c r="K3195" s="4">
        <v>0.1678202</v>
      </c>
      <c r="L3195" s="4">
        <v>0.17518600000000006</v>
      </c>
      <c r="M3195" s="4">
        <v>-0.90953100000000009</v>
      </c>
      <c r="N3195" s="4">
        <v>7.7550000000004005E-4</v>
      </c>
      <c r="O3195" s="4">
        <v>-2.2140000000000354E-4</v>
      </c>
      <c r="P3195" s="4">
        <v>2.0678000000000002E-2</v>
      </c>
      <c r="Q3195" s="4">
        <v>0.96679800000000005</v>
      </c>
      <c r="R3195" s="4">
        <v>9.6429100000000004E-2</v>
      </c>
      <c r="S3195" s="14">
        <v>-0.18999750000000004</v>
      </c>
      <c r="T3195" s="4">
        <v>0.96679800000000005</v>
      </c>
    </row>
    <row r="3196" spans="1:20">
      <c r="A3196" s="10" t="s">
        <v>9435</v>
      </c>
      <c r="B3196" s="10" t="s">
        <v>9436</v>
      </c>
      <c r="C3196" s="11">
        <v>855687</v>
      </c>
      <c r="D3196" s="12">
        <v>14</v>
      </c>
      <c r="E3196" s="10" t="s">
        <v>3887</v>
      </c>
      <c r="F3196" s="13" t="s">
        <v>3558</v>
      </c>
      <c r="G3196" s="4">
        <v>6.1047300000000013E-2</v>
      </c>
      <c r="H3196" s="4">
        <v>3.1365000000000004E-2</v>
      </c>
      <c r="I3196" s="4">
        <v>-8.5564999999999947E-3</v>
      </c>
      <c r="J3196" s="4">
        <v>9.7903999999999991E-2</v>
      </c>
      <c r="K3196" s="4">
        <v>-3.0250399999999997E-2</v>
      </c>
      <c r="L3196" s="4">
        <v>-5.0885000000000014E-2</v>
      </c>
      <c r="M3196" s="4">
        <v>0.10603339999999999</v>
      </c>
      <c r="N3196" s="4">
        <v>-1.921649999999997E-2</v>
      </c>
      <c r="O3196" s="4">
        <v>1.0394599999999997E-2</v>
      </c>
      <c r="P3196" s="4">
        <v>4.5069999999999832E-3</v>
      </c>
      <c r="Q3196" s="4">
        <v>0.75124799999999992</v>
      </c>
      <c r="R3196" s="4">
        <v>-0.20917099999999997</v>
      </c>
      <c r="S3196" s="14">
        <v>2.2347499999999965E-2</v>
      </c>
      <c r="T3196" s="4">
        <v>0.75124799999999992</v>
      </c>
    </row>
    <row r="3197" spans="1:20">
      <c r="A3197" s="10" t="s">
        <v>9437</v>
      </c>
      <c r="B3197" s="10" t="s">
        <v>9438</v>
      </c>
      <c r="C3197" s="11">
        <v>855686</v>
      </c>
      <c r="D3197" s="12">
        <v>14</v>
      </c>
      <c r="E3197" s="10" t="s">
        <v>9439</v>
      </c>
      <c r="F3197" s="13" t="s">
        <v>0</v>
      </c>
      <c r="G3197" s="4">
        <v>-3.3801299999999992E-2</v>
      </c>
      <c r="H3197" s="4" t="s">
        <v>0</v>
      </c>
      <c r="I3197" s="4">
        <v>-8.3795900000000006E-2</v>
      </c>
      <c r="J3197" s="4">
        <v>-0.37226199999999998</v>
      </c>
      <c r="K3197" s="4">
        <v>9.8147000000000012E-2</v>
      </c>
      <c r="L3197" s="4" t="s">
        <v>0</v>
      </c>
      <c r="M3197" s="4" t="s">
        <v>0</v>
      </c>
      <c r="N3197" s="4" t="s">
        <v>0</v>
      </c>
      <c r="O3197" s="4">
        <v>-0.36705709999999997</v>
      </c>
      <c r="P3197" s="4">
        <v>0.25169569999999997</v>
      </c>
      <c r="Q3197" s="4" t="s">
        <v>0</v>
      </c>
      <c r="R3197" s="4">
        <v>8.3199999999999941E-4</v>
      </c>
      <c r="S3197" s="14">
        <v>0.56797349999999991</v>
      </c>
      <c r="T3197" s="4" t="s">
        <v>0</v>
      </c>
    </row>
    <row r="3198" spans="1:20">
      <c r="A3198" s="10" t="s">
        <v>9440</v>
      </c>
      <c r="B3198" s="10" t="s">
        <v>9441</v>
      </c>
      <c r="C3198" s="11">
        <v>855683</v>
      </c>
      <c r="D3198" s="12">
        <v>14</v>
      </c>
      <c r="E3198" s="10" t="s">
        <v>9442</v>
      </c>
      <c r="F3198" s="13" t="s">
        <v>0</v>
      </c>
      <c r="G3198" s="4">
        <v>-9.7636499999999987E-2</v>
      </c>
      <c r="H3198" s="4">
        <v>9.9948000000000009E-2</v>
      </c>
      <c r="I3198" s="4">
        <v>-3.7801500000000002E-2</v>
      </c>
      <c r="J3198" s="4">
        <v>2.5264000000000009E-2</v>
      </c>
      <c r="K3198" s="4">
        <v>-5.6547799999999995E-2</v>
      </c>
      <c r="L3198" s="4">
        <v>0.32245699999999999</v>
      </c>
      <c r="M3198" s="4">
        <v>-0.10165700000000003</v>
      </c>
      <c r="N3198" s="4">
        <v>6.4693500000000015E-2</v>
      </c>
      <c r="O3198" s="4">
        <v>0.14912890000000001</v>
      </c>
      <c r="P3198" s="4">
        <v>-0.15814899999999998</v>
      </c>
      <c r="Q3198" s="4">
        <v>0.57295800000000008</v>
      </c>
      <c r="R3198" s="4">
        <v>-4.1664000000000007E-2</v>
      </c>
      <c r="S3198" s="14">
        <v>0.13440849999999999</v>
      </c>
      <c r="T3198" s="4">
        <v>0.57295800000000008</v>
      </c>
    </row>
    <row r="3199" spans="1:20">
      <c r="A3199" s="10" t="s">
        <v>9443</v>
      </c>
      <c r="B3199" s="10" t="s">
        <v>9444</v>
      </c>
      <c r="C3199" s="11">
        <v>855682</v>
      </c>
      <c r="D3199" s="12">
        <v>14</v>
      </c>
      <c r="E3199" s="10" t="s">
        <v>9445</v>
      </c>
      <c r="F3199" s="13" t="s">
        <v>0</v>
      </c>
      <c r="G3199" s="4">
        <v>-2.0173699999999996E-2</v>
      </c>
      <c r="H3199" s="4">
        <v>-0.10583099999999998</v>
      </c>
      <c r="I3199" s="4">
        <v>8.503150000000001E-2</v>
      </c>
      <c r="J3199" s="4">
        <v>-0.10666200000000003</v>
      </c>
      <c r="K3199" s="4">
        <v>0.11262130000000001</v>
      </c>
      <c r="L3199" s="4">
        <v>-3.817799999999999E-2</v>
      </c>
      <c r="M3199" s="4">
        <v>2.8139999999999832E-3</v>
      </c>
      <c r="N3199" s="4">
        <v>1.4589500000000033E-2</v>
      </c>
      <c r="O3199" s="4">
        <v>-0.11851729999999999</v>
      </c>
      <c r="P3199" s="4">
        <v>3.6376999999999993E-2</v>
      </c>
      <c r="Q3199" s="4">
        <v>1.468478</v>
      </c>
      <c r="R3199" s="4">
        <v>0.26209519999999997</v>
      </c>
      <c r="S3199" s="14">
        <v>-0.19802010000000003</v>
      </c>
      <c r="T3199" s="4">
        <v>1.468478</v>
      </c>
    </row>
    <row r="3200" spans="1:20">
      <c r="A3200" s="10" t="s">
        <v>9446</v>
      </c>
      <c r="B3200" s="10" t="s">
        <v>9447</v>
      </c>
      <c r="C3200" s="11">
        <v>855680</v>
      </c>
      <c r="D3200" s="12">
        <v>14</v>
      </c>
      <c r="E3200" s="10" t="s">
        <v>9448</v>
      </c>
      <c r="F3200" s="13" t="s">
        <v>3423</v>
      </c>
      <c r="G3200" s="4">
        <v>-0.23464369999999998</v>
      </c>
      <c r="H3200" s="4">
        <v>0.27967340000000002</v>
      </c>
      <c r="I3200" s="4" t="s">
        <v>0</v>
      </c>
      <c r="J3200" s="4">
        <v>0.47987200000000002</v>
      </c>
      <c r="K3200" s="4">
        <v>-8.863879999999999E-2</v>
      </c>
      <c r="L3200" s="4" t="s">
        <v>0</v>
      </c>
      <c r="M3200" s="4">
        <v>-0.14397699999999999</v>
      </c>
      <c r="N3200" s="4" t="s">
        <v>0</v>
      </c>
      <c r="O3200" s="4">
        <v>-0.1785071</v>
      </c>
      <c r="P3200" s="4">
        <v>0.13508969999999998</v>
      </c>
      <c r="Q3200" s="4">
        <v>-0.48546800000000001</v>
      </c>
      <c r="R3200" s="4" t="s">
        <v>0</v>
      </c>
      <c r="S3200" s="14">
        <v>4.0579499999999991E-2</v>
      </c>
      <c r="T3200" s="4">
        <v>-0.48546800000000001</v>
      </c>
    </row>
    <row r="3201" spans="1:20">
      <c r="A3201" s="10" t="s">
        <v>9449</v>
      </c>
      <c r="B3201" s="10" t="s">
        <v>9450</v>
      </c>
      <c r="C3201" s="11">
        <v>855679</v>
      </c>
      <c r="D3201" s="12">
        <v>14</v>
      </c>
      <c r="E3201" s="10" t="s">
        <v>9451</v>
      </c>
      <c r="F3201" s="13" t="s">
        <v>0</v>
      </c>
      <c r="G3201" s="4">
        <v>-1.746099999999999E-2</v>
      </c>
      <c r="H3201" s="4">
        <v>-1.0929999999999995E-2</v>
      </c>
      <c r="I3201" s="4">
        <v>-1.1218499999999992E-2</v>
      </c>
      <c r="J3201" s="4">
        <v>-0.10470600000000002</v>
      </c>
      <c r="K3201" s="4">
        <v>-0.1223458</v>
      </c>
      <c r="L3201" s="4">
        <v>6.3263999999999987E-2</v>
      </c>
      <c r="M3201" s="4">
        <v>0.20756189999999999</v>
      </c>
      <c r="N3201" s="4">
        <v>1.1940500000000021E-2</v>
      </c>
      <c r="O3201" s="4">
        <v>0.13315290000000002</v>
      </c>
      <c r="P3201" s="4">
        <v>-7.4713000000000029E-2</v>
      </c>
      <c r="Q3201" s="4">
        <v>1.1296279999999999</v>
      </c>
      <c r="R3201" s="4">
        <v>-0.13511999999999999</v>
      </c>
      <c r="S3201" s="14">
        <v>8.6090499999999959E-2</v>
      </c>
      <c r="T3201" s="4">
        <v>1.1296279999999999</v>
      </c>
    </row>
    <row r="3202" spans="1:20">
      <c r="A3202" s="10" t="s">
        <v>9452</v>
      </c>
      <c r="B3202" s="10" t="s">
        <v>9453</v>
      </c>
      <c r="C3202" s="11">
        <v>855678</v>
      </c>
      <c r="D3202" s="12">
        <v>14</v>
      </c>
      <c r="E3202" s="10" t="s">
        <v>9454</v>
      </c>
      <c r="F3202" s="13" t="s">
        <v>0</v>
      </c>
      <c r="G3202" s="4">
        <v>1.1581100000000011E-2</v>
      </c>
      <c r="H3202" s="4">
        <v>-0.12931400000000001</v>
      </c>
      <c r="I3202" s="4">
        <v>0.15227750000000001</v>
      </c>
      <c r="J3202" s="4">
        <v>0.378913</v>
      </c>
      <c r="K3202" s="4">
        <v>-0.12628780000000001</v>
      </c>
      <c r="L3202" s="4">
        <v>-7.4490000000000001E-2</v>
      </c>
      <c r="M3202" s="4">
        <v>-2.7260000000000006E-2</v>
      </c>
      <c r="N3202" s="4">
        <v>-7.8541499999999986E-2</v>
      </c>
      <c r="O3202" s="4">
        <v>-0.10693320000000001</v>
      </c>
      <c r="P3202" s="4">
        <v>-0.20533000000000001</v>
      </c>
      <c r="Q3202" s="4">
        <v>0.93309799999999998</v>
      </c>
      <c r="R3202" s="4">
        <v>-0.32857999999999998</v>
      </c>
      <c r="S3202" s="14">
        <v>3.1319499999999972E-2</v>
      </c>
      <c r="T3202" s="4">
        <v>0.93309799999999998</v>
      </c>
    </row>
    <row r="3203" spans="1:20">
      <c r="A3203" s="10" t="s">
        <v>9455</v>
      </c>
      <c r="B3203" s="10" t="s">
        <v>9455</v>
      </c>
      <c r="C3203" s="11">
        <v>855677</v>
      </c>
      <c r="D3203" s="12">
        <v>14</v>
      </c>
      <c r="E3203" s="10" t="s">
        <v>9456</v>
      </c>
      <c r="F3203" s="13" t="s">
        <v>0</v>
      </c>
      <c r="G3203" s="4">
        <v>0.14521130000000002</v>
      </c>
      <c r="H3203" s="4">
        <v>-0.191132</v>
      </c>
      <c r="I3203" s="4">
        <v>-8.6385299999999998E-2</v>
      </c>
      <c r="J3203" s="4">
        <v>1.1913000000000007E-2</v>
      </c>
      <c r="K3203" s="4">
        <v>-0.35404579999999997</v>
      </c>
      <c r="L3203" s="4">
        <v>-0.19757899999999998</v>
      </c>
      <c r="M3203" s="4">
        <v>-9.9433000000000021E-2</v>
      </c>
      <c r="N3203" s="4">
        <v>-0.17449549999999997</v>
      </c>
      <c r="O3203" s="4">
        <v>-0.1971781</v>
      </c>
      <c r="P3203" s="4">
        <v>-0.21540199999999998</v>
      </c>
      <c r="Q3203" s="4">
        <v>0.36598099999999995</v>
      </c>
      <c r="R3203" s="4">
        <v>-0.44570399999999999</v>
      </c>
      <c r="S3203" s="14">
        <v>0.1875095</v>
      </c>
      <c r="T3203" s="4">
        <v>0.36598099999999995</v>
      </c>
    </row>
    <row r="3204" spans="1:20">
      <c r="A3204" s="10" t="s">
        <v>9457</v>
      </c>
      <c r="B3204" s="10" t="s">
        <v>9458</v>
      </c>
      <c r="C3204" s="11">
        <v>855676</v>
      </c>
      <c r="D3204" s="12">
        <v>14</v>
      </c>
      <c r="E3204" s="10" t="s">
        <v>3887</v>
      </c>
      <c r="F3204" s="13" t="s">
        <v>3558</v>
      </c>
      <c r="G3204" s="4">
        <v>0.1021493</v>
      </c>
      <c r="H3204" s="4">
        <v>-0.189748</v>
      </c>
      <c r="I3204" s="4">
        <v>-0.11661360000000001</v>
      </c>
      <c r="J3204" s="4">
        <v>-0.13299900000000001</v>
      </c>
      <c r="K3204" s="4">
        <v>-0.19950479999999998</v>
      </c>
      <c r="L3204" s="4">
        <v>-8.0144999999999994E-2</v>
      </c>
      <c r="M3204" s="4">
        <v>3.4607999999999986E-2</v>
      </c>
      <c r="N3204" s="4">
        <v>-0.26789649999999998</v>
      </c>
      <c r="O3204" s="4">
        <v>-1.0089100000000004E-2</v>
      </c>
      <c r="P3204" s="4">
        <v>-4.0837000000000012E-2</v>
      </c>
      <c r="Q3204" s="4">
        <v>0.56081500000000006</v>
      </c>
      <c r="R3204" s="4">
        <v>-0.22616099999999997</v>
      </c>
      <c r="S3204" s="14">
        <v>3.4420499999999965E-2</v>
      </c>
      <c r="T3204" s="4">
        <v>0.56081500000000006</v>
      </c>
    </row>
    <row r="3205" spans="1:20">
      <c r="A3205" s="10" t="s">
        <v>9459</v>
      </c>
      <c r="B3205" s="10" t="s">
        <v>9460</v>
      </c>
      <c r="C3205" s="11">
        <v>855675</v>
      </c>
      <c r="D3205" s="12">
        <v>14</v>
      </c>
      <c r="E3205" s="10" t="s">
        <v>9461</v>
      </c>
      <c r="F3205" s="13" t="s">
        <v>8</v>
      </c>
      <c r="G3205" s="4">
        <v>0.1734793</v>
      </c>
      <c r="H3205" s="4">
        <v>0.79105200000000009</v>
      </c>
      <c r="I3205" s="4">
        <v>-0.98314950000000001</v>
      </c>
      <c r="J3205" s="4">
        <v>-0.4111033</v>
      </c>
      <c r="K3205" s="4">
        <v>6.3378000000000045E-3</v>
      </c>
      <c r="L3205" s="4">
        <v>0.70143900000000003</v>
      </c>
      <c r="M3205" s="4">
        <v>0.22580220000000001</v>
      </c>
      <c r="N3205" s="4">
        <v>1.0226855000000001</v>
      </c>
      <c r="O3205" s="4">
        <v>-0.87235839999999998</v>
      </c>
      <c r="P3205" s="4">
        <v>0.45309100000000002</v>
      </c>
      <c r="Q3205" s="4">
        <v>-0.31515710000000002</v>
      </c>
      <c r="R3205" s="4">
        <v>0.672427</v>
      </c>
      <c r="S3205" s="14">
        <v>-0.57320150000000003</v>
      </c>
      <c r="T3205" s="4">
        <v>-0.31515710000000002</v>
      </c>
    </row>
    <row r="3206" spans="1:20">
      <c r="A3206" s="10" t="s">
        <v>9462</v>
      </c>
      <c r="B3206" s="10" t="s">
        <v>9463</v>
      </c>
      <c r="C3206" s="11">
        <v>855674</v>
      </c>
      <c r="D3206" s="12">
        <v>14</v>
      </c>
      <c r="E3206" s="10" t="s">
        <v>9464</v>
      </c>
      <c r="F3206" s="13" t="s">
        <v>0</v>
      </c>
      <c r="G3206" s="4">
        <v>0.71923730000000008</v>
      </c>
      <c r="H3206" s="4">
        <v>7.3769000000000001E-2</v>
      </c>
      <c r="I3206" s="4">
        <v>-0.25960899999999998</v>
      </c>
      <c r="J3206" s="4">
        <v>-0.16803800000000002</v>
      </c>
      <c r="K3206" s="4" t="s">
        <v>0</v>
      </c>
      <c r="L3206" s="4">
        <v>-0.2601733</v>
      </c>
      <c r="M3206" s="4">
        <v>-0.22530200000000003</v>
      </c>
      <c r="N3206" s="4" t="s">
        <v>0</v>
      </c>
      <c r="O3206" s="4">
        <v>-0.34897309999999998</v>
      </c>
      <c r="P3206" s="4" t="s">
        <v>0</v>
      </c>
      <c r="Q3206" s="4">
        <v>0.87305799999999989</v>
      </c>
      <c r="R3206" s="4">
        <v>3.828112</v>
      </c>
      <c r="S3206" s="14" t="s">
        <v>0</v>
      </c>
      <c r="T3206" s="4">
        <v>0.87305799999999989</v>
      </c>
    </row>
    <row r="3207" spans="1:20">
      <c r="A3207" s="10" t="s">
        <v>9465</v>
      </c>
      <c r="B3207" s="10" t="s">
        <v>9466</v>
      </c>
      <c r="C3207" s="11">
        <v>855673</v>
      </c>
      <c r="D3207" s="12">
        <v>14</v>
      </c>
      <c r="E3207" s="10" t="s">
        <v>9467</v>
      </c>
      <c r="F3207" s="13" t="s">
        <v>0</v>
      </c>
      <c r="G3207" s="4">
        <v>-2.4641199999999995E-2</v>
      </c>
      <c r="H3207" s="4">
        <v>-2.5736999999999982E-2</v>
      </c>
      <c r="I3207" s="4">
        <v>0.22553849999999998</v>
      </c>
      <c r="J3207" s="4">
        <v>-0.10048800000000002</v>
      </c>
      <c r="K3207" s="4">
        <v>0.22561819999999999</v>
      </c>
      <c r="L3207" s="4">
        <v>-0.12176799999999999</v>
      </c>
      <c r="M3207" s="4">
        <v>0.29993700000000001</v>
      </c>
      <c r="N3207" s="4" t="s">
        <v>0</v>
      </c>
      <c r="O3207" s="4">
        <v>-7.9340400000000005E-2</v>
      </c>
      <c r="P3207" s="4">
        <v>0.14644959999999999</v>
      </c>
      <c r="Q3207" s="4">
        <v>1.0417079999999999</v>
      </c>
      <c r="R3207" s="4">
        <v>7.5520400000000001E-2</v>
      </c>
      <c r="S3207" s="14">
        <v>0.2098795</v>
      </c>
      <c r="T3207" s="4">
        <v>1.0417079999999999</v>
      </c>
    </row>
    <row r="3208" spans="1:20">
      <c r="A3208" s="10" t="s">
        <v>9468</v>
      </c>
      <c r="B3208" s="10" t="s">
        <v>9469</v>
      </c>
      <c r="C3208" s="11">
        <v>855669</v>
      </c>
      <c r="D3208" s="12">
        <v>14</v>
      </c>
      <c r="E3208" s="10" t="s">
        <v>9470</v>
      </c>
      <c r="F3208" s="13" t="s">
        <v>0</v>
      </c>
      <c r="G3208" s="4">
        <v>0.31509730000000002</v>
      </c>
      <c r="H3208" s="4">
        <v>6.4570000000000016E-2</v>
      </c>
      <c r="I3208" s="4">
        <v>-0.32431350000000003</v>
      </c>
      <c r="J3208" s="4">
        <v>-0.30023529999999998</v>
      </c>
      <c r="K3208" s="4">
        <v>-0.33637980000000001</v>
      </c>
      <c r="L3208" s="4">
        <v>-3.9897000000000016E-2</v>
      </c>
      <c r="M3208" s="4">
        <v>-0.32195099999999999</v>
      </c>
      <c r="N3208" s="4">
        <v>0.26767050000000003</v>
      </c>
      <c r="O3208" s="4">
        <v>5.0057899999999995E-2</v>
      </c>
      <c r="P3208" s="4">
        <v>-0.28473399999999999</v>
      </c>
      <c r="Q3208" s="4">
        <v>0.71004800000000001</v>
      </c>
      <c r="R3208" s="4">
        <v>1.3492919999999999</v>
      </c>
      <c r="S3208" s="14">
        <v>-0.77456750000000008</v>
      </c>
      <c r="T3208" s="4">
        <v>0.71004800000000001</v>
      </c>
    </row>
    <row r="3209" spans="1:20">
      <c r="A3209" s="10" t="s">
        <v>9471</v>
      </c>
      <c r="B3209" s="10" t="s">
        <v>9471</v>
      </c>
      <c r="C3209" s="11">
        <v>855667</v>
      </c>
      <c r="D3209" s="12">
        <v>14</v>
      </c>
      <c r="E3209" s="10" t="s">
        <v>9472</v>
      </c>
      <c r="F3209" s="13" t="s">
        <v>0</v>
      </c>
      <c r="G3209" s="4">
        <v>-0.14284259999999999</v>
      </c>
      <c r="H3209" s="4">
        <v>0.15399040000000003</v>
      </c>
      <c r="I3209" s="4">
        <v>-0.23752800000000002</v>
      </c>
      <c r="J3209" s="4" t="s">
        <v>0</v>
      </c>
      <c r="K3209" s="4">
        <v>0.41445319999999997</v>
      </c>
      <c r="L3209" s="4">
        <v>0.50772200000000001</v>
      </c>
      <c r="M3209" s="4">
        <v>0.25013169999999996</v>
      </c>
      <c r="N3209" s="4">
        <v>6.4238500000000032E-2</v>
      </c>
      <c r="O3209" s="4">
        <v>1.3490579</v>
      </c>
      <c r="P3209" s="4">
        <v>-0.51190900000000006</v>
      </c>
      <c r="Q3209" s="4">
        <v>0.96460799999999991</v>
      </c>
      <c r="R3209" s="4">
        <v>0.97046999999999994</v>
      </c>
      <c r="S3209" s="14">
        <v>0.18210149999999997</v>
      </c>
      <c r="T3209" s="4">
        <v>0.96460799999999991</v>
      </c>
    </row>
    <row r="3210" spans="1:20">
      <c r="A3210" s="10" t="s">
        <v>9473</v>
      </c>
      <c r="B3210" s="10" t="s">
        <v>9474</v>
      </c>
      <c r="C3210" s="11">
        <v>855665</v>
      </c>
      <c r="D3210" s="12">
        <v>14</v>
      </c>
      <c r="E3210" s="10" t="s">
        <v>6124</v>
      </c>
      <c r="F3210" s="13" t="s">
        <v>1399</v>
      </c>
      <c r="G3210" s="4">
        <v>8.0410300000000018E-2</v>
      </c>
      <c r="H3210" s="4">
        <v>-0.174654</v>
      </c>
      <c r="I3210" s="4">
        <v>7.2548499999999988E-2</v>
      </c>
      <c r="J3210" s="4">
        <v>0.29904800000000004</v>
      </c>
      <c r="K3210" s="4">
        <v>-4.3755000000000002E-2</v>
      </c>
      <c r="L3210" s="4">
        <v>-2.7441999999999966E-2</v>
      </c>
      <c r="M3210" s="4">
        <v>-0.12118100000000001</v>
      </c>
      <c r="N3210" s="4">
        <v>-0.11154149999999996</v>
      </c>
      <c r="O3210" s="4">
        <v>-2.6968499999999999E-2</v>
      </c>
      <c r="P3210" s="4">
        <v>-0.141764</v>
      </c>
      <c r="Q3210" s="4">
        <v>1.313598</v>
      </c>
      <c r="R3210" s="4">
        <v>6.6023000000000012E-2</v>
      </c>
      <c r="S3210" s="14">
        <v>0.11628249999999996</v>
      </c>
      <c r="T3210" s="4">
        <v>1.313598</v>
      </c>
    </row>
    <row r="3211" spans="1:20">
      <c r="A3211" s="10" t="s">
        <v>9475</v>
      </c>
      <c r="B3211" s="10" t="s">
        <v>9476</v>
      </c>
      <c r="C3211" s="11">
        <v>855664</v>
      </c>
      <c r="D3211" s="12">
        <v>14</v>
      </c>
      <c r="E3211" s="10" t="s">
        <v>9477</v>
      </c>
      <c r="F3211" s="13" t="s">
        <v>0</v>
      </c>
      <c r="G3211" s="4">
        <v>0.10891430000000002</v>
      </c>
      <c r="H3211" s="4">
        <v>-8.1865999999999967E-2</v>
      </c>
      <c r="I3211" s="4">
        <v>0.14356249999999998</v>
      </c>
      <c r="J3211" s="4">
        <v>2.1565000000000001E-2</v>
      </c>
      <c r="K3211" s="4">
        <v>-3.8799500000000001E-2</v>
      </c>
      <c r="L3211" s="4">
        <v>-3.648499999999999E-2</v>
      </c>
      <c r="M3211" s="4">
        <v>4.1234999999999994E-2</v>
      </c>
      <c r="N3211" s="4">
        <v>8.1200500000000009E-2</v>
      </c>
      <c r="O3211" s="4">
        <v>0.11502990000000002</v>
      </c>
      <c r="P3211" s="4">
        <v>2.5447999999999998E-2</v>
      </c>
      <c r="Q3211" s="4">
        <v>0.37498199999999998</v>
      </c>
      <c r="R3211" s="4">
        <v>-0.24200199999999997</v>
      </c>
      <c r="S3211" s="14">
        <v>7.4464499999999989E-2</v>
      </c>
      <c r="T3211" s="4">
        <v>0.37498199999999998</v>
      </c>
    </row>
    <row r="3212" spans="1:20">
      <c r="A3212" s="10" t="s">
        <v>9478</v>
      </c>
      <c r="B3212" s="10" t="s">
        <v>9479</v>
      </c>
      <c r="C3212" s="11">
        <v>855663</v>
      </c>
      <c r="D3212" s="12">
        <v>14</v>
      </c>
      <c r="E3212" s="10" t="s">
        <v>9480</v>
      </c>
      <c r="F3212" s="13" t="s">
        <v>6206</v>
      </c>
      <c r="G3212" s="4">
        <v>7.95323E-2</v>
      </c>
      <c r="H3212" s="4">
        <v>-8.3661000000000013E-2</v>
      </c>
      <c r="I3212" s="4">
        <v>-1.5058500000000002E-2</v>
      </c>
      <c r="J3212" s="4">
        <v>6.9686999999999999E-2</v>
      </c>
      <c r="K3212" s="4">
        <v>-6.7751800000000001E-2</v>
      </c>
      <c r="L3212" s="4">
        <v>-0.155888</v>
      </c>
      <c r="M3212" s="4">
        <v>0.378328</v>
      </c>
      <c r="N3212" s="4">
        <v>0.11435450000000003</v>
      </c>
      <c r="O3212" s="4">
        <v>-2.39563E-2</v>
      </c>
      <c r="P3212" s="4">
        <v>1.6519999999999868E-3</v>
      </c>
      <c r="Q3212" s="4">
        <v>0.26396599999999998</v>
      </c>
      <c r="R3212" s="4">
        <v>7.3812900000000001E-2</v>
      </c>
      <c r="S3212" s="14">
        <v>-3.8475500000000024E-2</v>
      </c>
      <c r="T3212" s="4">
        <v>0.26396599999999998</v>
      </c>
    </row>
    <row r="3213" spans="1:20">
      <c r="A3213" s="10" t="s">
        <v>9481</v>
      </c>
      <c r="B3213" s="10" t="s">
        <v>9482</v>
      </c>
      <c r="C3213" s="11">
        <v>855661</v>
      </c>
      <c r="D3213" s="12">
        <v>14</v>
      </c>
      <c r="E3213" s="10" t="s">
        <v>9483</v>
      </c>
      <c r="F3213" s="13" t="s">
        <v>391</v>
      </c>
      <c r="G3213" s="4">
        <v>8.5512300000000013E-2</v>
      </c>
      <c r="H3213" s="4">
        <v>-0.13911299999999996</v>
      </c>
      <c r="I3213" s="4">
        <v>0.13155749999999999</v>
      </c>
      <c r="J3213" s="4">
        <v>0.15761500000000001</v>
      </c>
      <c r="K3213" s="4">
        <v>0.1205696</v>
      </c>
      <c r="L3213" s="4">
        <v>-4.721599999999998E-2</v>
      </c>
      <c r="M3213" s="4">
        <v>8.1136299999999995E-2</v>
      </c>
      <c r="N3213" s="4">
        <v>0.18868250000000009</v>
      </c>
      <c r="O3213" s="4">
        <v>0.14649390000000001</v>
      </c>
      <c r="P3213" s="4">
        <v>-9.0247999999999995E-2</v>
      </c>
      <c r="Q3213" s="4">
        <v>0.94914799999999988</v>
      </c>
      <c r="R3213" s="4">
        <v>0.20219780000000001</v>
      </c>
      <c r="S3213" s="14">
        <v>8.1934499999999966E-2</v>
      </c>
      <c r="T3213" s="4">
        <v>0.94914799999999988</v>
      </c>
    </row>
    <row r="3214" spans="1:20">
      <c r="A3214" s="10" t="s">
        <v>9484</v>
      </c>
      <c r="B3214" s="10" t="s">
        <v>9485</v>
      </c>
      <c r="C3214" s="11">
        <v>855659</v>
      </c>
      <c r="D3214" s="12">
        <v>14</v>
      </c>
      <c r="E3214" s="10" t="s">
        <v>9486</v>
      </c>
      <c r="F3214" s="13" t="s">
        <v>0</v>
      </c>
      <c r="G3214" s="4">
        <v>-3.5286099999999994E-2</v>
      </c>
      <c r="H3214" s="4">
        <v>0.10235100000000001</v>
      </c>
      <c r="I3214" s="4">
        <v>0.16334149999999997</v>
      </c>
      <c r="J3214" s="4">
        <v>-5.2194999999999991E-2</v>
      </c>
      <c r="K3214" s="4">
        <v>-0.65537180000000006</v>
      </c>
      <c r="L3214" s="4">
        <v>-0.19999199999999998</v>
      </c>
      <c r="M3214" s="4">
        <v>-0.30432000000000003</v>
      </c>
      <c r="N3214" s="4">
        <v>5.0537500000000013E-2</v>
      </c>
      <c r="O3214" s="4">
        <v>-0.1170852</v>
      </c>
      <c r="P3214" s="4">
        <v>-0.21450000000000002</v>
      </c>
      <c r="Q3214" s="4">
        <v>1.276518</v>
      </c>
      <c r="R3214" s="4">
        <v>-0.20287799999999998</v>
      </c>
      <c r="S3214" s="14">
        <v>0.20694649999999998</v>
      </c>
      <c r="T3214" s="4">
        <v>1.276518</v>
      </c>
    </row>
    <row r="3215" spans="1:20">
      <c r="A3215" s="10" t="s">
        <v>9487</v>
      </c>
      <c r="B3215" s="10" t="s">
        <v>9488</v>
      </c>
      <c r="C3215" s="11">
        <v>855658</v>
      </c>
      <c r="D3215" s="12">
        <v>14</v>
      </c>
      <c r="E3215" s="10" t="s">
        <v>9489</v>
      </c>
      <c r="F3215" s="13" t="s">
        <v>275</v>
      </c>
      <c r="G3215" s="4">
        <v>-0.12920719999999999</v>
      </c>
      <c r="H3215" s="4">
        <v>0.27796779999999999</v>
      </c>
      <c r="I3215" s="4">
        <v>-4.0236999999999995E-2</v>
      </c>
      <c r="J3215" s="4">
        <v>8.126899999999998E-2</v>
      </c>
      <c r="K3215" s="4">
        <v>6.1655100000000004E-2</v>
      </c>
      <c r="L3215" s="4">
        <v>-6.5834000000000004E-2</v>
      </c>
      <c r="M3215" s="4">
        <v>-0.29093599999999997</v>
      </c>
      <c r="N3215" s="4">
        <v>0.11321650000000005</v>
      </c>
      <c r="O3215" s="4">
        <v>1.5771600000000011E-2</v>
      </c>
      <c r="P3215" s="4">
        <v>-5.2195000000000019E-2</v>
      </c>
      <c r="Q3215" s="4">
        <v>2.6467999999999992E-2</v>
      </c>
      <c r="R3215" s="4">
        <v>-0.22775599999999999</v>
      </c>
      <c r="S3215" s="14">
        <v>5.9632499999999977E-2</v>
      </c>
      <c r="T3215" s="4">
        <v>2.6467999999999992E-2</v>
      </c>
    </row>
    <row r="3216" spans="1:20">
      <c r="A3216" s="10" t="s">
        <v>9490</v>
      </c>
      <c r="B3216" s="10" t="s">
        <v>9491</v>
      </c>
      <c r="C3216" s="11">
        <v>855656</v>
      </c>
      <c r="D3216" s="12">
        <v>14</v>
      </c>
      <c r="E3216" s="10" t="s">
        <v>9492</v>
      </c>
      <c r="F3216" s="13" t="s">
        <v>0</v>
      </c>
      <c r="G3216" s="4">
        <v>-9.1240499999999988E-2</v>
      </c>
      <c r="H3216" s="4">
        <v>0.22357195000000002</v>
      </c>
      <c r="I3216" s="4">
        <v>-1.6500000000002624E-5</v>
      </c>
      <c r="J3216" s="4">
        <v>-0.3376923</v>
      </c>
      <c r="K3216" s="4">
        <v>-0.59081980000000001</v>
      </c>
      <c r="L3216" s="4">
        <v>-3.638199999999997E-2</v>
      </c>
      <c r="M3216" s="4">
        <v>0.282051</v>
      </c>
      <c r="N3216" s="4">
        <v>-0.23496049999999996</v>
      </c>
      <c r="O3216" s="4">
        <v>7.4531900000000012E-2</v>
      </c>
      <c r="P3216" s="4">
        <v>0.15868669999999999</v>
      </c>
      <c r="Q3216" s="4">
        <v>0.32264799999999999</v>
      </c>
      <c r="R3216" s="4">
        <v>-0.53858800000000007</v>
      </c>
      <c r="S3216" s="14">
        <v>-0.15873310000000002</v>
      </c>
      <c r="T3216" s="4">
        <v>0.32264799999999999</v>
      </c>
    </row>
    <row r="3217" spans="1:20">
      <c r="A3217" s="10" t="s">
        <v>9493</v>
      </c>
      <c r="B3217" s="10" t="s">
        <v>9494</v>
      </c>
      <c r="C3217" s="11">
        <v>855655</v>
      </c>
      <c r="D3217" s="12">
        <v>14</v>
      </c>
      <c r="E3217" s="10" t="s">
        <v>9495</v>
      </c>
      <c r="F3217" s="13" t="s">
        <v>275</v>
      </c>
      <c r="G3217" s="4">
        <v>-9.0804999999999914E-3</v>
      </c>
      <c r="H3217" s="4">
        <v>-1.9948999999999995E-2</v>
      </c>
      <c r="I3217" s="4">
        <v>1.9261499999999987E-2</v>
      </c>
      <c r="J3217" s="4">
        <v>-0.29386460000000003</v>
      </c>
      <c r="K3217" s="4">
        <v>1.6795300000000006E-2</v>
      </c>
      <c r="L3217" s="4">
        <v>-0.52499399999999996</v>
      </c>
      <c r="M3217" s="4">
        <v>2.3613999999999996E-2</v>
      </c>
      <c r="N3217" s="4">
        <v>0.15984450000000006</v>
      </c>
      <c r="O3217" s="4">
        <v>5.1964999999999997E-3</v>
      </c>
      <c r="P3217" s="4">
        <v>-0.14773400000000003</v>
      </c>
      <c r="Q3217" s="4">
        <v>3.9399999999999991E-2</v>
      </c>
      <c r="R3217" s="4">
        <v>-0.30767599999999995</v>
      </c>
      <c r="S3217" s="14">
        <v>-0.11766200000000003</v>
      </c>
      <c r="T3217" s="4">
        <v>3.9399999999999991E-2</v>
      </c>
    </row>
    <row r="3218" spans="1:20">
      <c r="A3218" s="10" t="s">
        <v>9496</v>
      </c>
      <c r="B3218" s="10" t="s">
        <v>9497</v>
      </c>
      <c r="C3218" s="11">
        <v>855653</v>
      </c>
      <c r="D3218" s="12">
        <v>14</v>
      </c>
      <c r="E3218" s="10" t="s">
        <v>9498</v>
      </c>
      <c r="F3218" s="13" t="s">
        <v>944</v>
      </c>
      <c r="G3218" s="4">
        <v>4.1250300000000004E-2</v>
      </c>
      <c r="H3218" s="4">
        <v>-4.6762999999999971E-2</v>
      </c>
      <c r="I3218" s="4">
        <v>2.1647499999999986E-2</v>
      </c>
      <c r="J3218" s="4">
        <v>0.20545699999999995</v>
      </c>
      <c r="K3218" s="4">
        <v>-3.0936999999999978E-3</v>
      </c>
      <c r="L3218" s="4">
        <v>-4.5159000000000005E-2</v>
      </c>
      <c r="M3218" s="4">
        <v>-0.17866200000000002</v>
      </c>
      <c r="N3218" s="4">
        <v>2.9085500000000042E-2</v>
      </c>
      <c r="O3218" s="4">
        <v>-0.14018420000000001</v>
      </c>
      <c r="P3218" s="4">
        <v>3.9579999999999893E-3</v>
      </c>
      <c r="Q3218" s="4">
        <v>1.0975079999999999</v>
      </c>
      <c r="R3218" s="4">
        <v>1.2597999999999998E-2</v>
      </c>
      <c r="S3218" s="14">
        <v>-4.9345000000000361E-3</v>
      </c>
      <c r="T3218" s="4">
        <v>1.0975079999999999</v>
      </c>
    </row>
    <row r="3219" spans="1:20">
      <c r="A3219" s="10" t="s">
        <v>9499</v>
      </c>
      <c r="B3219" s="10" t="s">
        <v>9500</v>
      </c>
      <c r="C3219" s="11">
        <v>855652</v>
      </c>
      <c r="D3219" s="12">
        <v>14</v>
      </c>
      <c r="E3219" s="10" t="s">
        <v>9501</v>
      </c>
      <c r="F3219" s="13" t="s">
        <v>2476</v>
      </c>
      <c r="G3219" s="4">
        <v>-0.10303029999999999</v>
      </c>
      <c r="H3219" s="4">
        <v>-0.108177</v>
      </c>
      <c r="I3219" s="4">
        <v>0.17945450000000002</v>
      </c>
      <c r="J3219" s="4">
        <v>-0.21753700000000001</v>
      </c>
      <c r="K3219" s="4">
        <v>-0.17760979999999998</v>
      </c>
      <c r="L3219" s="4">
        <v>-5.0460999999999978E-2</v>
      </c>
      <c r="M3219" s="4">
        <v>-0.31670799999999999</v>
      </c>
      <c r="N3219" s="4">
        <v>-0.15354749999999998</v>
      </c>
      <c r="O3219" s="4">
        <v>4.3752599999999996E-2</v>
      </c>
      <c r="P3219" s="4">
        <v>-8.0152000000000001E-2</v>
      </c>
      <c r="Q3219" s="4">
        <v>0.43427299999999996</v>
      </c>
      <c r="R3219" s="4">
        <v>-0.20927100000000001</v>
      </c>
      <c r="S3219" s="14">
        <v>0.14450849999999998</v>
      </c>
      <c r="T3219" s="4">
        <v>0.43427299999999996</v>
      </c>
    </row>
    <row r="3220" spans="1:20">
      <c r="A3220" s="10" t="s">
        <v>9502</v>
      </c>
      <c r="B3220" s="10" t="s">
        <v>9503</v>
      </c>
      <c r="C3220" s="11">
        <v>855651</v>
      </c>
      <c r="D3220" s="12">
        <v>14</v>
      </c>
      <c r="E3220" s="10" t="s">
        <v>9504</v>
      </c>
      <c r="F3220" s="13" t="s">
        <v>0</v>
      </c>
      <c r="G3220" s="4">
        <v>-0.17508770000000001</v>
      </c>
      <c r="H3220" s="4">
        <v>0.13095990000000002</v>
      </c>
      <c r="I3220" s="4">
        <v>0.29185749999999999</v>
      </c>
      <c r="J3220" s="4">
        <v>-1.8380000000000063E-3</v>
      </c>
      <c r="K3220" s="4">
        <v>-4.2221700000000001E-2</v>
      </c>
      <c r="L3220" s="4">
        <v>0.34621599999999997</v>
      </c>
      <c r="M3220" s="4">
        <v>0.23206969999999999</v>
      </c>
      <c r="N3220" s="4">
        <v>0.94327549999999993</v>
      </c>
      <c r="O3220" s="4">
        <v>-1.8312321</v>
      </c>
      <c r="P3220" s="4">
        <v>0.37667799999999996</v>
      </c>
      <c r="Q3220" s="4">
        <v>0.51027200000000006</v>
      </c>
      <c r="R3220" s="4">
        <v>0.70962400000000003</v>
      </c>
      <c r="S3220" s="14">
        <v>0.23869949999999995</v>
      </c>
      <c r="T3220" s="4">
        <v>0.51027200000000006</v>
      </c>
    </row>
    <row r="3221" spans="1:20">
      <c r="A3221" s="10" t="s">
        <v>9505</v>
      </c>
      <c r="B3221" s="10" t="s">
        <v>9506</v>
      </c>
      <c r="C3221" s="11">
        <v>855650</v>
      </c>
      <c r="D3221" s="12">
        <v>14</v>
      </c>
      <c r="E3221" s="10" t="s">
        <v>9507</v>
      </c>
      <c r="F3221" s="13" t="s">
        <v>0</v>
      </c>
      <c r="G3221" s="4">
        <v>0.12472030000000001</v>
      </c>
      <c r="H3221" s="4">
        <v>-9.1410999999999992E-2</v>
      </c>
      <c r="I3221" s="4">
        <v>-8.2736000000000004E-2</v>
      </c>
      <c r="J3221" s="4">
        <v>-0.206511</v>
      </c>
      <c r="K3221" s="4">
        <v>-0.13403479999999998</v>
      </c>
      <c r="L3221" s="4">
        <v>-4.2615999999999987E-2</v>
      </c>
      <c r="M3221" s="4">
        <v>-0.25653599999999999</v>
      </c>
      <c r="N3221" s="4">
        <v>-5.2116499999999955E-2</v>
      </c>
      <c r="O3221" s="4">
        <v>-0.22364009999999998</v>
      </c>
      <c r="P3221" s="4">
        <v>0.15790889999999999</v>
      </c>
      <c r="Q3221" s="4">
        <v>0.93252800000000002</v>
      </c>
      <c r="R3221" s="4">
        <v>0.36291499999999999</v>
      </c>
      <c r="S3221" s="14">
        <v>3.9331499999999964E-2</v>
      </c>
      <c r="T3221" s="4">
        <v>0.93252800000000002</v>
      </c>
    </row>
    <row r="3222" spans="1:20">
      <c r="A3222" s="10" t="s">
        <v>9508</v>
      </c>
      <c r="B3222" s="10" t="s">
        <v>9509</v>
      </c>
      <c r="C3222" s="11">
        <v>855649</v>
      </c>
      <c r="D3222" s="12">
        <v>14</v>
      </c>
      <c r="E3222" s="10" t="s">
        <v>9510</v>
      </c>
      <c r="F3222" s="13" t="s">
        <v>0</v>
      </c>
      <c r="G3222" s="4">
        <v>0.1320173</v>
      </c>
      <c r="H3222" s="4">
        <v>-3.5149999999999987E-2</v>
      </c>
      <c r="I3222" s="4">
        <v>-0.16134926099999999</v>
      </c>
      <c r="J3222" s="4">
        <v>6.4253000000000005E-2</v>
      </c>
      <c r="K3222" s="4">
        <v>-1.8899699999999992E-2</v>
      </c>
      <c r="L3222" s="4">
        <v>5.4919999999999969E-3</v>
      </c>
      <c r="M3222" s="4">
        <v>9.8553399999999985E-2</v>
      </c>
      <c r="N3222" s="4">
        <v>1.2095500000000037E-2</v>
      </c>
      <c r="O3222" s="4">
        <v>3.6418600000000002E-2</v>
      </c>
      <c r="P3222" s="4">
        <v>0.13863999999999999</v>
      </c>
      <c r="Q3222" s="4">
        <v>0.76326799999999984</v>
      </c>
      <c r="R3222" s="4">
        <v>-0.38402199999999997</v>
      </c>
      <c r="S3222" s="14">
        <v>-7.1587500000000026E-2</v>
      </c>
      <c r="T3222" s="4">
        <v>0.76326799999999984</v>
      </c>
    </row>
    <row r="3223" spans="1:20">
      <c r="A3223" s="10" t="s">
        <v>9511</v>
      </c>
      <c r="B3223" s="10" t="s">
        <v>9512</v>
      </c>
      <c r="C3223" s="11">
        <v>855648</v>
      </c>
      <c r="D3223" s="12">
        <v>14</v>
      </c>
      <c r="E3223" s="10" t="s">
        <v>9513</v>
      </c>
      <c r="F3223" s="13" t="s">
        <v>9514</v>
      </c>
      <c r="G3223" s="4">
        <v>2.4337700000000004E-2</v>
      </c>
      <c r="H3223" s="4">
        <v>8.4899000000000002E-2</v>
      </c>
      <c r="I3223" s="4">
        <v>-0.1716626</v>
      </c>
      <c r="J3223" s="4">
        <v>-0.14027900000000001</v>
      </c>
      <c r="K3223" s="4">
        <v>-8.4946799999999989E-2</v>
      </c>
      <c r="L3223" s="4">
        <v>-0.10932299999999998</v>
      </c>
      <c r="M3223" s="4">
        <v>-0.19753000000000001</v>
      </c>
      <c r="N3223" s="4">
        <v>-0.23857549999999997</v>
      </c>
      <c r="O3223" s="4">
        <v>0.25976290000000002</v>
      </c>
      <c r="P3223" s="4">
        <v>-0.22715200000000002</v>
      </c>
      <c r="Q3223" s="4">
        <v>0.80792799999999998</v>
      </c>
      <c r="R3223" s="4">
        <v>0.211259</v>
      </c>
      <c r="S3223" s="14">
        <v>4.9250499999999975E-2</v>
      </c>
      <c r="T3223" s="4">
        <v>0.80792799999999998</v>
      </c>
    </row>
    <row r="3224" spans="1:20">
      <c r="A3224" s="10" t="s">
        <v>9515</v>
      </c>
      <c r="B3224" s="10" t="s">
        <v>9516</v>
      </c>
      <c r="C3224" s="11">
        <v>855647</v>
      </c>
      <c r="D3224" s="12">
        <v>14</v>
      </c>
      <c r="E3224" s="10" t="s">
        <v>9517</v>
      </c>
      <c r="F3224" s="13" t="s">
        <v>0</v>
      </c>
      <c r="G3224" s="4">
        <v>4.8830300000000007E-2</v>
      </c>
      <c r="H3224" s="4">
        <v>-4.6169999999999822E-3</v>
      </c>
      <c r="I3224" s="4">
        <v>-4.7549500000000008E-2</v>
      </c>
      <c r="J3224" s="4">
        <v>0.63460399999999995</v>
      </c>
      <c r="K3224" s="4" t="s">
        <v>0</v>
      </c>
      <c r="L3224" s="4">
        <v>0.19069700000000001</v>
      </c>
      <c r="M3224" s="4">
        <v>0.57064400000000004</v>
      </c>
      <c r="N3224" s="4" t="s">
        <v>0</v>
      </c>
      <c r="O3224" s="4">
        <v>-0.41222609999999998</v>
      </c>
      <c r="P3224" s="4">
        <v>0.20646889999999998</v>
      </c>
      <c r="Q3224" s="4">
        <v>0.47836700000000004</v>
      </c>
      <c r="R3224" s="4">
        <v>-0.16434799999999997</v>
      </c>
      <c r="S3224" s="14">
        <v>0.3861195</v>
      </c>
      <c r="T3224" s="4">
        <v>0.47836700000000004</v>
      </c>
    </row>
    <row r="3225" spans="1:20">
      <c r="A3225" s="10" t="s">
        <v>9518</v>
      </c>
      <c r="B3225" s="10" t="s">
        <v>9519</v>
      </c>
      <c r="C3225" s="11">
        <v>855646</v>
      </c>
      <c r="D3225" s="12">
        <v>14</v>
      </c>
      <c r="E3225" s="10" t="s">
        <v>9520</v>
      </c>
      <c r="F3225" s="13" t="s">
        <v>0</v>
      </c>
      <c r="G3225" s="4">
        <v>-5.7817999999999967E-3</v>
      </c>
      <c r="H3225" s="4" t="s">
        <v>0</v>
      </c>
      <c r="I3225" s="4" t="s">
        <v>0</v>
      </c>
      <c r="J3225" s="4">
        <v>0.10613</v>
      </c>
      <c r="K3225" s="4" t="s">
        <v>0</v>
      </c>
      <c r="L3225" s="4">
        <v>-0.19212899999999999</v>
      </c>
      <c r="M3225" s="4" t="s">
        <v>0</v>
      </c>
      <c r="N3225" s="4" t="s">
        <v>0</v>
      </c>
      <c r="O3225" s="4">
        <v>-8.7742399999999998E-2</v>
      </c>
      <c r="P3225" s="4">
        <v>-0.51355799999999996</v>
      </c>
      <c r="Q3225" s="4" t="s">
        <v>0</v>
      </c>
      <c r="R3225" s="4" t="s">
        <v>0</v>
      </c>
      <c r="S3225" s="14">
        <v>0.29843249999999993</v>
      </c>
      <c r="T3225" s="4" t="s">
        <v>0</v>
      </c>
    </row>
    <row r="3226" spans="1:20">
      <c r="A3226" s="10" t="s">
        <v>9521</v>
      </c>
      <c r="B3226" s="10" t="s">
        <v>9522</v>
      </c>
      <c r="C3226" s="11">
        <v>855645</v>
      </c>
      <c r="D3226" s="12">
        <v>14</v>
      </c>
      <c r="E3226" s="10" t="s">
        <v>9523</v>
      </c>
      <c r="F3226" s="13" t="s">
        <v>0</v>
      </c>
      <c r="G3226" s="4">
        <v>-4.6938699999999993E-2</v>
      </c>
      <c r="H3226" s="4">
        <v>-0.13321799999999998</v>
      </c>
      <c r="I3226" s="4">
        <v>-7.3183999999999999E-2</v>
      </c>
      <c r="J3226" s="4">
        <v>-0.130387</v>
      </c>
      <c r="K3226" s="4">
        <v>0.15569820000000001</v>
      </c>
      <c r="L3226" s="4">
        <v>-9.0051999999999993E-2</v>
      </c>
      <c r="M3226" s="4">
        <v>-0.24815600000000002</v>
      </c>
      <c r="N3226" s="4">
        <v>-0.39948589999999995</v>
      </c>
      <c r="O3226" s="4">
        <v>5.9521899999999996E-2</v>
      </c>
      <c r="P3226" s="4">
        <v>-0.19591600000000003</v>
      </c>
      <c r="Q3226" s="4">
        <v>1.317348</v>
      </c>
      <c r="R3226" s="4">
        <v>-0.11798600000000001</v>
      </c>
      <c r="S3226" s="14">
        <v>6.4075499999999952E-2</v>
      </c>
      <c r="T3226" s="4">
        <v>1.317348</v>
      </c>
    </row>
    <row r="3227" spans="1:20">
      <c r="A3227" s="10" t="s">
        <v>9524</v>
      </c>
      <c r="B3227" s="10" t="s">
        <v>9525</v>
      </c>
      <c r="C3227" s="11">
        <v>855642</v>
      </c>
      <c r="D3227" s="12">
        <v>14</v>
      </c>
      <c r="E3227" s="10" t="s">
        <v>9526</v>
      </c>
      <c r="F3227" s="13" t="s">
        <v>9527</v>
      </c>
      <c r="G3227" s="4">
        <v>0.33946530000000003</v>
      </c>
      <c r="H3227" s="4">
        <v>-0.25643199999999999</v>
      </c>
      <c r="I3227" s="4">
        <v>0.36188350000000002</v>
      </c>
      <c r="J3227" s="4" t="s">
        <v>0</v>
      </c>
      <c r="K3227" s="4" t="s">
        <v>0</v>
      </c>
      <c r="L3227" s="4">
        <v>5.2320000000000144E-3</v>
      </c>
      <c r="M3227" s="4" t="s">
        <v>0</v>
      </c>
      <c r="N3227" s="4" t="s">
        <v>0</v>
      </c>
      <c r="O3227" s="4" t="s">
        <v>0</v>
      </c>
      <c r="P3227" s="4" t="s">
        <v>0</v>
      </c>
      <c r="Q3227" s="4">
        <v>0.3231</v>
      </c>
      <c r="R3227" s="4">
        <v>0.335063</v>
      </c>
      <c r="S3227" s="14" t="s">
        <v>0</v>
      </c>
      <c r="T3227" s="4">
        <v>0.3231</v>
      </c>
    </row>
    <row r="3228" spans="1:20">
      <c r="A3228" s="10" t="s">
        <v>9528</v>
      </c>
      <c r="B3228" s="10" t="s">
        <v>9529</v>
      </c>
      <c r="C3228" s="11">
        <v>855641</v>
      </c>
      <c r="D3228" s="12">
        <v>14</v>
      </c>
      <c r="E3228" s="10" t="s">
        <v>9530</v>
      </c>
      <c r="F3228" s="13" t="s">
        <v>0</v>
      </c>
      <c r="G3228" s="4">
        <v>4.3585300000000007E-2</v>
      </c>
      <c r="H3228" s="4">
        <v>0.17579140000000001</v>
      </c>
      <c r="I3228" s="4">
        <v>0.10767949999999998</v>
      </c>
      <c r="J3228" s="4">
        <v>-0.2936954</v>
      </c>
      <c r="K3228" s="4">
        <v>-0.17588280000000001</v>
      </c>
      <c r="L3228" s="4">
        <v>0.34370800000000001</v>
      </c>
      <c r="M3228" s="4">
        <v>-0.32567800000000002</v>
      </c>
      <c r="N3228" s="4" t="s">
        <v>0</v>
      </c>
      <c r="O3228" s="4">
        <v>-0.38377309999999998</v>
      </c>
      <c r="P3228" s="4">
        <v>0.324378</v>
      </c>
      <c r="Q3228" s="4">
        <v>0.52774900000000002</v>
      </c>
      <c r="R3228" s="4">
        <v>0.31323200000000001</v>
      </c>
      <c r="S3228" s="14">
        <v>-0.18276970000000003</v>
      </c>
      <c r="T3228" s="4">
        <v>0.52774900000000002</v>
      </c>
    </row>
    <row r="3229" spans="1:20">
      <c r="A3229" s="10" t="s">
        <v>9531</v>
      </c>
      <c r="B3229" s="10" t="s">
        <v>9532</v>
      </c>
      <c r="C3229" s="11">
        <v>855640</v>
      </c>
      <c r="D3229" s="12">
        <v>14</v>
      </c>
      <c r="E3229" s="10" t="s">
        <v>9533</v>
      </c>
      <c r="F3229" s="13" t="s">
        <v>233</v>
      </c>
      <c r="G3229" s="4">
        <v>4.6643300000000013E-2</v>
      </c>
      <c r="H3229" s="4">
        <v>-0.18140999999999999</v>
      </c>
      <c r="I3229" s="4">
        <v>1.8678499999999987E-2</v>
      </c>
      <c r="J3229" s="4">
        <v>9.3993999999999966E-2</v>
      </c>
      <c r="K3229" s="4">
        <v>-2.2654999999999967E-3</v>
      </c>
      <c r="L3229" s="4">
        <v>1.3475000000000015E-2</v>
      </c>
      <c r="M3229" s="4">
        <v>-0.13595199999999999</v>
      </c>
      <c r="N3229" s="4">
        <v>-0.12523649999999997</v>
      </c>
      <c r="O3229" s="4">
        <v>8.228290000000002E-2</v>
      </c>
      <c r="P3229" s="4">
        <v>-6.6200000000000009E-2</v>
      </c>
      <c r="Q3229" s="4">
        <v>1.069968</v>
      </c>
      <c r="R3229" s="4">
        <v>-5.0427E-2</v>
      </c>
      <c r="S3229" s="14">
        <v>8.1927499999999986E-2</v>
      </c>
      <c r="T3229" s="4">
        <v>1.069968</v>
      </c>
    </row>
    <row r="3230" spans="1:20">
      <c r="A3230" s="10" t="s">
        <v>9534</v>
      </c>
      <c r="B3230" s="10" t="s">
        <v>9535</v>
      </c>
      <c r="C3230" s="11">
        <v>855639</v>
      </c>
      <c r="D3230" s="12">
        <v>14</v>
      </c>
      <c r="E3230" s="10" t="s">
        <v>9536</v>
      </c>
      <c r="F3230" s="13" t="s">
        <v>4732</v>
      </c>
      <c r="G3230" s="4">
        <v>8.5664299999999999E-2</v>
      </c>
      <c r="H3230" s="4">
        <v>-8.4568000000000004E-2</v>
      </c>
      <c r="I3230" s="4">
        <v>-0.1167569</v>
      </c>
      <c r="J3230" s="4">
        <v>-7.1412000000000031E-2</v>
      </c>
      <c r="K3230" s="4">
        <v>-3.0393999999999977E-3</v>
      </c>
      <c r="L3230" s="4">
        <v>-6.5278999999999976E-2</v>
      </c>
      <c r="M3230" s="4">
        <v>-6.2418000000000001E-2</v>
      </c>
      <c r="N3230" s="4">
        <v>-0.23735549999999997</v>
      </c>
      <c r="O3230" s="4">
        <v>-0.1333539</v>
      </c>
      <c r="P3230" s="4">
        <v>-7.9710000000000003E-2</v>
      </c>
      <c r="Q3230" s="4">
        <v>1.2510679999999998</v>
      </c>
      <c r="R3230" s="4">
        <v>-0.17177899999999999</v>
      </c>
      <c r="S3230" s="14">
        <v>-0.16983480000000004</v>
      </c>
      <c r="T3230" s="4">
        <v>1.2510679999999998</v>
      </c>
    </row>
    <row r="3231" spans="1:20">
      <c r="A3231" s="10" t="s">
        <v>9537</v>
      </c>
      <c r="B3231" s="10" t="s">
        <v>9538</v>
      </c>
      <c r="C3231" s="11">
        <v>855637</v>
      </c>
      <c r="D3231" s="12">
        <v>14</v>
      </c>
      <c r="E3231" s="10" t="s">
        <v>9539</v>
      </c>
      <c r="F3231" s="13" t="s">
        <v>0</v>
      </c>
      <c r="G3231" s="4">
        <v>1.3005600000000006E-2</v>
      </c>
      <c r="H3231" s="4">
        <v>0.18250460000000002</v>
      </c>
      <c r="I3231" s="4">
        <v>-0.18389900000000001</v>
      </c>
      <c r="J3231" s="4">
        <v>8.7027999999999994E-2</v>
      </c>
      <c r="K3231" s="4">
        <v>-1.7300999999999997E-2</v>
      </c>
      <c r="L3231" s="4">
        <v>5.2095000000000002E-2</v>
      </c>
      <c r="M3231" s="4">
        <v>-0.18080100000000002</v>
      </c>
      <c r="N3231" s="4">
        <v>-0.57664150000000003</v>
      </c>
      <c r="O3231" s="4">
        <v>-8.6841399999999999E-2</v>
      </c>
      <c r="P3231" s="4">
        <v>-0.10386100000000004</v>
      </c>
      <c r="Q3231" s="4">
        <v>0.78337799999999991</v>
      </c>
      <c r="R3231" s="4">
        <v>-1.3659779999999999</v>
      </c>
      <c r="S3231" s="14">
        <v>0.18740649999999998</v>
      </c>
      <c r="T3231" s="4">
        <v>0.78337799999999991</v>
      </c>
    </row>
    <row r="3232" spans="1:20">
      <c r="A3232" s="10" t="s">
        <v>9540</v>
      </c>
      <c r="B3232" s="10" t="s">
        <v>9541</v>
      </c>
      <c r="C3232" s="11">
        <v>855636</v>
      </c>
      <c r="D3232" s="12">
        <v>14</v>
      </c>
      <c r="E3232" s="10" t="s">
        <v>9542</v>
      </c>
      <c r="F3232" s="13" t="s">
        <v>0</v>
      </c>
      <c r="G3232" s="4">
        <v>-2.7852899999999993E-2</v>
      </c>
      <c r="H3232" s="4">
        <v>-0.11479799999999998</v>
      </c>
      <c r="I3232" s="4">
        <v>-7.7155799999999997E-2</v>
      </c>
      <c r="J3232" s="4">
        <v>-0.28827140000000001</v>
      </c>
      <c r="K3232" s="4">
        <v>0.35508519999999999</v>
      </c>
      <c r="L3232" s="4">
        <v>8.2004000000000021E-2</v>
      </c>
      <c r="M3232" s="4">
        <v>0.17915109999999998</v>
      </c>
      <c r="N3232" s="4">
        <v>-1.5087499999999976E-2</v>
      </c>
      <c r="O3232" s="4">
        <v>-3.7187899999999996E-2</v>
      </c>
      <c r="P3232" s="4">
        <v>-0.21434799999999998</v>
      </c>
      <c r="Q3232" s="4">
        <v>1.140298</v>
      </c>
      <c r="R3232" s="4">
        <v>-8.8914000000000021E-2</v>
      </c>
      <c r="S3232" s="14">
        <v>-0.12370130000000003</v>
      </c>
      <c r="T3232" s="4">
        <v>1.140298</v>
      </c>
    </row>
    <row r="3233" spans="1:20">
      <c r="A3233" s="10" t="s">
        <v>9543</v>
      </c>
      <c r="B3233" s="10" t="s">
        <v>9544</v>
      </c>
      <c r="C3233" s="11">
        <v>855634</v>
      </c>
      <c r="D3233" s="12">
        <v>14</v>
      </c>
      <c r="E3233" s="10" t="s">
        <v>9545</v>
      </c>
      <c r="F3233" s="13" t="s">
        <v>0</v>
      </c>
      <c r="G3233" s="4">
        <v>-7.3176099999999994E-2</v>
      </c>
      <c r="H3233" s="4">
        <v>-0.12728999999999999</v>
      </c>
      <c r="I3233" s="4">
        <v>-0.43003750000000002</v>
      </c>
      <c r="J3233" s="4">
        <v>8.8432999999999984E-2</v>
      </c>
      <c r="K3233" s="4">
        <v>-0.10889079999999998</v>
      </c>
      <c r="L3233" s="4">
        <v>0.13276500000000002</v>
      </c>
      <c r="M3233" s="4">
        <v>-9.3870000000000009E-2</v>
      </c>
      <c r="N3233" s="4">
        <v>-0.28140149999999997</v>
      </c>
      <c r="O3233" s="4">
        <v>7.8394900000000017E-2</v>
      </c>
      <c r="P3233" s="4">
        <v>-0.12660199999999999</v>
      </c>
      <c r="Q3233" s="4">
        <v>1.101248</v>
      </c>
      <c r="R3233" s="4">
        <v>8.6026400000000003E-2</v>
      </c>
      <c r="S3233" s="14">
        <v>7.31985E-2</v>
      </c>
      <c r="T3233" s="4">
        <v>1.101248</v>
      </c>
    </row>
    <row r="3234" spans="1:20">
      <c r="A3234" s="10" t="s">
        <v>9546</v>
      </c>
      <c r="B3234" s="10" t="s">
        <v>9547</v>
      </c>
      <c r="C3234" s="11">
        <v>855633</v>
      </c>
      <c r="D3234" s="12">
        <v>14</v>
      </c>
      <c r="E3234" s="10" t="s">
        <v>9548</v>
      </c>
      <c r="F3234" s="13" t="s">
        <v>0</v>
      </c>
      <c r="G3234" s="4">
        <v>1.3466400000000003E-2</v>
      </c>
      <c r="H3234" s="4">
        <v>-5.9619999999999951E-3</v>
      </c>
      <c r="I3234" s="4">
        <v>1.2057499999999999E-2</v>
      </c>
      <c r="J3234" s="4">
        <v>0.30293900000000001</v>
      </c>
      <c r="K3234" s="4">
        <v>0.34601720000000002</v>
      </c>
      <c r="L3234" s="4">
        <v>-5.6725999999999999E-2</v>
      </c>
      <c r="M3234" s="4">
        <v>-0.117648</v>
      </c>
      <c r="N3234" s="4">
        <v>4.7332500000000055E-2</v>
      </c>
      <c r="O3234" s="4">
        <v>3.4397999999999998E-3</v>
      </c>
      <c r="P3234" s="4">
        <v>-5.0775000000000015E-2</v>
      </c>
      <c r="Q3234" s="4">
        <v>0.87592800000000004</v>
      </c>
      <c r="R3234" s="4">
        <v>9.2020000000000157E-3</v>
      </c>
      <c r="S3234" s="14">
        <v>9.5155499999999948E-2</v>
      </c>
      <c r="T3234" s="4">
        <v>0.87592800000000004</v>
      </c>
    </row>
    <row r="3235" spans="1:20">
      <c r="A3235" s="10" t="s">
        <v>9549</v>
      </c>
      <c r="B3235" s="10" t="s">
        <v>9550</v>
      </c>
      <c r="C3235" s="11">
        <v>855630</v>
      </c>
      <c r="D3235" s="12">
        <v>14</v>
      </c>
      <c r="E3235" s="10" t="s">
        <v>9551</v>
      </c>
      <c r="F3235" s="13" t="s">
        <v>0</v>
      </c>
      <c r="G3235" s="4">
        <v>0.23803230000000003</v>
      </c>
      <c r="H3235" s="4">
        <v>0.10892600000000001</v>
      </c>
      <c r="I3235" s="4">
        <v>0.40550649999999999</v>
      </c>
      <c r="J3235" s="4" t="s">
        <v>0</v>
      </c>
      <c r="K3235" s="4" t="s">
        <v>0</v>
      </c>
      <c r="L3235" s="4" t="s">
        <v>0</v>
      </c>
      <c r="M3235" s="4" t="s">
        <v>0</v>
      </c>
      <c r="N3235" s="4" t="s">
        <v>0</v>
      </c>
      <c r="O3235" s="4">
        <v>0.24662990000000001</v>
      </c>
      <c r="P3235" s="4" t="s">
        <v>0</v>
      </c>
      <c r="Q3235" s="4">
        <v>0.81376800000000005</v>
      </c>
      <c r="R3235" s="4" t="s">
        <v>0</v>
      </c>
      <c r="S3235" s="14" t="s">
        <v>0</v>
      </c>
      <c r="T3235" s="4">
        <v>0.81376800000000005</v>
      </c>
    </row>
    <row r="3236" spans="1:20">
      <c r="A3236" s="10" t="s">
        <v>9552</v>
      </c>
      <c r="B3236" s="10" t="s">
        <v>9553</v>
      </c>
      <c r="C3236" s="11">
        <v>855628</v>
      </c>
      <c r="D3236" s="12">
        <v>14</v>
      </c>
      <c r="E3236" s="10" t="s">
        <v>9554</v>
      </c>
      <c r="F3236" s="13" t="s">
        <v>383</v>
      </c>
      <c r="G3236" s="4">
        <v>-2.9434599999999991E-2</v>
      </c>
      <c r="H3236" s="4">
        <v>9.7680000000000017E-2</v>
      </c>
      <c r="I3236" s="4">
        <v>-4.0541500000000008E-2</v>
      </c>
      <c r="J3236" s="4">
        <v>-0.24772500000000003</v>
      </c>
      <c r="K3236" s="4">
        <v>9.0082700000000002E-2</v>
      </c>
      <c r="L3236" s="4">
        <v>3.0577000000000021E-2</v>
      </c>
      <c r="M3236" s="4">
        <v>0.14114634999999998</v>
      </c>
      <c r="N3236" s="4">
        <v>0.2846185</v>
      </c>
      <c r="O3236" s="4">
        <v>4.5762900000000002E-2</v>
      </c>
      <c r="P3236" s="4">
        <v>-8.8000000000001966E-4</v>
      </c>
      <c r="Q3236" s="4">
        <v>0.37144700000000003</v>
      </c>
      <c r="R3236" s="4">
        <v>-1.709338</v>
      </c>
      <c r="S3236" s="14">
        <v>-0.19209850000000003</v>
      </c>
      <c r="T3236" s="4">
        <v>0.37144700000000003</v>
      </c>
    </row>
    <row r="3237" spans="1:20">
      <c r="A3237" s="10" t="s">
        <v>9555</v>
      </c>
      <c r="B3237" s="10" t="s">
        <v>9556</v>
      </c>
      <c r="C3237" s="11">
        <v>855626</v>
      </c>
      <c r="D3237" s="12">
        <v>14</v>
      </c>
      <c r="E3237" s="10" t="s">
        <v>9557</v>
      </c>
      <c r="F3237" s="13" t="s">
        <v>44</v>
      </c>
      <c r="G3237" s="4">
        <v>-2.920339999999999E-2</v>
      </c>
      <c r="H3237" s="4">
        <v>8.6672000000000027E-2</v>
      </c>
      <c r="I3237" s="4">
        <v>6.1079500000000009E-2</v>
      </c>
      <c r="J3237" s="4">
        <v>-0.18230000000000002</v>
      </c>
      <c r="K3237" s="4">
        <v>0.1816982</v>
      </c>
      <c r="L3237" s="4">
        <v>-0.14200299999999999</v>
      </c>
      <c r="M3237" s="4">
        <v>-4.0094000000000019E-2</v>
      </c>
      <c r="N3237" s="4" t="s">
        <v>0</v>
      </c>
      <c r="O3237" s="4">
        <v>-0.14749280000000001</v>
      </c>
      <c r="P3237" s="4">
        <v>-5.5012000000000005E-2</v>
      </c>
      <c r="Q3237" s="4">
        <v>0.74099800000000005</v>
      </c>
      <c r="R3237" s="4">
        <v>0.22579630000000001</v>
      </c>
      <c r="S3237" s="14">
        <v>0.10595049999999995</v>
      </c>
      <c r="T3237" s="4">
        <v>0.74099800000000005</v>
      </c>
    </row>
    <row r="3238" spans="1:20">
      <c r="A3238" s="10" t="s">
        <v>9558</v>
      </c>
      <c r="B3238" s="10" t="s">
        <v>9559</v>
      </c>
      <c r="C3238" s="11">
        <v>855625</v>
      </c>
      <c r="D3238" s="12">
        <v>14</v>
      </c>
      <c r="E3238" s="10" t="s">
        <v>9560</v>
      </c>
      <c r="F3238" s="13" t="s">
        <v>0</v>
      </c>
      <c r="G3238" s="4">
        <v>-0.10495449999999999</v>
      </c>
      <c r="H3238" s="4">
        <v>0.18582880000000002</v>
      </c>
      <c r="I3238" s="4">
        <v>-0.11113120000000001</v>
      </c>
      <c r="J3238" s="4">
        <v>-0.13856400000000002</v>
      </c>
      <c r="K3238" s="4">
        <v>0.15462819999999999</v>
      </c>
      <c r="L3238" s="4">
        <v>5.8906999999999987E-2</v>
      </c>
      <c r="M3238" s="4">
        <v>-0.19962100000000002</v>
      </c>
      <c r="N3238" s="4">
        <v>-0.13263149999999996</v>
      </c>
      <c r="O3238" s="4">
        <v>-6.0661800000000002E-2</v>
      </c>
      <c r="P3238" s="4">
        <v>0.34150199999999997</v>
      </c>
      <c r="Q3238" s="4">
        <v>0.93878799999999996</v>
      </c>
      <c r="R3238" s="4">
        <v>8.7591300000000011E-2</v>
      </c>
      <c r="S3238" s="14">
        <v>-6.9811500000000026E-2</v>
      </c>
      <c r="T3238" s="4">
        <v>0.93878799999999996</v>
      </c>
    </row>
    <row r="3239" spans="1:20">
      <c r="A3239" s="10" t="s">
        <v>9561</v>
      </c>
      <c r="B3239" s="10" t="s">
        <v>9562</v>
      </c>
      <c r="C3239" s="11">
        <v>855623</v>
      </c>
      <c r="D3239" s="12">
        <v>14</v>
      </c>
      <c r="E3239" s="10" t="s">
        <v>9563</v>
      </c>
      <c r="F3239" s="13" t="s">
        <v>0</v>
      </c>
      <c r="G3239" s="4">
        <v>-1.6903799999999997E-2</v>
      </c>
      <c r="H3239" s="4">
        <v>0.38536999999999999</v>
      </c>
      <c r="I3239" s="4">
        <v>2.6857500000000006E-2</v>
      </c>
      <c r="J3239" s="4">
        <v>-8.1174999999999997E-2</v>
      </c>
      <c r="K3239" s="4">
        <v>-0.16465779999999999</v>
      </c>
      <c r="L3239" s="4">
        <v>0.39076699999999998</v>
      </c>
      <c r="M3239" s="4">
        <v>2.8818999999999984E-2</v>
      </c>
      <c r="N3239" s="4">
        <v>0.61590750000000005</v>
      </c>
      <c r="O3239" s="4">
        <v>-0.85912410000000006</v>
      </c>
      <c r="P3239" s="4">
        <v>0.50504899999999997</v>
      </c>
      <c r="Q3239" s="4">
        <v>-8.3521000000000012E-2</v>
      </c>
      <c r="R3239" s="4">
        <v>0.51899700000000004</v>
      </c>
      <c r="S3239" s="14">
        <v>-3.6721500000000018E-2</v>
      </c>
      <c r="T3239" s="4">
        <v>-8.3521000000000012E-2</v>
      </c>
    </row>
    <row r="3240" spans="1:20">
      <c r="A3240" s="10" t="s">
        <v>9564</v>
      </c>
      <c r="B3240" s="10" t="s">
        <v>9565</v>
      </c>
      <c r="C3240" s="11">
        <v>855622</v>
      </c>
      <c r="D3240" s="12">
        <v>14</v>
      </c>
      <c r="E3240" s="10" t="s">
        <v>6997</v>
      </c>
      <c r="F3240" s="13" t="s">
        <v>0</v>
      </c>
      <c r="G3240" s="4" t="s">
        <v>0</v>
      </c>
      <c r="H3240" s="4">
        <v>0.12171230000000001</v>
      </c>
      <c r="I3240" s="4">
        <v>-0.71840550000000003</v>
      </c>
      <c r="J3240" s="4">
        <v>0.22564599999999996</v>
      </c>
      <c r="K3240" s="4">
        <v>-8.8007799999999997E-2</v>
      </c>
      <c r="L3240" s="4">
        <v>-0.23052229999999999</v>
      </c>
      <c r="M3240" s="4">
        <v>-2.4019000000000013E-2</v>
      </c>
      <c r="N3240" s="4">
        <v>-3.1374499999999972E-2</v>
      </c>
      <c r="O3240" s="4">
        <v>0.2465309</v>
      </c>
      <c r="P3240" s="4">
        <v>-0.54670300000000005</v>
      </c>
      <c r="Q3240" s="4">
        <v>0.59417699999999996</v>
      </c>
      <c r="R3240" s="4">
        <v>-0.28935699999999998</v>
      </c>
      <c r="S3240" s="14">
        <v>-0.21596620000000002</v>
      </c>
      <c r="T3240" s="4">
        <v>0.59417699999999996</v>
      </c>
    </row>
    <row r="3241" spans="1:20">
      <c r="A3241" s="10" t="s">
        <v>9566</v>
      </c>
      <c r="B3241" s="10" t="s">
        <v>9567</v>
      </c>
      <c r="C3241" s="11">
        <v>855621</v>
      </c>
      <c r="D3241" s="12">
        <v>14</v>
      </c>
      <c r="E3241" s="10" t="s">
        <v>9568</v>
      </c>
      <c r="F3241" s="13" t="s">
        <v>298</v>
      </c>
      <c r="G3241" s="4">
        <v>-6.5925769999999995E-2</v>
      </c>
      <c r="H3241" s="4">
        <v>-2.3161999999999988E-2</v>
      </c>
      <c r="I3241" s="4">
        <v>5.7347499999999996E-2</v>
      </c>
      <c r="J3241" s="4">
        <v>-0.24543999999999999</v>
      </c>
      <c r="K3241" s="4">
        <v>-0.33761479999999999</v>
      </c>
      <c r="L3241" s="4">
        <v>-0.11601999999999998</v>
      </c>
      <c r="M3241" s="4">
        <v>4.8202999999999982E-2</v>
      </c>
      <c r="N3241" s="4">
        <v>0.16430750000000005</v>
      </c>
      <c r="O3241" s="4">
        <v>-0.32952409999999999</v>
      </c>
      <c r="P3241" s="4">
        <v>-0.13930999999999999</v>
      </c>
      <c r="Q3241" s="4">
        <v>0.32459100000000002</v>
      </c>
      <c r="R3241" s="4">
        <v>0.32676300000000003</v>
      </c>
      <c r="S3241" s="14">
        <v>-4.7904500000000017E-2</v>
      </c>
      <c r="T3241" s="4">
        <v>0.32459100000000002</v>
      </c>
    </row>
    <row r="3242" spans="1:20">
      <c r="A3242" s="10" t="s">
        <v>9569</v>
      </c>
      <c r="B3242" s="10" t="s">
        <v>9570</v>
      </c>
      <c r="C3242" s="11">
        <v>855620</v>
      </c>
      <c r="D3242" s="12">
        <v>14</v>
      </c>
      <c r="E3242" s="10" t="s">
        <v>9571</v>
      </c>
      <c r="F3242" s="13" t="s">
        <v>5926</v>
      </c>
      <c r="G3242" s="4">
        <v>7.7263300000000007E-2</v>
      </c>
      <c r="H3242" s="4">
        <v>-1.4762999999999998E-2</v>
      </c>
      <c r="I3242" s="4">
        <v>5.0949999999999607E-4</v>
      </c>
      <c r="J3242" s="4">
        <v>0.44116300000000003</v>
      </c>
      <c r="K3242" s="4">
        <v>0.23137820000000001</v>
      </c>
      <c r="L3242" s="4">
        <v>-0.14752799999999999</v>
      </c>
      <c r="M3242" s="4">
        <v>-0.15776700000000002</v>
      </c>
      <c r="N3242" s="4">
        <v>0.6749155</v>
      </c>
      <c r="O3242" s="4">
        <v>4.2323199999999998E-2</v>
      </c>
      <c r="P3242" s="4">
        <v>-3.773600000000002E-2</v>
      </c>
      <c r="Q3242" s="4">
        <v>0.70446799999999987</v>
      </c>
      <c r="R3242" s="4">
        <v>-0.28911200000000004</v>
      </c>
      <c r="S3242" s="14">
        <v>0.19823149999999995</v>
      </c>
      <c r="T3242" s="4">
        <v>0.70446799999999987</v>
      </c>
    </row>
    <row r="3243" spans="1:20">
      <c r="A3243" s="10" t="s">
        <v>9572</v>
      </c>
      <c r="B3243" s="10" t="s">
        <v>9573</v>
      </c>
      <c r="C3243" s="11">
        <v>855619</v>
      </c>
      <c r="D3243" s="12">
        <v>14</v>
      </c>
      <c r="E3243" s="10" t="s">
        <v>9574</v>
      </c>
      <c r="F3243" s="13" t="s">
        <v>0</v>
      </c>
      <c r="G3243" s="4">
        <v>0.53329230000000005</v>
      </c>
      <c r="H3243" s="4">
        <v>0.26881530000000003</v>
      </c>
      <c r="I3243" s="4">
        <v>-2.500949999999999E-2</v>
      </c>
      <c r="J3243" s="4">
        <v>0.82905399999999996</v>
      </c>
      <c r="K3243" s="4">
        <v>-0.49454680000000006</v>
      </c>
      <c r="L3243" s="4">
        <v>-0.13017799999999999</v>
      </c>
      <c r="M3243" s="4">
        <v>-0.300759</v>
      </c>
      <c r="N3243" s="4">
        <v>0.58102350000000003</v>
      </c>
      <c r="O3243" s="4">
        <v>-9.718499999999998E-3</v>
      </c>
      <c r="P3243" s="4">
        <v>-0.45288799999999996</v>
      </c>
      <c r="Q3243" s="4">
        <v>1.5291379999999999</v>
      </c>
      <c r="R3243" s="4">
        <v>0.248527</v>
      </c>
      <c r="S3243" s="14">
        <v>-0.16611500000000001</v>
      </c>
      <c r="T3243" s="4">
        <v>1.5291379999999999</v>
      </c>
    </row>
    <row r="3244" spans="1:20">
      <c r="A3244" s="10" t="s">
        <v>9575</v>
      </c>
      <c r="B3244" s="10" t="s">
        <v>9576</v>
      </c>
      <c r="C3244" s="11">
        <v>855618</v>
      </c>
      <c r="D3244" s="12">
        <v>14</v>
      </c>
      <c r="E3244" s="10" t="s">
        <v>9577</v>
      </c>
      <c r="F3244" s="13" t="s">
        <v>0</v>
      </c>
      <c r="G3244" s="4">
        <v>-0.1175486</v>
      </c>
      <c r="H3244" s="4">
        <v>-1.584903</v>
      </c>
      <c r="I3244" s="4">
        <v>0.15402250000000001</v>
      </c>
      <c r="J3244" s="4">
        <v>5.4450999999999972E-2</v>
      </c>
      <c r="K3244" s="4">
        <v>6.7061900000000008E-2</v>
      </c>
      <c r="L3244" s="4">
        <v>-6.6403999999999963E-2</v>
      </c>
      <c r="M3244" s="4">
        <v>7.092649999999999E-2</v>
      </c>
      <c r="N3244" s="4">
        <v>-6.5837499999999938E-2</v>
      </c>
      <c r="O3244" s="4">
        <v>0.10392990000000002</v>
      </c>
      <c r="P3244" s="4">
        <v>-0.17322500000000002</v>
      </c>
      <c r="Q3244" s="4">
        <v>0.84519799999999989</v>
      </c>
      <c r="R3244" s="4">
        <v>0.13637080000000001</v>
      </c>
      <c r="S3244" s="14">
        <v>0.33488449999999997</v>
      </c>
      <c r="T3244" s="4">
        <v>0.84519799999999989</v>
      </c>
    </row>
    <row r="3245" spans="1:20">
      <c r="A3245" s="10" t="s">
        <v>9578</v>
      </c>
      <c r="B3245" s="10" t="s">
        <v>9579</v>
      </c>
      <c r="C3245" s="11">
        <v>855616</v>
      </c>
      <c r="D3245" s="12">
        <v>14</v>
      </c>
      <c r="E3245" s="10" t="s">
        <v>9580</v>
      </c>
      <c r="F3245" s="13" t="s">
        <v>4398</v>
      </c>
      <c r="G3245" s="4">
        <v>-0.108818</v>
      </c>
      <c r="H3245" s="4">
        <v>-1.6296999999999978E-2</v>
      </c>
      <c r="I3245" s="4">
        <v>-9.3728000000000006E-2</v>
      </c>
      <c r="J3245" s="4">
        <v>0.25389900000000004</v>
      </c>
      <c r="K3245" s="4">
        <v>-0.1021348</v>
      </c>
      <c r="L3245" s="4">
        <v>-0.23181399999999999</v>
      </c>
      <c r="M3245" s="4">
        <v>-0.19966900000000001</v>
      </c>
      <c r="N3245" s="4">
        <v>-0.45954589999999995</v>
      </c>
      <c r="O3245" s="4">
        <v>-9.3501100000000004E-2</v>
      </c>
      <c r="P3245" s="4">
        <v>-3.6167000000000005E-2</v>
      </c>
      <c r="Q3245" s="4">
        <v>0.67229799999999984</v>
      </c>
      <c r="R3245" s="4">
        <v>-3.1241999999999992E-2</v>
      </c>
      <c r="S3245" s="14">
        <v>-7.1566500000000033E-2</v>
      </c>
      <c r="T3245" s="4">
        <v>0.67229799999999984</v>
      </c>
    </row>
    <row r="3246" spans="1:20">
      <c r="A3246" s="10" t="s">
        <v>9581</v>
      </c>
      <c r="B3246" s="10" t="s">
        <v>9581</v>
      </c>
      <c r="C3246" s="11">
        <v>855615</v>
      </c>
      <c r="D3246" s="12">
        <v>14</v>
      </c>
      <c r="E3246" s="10" t="s">
        <v>9582</v>
      </c>
      <c r="F3246" s="13" t="s">
        <v>0</v>
      </c>
      <c r="G3246" s="4">
        <v>6.75153E-2</v>
      </c>
      <c r="H3246" s="4">
        <v>-0.10951399999999997</v>
      </c>
      <c r="I3246" s="4">
        <v>-0.11208170000000001</v>
      </c>
      <c r="J3246" s="4">
        <v>-4.7679000000000027E-2</v>
      </c>
      <c r="K3246" s="4">
        <v>-0.22298179999999998</v>
      </c>
      <c r="L3246" s="4">
        <v>0.13647399999999998</v>
      </c>
      <c r="M3246" s="4">
        <v>-0.18018999999999999</v>
      </c>
      <c r="N3246" s="4">
        <v>-0.24569549999999996</v>
      </c>
      <c r="O3246" s="4">
        <v>0.18937190000000001</v>
      </c>
      <c r="P3246" s="4">
        <v>-4.8746000000000012E-2</v>
      </c>
      <c r="Q3246" s="4">
        <v>0.75969799999999998</v>
      </c>
      <c r="R3246" s="4">
        <v>-0.202989</v>
      </c>
      <c r="S3246" s="14">
        <v>-0.15928280000000003</v>
      </c>
      <c r="T3246" s="4">
        <v>0.75969799999999998</v>
      </c>
    </row>
    <row r="3247" spans="1:20">
      <c r="A3247" s="10" t="s">
        <v>9583</v>
      </c>
      <c r="B3247" s="10" t="s">
        <v>9584</v>
      </c>
      <c r="C3247" s="11">
        <v>855613</v>
      </c>
      <c r="D3247" s="12">
        <v>14</v>
      </c>
      <c r="E3247" s="10" t="s">
        <v>9585</v>
      </c>
      <c r="F3247" s="13" t="s">
        <v>0</v>
      </c>
      <c r="G3247" s="4">
        <v>-4.3459999999999957E-3</v>
      </c>
      <c r="H3247" s="4">
        <v>1.3300000000002199E-4</v>
      </c>
      <c r="I3247" s="4">
        <v>-0.10978889999999999</v>
      </c>
      <c r="J3247" s="4">
        <v>-5.5250000000000021E-3</v>
      </c>
      <c r="K3247" s="4">
        <v>0.1444154</v>
      </c>
      <c r="L3247" s="4">
        <v>-6.1809999999999976E-2</v>
      </c>
      <c r="M3247" s="4">
        <v>5.2477699999999988E-2</v>
      </c>
      <c r="N3247" s="4">
        <v>0.21938350000000006</v>
      </c>
      <c r="O3247" s="4">
        <v>0.1922519</v>
      </c>
      <c r="P3247" s="4">
        <v>8.8089199999999993E-2</v>
      </c>
      <c r="Q3247" s="4">
        <v>0.48884299999999997</v>
      </c>
      <c r="R3247" s="4">
        <v>-0.33501500000000006</v>
      </c>
      <c r="S3247" s="14">
        <v>-2.8310500000000016E-2</v>
      </c>
      <c r="T3247" s="4">
        <v>0.48884299999999997</v>
      </c>
    </row>
    <row r="3248" spans="1:20">
      <c r="A3248" s="10" t="s">
        <v>9586</v>
      </c>
      <c r="B3248" s="10" t="s">
        <v>9587</v>
      </c>
      <c r="C3248" s="11">
        <v>855612</v>
      </c>
      <c r="D3248" s="12">
        <v>14</v>
      </c>
      <c r="E3248" s="10" t="s">
        <v>9588</v>
      </c>
      <c r="F3248" s="13" t="s">
        <v>0</v>
      </c>
      <c r="G3248" s="4">
        <v>-9.8512099999999991E-2</v>
      </c>
      <c r="H3248" s="4">
        <v>0.28512000000000004</v>
      </c>
      <c r="I3248" s="4">
        <v>-5.5524500000000004E-2</v>
      </c>
      <c r="J3248" s="4">
        <v>-0.13728400000000002</v>
      </c>
      <c r="K3248" s="4">
        <v>-0.34074879999999996</v>
      </c>
      <c r="L3248" s="4">
        <v>0.40180800000000005</v>
      </c>
      <c r="M3248" s="4">
        <v>-0.44414300000000007</v>
      </c>
      <c r="N3248" s="4">
        <v>0.57854550000000005</v>
      </c>
      <c r="O3248" s="4">
        <v>0.52440989999999998</v>
      </c>
      <c r="P3248" s="4">
        <v>-0.31165599999999999</v>
      </c>
      <c r="Q3248" s="4">
        <v>-3.3841999999999983E-2</v>
      </c>
      <c r="R3248" s="4">
        <v>-0.16734299999999999</v>
      </c>
      <c r="S3248" s="14">
        <v>-7.8419500000000031E-2</v>
      </c>
      <c r="T3248" s="4">
        <v>-3.3841999999999983E-2</v>
      </c>
    </row>
    <row r="3249" spans="1:20">
      <c r="A3249" s="10" t="s">
        <v>9589</v>
      </c>
      <c r="B3249" s="10" t="s">
        <v>9590</v>
      </c>
      <c r="C3249" s="11">
        <v>855611</v>
      </c>
      <c r="D3249" s="12">
        <v>14</v>
      </c>
      <c r="E3249" s="10" t="s">
        <v>9591</v>
      </c>
      <c r="F3249" s="13" t="s">
        <v>0</v>
      </c>
      <c r="G3249" s="4">
        <v>6.0655300000000009E-2</v>
      </c>
      <c r="H3249" s="4">
        <v>-0.14570399999999997</v>
      </c>
      <c r="I3249" s="4">
        <v>2.5570499999999996E-2</v>
      </c>
      <c r="J3249" s="4">
        <v>-0.105074</v>
      </c>
      <c r="K3249" s="4">
        <v>-6.7067799999999997E-2</v>
      </c>
      <c r="L3249" s="4">
        <v>-0.111149</v>
      </c>
      <c r="M3249" s="4">
        <v>0.46104699999999998</v>
      </c>
      <c r="N3249" s="4">
        <v>0.21369850000000001</v>
      </c>
      <c r="O3249" s="4">
        <v>0.45832789999999995</v>
      </c>
      <c r="P3249" s="4">
        <v>-2.8986000000000012E-2</v>
      </c>
      <c r="Q3249" s="4">
        <v>0.18071100000000001</v>
      </c>
      <c r="R3249" s="4">
        <v>-0.39731400000000006</v>
      </c>
      <c r="S3249" s="14">
        <v>-1.8867500000000037E-2</v>
      </c>
      <c r="T3249" s="4">
        <v>0.18071100000000001</v>
      </c>
    </row>
    <row r="3250" spans="1:20">
      <c r="A3250" s="10" t="s">
        <v>9592</v>
      </c>
      <c r="B3250" s="10" t="s">
        <v>9593</v>
      </c>
      <c r="C3250" s="11">
        <v>855609</v>
      </c>
      <c r="D3250" s="12">
        <v>14</v>
      </c>
      <c r="E3250" s="10" t="s">
        <v>9594</v>
      </c>
      <c r="F3250" s="13" t="s">
        <v>9595</v>
      </c>
      <c r="G3250" s="4">
        <v>0.17853530000000001</v>
      </c>
      <c r="H3250" s="4">
        <v>-8.6647000000000002E-2</v>
      </c>
      <c r="I3250" s="4">
        <v>0.2070555</v>
      </c>
      <c r="J3250" s="4">
        <v>2.4150000000000005E-2</v>
      </c>
      <c r="K3250" s="4">
        <v>5.0400040000000007E-2</v>
      </c>
      <c r="L3250" s="4">
        <v>-0.15476999999999999</v>
      </c>
      <c r="M3250" s="4">
        <v>-0.139099</v>
      </c>
      <c r="N3250" s="4">
        <v>0.12064750000000002</v>
      </c>
      <c r="O3250" s="4">
        <v>-8.2194500000000004E-2</v>
      </c>
      <c r="P3250" s="4">
        <v>-0.161916</v>
      </c>
      <c r="Q3250" s="4">
        <v>0.52901700000000007</v>
      </c>
      <c r="R3250" s="4">
        <v>-0.18312399999999998</v>
      </c>
      <c r="S3250" s="14">
        <v>0.16110149999999995</v>
      </c>
      <c r="T3250" s="4">
        <v>0.52901700000000007</v>
      </c>
    </row>
    <row r="3251" spans="1:20">
      <c r="A3251" s="10" t="s">
        <v>9596</v>
      </c>
      <c r="B3251" s="10" t="s">
        <v>9596</v>
      </c>
      <c r="C3251" s="11">
        <v>855608</v>
      </c>
      <c r="D3251" s="12">
        <v>14</v>
      </c>
      <c r="E3251" s="10" t="s">
        <v>9597</v>
      </c>
      <c r="F3251" s="13" t="s">
        <v>0</v>
      </c>
      <c r="G3251" s="4">
        <v>0.18523530000000002</v>
      </c>
      <c r="H3251" s="4">
        <v>2.2802000000000017E-2</v>
      </c>
      <c r="I3251" s="4">
        <v>-0.69648949999999998</v>
      </c>
      <c r="J3251" s="4">
        <v>-0.40083079999999999</v>
      </c>
      <c r="K3251" s="4">
        <v>0.24345520000000001</v>
      </c>
      <c r="L3251" s="4">
        <v>0.583229</v>
      </c>
      <c r="M3251" s="4">
        <v>1.259179</v>
      </c>
      <c r="N3251" s="4" t="s">
        <v>0</v>
      </c>
      <c r="O3251" s="4">
        <v>-0.4842921</v>
      </c>
      <c r="P3251" s="4">
        <v>2.8326999999999991E-2</v>
      </c>
      <c r="Q3251" s="4">
        <v>-0.76295299999999999</v>
      </c>
      <c r="R3251" s="4">
        <v>0.67847499999999994</v>
      </c>
      <c r="S3251" s="14">
        <v>-0.19698750000000004</v>
      </c>
      <c r="T3251" s="4">
        <v>-0.76295299999999999</v>
      </c>
    </row>
    <row r="3252" spans="1:20">
      <c r="A3252" s="10" t="s">
        <v>9598</v>
      </c>
      <c r="B3252" s="10" t="s">
        <v>9599</v>
      </c>
      <c r="C3252" s="11">
        <v>855607</v>
      </c>
      <c r="D3252" s="12">
        <v>14</v>
      </c>
      <c r="E3252" s="10" t="s">
        <v>9600</v>
      </c>
      <c r="F3252" s="13" t="s">
        <v>0</v>
      </c>
      <c r="G3252" s="4">
        <v>0.12921730000000001</v>
      </c>
      <c r="H3252" s="4">
        <v>8.9765000000000011E-2</v>
      </c>
      <c r="I3252" s="4">
        <v>0.1089755</v>
      </c>
      <c r="J3252" s="4">
        <v>0.57839799999999997</v>
      </c>
      <c r="K3252" s="4">
        <v>-0.25469980000000003</v>
      </c>
      <c r="L3252" s="4">
        <v>-9.6712999999999993E-2</v>
      </c>
      <c r="M3252" s="4">
        <v>-3.3086000000000004E-2</v>
      </c>
      <c r="N3252" s="4">
        <v>-0.12074149999999995</v>
      </c>
      <c r="O3252" s="4">
        <v>-0.19538709999999998</v>
      </c>
      <c r="P3252" s="4">
        <v>2.9849999999999988E-2</v>
      </c>
      <c r="Q3252" s="4">
        <v>0.74732799999999999</v>
      </c>
      <c r="R3252" s="4">
        <v>-1.3728999999999991E-2</v>
      </c>
      <c r="S3252" s="14">
        <v>-1.3454500000000036E-2</v>
      </c>
      <c r="T3252" s="4">
        <v>0.74732799999999999</v>
      </c>
    </row>
    <row r="3253" spans="1:20">
      <c r="A3253" s="10" t="s">
        <v>9601</v>
      </c>
      <c r="B3253" s="10" t="s">
        <v>9602</v>
      </c>
      <c r="C3253" s="11">
        <v>855606</v>
      </c>
      <c r="D3253" s="12">
        <v>14</v>
      </c>
      <c r="E3253" s="10" t="s">
        <v>9603</v>
      </c>
      <c r="F3253" s="13" t="s">
        <v>0</v>
      </c>
      <c r="G3253" s="4">
        <v>-1.5495517000000001</v>
      </c>
      <c r="H3253" s="4">
        <v>2.9806869999999996</v>
      </c>
      <c r="I3253" s="4">
        <v>-0.84185750000000004</v>
      </c>
      <c r="J3253" s="4">
        <v>-1.4917609999999999</v>
      </c>
      <c r="K3253" s="4">
        <v>0.1789972</v>
      </c>
      <c r="L3253" s="4">
        <v>2.4763790000000001</v>
      </c>
      <c r="M3253" s="4">
        <v>1.3282689999999999</v>
      </c>
      <c r="N3253" s="4">
        <v>-1.1772005000000001</v>
      </c>
      <c r="O3253" s="4">
        <v>2.3387622000000001</v>
      </c>
      <c r="P3253" s="4">
        <v>1.2940170000000002</v>
      </c>
      <c r="Q3253" s="4">
        <v>-0.10341400000000001</v>
      </c>
      <c r="R3253" s="4">
        <v>-0.40593299999999999</v>
      </c>
      <c r="S3253" s="14">
        <v>-4.0576765000000004</v>
      </c>
      <c r="T3253" s="4">
        <v>-0.10341400000000001</v>
      </c>
    </row>
    <row r="3254" spans="1:20">
      <c r="A3254" s="10" t="s">
        <v>9604</v>
      </c>
      <c r="B3254" s="10" t="s">
        <v>9605</v>
      </c>
      <c r="C3254" s="11">
        <v>855605</v>
      </c>
      <c r="D3254" s="12">
        <v>14</v>
      </c>
      <c r="E3254" s="10" t="s">
        <v>9606</v>
      </c>
      <c r="F3254" s="13" t="s">
        <v>9607</v>
      </c>
      <c r="G3254" s="4">
        <v>-1.3198199999999993E-2</v>
      </c>
      <c r="H3254" s="4">
        <v>0.14099490000000003</v>
      </c>
      <c r="I3254" s="4">
        <v>9.4656499999999977E-2</v>
      </c>
      <c r="J3254" s="4">
        <v>0.14094600000000002</v>
      </c>
      <c r="K3254" s="4">
        <v>-0.29472779999999998</v>
      </c>
      <c r="L3254" s="4">
        <v>-0.11359799999999998</v>
      </c>
      <c r="M3254" s="4">
        <v>-6.328700000000001E-2</v>
      </c>
      <c r="N3254" s="4">
        <v>-0.24775549999999996</v>
      </c>
      <c r="O3254" s="4">
        <v>0.1105399</v>
      </c>
      <c r="P3254" s="4">
        <v>0.12548899999999999</v>
      </c>
      <c r="Q3254" s="4">
        <v>0.71720799999999985</v>
      </c>
      <c r="R3254" s="4">
        <v>-5.0270000000000037E-3</v>
      </c>
      <c r="S3254" s="14">
        <v>0.10344249999999999</v>
      </c>
      <c r="T3254" s="4">
        <v>0.71720799999999985</v>
      </c>
    </row>
    <row r="3255" spans="1:20">
      <c r="A3255" s="10" t="s">
        <v>9608</v>
      </c>
      <c r="B3255" s="10" t="s">
        <v>9609</v>
      </c>
      <c r="C3255" s="11">
        <v>855603</v>
      </c>
      <c r="D3255" s="12">
        <v>14</v>
      </c>
      <c r="E3255" s="10" t="s">
        <v>9610</v>
      </c>
      <c r="F3255" s="13" t="s">
        <v>0</v>
      </c>
      <c r="G3255" s="4">
        <v>0.12952930000000001</v>
      </c>
      <c r="H3255" s="4">
        <v>0.12543880000000002</v>
      </c>
      <c r="I3255" s="4">
        <v>0.13579449999999998</v>
      </c>
      <c r="J3255" s="4">
        <v>0.13094299999999998</v>
      </c>
      <c r="K3255" s="4">
        <v>-0.25578279999999998</v>
      </c>
      <c r="L3255" s="4">
        <v>-7.3389999999999844E-3</v>
      </c>
      <c r="M3255" s="4">
        <v>2.4938999999999989E-2</v>
      </c>
      <c r="N3255" s="4">
        <v>0.32620749999999998</v>
      </c>
      <c r="O3255" s="4">
        <v>-0.2214651</v>
      </c>
      <c r="P3255" s="4">
        <v>0.16769199999999998</v>
      </c>
      <c r="Q3255" s="4">
        <v>0.41980100000000004</v>
      </c>
      <c r="R3255" s="4">
        <v>7.6081900000000008E-2</v>
      </c>
      <c r="S3255" s="14">
        <v>6.6604999999999859E-3</v>
      </c>
      <c r="T3255" s="4">
        <v>0.41980100000000004</v>
      </c>
    </row>
    <row r="3256" spans="1:20">
      <c r="A3256" s="10" t="s">
        <v>9611</v>
      </c>
      <c r="B3256" s="10" t="s">
        <v>9612</v>
      </c>
      <c r="C3256" s="11">
        <v>855602</v>
      </c>
      <c r="D3256" s="12">
        <v>14</v>
      </c>
      <c r="E3256" s="10" t="s">
        <v>4529</v>
      </c>
      <c r="F3256" s="13" t="s">
        <v>4530</v>
      </c>
      <c r="G3256" s="4">
        <v>3.7444300000000014E-2</v>
      </c>
      <c r="H3256" s="4">
        <v>2.5903000000000009E-2</v>
      </c>
      <c r="I3256" s="4">
        <v>8.2154499999999991E-2</v>
      </c>
      <c r="J3256" s="4">
        <v>-0.22473700000000002</v>
      </c>
      <c r="K3256" s="4">
        <v>-8.999879999999999E-2</v>
      </c>
      <c r="L3256" s="4">
        <v>5.5049000000000015E-2</v>
      </c>
      <c r="M3256" s="4">
        <v>-5.5844000000000005E-2</v>
      </c>
      <c r="N3256" s="4">
        <v>0.32880450000000006</v>
      </c>
      <c r="O3256" s="4">
        <v>-0.32740910000000001</v>
      </c>
      <c r="P3256" s="4">
        <v>9.1889399999999996E-2</v>
      </c>
      <c r="Q3256" s="4">
        <v>0.94364800000000004</v>
      </c>
      <c r="R3256" s="4">
        <v>0.1026606</v>
      </c>
      <c r="S3256" s="14">
        <v>-4.2737500000000039E-2</v>
      </c>
      <c r="T3256" s="4">
        <v>0.94364800000000004</v>
      </c>
    </row>
    <row r="3257" spans="1:20">
      <c r="A3257" s="10" t="s">
        <v>9613</v>
      </c>
      <c r="B3257" s="10" t="s">
        <v>9614</v>
      </c>
      <c r="C3257" s="11">
        <v>855600</v>
      </c>
      <c r="D3257" s="12">
        <v>14</v>
      </c>
      <c r="E3257" s="10" t="s">
        <v>9615</v>
      </c>
      <c r="F3257" s="13" t="s">
        <v>0</v>
      </c>
      <c r="G3257" s="4">
        <v>2.5689900000000002E-2</v>
      </c>
      <c r="H3257" s="4">
        <v>-5.8569999999999983E-2</v>
      </c>
      <c r="I3257" s="4">
        <v>-1.6300499999999996E-2</v>
      </c>
      <c r="J3257" s="4">
        <v>9.1714999999999991E-2</v>
      </c>
      <c r="K3257" s="4">
        <v>0.40636919999999999</v>
      </c>
      <c r="L3257" s="4">
        <v>3.9600000000000746E-4</v>
      </c>
      <c r="M3257" s="4">
        <v>0.14104870999999999</v>
      </c>
      <c r="N3257" s="4">
        <v>6.6614500000000021E-2</v>
      </c>
      <c r="O3257" s="4">
        <v>0.37186990000000003</v>
      </c>
      <c r="P3257" s="4">
        <v>-8.1415000000000015E-2</v>
      </c>
      <c r="Q3257" s="4">
        <v>1.215978</v>
      </c>
      <c r="R3257" s="4">
        <v>0.16030961000000002</v>
      </c>
      <c r="S3257" s="14">
        <v>-0.12816600000000003</v>
      </c>
      <c r="T3257" s="4">
        <v>1.215978</v>
      </c>
    </row>
    <row r="3258" spans="1:20">
      <c r="A3258" s="10" t="s">
        <v>9616</v>
      </c>
      <c r="B3258" s="10" t="s">
        <v>9617</v>
      </c>
      <c r="C3258" s="11">
        <v>855599</v>
      </c>
      <c r="D3258" s="12">
        <v>14</v>
      </c>
      <c r="E3258" s="10" t="s">
        <v>9618</v>
      </c>
      <c r="F3258" s="13" t="s">
        <v>5750</v>
      </c>
      <c r="G3258" s="4">
        <v>0.22046530000000003</v>
      </c>
      <c r="H3258" s="4">
        <v>0.12906480000000001</v>
      </c>
      <c r="I3258" s="4">
        <v>0.2183155</v>
      </c>
      <c r="J3258" s="4">
        <v>0.14821999999999996</v>
      </c>
      <c r="K3258" s="4" t="s">
        <v>0</v>
      </c>
      <c r="L3258" s="4">
        <v>-0.11340199999999998</v>
      </c>
      <c r="M3258" s="4">
        <v>-5.9351000000000015E-2</v>
      </c>
      <c r="N3258" s="4">
        <v>0.94414550000000008</v>
      </c>
      <c r="O3258" s="4">
        <v>0.1021889</v>
      </c>
      <c r="P3258" s="4">
        <v>-0.32979400000000003</v>
      </c>
      <c r="Q3258" s="4">
        <v>1.104058</v>
      </c>
      <c r="R3258" s="4">
        <v>-0.23438899999999999</v>
      </c>
      <c r="S3258" s="14">
        <v>-7.5537500000000035E-2</v>
      </c>
      <c r="T3258" s="4">
        <v>1.104058</v>
      </c>
    </row>
    <row r="3259" spans="1:20">
      <c r="A3259" s="10" t="s">
        <v>9619</v>
      </c>
      <c r="B3259" s="10" t="s">
        <v>9620</v>
      </c>
      <c r="C3259" s="11">
        <v>855598</v>
      </c>
      <c r="D3259" s="12">
        <v>14</v>
      </c>
      <c r="E3259" s="10" t="s">
        <v>9621</v>
      </c>
      <c r="F3259" s="13" t="s">
        <v>0</v>
      </c>
      <c r="G3259" s="4">
        <v>0.23039229999999999</v>
      </c>
      <c r="H3259" s="4">
        <v>0.54575000000000007</v>
      </c>
      <c r="I3259" s="4">
        <v>0.46584049999999999</v>
      </c>
      <c r="J3259" s="4">
        <v>7.3367999999999989E-2</v>
      </c>
      <c r="K3259" s="4">
        <v>-0.25127979999999994</v>
      </c>
      <c r="L3259" s="4">
        <v>1.0858789999999998</v>
      </c>
      <c r="M3259" s="4">
        <v>6.7742199999999989E-2</v>
      </c>
      <c r="N3259" s="4">
        <v>0.64360550000000005</v>
      </c>
      <c r="O3259" s="4">
        <v>-0.118669</v>
      </c>
      <c r="P3259" s="4">
        <v>8.9188299999999984E-2</v>
      </c>
      <c r="Q3259" s="4">
        <v>1.6747480000000001</v>
      </c>
      <c r="R3259" s="4">
        <v>0.13159480000000001</v>
      </c>
      <c r="S3259" s="14">
        <v>0.1141045</v>
      </c>
      <c r="T3259" s="4">
        <v>1.6747480000000001</v>
      </c>
    </row>
    <row r="3260" spans="1:20">
      <c r="A3260" s="10" t="s">
        <v>9622</v>
      </c>
      <c r="B3260" s="10" t="s">
        <v>9623</v>
      </c>
      <c r="C3260" s="11">
        <v>855597</v>
      </c>
      <c r="D3260" s="12">
        <v>14</v>
      </c>
      <c r="E3260" s="10" t="s">
        <v>5465</v>
      </c>
      <c r="F3260" s="13" t="s">
        <v>5466</v>
      </c>
      <c r="G3260" s="4" t="s">
        <v>0</v>
      </c>
      <c r="H3260" s="4">
        <v>0.43259900000000001</v>
      </c>
      <c r="I3260" s="4">
        <v>-4.0584500000000009E-2</v>
      </c>
      <c r="J3260" s="4">
        <v>0.15424699999999997</v>
      </c>
      <c r="K3260" s="4" t="s">
        <v>0</v>
      </c>
      <c r="L3260" s="4">
        <v>-0.47927599999999998</v>
      </c>
      <c r="M3260" s="4" t="s">
        <v>0</v>
      </c>
      <c r="N3260" s="4" t="s">
        <v>0</v>
      </c>
      <c r="O3260" s="4">
        <v>-4.2803599999999997E-2</v>
      </c>
      <c r="P3260" s="4">
        <v>-0.17116799999999999</v>
      </c>
      <c r="Q3260" s="4">
        <v>0.57114700000000007</v>
      </c>
      <c r="R3260" s="4">
        <v>-0.42231000000000007</v>
      </c>
      <c r="S3260" s="14">
        <v>0.56899149999999987</v>
      </c>
      <c r="T3260" s="4">
        <v>0.57114700000000007</v>
      </c>
    </row>
    <row r="3261" spans="1:20">
      <c r="A3261" s="10" t="s">
        <v>9624</v>
      </c>
      <c r="B3261" s="10" t="s">
        <v>9625</v>
      </c>
      <c r="C3261" s="11">
        <v>855596</v>
      </c>
      <c r="D3261" s="12">
        <v>14</v>
      </c>
      <c r="E3261" s="10" t="s">
        <v>9626</v>
      </c>
      <c r="F3261" s="13" t="s">
        <v>2316</v>
      </c>
      <c r="G3261" s="4">
        <v>-0.1127179</v>
      </c>
      <c r="H3261" s="4">
        <v>0.14649710000000002</v>
      </c>
      <c r="I3261" s="4">
        <v>-4.3203500000000006E-2</v>
      </c>
      <c r="J3261" s="4">
        <v>0.19322400000000001</v>
      </c>
      <c r="K3261" s="4">
        <v>-4.91563E-2</v>
      </c>
      <c r="L3261" s="4">
        <v>-0.13789799999999999</v>
      </c>
      <c r="M3261" s="4">
        <v>8.5971599999999981E-2</v>
      </c>
      <c r="N3261" s="4">
        <v>-0.11068249999999996</v>
      </c>
      <c r="O3261" s="4">
        <v>-0.25712410000000002</v>
      </c>
      <c r="P3261" s="4">
        <v>0.21413149999999997</v>
      </c>
      <c r="Q3261" s="4">
        <v>0.92653799999999986</v>
      </c>
      <c r="R3261" s="4">
        <v>0.15134639999999999</v>
      </c>
      <c r="S3261" s="14">
        <v>2.8459499999999971E-2</v>
      </c>
      <c r="T3261" s="4">
        <v>0.92653799999999986</v>
      </c>
    </row>
    <row r="3262" spans="1:20">
      <c r="A3262" s="10" t="s">
        <v>9627</v>
      </c>
      <c r="B3262" s="10" t="s">
        <v>9628</v>
      </c>
      <c r="C3262" s="11">
        <v>855594</v>
      </c>
      <c r="D3262" s="12">
        <v>14</v>
      </c>
      <c r="E3262" s="10" t="s">
        <v>9629</v>
      </c>
      <c r="F3262" s="13" t="s">
        <v>0</v>
      </c>
      <c r="G3262" s="4">
        <v>0.29874230000000002</v>
      </c>
      <c r="H3262" s="4">
        <v>-0.30751899999999999</v>
      </c>
      <c r="I3262" s="4">
        <v>-0.37586849999999999</v>
      </c>
      <c r="J3262" s="4">
        <v>0.44298399999999999</v>
      </c>
      <c r="K3262" s="4">
        <v>-3.01033E-2</v>
      </c>
      <c r="L3262" s="4">
        <v>-0.14548999999999998</v>
      </c>
      <c r="M3262" s="4">
        <v>-0.44609600000000005</v>
      </c>
      <c r="N3262" s="4">
        <v>0.58139250000000009</v>
      </c>
      <c r="O3262" s="4">
        <v>5.5756900000000005E-2</v>
      </c>
      <c r="P3262" s="4">
        <v>-0.65940699999999997</v>
      </c>
      <c r="Q3262" s="4">
        <v>1.529428</v>
      </c>
      <c r="R3262" s="4">
        <v>-0.53719499999999998</v>
      </c>
      <c r="S3262" s="14">
        <v>-0.21648953000000001</v>
      </c>
      <c r="T3262" s="4">
        <v>1.529428</v>
      </c>
    </row>
    <row r="3263" spans="1:20">
      <c r="A3263" s="10" t="s">
        <v>9630</v>
      </c>
      <c r="B3263" s="10" t="s">
        <v>9631</v>
      </c>
      <c r="C3263" s="11">
        <v>855592</v>
      </c>
      <c r="D3263" s="12">
        <v>14</v>
      </c>
      <c r="E3263" s="10" t="s">
        <v>9632</v>
      </c>
      <c r="F3263" s="13" t="s">
        <v>4530</v>
      </c>
      <c r="G3263" s="4">
        <v>2.0788400000000012E-2</v>
      </c>
      <c r="H3263" s="4">
        <v>2.8847000000000012E-2</v>
      </c>
      <c r="I3263" s="4">
        <v>0.1603695</v>
      </c>
      <c r="J3263" s="4">
        <v>-4.5076000000000005E-2</v>
      </c>
      <c r="K3263" s="4">
        <v>2.0637400000000004E-2</v>
      </c>
      <c r="L3263" s="4">
        <v>0.21870100000000003</v>
      </c>
      <c r="M3263" s="4">
        <v>3.8431999999999994E-2</v>
      </c>
      <c r="N3263" s="4">
        <v>0.3314435</v>
      </c>
      <c r="O3263" s="4">
        <v>-0.49042009999999997</v>
      </c>
      <c r="P3263" s="4">
        <v>7.9811999999999994E-2</v>
      </c>
      <c r="Q3263" s="4">
        <v>0.59722199999999992</v>
      </c>
      <c r="R3263" s="4">
        <v>0.1351041</v>
      </c>
      <c r="S3263" s="14">
        <v>0.14409349999999999</v>
      </c>
      <c r="T3263" s="4">
        <v>0.59722199999999992</v>
      </c>
    </row>
    <row r="3264" spans="1:20">
      <c r="A3264" s="10" t="s">
        <v>9633</v>
      </c>
      <c r="B3264" s="10" t="s">
        <v>9634</v>
      </c>
      <c r="C3264" s="11">
        <v>855591</v>
      </c>
      <c r="D3264" s="12">
        <v>14</v>
      </c>
      <c r="E3264" s="10" t="s">
        <v>9635</v>
      </c>
      <c r="F3264" s="13" t="s">
        <v>0</v>
      </c>
      <c r="G3264" s="4">
        <v>8.4814000000000001E-3</v>
      </c>
      <c r="H3264" s="4">
        <v>-0.11971699999999999</v>
      </c>
      <c r="I3264" s="4">
        <v>4.9100499999999991E-2</v>
      </c>
      <c r="J3264" s="4">
        <v>-1.4089999999999936E-3</v>
      </c>
      <c r="K3264" s="4">
        <v>0.15997420000000001</v>
      </c>
      <c r="L3264" s="4">
        <v>-6.6313000000000011E-2</v>
      </c>
      <c r="M3264" s="4">
        <v>0.19510429999999998</v>
      </c>
      <c r="N3264" s="4">
        <v>9.6725000000000283E-3</v>
      </c>
      <c r="O3264" s="4">
        <v>2.6638500000000002E-2</v>
      </c>
      <c r="P3264" s="4">
        <v>-1.7945000000000016E-2</v>
      </c>
      <c r="Q3264" s="4">
        <v>1.2196179999999999</v>
      </c>
      <c r="R3264" s="4">
        <v>-0.516934</v>
      </c>
      <c r="S3264" s="14">
        <v>-3.3235500000000029E-2</v>
      </c>
      <c r="T3264" s="4">
        <v>1.2196179999999999</v>
      </c>
    </row>
    <row r="3265" spans="1:20">
      <c r="A3265" s="10" t="s">
        <v>9636</v>
      </c>
      <c r="B3265" s="10" t="s">
        <v>9637</v>
      </c>
      <c r="C3265" s="11">
        <v>855589</v>
      </c>
      <c r="D3265" s="12">
        <v>14</v>
      </c>
      <c r="E3265" s="10" t="s">
        <v>9638</v>
      </c>
      <c r="F3265" s="13" t="s">
        <v>0</v>
      </c>
      <c r="G3265" s="4">
        <v>0.20075730000000003</v>
      </c>
      <c r="H3265" s="4">
        <v>2.0930000000000115E-3</v>
      </c>
      <c r="I3265" s="4">
        <v>-3.1106500000000009E-2</v>
      </c>
      <c r="J3265" s="4">
        <v>-1.6253999999999991E-2</v>
      </c>
      <c r="K3265" s="4">
        <v>0.55620320000000001</v>
      </c>
      <c r="L3265" s="4">
        <v>3.9920999999999984E-2</v>
      </c>
      <c r="M3265" s="4">
        <v>0.10235139999999998</v>
      </c>
      <c r="N3265" s="4">
        <v>-0.78855149999999996</v>
      </c>
      <c r="O3265" s="4">
        <v>9.2713900000000016E-2</v>
      </c>
      <c r="P3265" s="4">
        <v>0.18092632</v>
      </c>
      <c r="Q3265" s="4">
        <v>0.40555199999999997</v>
      </c>
      <c r="R3265" s="4">
        <v>0.17941840000000001</v>
      </c>
      <c r="S3265" s="14">
        <v>0.2224815</v>
      </c>
      <c r="T3265" s="4">
        <v>0.40555199999999997</v>
      </c>
    </row>
    <row r="3266" spans="1:20">
      <c r="A3266" s="10" t="s">
        <v>9639</v>
      </c>
      <c r="B3266" s="10" t="s">
        <v>9639</v>
      </c>
      <c r="C3266" s="11">
        <v>855588</v>
      </c>
      <c r="D3266" s="12">
        <v>14</v>
      </c>
      <c r="E3266" s="10" t="s">
        <v>9640</v>
      </c>
      <c r="F3266" s="13" t="s">
        <v>0</v>
      </c>
      <c r="G3266" s="4">
        <v>-0.37474069999999998</v>
      </c>
      <c r="H3266" s="4">
        <v>1.092139</v>
      </c>
      <c r="I3266" s="4">
        <v>0.5016505</v>
      </c>
      <c r="J3266" s="4">
        <v>-0.82735000000000003</v>
      </c>
      <c r="K3266" s="4">
        <v>1.1355332</v>
      </c>
      <c r="L3266" s="4">
        <v>1.2054689999999999</v>
      </c>
      <c r="M3266" s="4">
        <v>0.95735899999999996</v>
      </c>
      <c r="N3266" s="4">
        <v>0.74801549999999994</v>
      </c>
      <c r="O3266" s="4">
        <v>0.80641689999999999</v>
      </c>
      <c r="P3266" s="4">
        <v>2.0397470000000002</v>
      </c>
      <c r="Q3266" s="4">
        <v>1.436318</v>
      </c>
      <c r="R3266" s="4">
        <v>-0.35186400000000007</v>
      </c>
      <c r="S3266" s="14">
        <v>-0.90127249999999992</v>
      </c>
      <c r="T3266" s="4">
        <v>1.436318</v>
      </c>
    </row>
    <row r="3267" spans="1:20">
      <c r="A3267" s="10" t="s">
        <v>9641</v>
      </c>
      <c r="B3267" s="10" t="s">
        <v>9642</v>
      </c>
      <c r="C3267" s="11">
        <v>855587</v>
      </c>
      <c r="D3267" s="12">
        <v>14</v>
      </c>
      <c r="E3267" s="10" t="s">
        <v>9643</v>
      </c>
      <c r="F3267" s="13" t="s">
        <v>0</v>
      </c>
      <c r="G3267" s="4">
        <v>3.6010200000000006E-2</v>
      </c>
      <c r="H3267" s="4">
        <v>-0.119086</v>
      </c>
      <c r="I3267" s="4">
        <v>-8.6809900000000009E-2</v>
      </c>
      <c r="J3267" s="4">
        <v>0.160997</v>
      </c>
      <c r="K3267" s="4">
        <v>0.22084719999999999</v>
      </c>
      <c r="L3267" s="4">
        <v>0.53470099999999998</v>
      </c>
      <c r="M3267" s="4">
        <v>-0.10531399999999999</v>
      </c>
      <c r="N3267" s="4">
        <v>1.5545000000000142E-3</v>
      </c>
      <c r="O3267" s="4">
        <v>0.70701689999999995</v>
      </c>
      <c r="P3267" s="4">
        <v>0.15671839999999998</v>
      </c>
      <c r="Q3267" s="4">
        <v>1.019898</v>
      </c>
      <c r="R3267" s="4">
        <v>0.2341231</v>
      </c>
      <c r="S3267" s="14">
        <v>-3.6444500000000019E-2</v>
      </c>
      <c r="T3267" s="4">
        <v>1.019898</v>
      </c>
    </row>
    <row r="3268" spans="1:20">
      <c r="A3268" s="10" t="s">
        <v>9644</v>
      </c>
      <c r="B3268" s="10" t="s">
        <v>9645</v>
      </c>
      <c r="C3268" s="11">
        <v>855586</v>
      </c>
      <c r="D3268" s="12">
        <v>14</v>
      </c>
      <c r="E3268" s="10" t="s">
        <v>9646</v>
      </c>
      <c r="F3268" s="13" t="s">
        <v>2658</v>
      </c>
      <c r="G3268" s="4">
        <v>-6.486799999999994E-3</v>
      </c>
      <c r="H3268" s="4">
        <v>3.410100000000002E-2</v>
      </c>
      <c r="I3268" s="4">
        <v>0.15979549999999998</v>
      </c>
      <c r="J3268" s="4">
        <v>9.217599999999998E-2</v>
      </c>
      <c r="K3268" s="4">
        <v>2.8759400000000004E-2</v>
      </c>
      <c r="L3268" s="4">
        <v>-8.7713999999999986E-2</v>
      </c>
      <c r="M3268" s="4">
        <v>-8.4160000000000068E-3</v>
      </c>
      <c r="N3268" s="4">
        <v>-9.1516499999999945E-2</v>
      </c>
      <c r="O3268" s="4">
        <v>1.2684499999999994E-2</v>
      </c>
      <c r="P3268" s="4">
        <v>-0.38841000000000003</v>
      </c>
      <c r="Q3268" s="4">
        <v>0.541134</v>
      </c>
      <c r="R3268" s="4">
        <v>-0.12495700000000001</v>
      </c>
      <c r="S3268" s="14">
        <v>0.1909285</v>
      </c>
      <c r="T3268" s="4">
        <v>0.541134</v>
      </c>
    </row>
    <row r="3269" spans="1:20">
      <c r="A3269" s="10" t="s">
        <v>9647</v>
      </c>
      <c r="B3269" s="10" t="s">
        <v>9648</v>
      </c>
      <c r="C3269" s="11">
        <v>855585</v>
      </c>
      <c r="D3269" s="12">
        <v>14</v>
      </c>
      <c r="E3269" s="10" t="s">
        <v>9649</v>
      </c>
      <c r="F3269" s="13" t="s">
        <v>7</v>
      </c>
      <c r="G3269" s="4">
        <v>-5.6816019999999995E-2</v>
      </c>
      <c r="H3269" s="4">
        <v>0.16789300000000001</v>
      </c>
      <c r="I3269" s="4">
        <v>0.1951985</v>
      </c>
      <c r="J3269" s="4">
        <v>3.4038999999999986E-2</v>
      </c>
      <c r="K3269" s="4">
        <v>-5.9110799999999991E-2</v>
      </c>
      <c r="L3269" s="4">
        <v>0.43161099999999997</v>
      </c>
      <c r="M3269" s="4">
        <v>-5.315700000000001E-2</v>
      </c>
      <c r="N3269" s="4">
        <v>0.84660550000000012</v>
      </c>
      <c r="O3269" s="4">
        <v>-0.59672510000000001</v>
      </c>
      <c r="P3269" s="4">
        <v>0.39930900000000003</v>
      </c>
      <c r="Q3269" s="4">
        <v>0.28611400000000003</v>
      </c>
      <c r="R3269" s="4">
        <v>0.61911099999999997</v>
      </c>
      <c r="S3269" s="14">
        <v>-0.12629690000000005</v>
      </c>
      <c r="T3269" s="4">
        <v>0.28611400000000003</v>
      </c>
    </row>
    <row r="3270" spans="1:20">
      <c r="A3270" s="10" t="s">
        <v>9650</v>
      </c>
      <c r="B3270" s="10" t="s">
        <v>9651</v>
      </c>
      <c r="C3270" s="11">
        <v>855584</v>
      </c>
      <c r="D3270" s="12">
        <v>14</v>
      </c>
      <c r="E3270" s="10" t="s">
        <v>9652</v>
      </c>
      <c r="F3270" s="13" t="s">
        <v>5978</v>
      </c>
      <c r="G3270" s="4">
        <v>-9.0613999999999903E-3</v>
      </c>
      <c r="H3270" s="4">
        <v>-8.9274999999999965E-2</v>
      </c>
      <c r="I3270" s="4">
        <v>7.6330499999999996E-2</v>
      </c>
      <c r="J3270" s="4">
        <v>0.19465899999999997</v>
      </c>
      <c r="K3270" s="4">
        <v>-0.15995480000000001</v>
      </c>
      <c r="L3270" s="4">
        <v>-1.2778999999999985E-2</v>
      </c>
      <c r="M3270" s="4">
        <v>-0.26274799999999998</v>
      </c>
      <c r="N3270" s="4">
        <v>-0.18122649999999996</v>
      </c>
      <c r="O3270" s="4">
        <v>-6.8984600000000007E-2</v>
      </c>
      <c r="P3270" s="4">
        <v>-0.19977</v>
      </c>
      <c r="Q3270" s="4">
        <v>1.3343179999999999</v>
      </c>
      <c r="R3270" s="4">
        <v>3.8896000000000014E-2</v>
      </c>
      <c r="S3270" s="14">
        <v>4.2610499999999996E-2</v>
      </c>
      <c r="T3270" s="4">
        <v>1.3343179999999999</v>
      </c>
    </row>
    <row r="3271" spans="1:20">
      <c r="A3271" s="10" t="s">
        <v>9653</v>
      </c>
      <c r="B3271" s="10" t="s">
        <v>9654</v>
      </c>
      <c r="C3271" s="11">
        <v>855583</v>
      </c>
      <c r="D3271" s="12">
        <v>14</v>
      </c>
      <c r="E3271" s="10" t="s">
        <v>9655</v>
      </c>
      <c r="F3271" s="13" t="s">
        <v>5453</v>
      </c>
      <c r="G3271" s="4">
        <v>-3.2810999999999993E-2</v>
      </c>
      <c r="H3271" s="4">
        <v>6.8538000000000016E-2</v>
      </c>
      <c r="I3271" s="4">
        <v>9.8112499999999991E-2</v>
      </c>
      <c r="J3271" s="4">
        <v>0.20487799999999995</v>
      </c>
      <c r="K3271" s="4">
        <v>0.31877920000000004</v>
      </c>
      <c r="L3271" s="4">
        <v>1.4917999999999987E-2</v>
      </c>
      <c r="M3271" s="4">
        <v>0.20911379999999999</v>
      </c>
      <c r="N3271" s="4">
        <v>-4.8601499999999964E-2</v>
      </c>
      <c r="O3271" s="4">
        <v>-0.13614680000000001</v>
      </c>
      <c r="P3271" s="4">
        <v>5.7727000000000001E-2</v>
      </c>
      <c r="Q3271" s="4">
        <v>0.56735099999999994</v>
      </c>
      <c r="R3271" s="4">
        <v>-7.1538999999999991E-2</v>
      </c>
      <c r="S3271" s="14">
        <v>4.8595499999999958E-2</v>
      </c>
      <c r="T3271" s="4">
        <v>0.56735099999999994</v>
      </c>
    </row>
    <row r="3272" spans="1:20">
      <c r="A3272" s="10" t="s">
        <v>9656</v>
      </c>
      <c r="B3272" s="10" t="s">
        <v>9657</v>
      </c>
      <c r="C3272" s="11">
        <v>855581</v>
      </c>
      <c r="D3272" s="12">
        <v>14</v>
      </c>
      <c r="E3272" s="10" t="s">
        <v>9658</v>
      </c>
      <c r="F3272" s="13" t="s">
        <v>0</v>
      </c>
      <c r="G3272" s="4">
        <v>-7.2417109999999993E-2</v>
      </c>
      <c r="H3272" s="4">
        <v>0.23640290000000003</v>
      </c>
      <c r="I3272" s="4">
        <v>-0.47814250000000003</v>
      </c>
      <c r="J3272" s="4">
        <v>-1.0787500000000001</v>
      </c>
      <c r="K3272" s="4">
        <v>0.36324719999999999</v>
      </c>
      <c r="L3272" s="4">
        <v>0.42768600000000001</v>
      </c>
      <c r="M3272" s="4">
        <v>0.67167499999999991</v>
      </c>
      <c r="N3272" s="4">
        <v>3.297650000000002E-2</v>
      </c>
      <c r="O3272" s="4">
        <v>0.87364089999999994</v>
      </c>
      <c r="P3272" s="4">
        <v>-0.12334000000000001</v>
      </c>
      <c r="Q3272" s="4">
        <v>0.6302350000000001</v>
      </c>
      <c r="R3272" s="4">
        <v>-0.39778900000000006</v>
      </c>
      <c r="S3272" s="14">
        <v>-0.67041850000000003</v>
      </c>
      <c r="T3272" s="4">
        <v>0.6302350000000001</v>
      </c>
    </row>
    <row r="3273" spans="1:20">
      <c r="A3273" s="10" t="s">
        <v>9659</v>
      </c>
      <c r="B3273" s="10" t="s">
        <v>9660</v>
      </c>
      <c r="C3273" s="11">
        <v>855580</v>
      </c>
      <c r="D3273" s="12">
        <v>14</v>
      </c>
      <c r="E3273" s="10" t="s">
        <v>9661</v>
      </c>
      <c r="F3273" s="13" t="s">
        <v>0</v>
      </c>
      <c r="G3273" s="4">
        <v>0.23960429999999999</v>
      </c>
      <c r="H3273" s="4">
        <v>0.31336310000000001</v>
      </c>
      <c r="I3273" s="4">
        <v>-0.75162850000000003</v>
      </c>
      <c r="J3273" s="4">
        <v>3.565264</v>
      </c>
      <c r="K3273" s="4">
        <v>0.55684319999999998</v>
      </c>
      <c r="L3273" s="4">
        <v>0.64822900000000006</v>
      </c>
      <c r="M3273" s="4">
        <v>-0.97478100000000012</v>
      </c>
      <c r="N3273" s="4" t="s">
        <v>0</v>
      </c>
      <c r="O3273" s="4">
        <v>0.58376989999999995</v>
      </c>
      <c r="P3273" s="4" t="s">
        <v>0</v>
      </c>
      <c r="Q3273" s="4" t="s">
        <v>0</v>
      </c>
      <c r="R3273" s="4">
        <v>-1.1384380000000001</v>
      </c>
      <c r="S3273" s="14">
        <v>-2.6406764999999996</v>
      </c>
      <c r="T3273" s="4" t="s">
        <v>0</v>
      </c>
    </row>
    <row r="3274" spans="1:20">
      <c r="A3274" s="10" t="s">
        <v>9662</v>
      </c>
      <c r="B3274" s="10" t="s">
        <v>9663</v>
      </c>
      <c r="C3274" s="11">
        <v>855575</v>
      </c>
      <c r="D3274" s="12">
        <v>14</v>
      </c>
      <c r="E3274" s="10" t="s">
        <v>270</v>
      </c>
      <c r="F3274" s="13" t="s">
        <v>271</v>
      </c>
      <c r="G3274" s="4">
        <v>-6.5590189999999993E-2</v>
      </c>
      <c r="H3274" s="4">
        <v>-8.5649999999999893E-3</v>
      </c>
      <c r="I3274" s="4">
        <v>0.22967749999999998</v>
      </c>
      <c r="J3274" s="4">
        <v>8.3479999999999999E-2</v>
      </c>
      <c r="K3274" s="4">
        <v>3.9933800000000005E-2</v>
      </c>
      <c r="L3274" s="4">
        <v>-8.3154999999999979E-2</v>
      </c>
      <c r="M3274" s="4">
        <v>-5.0462000000000007E-2</v>
      </c>
      <c r="N3274" s="4">
        <v>-8.1890499999999977E-2</v>
      </c>
      <c r="O3274" s="4">
        <v>-3.1472E-2</v>
      </c>
      <c r="P3274" s="4">
        <v>1.3577999999999979E-2</v>
      </c>
      <c r="Q3274" s="4">
        <v>0.71488799999999997</v>
      </c>
      <c r="R3274" s="4">
        <v>1.7016000000000003E-2</v>
      </c>
      <c r="S3274" s="14">
        <v>0.28824249999999996</v>
      </c>
      <c r="T3274" s="4">
        <v>0.71488799999999997</v>
      </c>
    </row>
    <row r="3275" spans="1:20">
      <c r="A3275" s="10" t="s">
        <v>9664</v>
      </c>
      <c r="B3275" s="10" t="s">
        <v>9665</v>
      </c>
      <c r="C3275" s="11">
        <v>855573</v>
      </c>
      <c r="D3275" s="12">
        <v>14</v>
      </c>
      <c r="E3275" s="10" t="s">
        <v>9666</v>
      </c>
      <c r="F3275" s="13" t="s">
        <v>0</v>
      </c>
      <c r="G3275" s="4">
        <v>0.11650830000000001</v>
      </c>
      <c r="H3275" s="4">
        <v>-0.31502199999999991</v>
      </c>
      <c r="I3275" s="4">
        <v>0.35166549999999996</v>
      </c>
      <c r="J3275" s="4">
        <v>1.2263999999999997E-2</v>
      </c>
      <c r="K3275" s="4">
        <v>5.1015000000000019E-3</v>
      </c>
      <c r="L3275" s="4">
        <v>-1.6631000000000007E-2</v>
      </c>
      <c r="M3275" s="4">
        <v>0.12015509999999999</v>
      </c>
      <c r="N3275" s="4">
        <v>3.9704500000000031E-2</v>
      </c>
      <c r="O3275" s="4">
        <v>-0.2350351</v>
      </c>
      <c r="P3275" s="4">
        <v>-0.14081900000000003</v>
      </c>
      <c r="Q3275" s="4">
        <v>0.70389799999999991</v>
      </c>
      <c r="R3275" s="4">
        <v>-0.46647700000000003</v>
      </c>
      <c r="S3275" s="14">
        <v>0.30824449999999998</v>
      </c>
      <c r="T3275" s="4">
        <v>0.70389799999999991</v>
      </c>
    </row>
    <row r="3276" spans="1:20">
      <c r="A3276" s="10" t="s">
        <v>9667</v>
      </c>
      <c r="B3276" s="10" t="s">
        <v>9668</v>
      </c>
      <c r="C3276" s="11">
        <v>855571</v>
      </c>
      <c r="D3276" s="12">
        <v>14</v>
      </c>
      <c r="E3276" s="10" t="s">
        <v>9669</v>
      </c>
      <c r="F3276" s="13" t="s">
        <v>1724</v>
      </c>
      <c r="G3276" s="4">
        <v>7.3775300000000016E-2</v>
      </c>
      <c r="H3276" s="4">
        <v>-9.9083999999999978E-2</v>
      </c>
      <c r="I3276" s="4">
        <v>-0.1035758</v>
      </c>
      <c r="J3276" s="4">
        <v>6.2597000000000014E-2</v>
      </c>
      <c r="K3276" s="4">
        <v>0.12182760000000001</v>
      </c>
      <c r="L3276" s="4">
        <v>-0.133155</v>
      </c>
      <c r="M3276" s="4">
        <v>-0.17297700000000002</v>
      </c>
      <c r="N3276" s="4">
        <v>5.2576500000000026E-2</v>
      </c>
      <c r="O3276" s="4">
        <v>3.4750700000000002E-2</v>
      </c>
      <c r="P3276" s="4">
        <v>-9.1745000000000021E-2</v>
      </c>
      <c r="Q3276" s="4">
        <v>0.376917</v>
      </c>
      <c r="R3276" s="4">
        <v>-1.6436000000000006E-2</v>
      </c>
      <c r="S3276" s="14">
        <v>0.32651049999999998</v>
      </c>
      <c r="T3276" s="4">
        <v>0.376917</v>
      </c>
    </row>
    <row r="3277" spans="1:20">
      <c r="A3277" s="10" t="s">
        <v>9670</v>
      </c>
      <c r="B3277" s="10" t="s">
        <v>9671</v>
      </c>
      <c r="C3277" s="11">
        <v>855570</v>
      </c>
      <c r="D3277" s="12">
        <v>14</v>
      </c>
      <c r="E3277" s="10" t="s">
        <v>9672</v>
      </c>
      <c r="F3277" s="13" t="s">
        <v>0</v>
      </c>
      <c r="G3277" s="4">
        <v>-2.2380099999999993E-2</v>
      </c>
      <c r="H3277" s="4">
        <v>-2.0155999999999979E-2</v>
      </c>
      <c r="I3277" s="4">
        <v>-0.16778555000000001</v>
      </c>
      <c r="J3277" s="4">
        <v>-0.139595</v>
      </c>
      <c r="K3277" s="4">
        <v>-5.8995800000000001E-2</v>
      </c>
      <c r="L3277" s="4">
        <v>-4.3728999999999962E-2</v>
      </c>
      <c r="M3277" s="4">
        <v>-0.31171400000000005</v>
      </c>
      <c r="N3277" s="4">
        <v>-0.23291949999999997</v>
      </c>
      <c r="O3277" s="4">
        <v>0.16553490000000001</v>
      </c>
      <c r="P3277" s="4">
        <v>-0.20001099999999999</v>
      </c>
      <c r="Q3277" s="4">
        <v>1.1620779999999999</v>
      </c>
      <c r="R3277" s="4">
        <v>-0.224797</v>
      </c>
      <c r="S3277" s="14">
        <v>8.5760499999999962E-2</v>
      </c>
      <c r="T3277" s="4">
        <v>1.1620779999999999</v>
      </c>
    </row>
    <row r="3278" spans="1:20">
      <c r="A3278" s="10" t="s">
        <v>9673</v>
      </c>
      <c r="B3278" s="10" t="s">
        <v>9674</v>
      </c>
      <c r="C3278" s="11">
        <v>855569</v>
      </c>
      <c r="D3278" s="12">
        <v>14</v>
      </c>
      <c r="E3278" s="10" t="s">
        <v>3044</v>
      </c>
      <c r="F3278" s="13" t="s">
        <v>3045</v>
      </c>
      <c r="G3278" s="4">
        <v>9.2417300000000008E-2</v>
      </c>
      <c r="H3278" s="4">
        <v>-5.4617999999999972E-2</v>
      </c>
      <c r="I3278" s="4">
        <v>-5.400350000000001E-2</v>
      </c>
      <c r="J3278" s="4">
        <v>0.15091499999999997</v>
      </c>
      <c r="K3278" s="4">
        <v>-0.1063838</v>
      </c>
      <c r="L3278" s="4">
        <v>-0.24500569999999999</v>
      </c>
      <c r="M3278" s="4">
        <v>-9.0120000000000006E-2</v>
      </c>
      <c r="N3278" s="4">
        <v>-1.3542499999999957E-2</v>
      </c>
      <c r="O3278" s="4">
        <v>-0.11344270000000001</v>
      </c>
      <c r="P3278" s="4">
        <v>-9.0247999999999995E-2</v>
      </c>
      <c r="Q3278" s="4">
        <v>0.52436100000000008</v>
      </c>
      <c r="R3278" s="4">
        <v>0.15659490000000001</v>
      </c>
      <c r="S3278" s="14">
        <v>-5.8153500000000025E-2</v>
      </c>
      <c r="T3278" s="4">
        <v>0.52436100000000008</v>
      </c>
    </row>
    <row r="3279" spans="1:20">
      <c r="A3279" s="10" t="s">
        <v>9675</v>
      </c>
      <c r="B3279" s="10" t="s">
        <v>9676</v>
      </c>
      <c r="C3279" s="11">
        <v>855568</v>
      </c>
      <c r="D3279" s="12">
        <v>14</v>
      </c>
      <c r="E3279" s="10" t="s">
        <v>9677</v>
      </c>
      <c r="F3279" s="13" t="s">
        <v>0</v>
      </c>
      <c r="G3279" s="4">
        <v>6.4125299999999996E-2</v>
      </c>
      <c r="H3279" s="4">
        <v>5.1439000000000012E-2</v>
      </c>
      <c r="I3279" s="4">
        <v>-9.9014099999999994E-2</v>
      </c>
      <c r="J3279" s="4">
        <v>0.12334800000000001</v>
      </c>
      <c r="K3279" s="4">
        <v>-0.2713778</v>
      </c>
      <c r="L3279" s="4">
        <v>-5.8060999999999974E-2</v>
      </c>
      <c r="M3279" s="4">
        <v>-0.10031100000000001</v>
      </c>
      <c r="N3279" s="4">
        <v>-0.11927049999999995</v>
      </c>
      <c r="O3279" s="4">
        <v>0.1316679</v>
      </c>
      <c r="P3279" s="4">
        <v>-0.10026800000000002</v>
      </c>
      <c r="Q3279" s="4">
        <v>0.78198799999999991</v>
      </c>
      <c r="R3279" s="4">
        <v>-0.18352699999999997</v>
      </c>
      <c r="S3279" s="14">
        <v>-9.1750500000000026E-2</v>
      </c>
      <c r="T3279" s="4">
        <v>0.78198799999999991</v>
      </c>
    </row>
    <row r="3280" spans="1:20">
      <c r="A3280" s="10" t="s">
        <v>9678</v>
      </c>
      <c r="B3280" s="10" t="s">
        <v>9678</v>
      </c>
      <c r="C3280" s="11">
        <v>855567</v>
      </c>
      <c r="D3280" s="12">
        <v>14</v>
      </c>
      <c r="E3280" s="10" t="s">
        <v>9679</v>
      </c>
      <c r="F3280" s="13" t="s">
        <v>0</v>
      </c>
      <c r="G3280" s="4">
        <v>-2.4008899999999993E-2</v>
      </c>
      <c r="H3280" s="4">
        <v>-0.22968199999999997</v>
      </c>
      <c r="I3280" s="4">
        <v>0.5131095</v>
      </c>
      <c r="J3280" s="4">
        <v>9.0434999999999988E-2</v>
      </c>
      <c r="K3280" s="4">
        <v>0.52185619999999999</v>
      </c>
      <c r="L3280" s="4">
        <v>0.31562400000000002</v>
      </c>
      <c r="M3280" s="4">
        <v>0.16082843999999999</v>
      </c>
      <c r="N3280" s="4">
        <v>0.48126350000000007</v>
      </c>
      <c r="O3280" s="4">
        <v>0.53113089999999996</v>
      </c>
      <c r="P3280" s="4">
        <v>4.3311999999999989E-2</v>
      </c>
      <c r="Q3280" s="4">
        <v>1.354698</v>
      </c>
      <c r="R3280" s="4">
        <v>0.15078430000000001</v>
      </c>
      <c r="S3280" s="14">
        <v>0.19902549999999997</v>
      </c>
      <c r="T3280" s="4">
        <v>1.354698</v>
      </c>
    </row>
    <row r="3281" spans="1:20">
      <c r="A3281" s="10" t="s">
        <v>9680</v>
      </c>
      <c r="B3281" s="10" t="s">
        <v>9681</v>
      </c>
      <c r="C3281" s="11">
        <v>855566</v>
      </c>
      <c r="D3281" s="12">
        <v>14</v>
      </c>
      <c r="E3281" s="10" t="s">
        <v>5387</v>
      </c>
      <c r="F3281" s="13" t="s">
        <v>0</v>
      </c>
      <c r="G3281" s="4">
        <v>-9.9743799999999994E-2</v>
      </c>
      <c r="H3281" s="4">
        <v>-0.19830800000000001</v>
      </c>
      <c r="I3281" s="4">
        <v>0.2416335</v>
      </c>
      <c r="J3281" s="4">
        <v>0.10467699999999996</v>
      </c>
      <c r="K3281" s="4">
        <v>-0.34176779999999995</v>
      </c>
      <c r="L3281" s="4">
        <v>3.2457999999999987E-2</v>
      </c>
      <c r="M3281" s="4">
        <v>0.48209999999999997</v>
      </c>
      <c r="N3281" s="4">
        <v>0.12607450000000009</v>
      </c>
      <c r="O3281" s="4">
        <v>0.1658809</v>
      </c>
      <c r="P3281" s="4">
        <v>0.40582699999999999</v>
      </c>
      <c r="Q3281" s="4">
        <v>1.0147379999999999</v>
      </c>
      <c r="R3281" s="4">
        <v>0.14663000000000001</v>
      </c>
      <c r="S3281" s="14">
        <v>0.14834849999999999</v>
      </c>
      <c r="T3281" s="4">
        <v>1.0147379999999999</v>
      </c>
    </row>
    <row r="3282" spans="1:20">
      <c r="A3282" s="10" t="s">
        <v>9682</v>
      </c>
      <c r="B3282" s="10" t="s">
        <v>9682</v>
      </c>
      <c r="C3282" s="11">
        <v>855565</v>
      </c>
      <c r="D3282" s="12">
        <v>14</v>
      </c>
      <c r="E3282" s="10" t="s">
        <v>9683</v>
      </c>
      <c r="F3282" s="13" t="s">
        <v>0</v>
      </c>
      <c r="G3282" s="4">
        <v>-0.1143351</v>
      </c>
      <c r="H3282" s="4">
        <v>0.26284940000000001</v>
      </c>
      <c r="I3282" s="4">
        <v>7.5601499999999988E-2</v>
      </c>
      <c r="J3282" s="4">
        <v>-0.254583</v>
      </c>
      <c r="K3282" s="4">
        <v>0.1058837</v>
      </c>
      <c r="L3282" s="4">
        <v>0.30977600000000005</v>
      </c>
      <c r="M3282" s="4">
        <v>0.10137979999999999</v>
      </c>
      <c r="N3282" s="4">
        <v>-0.11617649999999996</v>
      </c>
      <c r="O3282" s="4">
        <v>0.27879690000000001</v>
      </c>
      <c r="P3282" s="4">
        <v>0.48485299999999998</v>
      </c>
      <c r="Q3282" s="4">
        <v>1.388468</v>
      </c>
      <c r="R3282" s="4">
        <v>0.35574499999999998</v>
      </c>
      <c r="S3282" s="14">
        <v>0.15369249999999995</v>
      </c>
      <c r="T3282" s="4">
        <v>1.388468</v>
      </c>
    </row>
    <row r="3283" spans="1:20">
      <c r="A3283" s="10" t="s">
        <v>9684</v>
      </c>
      <c r="B3283" s="10" t="s">
        <v>9685</v>
      </c>
      <c r="C3283" s="11">
        <v>855562</v>
      </c>
      <c r="D3283" s="12">
        <v>14</v>
      </c>
      <c r="E3283" s="10" t="s">
        <v>9686</v>
      </c>
      <c r="F3283" s="13" t="s">
        <v>0</v>
      </c>
      <c r="G3283" s="4">
        <v>-0.7282957000000001</v>
      </c>
      <c r="H3283" s="4">
        <v>0.71461300000000005</v>
      </c>
      <c r="I3283" s="4">
        <v>-6.5623100000000004E-2</v>
      </c>
      <c r="J3283" s="4">
        <v>-1.574206</v>
      </c>
      <c r="K3283" s="4">
        <v>-0.71674579999999999</v>
      </c>
      <c r="L3283" s="4">
        <v>8.2410000000000039E-2</v>
      </c>
      <c r="M3283" s="4">
        <v>-9.2032000000000003E-2</v>
      </c>
      <c r="N3283" s="4">
        <v>-2.5682744999999998</v>
      </c>
      <c r="O3283" s="4">
        <v>-2.1453921</v>
      </c>
      <c r="P3283" s="4">
        <v>2.7377670000000003</v>
      </c>
      <c r="Q3283" s="4">
        <v>-1.3221910000000001</v>
      </c>
      <c r="R3283" s="4">
        <v>0.70935799999999993</v>
      </c>
      <c r="S3283" s="14">
        <v>0.7906534999999999</v>
      </c>
      <c r="T3283" s="4">
        <v>-1.3221910000000001</v>
      </c>
    </row>
    <row r="3284" spans="1:20">
      <c r="A3284" s="10" t="s">
        <v>9687</v>
      </c>
      <c r="B3284" s="10" t="s">
        <v>9688</v>
      </c>
      <c r="C3284" s="11">
        <v>855561</v>
      </c>
      <c r="D3284" s="12">
        <v>14</v>
      </c>
      <c r="E3284" s="10" t="s">
        <v>9689</v>
      </c>
      <c r="F3284" s="13" t="s">
        <v>3701</v>
      </c>
      <c r="G3284" s="4">
        <v>-7.7585999999999905E-3</v>
      </c>
      <c r="H3284" s="4">
        <v>2.9926000000000008E-2</v>
      </c>
      <c r="I3284" s="4">
        <v>0.1584025</v>
      </c>
      <c r="J3284" s="4">
        <v>0.10584299999999996</v>
      </c>
      <c r="K3284" s="4">
        <v>-2.7290099999999998E-2</v>
      </c>
      <c r="L3284" s="4">
        <v>-1.7822000000000005E-2</v>
      </c>
      <c r="M3284" s="4">
        <v>0.19307279999999999</v>
      </c>
      <c r="N3284" s="4">
        <v>-0.15852149999999995</v>
      </c>
      <c r="O3284" s="4">
        <v>0.15426190000000001</v>
      </c>
      <c r="P3284" s="4">
        <v>-6.0559000000000002E-2</v>
      </c>
      <c r="Q3284" s="4">
        <v>0.8594679999999999</v>
      </c>
      <c r="R3284" s="4">
        <v>8.2549900000000009E-2</v>
      </c>
      <c r="S3284" s="14">
        <v>7.9222499999999973E-2</v>
      </c>
      <c r="T3284" s="4">
        <v>0.8594679999999999</v>
      </c>
    </row>
    <row r="3285" spans="1:20">
      <c r="A3285" s="10" t="s">
        <v>9690</v>
      </c>
      <c r="B3285" s="10" t="s">
        <v>9691</v>
      </c>
      <c r="C3285" s="11">
        <v>855560</v>
      </c>
      <c r="D3285" s="12">
        <v>14</v>
      </c>
      <c r="E3285" s="10" t="s">
        <v>9692</v>
      </c>
      <c r="F3285" s="13" t="s">
        <v>275</v>
      </c>
      <c r="G3285" s="4">
        <v>2.1805500000000005E-2</v>
      </c>
      <c r="H3285" s="4">
        <v>-5.049099999999998E-2</v>
      </c>
      <c r="I3285" s="4">
        <v>-4.267399999999999E-2</v>
      </c>
      <c r="J3285" s="4">
        <v>-0.27218379999999998</v>
      </c>
      <c r="K3285" s="4">
        <v>-1.6825300000000001E-2</v>
      </c>
      <c r="L3285" s="4">
        <v>-3.9824999999999999E-3</v>
      </c>
      <c r="M3285" s="4">
        <v>5.0606500000000013E-2</v>
      </c>
      <c r="N3285" s="4">
        <v>0.14363049999999999</v>
      </c>
      <c r="O3285" s="4">
        <v>-2.8102499999999996E-2</v>
      </c>
      <c r="P3285" s="4">
        <v>-0.10472600000000001</v>
      </c>
      <c r="Q3285" s="4">
        <v>-0.27758079999999996</v>
      </c>
      <c r="R3285" s="4">
        <v>-0.38945350000000001</v>
      </c>
      <c r="S3285" s="14">
        <v>-0.21382935</v>
      </c>
      <c r="T3285" s="4">
        <v>-0.27758079999999996</v>
      </c>
    </row>
    <row r="3286" spans="1:20">
      <c r="A3286" s="10" t="s">
        <v>9693</v>
      </c>
      <c r="B3286" s="10" t="s">
        <v>9694</v>
      </c>
      <c r="C3286" s="11">
        <v>855558</v>
      </c>
      <c r="D3286" s="12">
        <v>14</v>
      </c>
      <c r="E3286" s="10" t="s">
        <v>9695</v>
      </c>
      <c r="F3286" s="13" t="s">
        <v>0</v>
      </c>
      <c r="G3286" s="4">
        <v>1.6638600000000003E-2</v>
      </c>
      <c r="H3286" s="4">
        <v>-9.9439999999999806E-3</v>
      </c>
      <c r="I3286" s="4">
        <v>-4.0503499999999998E-2</v>
      </c>
      <c r="J3286" s="4">
        <v>-0.14740900000000001</v>
      </c>
      <c r="K3286" s="4">
        <v>8.2500100000000007E-2</v>
      </c>
      <c r="L3286" s="4">
        <v>1.3666999999999985E-2</v>
      </c>
      <c r="M3286" s="4">
        <v>7.9382599999999984E-2</v>
      </c>
      <c r="N3286" s="4">
        <v>-0.13072349999999996</v>
      </c>
      <c r="O3286" s="4">
        <v>8.9814900000000003E-2</v>
      </c>
      <c r="P3286" s="4">
        <v>0.11941209999999999</v>
      </c>
      <c r="Q3286" s="4">
        <v>0.95247799999999994</v>
      </c>
      <c r="R3286" s="4">
        <v>-6.7768999999999996E-2</v>
      </c>
      <c r="S3286" s="14">
        <v>-0.11427740000000003</v>
      </c>
      <c r="T3286" s="4">
        <v>0.95247799999999994</v>
      </c>
    </row>
    <row r="3287" spans="1:20">
      <c r="A3287" s="10" t="s">
        <v>9696</v>
      </c>
      <c r="B3287" s="10" t="s">
        <v>9697</v>
      </c>
      <c r="C3287" s="11">
        <v>855557</v>
      </c>
      <c r="D3287" s="12">
        <v>14</v>
      </c>
      <c r="E3287" s="10" t="s">
        <v>9698</v>
      </c>
      <c r="F3287" s="13" t="s">
        <v>0</v>
      </c>
      <c r="G3287" s="4">
        <v>-9.0259800000000001E-2</v>
      </c>
      <c r="H3287" s="4">
        <v>-3.1458999999999987E-2</v>
      </c>
      <c r="I3287" s="4">
        <v>6.4395499999999994E-2</v>
      </c>
      <c r="J3287" s="4">
        <v>7.4455999999999967E-2</v>
      </c>
      <c r="K3287" s="4">
        <v>-5.95778E-2</v>
      </c>
      <c r="L3287" s="4">
        <v>-0.15734599999999999</v>
      </c>
      <c r="M3287" s="4">
        <v>-1.8016000000000004E-2</v>
      </c>
      <c r="N3287" s="4" t="s">
        <v>0</v>
      </c>
      <c r="O3287" s="4">
        <v>-0.10152079999999999</v>
      </c>
      <c r="P3287" s="4">
        <v>0.15872429999999998</v>
      </c>
      <c r="Q3287" s="4">
        <v>1.1936979999999999</v>
      </c>
      <c r="R3287" s="4">
        <v>4.3258000000000005E-2</v>
      </c>
      <c r="S3287" s="14">
        <v>0.14259049999999995</v>
      </c>
      <c r="T3287" s="4">
        <v>1.1936979999999999</v>
      </c>
    </row>
    <row r="3288" spans="1:20">
      <c r="A3288" s="10" t="s">
        <v>9699</v>
      </c>
      <c r="B3288" s="10" t="s">
        <v>9700</v>
      </c>
      <c r="C3288" s="11">
        <v>855555</v>
      </c>
      <c r="D3288" s="12">
        <v>14</v>
      </c>
      <c r="E3288" s="10" t="s">
        <v>9701</v>
      </c>
      <c r="F3288" s="13" t="s">
        <v>0</v>
      </c>
      <c r="G3288" s="4">
        <v>0.1072043</v>
      </c>
      <c r="H3288" s="4">
        <v>-0.11242199999999999</v>
      </c>
      <c r="I3288" s="4">
        <v>1.4522499999999994E-2</v>
      </c>
      <c r="J3288" s="4">
        <v>-3.6667000000000005E-2</v>
      </c>
      <c r="K3288" s="4">
        <v>-0.1662698</v>
      </c>
      <c r="L3288" s="4">
        <v>-0.23041059999999999</v>
      </c>
      <c r="M3288" s="4">
        <v>-0.274613</v>
      </c>
      <c r="N3288" s="4">
        <v>-0.21166249999999998</v>
      </c>
      <c r="O3288" s="4">
        <v>-0.27058310000000002</v>
      </c>
      <c r="P3288" s="4">
        <v>-0.302894</v>
      </c>
      <c r="Q3288" s="4">
        <v>1.238278</v>
      </c>
      <c r="R3288" s="4">
        <v>-0.12612999999999999</v>
      </c>
      <c r="S3288" s="14">
        <v>0.13168049999999998</v>
      </c>
      <c r="T3288" s="4">
        <v>1.238278</v>
      </c>
    </row>
    <row r="3289" spans="1:20">
      <c r="A3289" s="10" t="s">
        <v>9702</v>
      </c>
      <c r="B3289" s="10" t="s">
        <v>9703</v>
      </c>
      <c r="C3289" s="11">
        <v>855554</v>
      </c>
      <c r="D3289" s="12">
        <v>14</v>
      </c>
      <c r="E3289" s="10" t="s">
        <v>9704</v>
      </c>
      <c r="F3289" s="13" t="s">
        <v>9705</v>
      </c>
      <c r="G3289" s="4">
        <v>2.7984000000000064E-3</v>
      </c>
      <c r="H3289" s="4">
        <v>3.5780000000000006E-2</v>
      </c>
      <c r="I3289" s="4">
        <v>0.2442725</v>
      </c>
      <c r="J3289" s="4">
        <v>1.2178999999999995E-2</v>
      </c>
      <c r="K3289" s="4">
        <v>-3.75476E-2</v>
      </c>
      <c r="L3289" s="4">
        <v>7.7303000000000011E-2</v>
      </c>
      <c r="M3289" s="4">
        <v>-0.17738800000000002</v>
      </c>
      <c r="N3289" s="4">
        <v>0.23680850000000009</v>
      </c>
      <c r="O3289" s="4">
        <v>-7.0860499999999993E-2</v>
      </c>
      <c r="P3289" s="4">
        <v>1.614199999999999E-2</v>
      </c>
      <c r="Q3289" s="4">
        <v>1.2290179999999999</v>
      </c>
      <c r="R3289" s="4">
        <v>0.15539890000000001</v>
      </c>
      <c r="S3289" s="14">
        <v>0.25026149999999997</v>
      </c>
      <c r="T3289" s="4">
        <v>1.2290179999999999</v>
      </c>
    </row>
    <row r="3290" spans="1:20">
      <c r="A3290" s="10" t="s">
        <v>9706</v>
      </c>
      <c r="B3290" s="10" t="s">
        <v>9707</v>
      </c>
      <c r="C3290" s="11">
        <v>855553</v>
      </c>
      <c r="D3290" s="12">
        <v>14</v>
      </c>
      <c r="E3290" s="10" t="s">
        <v>9708</v>
      </c>
      <c r="F3290" s="13" t="s">
        <v>0</v>
      </c>
      <c r="G3290" s="4">
        <v>0.2024783</v>
      </c>
      <c r="H3290" s="4">
        <v>-0.163415</v>
      </c>
      <c r="I3290" s="4">
        <v>-2.7153499999999997E-2</v>
      </c>
      <c r="J3290" s="4">
        <v>0.21037900000000004</v>
      </c>
      <c r="K3290" s="4">
        <v>2.3784000000000003E-2</v>
      </c>
      <c r="L3290" s="4">
        <v>-0.15138599999999999</v>
      </c>
      <c r="M3290" s="4">
        <v>-0.44070000000000009</v>
      </c>
      <c r="N3290" s="4">
        <v>-8.4607499999999947E-2</v>
      </c>
      <c r="O3290" s="4">
        <v>0.18846590000000002</v>
      </c>
      <c r="P3290" s="4">
        <v>0.14435829999999999</v>
      </c>
      <c r="Q3290" s="4">
        <v>0.86299799999999993</v>
      </c>
      <c r="R3290" s="4">
        <v>2.8716000000000019E-2</v>
      </c>
      <c r="S3290" s="14">
        <v>-0.29603950000000001</v>
      </c>
      <c r="T3290" s="4">
        <v>0.86299799999999993</v>
      </c>
    </row>
    <row r="3291" spans="1:20">
      <c r="A3291" s="10" t="s">
        <v>9709</v>
      </c>
      <c r="B3291" s="10" t="s">
        <v>9710</v>
      </c>
      <c r="C3291" s="11">
        <v>855552</v>
      </c>
      <c r="D3291" s="12">
        <v>14</v>
      </c>
      <c r="E3291" s="10" t="s">
        <v>9711</v>
      </c>
      <c r="F3291" s="13" t="s">
        <v>0</v>
      </c>
      <c r="G3291" s="4">
        <v>-0.2314187</v>
      </c>
      <c r="H3291" s="4">
        <v>0.325768</v>
      </c>
      <c r="I3291" s="4">
        <v>-0.28482750000000001</v>
      </c>
      <c r="J3291" s="4">
        <v>9.7312999999999983E-2</v>
      </c>
      <c r="K3291" s="4">
        <v>-0.35186680000000004</v>
      </c>
      <c r="L3291" s="4">
        <v>0.41522199999999998</v>
      </c>
      <c r="M3291" s="4">
        <v>2.563399999999999E-2</v>
      </c>
      <c r="N3291" s="4">
        <v>0.1313185</v>
      </c>
      <c r="O3291" s="4">
        <v>-0.2268541</v>
      </c>
      <c r="P3291" s="4">
        <v>0.19167743999999998</v>
      </c>
      <c r="Q3291" s="4">
        <v>0.36989199999999994</v>
      </c>
      <c r="R3291" s="4">
        <v>1.0231000000000018E-2</v>
      </c>
      <c r="S3291" s="14">
        <v>-0.26234710000000006</v>
      </c>
      <c r="T3291" s="4">
        <v>0.36989199999999994</v>
      </c>
    </row>
    <row r="3292" spans="1:20">
      <c r="A3292" s="10" t="s">
        <v>9712</v>
      </c>
      <c r="B3292" s="10" t="s">
        <v>9713</v>
      </c>
      <c r="C3292" s="11">
        <v>855549</v>
      </c>
      <c r="D3292" s="12">
        <v>14</v>
      </c>
      <c r="E3292" s="10" t="s">
        <v>9714</v>
      </c>
      <c r="F3292" s="13" t="s">
        <v>408</v>
      </c>
      <c r="G3292" s="4" t="s">
        <v>0</v>
      </c>
      <c r="H3292" s="4">
        <v>1.504227</v>
      </c>
      <c r="I3292" s="4">
        <v>0.31055949999999999</v>
      </c>
      <c r="J3292" s="4">
        <v>-0.10469899999999999</v>
      </c>
      <c r="K3292" s="4" t="s">
        <v>0</v>
      </c>
      <c r="L3292" s="4">
        <v>2.4720000000000297E-3</v>
      </c>
      <c r="M3292" s="4" t="s">
        <v>0</v>
      </c>
      <c r="N3292" s="4" t="s">
        <v>0</v>
      </c>
      <c r="O3292" s="4" t="s">
        <v>0</v>
      </c>
      <c r="P3292" s="4" t="s">
        <v>0</v>
      </c>
      <c r="Q3292" s="4" t="s">
        <v>0</v>
      </c>
      <c r="R3292" s="4" t="s">
        <v>0</v>
      </c>
      <c r="S3292" s="14">
        <v>0.13566549999999999</v>
      </c>
      <c r="T3292" s="4" t="s">
        <v>0</v>
      </c>
    </row>
    <row r="3293" spans="1:20">
      <c r="A3293" s="10" t="s">
        <v>9715</v>
      </c>
      <c r="B3293" s="10" t="s">
        <v>9716</v>
      </c>
      <c r="C3293" s="11">
        <v>855548</v>
      </c>
      <c r="D3293" s="12">
        <v>14</v>
      </c>
      <c r="E3293" s="10" t="s">
        <v>9717</v>
      </c>
      <c r="F3293" s="13" t="s">
        <v>0</v>
      </c>
      <c r="G3293" s="4">
        <v>-5.2397399999999997E-2</v>
      </c>
      <c r="H3293" s="4">
        <v>0.22158872000000002</v>
      </c>
      <c r="I3293" s="4">
        <v>-0.3176175</v>
      </c>
      <c r="J3293" s="4">
        <v>-0.24989700000000001</v>
      </c>
      <c r="K3293" s="4">
        <v>-9.7161799999999993E-2</v>
      </c>
      <c r="L3293" s="4">
        <v>0.24965000000000004</v>
      </c>
      <c r="M3293" s="4">
        <v>5.0063999999999984E-2</v>
      </c>
      <c r="N3293" s="4">
        <v>-9.0440499999999979E-2</v>
      </c>
      <c r="O3293" s="4">
        <v>-0.136709</v>
      </c>
      <c r="P3293" s="4">
        <v>0.16370409999999999</v>
      </c>
      <c r="Q3293" s="4">
        <v>0.99116799999999983</v>
      </c>
      <c r="R3293" s="4">
        <v>0.17802690000000002</v>
      </c>
      <c r="S3293" s="14">
        <v>-0.15114340000000004</v>
      </c>
      <c r="T3293" s="4">
        <v>0.99116799999999983</v>
      </c>
    </row>
    <row r="3294" spans="1:20">
      <c r="A3294" s="10" t="s">
        <v>9718</v>
      </c>
      <c r="B3294" s="10" t="s">
        <v>9719</v>
      </c>
      <c r="C3294" s="11">
        <v>855547</v>
      </c>
      <c r="D3294" s="12">
        <v>14</v>
      </c>
      <c r="E3294" s="10" t="s">
        <v>9720</v>
      </c>
      <c r="F3294" s="13" t="s">
        <v>0</v>
      </c>
      <c r="G3294" s="4">
        <v>0.1244373</v>
      </c>
      <c r="H3294" s="4">
        <v>-0.17693600000000001</v>
      </c>
      <c r="I3294" s="4">
        <v>-5.5994500000000003E-2</v>
      </c>
      <c r="J3294" s="4">
        <v>-8.0706E-2</v>
      </c>
      <c r="K3294" s="4">
        <v>4.4417710000000006E-2</v>
      </c>
      <c r="L3294" s="4">
        <v>-9.5139000000000001E-2</v>
      </c>
      <c r="M3294" s="4">
        <v>-3.9154000000000022E-2</v>
      </c>
      <c r="N3294" s="4">
        <v>0.22420050000000002</v>
      </c>
      <c r="O3294" s="4">
        <v>-1.4290900000000002E-2</v>
      </c>
      <c r="P3294" s="4">
        <v>-0.16737200000000002</v>
      </c>
      <c r="Q3294" s="4">
        <v>0.95416799999999991</v>
      </c>
      <c r="R3294" s="4">
        <v>-0.19384100000000001</v>
      </c>
      <c r="S3294" s="14">
        <v>-1.1143500000000028E-2</v>
      </c>
      <c r="T3294" s="4">
        <v>0.95416799999999991</v>
      </c>
    </row>
    <row r="3295" spans="1:20">
      <c r="A3295" s="10" t="s">
        <v>9721</v>
      </c>
      <c r="B3295" s="10" t="s">
        <v>9722</v>
      </c>
      <c r="C3295" s="11">
        <v>855544</v>
      </c>
      <c r="D3295" s="12">
        <v>14</v>
      </c>
      <c r="E3295" s="10" t="s">
        <v>307</v>
      </c>
      <c r="F3295" s="13" t="s">
        <v>308</v>
      </c>
      <c r="G3295" s="4">
        <v>-1.2331299999999996E-2</v>
      </c>
      <c r="H3295" s="4">
        <v>0.24455850000000001</v>
      </c>
      <c r="I3295" s="4">
        <v>0.2327785</v>
      </c>
      <c r="J3295" s="4">
        <v>0.13483699999999998</v>
      </c>
      <c r="K3295" s="4">
        <v>8.1708100000000006E-2</v>
      </c>
      <c r="L3295" s="4">
        <v>0.49180000000000001</v>
      </c>
      <c r="M3295" s="4">
        <v>-1.1154000000000025E-2</v>
      </c>
      <c r="N3295" s="4">
        <v>0.74091550000000006</v>
      </c>
      <c r="O3295" s="4">
        <v>-0.6980691</v>
      </c>
      <c r="P3295" s="4">
        <v>0.39516799999999996</v>
      </c>
      <c r="Q3295" s="4">
        <v>0.40991799999999995</v>
      </c>
      <c r="R3295" s="4">
        <v>0.50520200000000004</v>
      </c>
      <c r="S3295" s="14">
        <v>-0.11959280000000003</v>
      </c>
      <c r="T3295" s="4">
        <v>0.40991799999999995</v>
      </c>
    </row>
    <row r="3296" spans="1:20">
      <c r="A3296" s="10" t="s">
        <v>9723</v>
      </c>
      <c r="B3296" s="10" t="s">
        <v>9724</v>
      </c>
      <c r="C3296" s="11">
        <v>855543</v>
      </c>
      <c r="D3296" s="12">
        <v>14</v>
      </c>
      <c r="E3296" s="10" t="s">
        <v>9725</v>
      </c>
      <c r="F3296" s="13" t="s">
        <v>383</v>
      </c>
      <c r="G3296" s="4">
        <v>-1.9406499999999993E-2</v>
      </c>
      <c r="H3296" s="4">
        <v>-0.18426600000000001</v>
      </c>
      <c r="I3296" s="4">
        <v>8.8914999999999966E-3</v>
      </c>
      <c r="J3296" s="4">
        <v>-0.204795</v>
      </c>
      <c r="K3296" s="4">
        <v>-6.0245800000000002E-2</v>
      </c>
      <c r="L3296" s="4">
        <v>-0.169206</v>
      </c>
      <c r="M3296" s="4">
        <v>1.4059999999999989E-2</v>
      </c>
      <c r="N3296" s="4">
        <v>0.22768949999999999</v>
      </c>
      <c r="O3296" s="4">
        <v>-6.1083570000000004E-2</v>
      </c>
      <c r="P3296" s="4">
        <v>-0.16576299999999999</v>
      </c>
      <c r="Q3296" s="4">
        <v>-0.202461</v>
      </c>
      <c r="R3296" s="4">
        <v>-0.38912599999999997</v>
      </c>
      <c r="S3296" s="14">
        <v>-8.2520500000000024E-2</v>
      </c>
      <c r="T3296" s="4">
        <v>-0.202461</v>
      </c>
    </row>
    <row r="3297" spans="1:20">
      <c r="A3297" s="10" t="s">
        <v>9726</v>
      </c>
      <c r="B3297" s="10" t="s">
        <v>9727</v>
      </c>
      <c r="C3297" s="11">
        <v>855541</v>
      </c>
      <c r="D3297" s="12">
        <v>14</v>
      </c>
      <c r="E3297" s="10" t="s">
        <v>9728</v>
      </c>
      <c r="F3297" s="13" t="s">
        <v>0</v>
      </c>
      <c r="G3297" s="4">
        <v>0.16600529999999999</v>
      </c>
      <c r="H3297" s="4">
        <v>7.2403000000000023E-2</v>
      </c>
      <c r="I3297" s="4">
        <v>9.4308500000000017E-2</v>
      </c>
      <c r="J3297" s="4">
        <v>-0.722997</v>
      </c>
      <c r="K3297" s="4">
        <v>7.7892100000000006E-2</v>
      </c>
      <c r="L3297" s="4">
        <v>0.21584700000000001</v>
      </c>
      <c r="M3297" s="4">
        <v>0.33585900000000002</v>
      </c>
      <c r="N3297" s="4">
        <v>-0.28417369999999997</v>
      </c>
      <c r="O3297" s="4">
        <v>-0.24727209999999999</v>
      </c>
      <c r="P3297" s="4">
        <v>0.33773199999999998</v>
      </c>
      <c r="Q3297" s="4">
        <v>0.31163800000000003</v>
      </c>
      <c r="R3297" s="4">
        <v>-2.1801999999999988E-2</v>
      </c>
      <c r="S3297" s="14">
        <v>-5.2866500000000038E-2</v>
      </c>
      <c r="T3297" s="4">
        <v>0.31163800000000003</v>
      </c>
    </row>
    <row r="3298" spans="1:20">
      <c r="A3298" s="10" t="s">
        <v>9729</v>
      </c>
      <c r="B3298" s="10" t="s">
        <v>9729</v>
      </c>
      <c r="C3298" s="11">
        <v>855540</v>
      </c>
      <c r="D3298" s="12">
        <v>14</v>
      </c>
      <c r="E3298" s="10" t="s">
        <v>9730</v>
      </c>
      <c r="F3298" s="13" t="s">
        <v>0</v>
      </c>
      <c r="G3298" s="4">
        <v>-7.4444899999999994E-2</v>
      </c>
      <c r="H3298" s="4">
        <v>-9.3875999999999987E-2</v>
      </c>
      <c r="I3298" s="4">
        <v>0.16475849999999997</v>
      </c>
      <c r="J3298" s="4">
        <v>-0.119396</v>
      </c>
      <c r="K3298" s="4">
        <v>0.27657120000000002</v>
      </c>
      <c r="L3298" s="4">
        <v>0.26210600000000006</v>
      </c>
      <c r="M3298" s="4">
        <v>0.16059913999999997</v>
      </c>
      <c r="N3298" s="4">
        <v>0.31101250000000003</v>
      </c>
      <c r="O3298" s="4">
        <v>0.22461890000000001</v>
      </c>
      <c r="P3298" s="4">
        <v>0.14838679999999999</v>
      </c>
      <c r="Q3298" s="4">
        <v>1.199608</v>
      </c>
      <c r="R3298" s="4">
        <v>0.16836970000000001</v>
      </c>
      <c r="S3298" s="14">
        <v>0.11489049999999995</v>
      </c>
      <c r="T3298" s="4">
        <v>1.199608</v>
      </c>
    </row>
    <row r="3299" spans="1:20">
      <c r="A3299" s="10" t="s">
        <v>9731</v>
      </c>
      <c r="B3299" s="10" t="s">
        <v>9732</v>
      </c>
      <c r="C3299" s="11">
        <v>855539</v>
      </c>
      <c r="D3299" s="12">
        <v>14</v>
      </c>
      <c r="E3299" s="10" t="s">
        <v>9733</v>
      </c>
      <c r="F3299" s="13" t="s">
        <v>5273</v>
      </c>
      <c r="G3299" s="4">
        <v>-2.1037999999999994E-2</v>
      </c>
      <c r="H3299" s="4">
        <v>-4.0382999999999974E-2</v>
      </c>
      <c r="I3299" s="4">
        <v>-1.89415E-2</v>
      </c>
      <c r="J3299" s="4">
        <v>0.11449100000000001</v>
      </c>
      <c r="K3299" s="4">
        <v>0.11422310000000001</v>
      </c>
      <c r="L3299" s="4">
        <v>-7.6888999999999985E-2</v>
      </c>
      <c r="M3299" s="4">
        <v>-6.138200000000002E-2</v>
      </c>
      <c r="N3299" s="4">
        <v>-3.7308499999999967E-2</v>
      </c>
      <c r="O3299" s="4">
        <v>0.1724589</v>
      </c>
      <c r="P3299" s="4">
        <v>-4.9348000000000003E-2</v>
      </c>
      <c r="Q3299" s="4">
        <v>0.83445799999999992</v>
      </c>
      <c r="R3299" s="4">
        <v>-0.22162600000000002</v>
      </c>
      <c r="S3299" s="14">
        <v>5.8573500000000001E-2</v>
      </c>
      <c r="T3299" s="4">
        <v>0.83445799999999992</v>
      </c>
    </row>
    <row r="3300" spans="1:20">
      <c r="A3300" s="10" t="s">
        <v>9734</v>
      </c>
      <c r="B3300" s="10" t="s">
        <v>9735</v>
      </c>
      <c r="C3300" s="11">
        <v>855538</v>
      </c>
      <c r="D3300" s="12">
        <v>14</v>
      </c>
      <c r="E3300" s="10" t="s">
        <v>9736</v>
      </c>
      <c r="F3300" s="13" t="s">
        <v>0</v>
      </c>
      <c r="G3300" s="4">
        <v>0.13608230000000002</v>
      </c>
      <c r="H3300" s="4">
        <v>3.6267000000000021E-2</v>
      </c>
      <c r="I3300" s="4">
        <v>0.20701350000000002</v>
      </c>
      <c r="J3300" s="4">
        <v>0.35243399999999997</v>
      </c>
      <c r="K3300" s="4">
        <v>-0.30200979999999999</v>
      </c>
      <c r="L3300" s="4">
        <v>-0.20697499999999999</v>
      </c>
      <c r="M3300" s="4">
        <v>-0.26563100000000006</v>
      </c>
      <c r="N3300" s="4">
        <v>0.14368950000000003</v>
      </c>
      <c r="O3300" s="4">
        <v>-5.1679570000000001E-2</v>
      </c>
      <c r="P3300" s="4">
        <v>-1.219400000000001E-2</v>
      </c>
      <c r="Q3300" s="4">
        <v>0.80774799999999991</v>
      </c>
      <c r="R3300" s="4">
        <v>-6.5036999999999984E-2</v>
      </c>
      <c r="S3300" s="14">
        <v>-3.9340500000000028E-2</v>
      </c>
      <c r="T3300" s="4">
        <v>0.80774799999999991</v>
      </c>
    </row>
    <row r="3301" spans="1:20">
      <c r="A3301" s="10" t="s">
        <v>9737</v>
      </c>
      <c r="B3301" s="10" t="s">
        <v>9738</v>
      </c>
      <c r="C3301" s="11">
        <v>855536</v>
      </c>
      <c r="D3301" s="12">
        <v>14</v>
      </c>
      <c r="E3301" s="10" t="s">
        <v>307</v>
      </c>
      <c r="F3301" s="13" t="s">
        <v>308</v>
      </c>
      <c r="G3301" s="4">
        <v>-8.5044199999999986E-2</v>
      </c>
      <c r="H3301" s="4">
        <v>0.16415880000000002</v>
      </c>
      <c r="I3301" s="4">
        <v>0.36941449999999998</v>
      </c>
      <c r="J3301" s="4">
        <v>0.14721400000000001</v>
      </c>
      <c r="K3301" s="4">
        <v>8.1368099999999999E-2</v>
      </c>
      <c r="L3301" s="4">
        <v>0.39532999999999996</v>
      </c>
      <c r="M3301" s="4">
        <v>-3.9112000000000008E-2</v>
      </c>
      <c r="N3301" s="4">
        <v>0.95333550000000011</v>
      </c>
      <c r="O3301" s="4">
        <v>-0.54721910000000007</v>
      </c>
      <c r="P3301" s="4">
        <v>0.54529499999999997</v>
      </c>
      <c r="Q3301" s="4">
        <v>0.83439799999999997</v>
      </c>
      <c r="R3301" s="4">
        <v>0.658416</v>
      </c>
      <c r="S3301" s="14">
        <v>0.11728049999999995</v>
      </c>
      <c r="T3301" s="4">
        <v>0.83439799999999997</v>
      </c>
    </row>
    <row r="3302" spans="1:20">
      <c r="A3302" s="10" t="s">
        <v>9739</v>
      </c>
      <c r="B3302" s="10" t="s">
        <v>9740</v>
      </c>
      <c r="C3302" s="11">
        <v>855535</v>
      </c>
      <c r="D3302" s="12">
        <v>14</v>
      </c>
      <c r="E3302" s="10" t="s">
        <v>9741</v>
      </c>
      <c r="F3302" s="13" t="s">
        <v>0</v>
      </c>
      <c r="G3302" s="4">
        <v>7.9415299999999994E-2</v>
      </c>
      <c r="H3302" s="4">
        <v>-9.9439999999999806E-3</v>
      </c>
      <c r="I3302" s="4">
        <v>-0.19061700000000001</v>
      </c>
      <c r="J3302" s="4">
        <v>-0.2857614</v>
      </c>
      <c r="K3302" s="4">
        <v>-9.3333799999999995E-2</v>
      </c>
      <c r="L3302" s="4">
        <v>4.9180000000000335E-3</v>
      </c>
      <c r="M3302" s="4">
        <v>5.5663499999999991E-2</v>
      </c>
      <c r="N3302" s="4">
        <v>0.20761250000000009</v>
      </c>
      <c r="O3302" s="4">
        <v>0.20873190000000003</v>
      </c>
      <c r="P3302" s="4">
        <v>7.7553999999999984E-2</v>
      </c>
      <c r="Q3302" s="4">
        <v>0.55864899999999995</v>
      </c>
      <c r="R3302" s="4">
        <v>-0.34066300000000005</v>
      </c>
      <c r="S3302" s="14">
        <v>-0.13475340000000002</v>
      </c>
      <c r="T3302" s="4">
        <v>0.55864899999999995</v>
      </c>
    </row>
    <row r="3303" spans="1:20">
      <c r="A3303" s="10" t="s">
        <v>9742</v>
      </c>
      <c r="B3303" s="10" t="s">
        <v>9743</v>
      </c>
      <c r="C3303" s="11">
        <v>855532</v>
      </c>
      <c r="D3303" s="12">
        <v>14</v>
      </c>
      <c r="E3303" s="10" t="s">
        <v>9744</v>
      </c>
      <c r="F3303" s="13" t="s">
        <v>0</v>
      </c>
      <c r="G3303" s="4">
        <v>4.7635300000000005E-2</v>
      </c>
      <c r="H3303" s="4">
        <v>-0.17405099999999998</v>
      </c>
      <c r="I3303" s="4">
        <v>-0.1044881</v>
      </c>
      <c r="J3303" s="4">
        <v>0.13509599999999999</v>
      </c>
      <c r="K3303" s="4">
        <v>9.796100000000002E-3</v>
      </c>
      <c r="L3303" s="4">
        <v>-0.12301099999999998</v>
      </c>
      <c r="M3303" s="4">
        <v>-6.8666000000000005E-2</v>
      </c>
      <c r="N3303" s="4">
        <v>-0.15795349999999997</v>
      </c>
      <c r="O3303" s="4">
        <v>0.1745949</v>
      </c>
      <c r="P3303" s="4">
        <v>-0.112396</v>
      </c>
      <c r="Q3303" s="4">
        <v>1.210658</v>
      </c>
      <c r="R3303" s="4">
        <v>-0.28916399999999998</v>
      </c>
      <c r="S3303" s="14">
        <v>-5.6790500000000022E-2</v>
      </c>
      <c r="T3303" s="4">
        <v>1.210658</v>
      </c>
    </row>
    <row r="3304" spans="1:20">
      <c r="A3304" s="10" t="s">
        <v>9745</v>
      </c>
      <c r="B3304" s="10" t="s">
        <v>9746</v>
      </c>
      <c r="C3304" s="11">
        <v>855530</v>
      </c>
      <c r="D3304" s="12">
        <v>14</v>
      </c>
      <c r="E3304" s="10" t="s">
        <v>9747</v>
      </c>
      <c r="F3304" s="13" t="s">
        <v>1084</v>
      </c>
      <c r="G3304" s="4">
        <v>0.30057230000000001</v>
      </c>
      <c r="H3304" s="4">
        <v>-0.38407799999999992</v>
      </c>
      <c r="I3304" s="4">
        <v>6.3623499999999999E-2</v>
      </c>
      <c r="J3304" s="4" t="s">
        <v>0</v>
      </c>
      <c r="K3304" s="4">
        <v>0.2473342</v>
      </c>
      <c r="L3304" s="4">
        <v>-4.3437209999999995</v>
      </c>
      <c r="M3304" s="4">
        <v>-0.30065200000000003</v>
      </c>
      <c r="N3304" s="4" t="s">
        <v>0</v>
      </c>
      <c r="O3304" s="4">
        <v>-8.3137000000000003E-3</v>
      </c>
      <c r="P3304" s="4">
        <v>-0.17571000000000003</v>
      </c>
      <c r="Q3304" s="4">
        <v>0.75282799999999983</v>
      </c>
      <c r="R3304" s="4">
        <v>0.32055800000000001</v>
      </c>
      <c r="S3304" s="14">
        <v>-8.9272500000000032E-2</v>
      </c>
      <c r="T3304" s="4">
        <v>0.75282799999999983</v>
      </c>
    </row>
    <row r="3305" spans="1:20">
      <c r="A3305" s="10" t="s">
        <v>9748</v>
      </c>
      <c r="B3305" s="10" t="s">
        <v>9749</v>
      </c>
      <c r="C3305" s="11">
        <v>855529</v>
      </c>
      <c r="D3305" s="12">
        <v>14</v>
      </c>
      <c r="E3305" s="10" t="s">
        <v>9750</v>
      </c>
      <c r="F3305" s="13" t="s">
        <v>0</v>
      </c>
      <c r="G3305" s="4">
        <v>-4.2897599999999994E-2</v>
      </c>
      <c r="H3305" s="4">
        <v>0.27131040000000001</v>
      </c>
      <c r="I3305" s="4">
        <v>-0.1211536</v>
      </c>
      <c r="J3305" s="4">
        <v>-9.3098000000000014E-2</v>
      </c>
      <c r="K3305" s="4">
        <v>0.33768120000000001</v>
      </c>
      <c r="L3305" s="4">
        <v>0.40420299999999998</v>
      </c>
      <c r="M3305" s="4">
        <v>0.24424199999999999</v>
      </c>
      <c r="N3305" s="4">
        <v>-7.1864499999999942E-2</v>
      </c>
      <c r="O3305" s="4">
        <v>0.24845490000000003</v>
      </c>
      <c r="P3305" s="4">
        <v>-0.10720400000000002</v>
      </c>
      <c r="Q3305" s="4">
        <v>1.132528</v>
      </c>
      <c r="R3305" s="4">
        <v>0.39633699999999999</v>
      </c>
      <c r="S3305" s="14">
        <v>0.17610549999999997</v>
      </c>
      <c r="T3305" s="4">
        <v>1.132528</v>
      </c>
    </row>
    <row r="3306" spans="1:20">
      <c r="A3306" s="10" t="s">
        <v>9751</v>
      </c>
      <c r="B3306" s="10" t="s">
        <v>9751</v>
      </c>
      <c r="C3306" s="11">
        <v>855528</v>
      </c>
      <c r="D3306" s="12">
        <v>14</v>
      </c>
      <c r="E3306" s="10" t="s">
        <v>9752</v>
      </c>
      <c r="F3306" s="13" t="s">
        <v>0</v>
      </c>
      <c r="G3306" s="4">
        <v>6.7297300000000004E-2</v>
      </c>
      <c r="H3306" s="4">
        <v>-0.26292300000000002</v>
      </c>
      <c r="I3306" s="4">
        <v>-0.21736710000000001</v>
      </c>
      <c r="J3306" s="4">
        <v>-3.8322999999999996E-2</v>
      </c>
      <c r="K3306" s="4">
        <v>0.42037820000000004</v>
      </c>
      <c r="L3306" s="4">
        <v>9.3830000000000302E-3</v>
      </c>
      <c r="M3306" s="4">
        <v>0.21449829999999998</v>
      </c>
      <c r="N3306" s="4">
        <v>3.7975500000000051E-2</v>
      </c>
      <c r="O3306" s="4">
        <v>-0.16498009999999999</v>
      </c>
      <c r="P3306" s="4" t="s">
        <v>0</v>
      </c>
      <c r="Q3306" s="4">
        <v>0.19730799999999998</v>
      </c>
      <c r="R3306" s="4">
        <v>-2.4919999999999942E-3</v>
      </c>
      <c r="S3306" s="14">
        <v>0.43619049999999998</v>
      </c>
      <c r="T3306" s="4">
        <v>0.19730799999999998</v>
      </c>
    </row>
    <row r="3307" spans="1:20">
      <c r="A3307" s="10" t="s">
        <v>9753</v>
      </c>
      <c r="B3307" s="10" t="s">
        <v>9754</v>
      </c>
      <c r="C3307" s="11">
        <v>855524</v>
      </c>
      <c r="D3307" s="12">
        <v>14</v>
      </c>
      <c r="E3307" s="10" t="s">
        <v>9755</v>
      </c>
      <c r="F3307" s="13" t="s">
        <v>0</v>
      </c>
      <c r="G3307" s="4">
        <v>-2.0523499999999993E-2</v>
      </c>
      <c r="H3307" s="4">
        <v>2.5407000000000013E-2</v>
      </c>
      <c r="I3307" s="4">
        <v>7.2289500000000007E-2</v>
      </c>
      <c r="J3307" s="4">
        <v>8.1289E-2</v>
      </c>
      <c r="K3307" s="4">
        <v>-0.29271879999999995</v>
      </c>
      <c r="L3307" s="4">
        <v>7.8739999999999921E-3</v>
      </c>
      <c r="M3307" s="4">
        <v>-3.9793000000000023E-2</v>
      </c>
      <c r="N3307" s="4">
        <v>-0.21919049999999995</v>
      </c>
      <c r="O3307" s="4">
        <v>-0.12042549999999999</v>
      </c>
      <c r="P3307" s="4">
        <v>-2.2260000000000002E-2</v>
      </c>
      <c r="Q3307" s="4">
        <v>0.75922800000000001</v>
      </c>
      <c r="R3307" s="4">
        <v>-7.6386999999999983E-2</v>
      </c>
      <c r="S3307" s="14">
        <v>0.1750235</v>
      </c>
      <c r="T3307" s="4">
        <v>0.75922800000000001</v>
      </c>
    </row>
    <row r="3308" spans="1:20">
      <c r="A3308" s="10" t="s">
        <v>9756</v>
      </c>
      <c r="B3308" s="10" t="s">
        <v>9757</v>
      </c>
      <c r="C3308" s="11">
        <v>855522</v>
      </c>
      <c r="D3308" s="12">
        <v>14</v>
      </c>
      <c r="E3308" s="10" t="s">
        <v>9758</v>
      </c>
      <c r="F3308" s="13" t="s">
        <v>9759</v>
      </c>
      <c r="G3308" s="4">
        <v>3.4897300000000006E-2</v>
      </c>
      <c r="H3308" s="4">
        <v>4.3535000000000018E-2</v>
      </c>
      <c r="I3308" s="4">
        <v>-0.1401646</v>
      </c>
      <c r="J3308" s="4">
        <v>7.119399999999998E-2</v>
      </c>
      <c r="K3308" s="4">
        <v>-0.27106980000000003</v>
      </c>
      <c r="L3308" s="4">
        <v>-0.22394999999999998</v>
      </c>
      <c r="M3308" s="4">
        <v>-2.5484000000000007E-2</v>
      </c>
      <c r="N3308" s="4">
        <v>-0.21839849999999997</v>
      </c>
      <c r="O3308" s="4">
        <v>-1.2610099999999999E-2</v>
      </c>
      <c r="P3308" s="4">
        <v>0.1668877</v>
      </c>
      <c r="Q3308" s="4">
        <v>1.003808</v>
      </c>
      <c r="R3308" s="4">
        <v>-0.287825</v>
      </c>
      <c r="S3308" s="14">
        <v>0.17756049999999995</v>
      </c>
      <c r="T3308" s="4">
        <v>1.003808</v>
      </c>
    </row>
    <row r="3309" spans="1:20">
      <c r="A3309" s="10" t="s">
        <v>9760</v>
      </c>
      <c r="B3309" s="10" t="s">
        <v>9760</v>
      </c>
      <c r="C3309" s="11">
        <v>855521</v>
      </c>
      <c r="D3309" s="12">
        <v>14</v>
      </c>
      <c r="E3309" s="10" t="s">
        <v>353</v>
      </c>
      <c r="F3309" s="13" t="s">
        <v>0</v>
      </c>
      <c r="G3309" s="4">
        <v>-0.59473470000000006</v>
      </c>
      <c r="H3309" s="4">
        <v>0.61340000000000006</v>
      </c>
      <c r="I3309" s="4">
        <v>-0.161063078</v>
      </c>
      <c r="J3309" s="4">
        <v>-0.26272630000000002</v>
      </c>
      <c r="K3309" s="4">
        <v>8.9026500000000008E-2</v>
      </c>
      <c r="L3309" s="4">
        <v>0.86908900000000011</v>
      </c>
      <c r="M3309" s="4">
        <v>-6.1986000000000013E-2</v>
      </c>
      <c r="N3309" s="4">
        <v>-9.800049999999999E-2</v>
      </c>
      <c r="O3309" s="4">
        <v>-0.1745621</v>
      </c>
      <c r="P3309" s="4">
        <v>0.74290500000000004</v>
      </c>
      <c r="Q3309" s="4">
        <v>0.80282799999999988</v>
      </c>
      <c r="R3309" s="4">
        <v>0.37203200000000003</v>
      </c>
      <c r="S3309" s="14">
        <v>-0.37232850000000006</v>
      </c>
      <c r="T3309" s="4">
        <v>0.80282799999999988</v>
      </c>
    </row>
    <row r="3310" spans="1:20">
      <c r="A3310" s="10" t="s">
        <v>9761</v>
      </c>
      <c r="B3310" s="10" t="s">
        <v>9762</v>
      </c>
      <c r="C3310" s="11">
        <v>855520</v>
      </c>
      <c r="D3310" s="12">
        <v>14</v>
      </c>
      <c r="E3310" s="10" t="s">
        <v>9763</v>
      </c>
      <c r="F3310" s="13" t="s">
        <v>326</v>
      </c>
      <c r="G3310" s="4">
        <v>-6.2141349999999991E-2</v>
      </c>
      <c r="H3310" s="4">
        <v>0.18986500000000001</v>
      </c>
      <c r="I3310" s="4">
        <v>-7.155000000000078E-4</v>
      </c>
      <c r="J3310" s="4">
        <v>0.12222099999999997</v>
      </c>
      <c r="K3310" s="4">
        <v>-2.7828499999999992E-2</v>
      </c>
      <c r="L3310" s="4">
        <v>-7.5222999999999984E-2</v>
      </c>
      <c r="M3310" s="4">
        <v>1.2542999999999999E-2</v>
      </c>
      <c r="N3310" s="4">
        <v>-0.25492249999999994</v>
      </c>
      <c r="O3310" s="4">
        <v>-0.1529556</v>
      </c>
      <c r="P3310" s="4">
        <v>9.3457799999999994E-2</v>
      </c>
      <c r="Q3310" s="4">
        <v>0.91437799999999991</v>
      </c>
      <c r="R3310" s="4">
        <v>0.25449880000000003</v>
      </c>
      <c r="S3310" s="14">
        <v>-0.16368300000000002</v>
      </c>
      <c r="T3310" s="4">
        <v>0.91437799999999991</v>
      </c>
    </row>
    <row r="3311" spans="1:20">
      <c r="A3311" s="10" t="s">
        <v>9764</v>
      </c>
      <c r="B3311" s="10" t="s">
        <v>9765</v>
      </c>
      <c r="C3311" s="11">
        <v>855515</v>
      </c>
      <c r="D3311" s="12">
        <v>14</v>
      </c>
      <c r="E3311" s="10" t="s">
        <v>9766</v>
      </c>
      <c r="F3311" s="13" t="s">
        <v>0</v>
      </c>
      <c r="G3311" s="4">
        <v>1.4950000000001074E-4</v>
      </c>
      <c r="H3311" s="4">
        <v>3.0525000000000024E-2</v>
      </c>
      <c r="I3311" s="4">
        <v>-0.1994348</v>
      </c>
      <c r="J3311" s="4">
        <v>0.12379899999999999</v>
      </c>
      <c r="K3311" s="4">
        <v>9.9342100000000003E-2</v>
      </c>
      <c r="L3311" s="4">
        <v>-0.122473</v>
      </c>
      <c r="M3311" s="4">
        <v>-0.105519</v>
      </c>
      <c r="N3311" s="4">
        <v>-0.16027849999999996</v>
      </c>
      <c r="O3311" s="4">
        <v>0.25167889999999998</v>
      </c>
      <c r="P3311" s="4">
        <v>-0.10064000000000001</v>
      </c>
      <c r="Q3311" s="4">
        <v>0.6785779999999999</v>
      </c>
      <c r="R3311" s="4">
        <v>-0.13737099999999999</v>
      </c>
      <c r="S3311" s="14">
        <v>-2.6529500000000039E-2</v>
      </c>
      <c r="T3311" s="4">
        <v>0.6785779999999999</v>
      </c>
    </row>
    <row r="3312" spans="1:20">
      <c r="A3312" s="10" t="s">
        <v>9767</v>
      </c>
      <c r="B3312" s="10" t="s">
        <v>9768</v>
      </c>
      <c r="C3312" s="11">
        <v>855514</v>
      </c>
      <c r="D3312" s="12">
        <v>14</v>
      </c>
      <c r="E3312" s="10" t="s">
        <v>9769</v>
      </c>
      <c r="F3312" s="13" t="s">
        <v>0</v>
      </c>
      <c r="G3312" s="4">
        <v>0.1086193</v>
      </c>
      <c r="H3312" s="4">
        <v>-0.27523799999999998</v>
      </c>
      <c r="I3312" s="4">
        <v>-2.57135E-2</v>
      </c>
      <c r="J3312" s="4">
        <v>-8.778000000000008E-3</v>
      </c>
      <c r="K3312" s="4">
        <v>-0.1630528</v>
      </c>
      <c r="L3312" s="4">
        <v>-0.22810999999999998</v>
      </c>
      <c r="M3312" s="4">
        <v>-0.22851200000000002</v>
      </c>
      <c r="N3312" s="4">
        <v>-0.14592449999999996</v>
      </c>
      <c r="O3312" s="4">
        <v>-0.18730810000000001</v>
      </c>
      <c r="P3312" s="4">
        <v>2.2804999999999992E-2</v>
      </c>
      <c r="Q3312" s="4">
        <v>0.91633799999999987</v>
      </c>
      <c r="R3312" s="4">
        <v>-3.196199999999999E-2</v>
      </c>
      <c r="S3312" s="14">
        <v>0.1464085</v>
      </c>
      <c r="T3312" s="4">
        <v>0.91633799999999987</v>
      </c>
    </row>
    <row r="3313" spans="1:20">
      <c r="A3313" s="10" t="s">
        <v>9770</v>
      </c>
      <c r="B3313" s="10" t="s">
        <v>9771</v>
      </c>
      <c r="C3313" s="11">
        <v>855512</v>
      </c>
      <c r="D3313" s="12">
        <v>14</v>
      </c>
      <c r="E3313" s="10" t="s">
        <v>9772</v>
      </c>
      <c r="F3313" s="13" t="s">
        <v>0</v>
      </c>
      <c r="G3313" s="4">
        <v>-1.6796299999999993E-2</v>
      </c>
      <c r="H3313" s="4">
        <v>-0.19013700000000003</v>
      </c>
      <c r="I3313" s="4">
        <v>-8.8906700000000005E-2</v>
      </c>
      <c r="J3313" s="4">
        <v>-0.27251629999999999</v>
      </c>
      <c r="K3313" s="4">
        <v>-0.15046080000000001</v>
      </c>
      <c r="L3313" s="4">
        <v>-0.30388270000000001</v>
      </c>
      <c r="M3313" s="4">
        <v>-9.5173499999999994E-2</v>
      </c>
      <c r="N3313" s="4">
        <v>-1.1107814999999999</v>
      </c>
      <c r="O3313" s="4">
        <v>-0.12445410000000001</v>
      </c>
      <c r="P3313" s="4">
        <v>-0.14823700000000001</v>
      </c>
      <c r="Q3313" s="4">
        <v>0.17712699999999998</v>
      </c>
      <c r="R3313" s="4">
        <v>-0.46304800000000002</v>
      </c>
      <c r="S3313" s="14">
        <v>-3.0668500000000015E-2</v>
      </c>
      <c r="T3313" s="4">
        <v>0.17712699999999998</v>
      </c>
    </row>
    <row r="3314" spans="1:20">
      <c r="A3314" s="10" t="s">
        <v>9773</v>
      </c>
      <c r="B3314" s="10" t="s">
        <v>9774</v>
      </c>
      <c r="C3314" s="11">
        <v>855509</v>
      </c>
      <c r="D3314" s="12">
        <v>14</v>
      </c>
      <c r="E3314" s="10" t="s">
        <v>9775</v>
      </c>
      <c r="F3314" s="13" t="s">
        <v>0</v>
      </c>
      <c r="G3314" s="4">
        <v>1.1546000000000001E-2</v>
      </c>
      <c r="H3314" s="4">
        <v>7.7568000000000026E-2</v>
      </c>
      <c r="I3314" s="4">
        <v>5.1507499999999984E-2</v>
      </c>
      <c r="J3314" s="4">
        <v>7.5434000000000001E-2</v>
      </c>
      <c r="K3314" s="4">
        <v>-8.6675999999999975E-3</v>
      </c>
      <c r="L3314" s="4">
        <v>4.9505000000000021E-2</v>
      </c>
      <c r="M3314" s="4">
        <v>-9.0907000000000016E-2</v>
      </c>
      <c r="N3314" s="4">
        <v>-6.9572499999999982E-2</v>
      </c>
      <c r="O3314" s="4">
        <v>1.8950000000000009E-3</v>
      </c>
      <c r="P3314" s="4">
        <v>0.22489999999999999</v>
      </c>
      <c r="Q3314" s="4">
        <v>1.318478</v>
      </c>
      <c r="R3314" s="4">
        <v>0.10149580000000001</v>
      </c>
      <c r="S3314" s="14">
        <v>0.25642349999999997</v>
      </c>
      <c r="T3314" s="4">
        <v>1.318478</v>
      </c>
    </row>
    <row r="3315" spans="1:20">
      <c r="A3315" s="10" t="s">
        <v>9776</v>
      </c>
      <c r="B3315" s="10" t="s">
        <v>9777</v>
      </c>
      <c r="C3315" s="11">
        <v>855506</v>
      </c>
      <c r="D3315" s="12">
        <v>14</v>
      </c>
      <c r="E3315" s="10" t="s">
        <v>9778</v>
      </c>
      <c r="F3315" s="13" t="s">
        <v>0</v>
      </c>
      <c r="G3315" s="4">
        <v>2.1155200000000013E-2</v>
      </c>
      <c r="H3315" s="4">
        <v>-0.134773</v>
      </c>
      <c r="I3315" s="4">
        <v>-9.8856700000000006E-2</v>
      </c>
      <c r="J3315" s="4">
        <v>1.0592999999999964E-2</v>
      </c>
      <c r="K3315" s="4">
        <v>-0.1872858</v>
      </c>
      <c r="L3315" s="4">
        <v>-0.26929690000000001</v>
      </c>
      <c r="M3315" s="4">
        <v>-0.217865</v>
      </c>
      <c r="N3315" s="4">
        <v>3.0300500000000063E-2</v>
      </c>
      <c r="O3315" s="4">
        <v>0.16828390000000001</v>
      </c>
      <c r="P3315" s="4">
        <v>-6.0478000000000004E-2</v>
      </c>
      <c r="Q3315" s="4">
        <v>0.5066790000000001</v>
      </c>
      <c r="R3315" s="4">
        <v>-6.5240999999999993E-2</v>
      </c>
      <c r="S3315" s="14">
        <v>0.21445449999999999</v>
      </c>
      <c r="T3315" s="4">
        <v>0.5066790000000001</v>
      </c>
    </row>
    <row r="3316" spans="1:20">
      <c r="A3316" s="10" t="s">
        <v>9779</v>
      </c>
      <c r="B3316" s="10" t="s">
        <v>9780</v>
      </c>
      <c r="C3316" s="11">
        <v>855505</v>
      </c>
      <c r="D3316" s="12">
        <v>14</v>
      </c>
      <c r="E3316" s="10" t="s">
        <v>9781</v>
      </c>
      <c r="F3316" s="13" t="s">
        <v>0</v>
      </c>
      <c r="G3316" s="4">
        <v>-2.0527999999999991E-2</v>
      </c>
      <c r="H3316" s="4">
        <v>0.11642300000000001</v>
      </c>
      <c r="I3316" s="4">
        <v>-3.1644499999999992E-2</v>
      </c>
      <c r="J3316" s="4">
        <v>-7.0429000000000019E-2</v>
      </c>
      <c r="K3316" s="4">
        <v>-0.27424579999999998</v>
      </c>
      <c r="L3316" s="4">
        <v>-6.819900000000001E-2</v>
      </c>
      <c r="M3316" s="4">
        <v>-1.5997000000000011E-2</v>
      </c>
      <c r="N3316" s="4">
        <v>-0.14465449999999996</v>
      </c>
      <c r="O3316" s="4">
        <v>-0.33188210000000001</v>
      </c>
      <c r="P3316" s="4">
        <v>9.6067799999999995E-2</v>
      </c>
      <c r="Q3316" s="4">
        <v>0.17829699999999998</v>
      </c>
      <c r="R3316" s="4">
        <v>-9.9662000000000001E-2</v>
      </c>
      <c r="S3316" s="14">
        <v>0.15690149999999997</v>
      </c>
      <c r="T3316" s="4">
        <v>0.17829699999999998</v>
      </c>
    </row>
    <row r="3317" spans="1:20">
      <c r="A3317" s="10" t="s">
        <v>9782</v>
      </c>
      <c r="B3317" s="10" t="s">
        <v>9782</v>
      </c>
      <c r="C3317" s="11">
        <v>855504</v>
      </c>
      <c r="D3317" s="12">
        <v>14</v>
      </c>
      <c r="E3317" s="10" t="s">
        <v>9783</v>
      </c>
      <c r="F3317" s="13" t="s">
        <v>0</v>
      </c>
      <c r="G3317" s="4">
        <v>-0.36011870000000001</v>
      </c>
      <c r="H3317" s="4">
        <v>0.33899600000000002</v>
      </c>
      <c r="I3317" s="4">
        <v>-0.79544349999999997</v>
      </c>
      <c r="J3317" s="4">
        <v>-0.58058100000000001</v>
      </c>
      <c r="K3317" s="4">
        <v>0.6781412</v>
      </c>
      <c r="L3317" s="4">
        <v>6.367600000000001E-2</v>
      </c>
      <c r="M3317" s="4">
        <v>-5.4071209999999992</v>
      </c>
      <c r="N3317" s="4">
        <v>0.39688650000000003</v>
      </c>
      <c r="O3317" s="4">
        <v>-0.1705351</v>
      </c>
      <c r="P3317" s="4">
        <v>-1.1430630000000002</v>
      </c>
      <c r="Q3317" s="4">
        <v>1.0006979999999999</v>
      </c>
      <c r="R3317" s="4">
        <v>-1.061288</v>
      </c>
      <c r="S3317" s="14">
        <v>0.49759749999999997</v>
      </c>
      <c r="T3317" s="4">
        <v>1.0006979999999999</v>
      </c>
    </row>
    <row r="3318" spans="1:20">
      <c r="A3318" s="10" t="s">
        <v>9784</v>
      </c>
      <c r="B3318" s="10" t="s">
        <v>9785</v>
      </c>
      <c r="C3318" s="11">
        <v>855503</v>
      </c>
      <c r="D3318" s="12">
        <v>14</v>
      </c>
      <c r="E3318" s="10" t="s">
        <v>9786</v>
      </c>
      <c r="F3318" s="13" t="s">
        <v>0</v>
      </c>
      <c r="G3318" s="4">
        <v>-0.27930569999999999</v>
      </c>
      <c r="H3318" s="4">
        <v>1.5000000000015001E-5</v>
      </c>
      <c r="I3318" s="4">
        <v>0.18782450000000001</v>
      </c>
      <c r="J3318" s="4">
        <v>3.9827000000000001E-2</v>
      </c>
      <c r="K3318" s="4">
        <v>-6.6285667999999998</v>
      </c>
      <c r="L3318" s="4">
        <v>-0.73292500000000005</v>
      </c>
      <c r="M3318" s="4">
        <v>0.22629109999999997</v>
      </c>
      <c r="N3318" s="4">
        <v>0.52084150000000007</v>
      </c>
      <c r="O3318" s="4">
        <v>-0.2308441</v>
      </c>
      <c r="P3318" s="4">
        <v>3.7152999999999992E-2</v>
      </c>
      <c r="Q3318" s="4">
        <v>0.70973799999999998</v>
      </c>
      <c r="R3318" s="4">
        <v>-2.9313000000000006E-2</v>
      </c>
      <c r="S3318" s="14">
        <v>6.0657499999999975E-2</v>
      </c>
      <c r="T3318" s="4">
        <v>0.70973799999999998</v>
      </c>
    </row>
    <row r="3319" spans="1:20">
      <c r="A3319" s="10" t="s">
        <v>9787</v>
      </c>
      <c r="B3319" s="10" t="s">
        <v>9788</v>
      </c>
      <c r="C3319" s="11">
        <v>855502</v>
      </c>
      <c r="D3319" s="12">
        <v>14</v>
      </c>
      <c r="E3319" s="10" t="s">
        <v>9789</v>
      </c>
      <c r="F3319" s="13" t="s">
        <v>0</v>
      </c>
      <c r="G3319" s="4">
        <v>-4.4579099999999997E-2</v>
      </c>
      <c r="H3319" s="4">
        <v>-2.7618999999999977E-2</v>
      </c>
      <c r="I3319" s="4">
        <v>-1.893149999999999E-2</v>
      </c>
      <c r="J3319" s="4">
        <v>-3.1445000000000001E-2</v>
      </c>
      <c r="K3319" s="4">
        <v>5.6770000000000015E-3</v>
      </c>
      <c r="L3319" s="4">
        <v>6.3167000000000029E-2</v>
      </c>
      <c r="M3319" s="4">
        <v>0.14347996999999998</v>
      </c>
      <c r="N3319" s="4">
        <v>-7.870499999999947E-3</v>
      </c>
      <c r="O3319" s="4">
        <v>-0.26771610000000001</v>
      </c>
      <c r="P3319" s="4">
        <v>0.21108139999999997</v>
      </c>
      <c r="Q3319" s="4">
        <v>0.99713799999999986</v>
      </c>
      <c r="R3319" s="4">
        <v>-3.1000000000003247E-5</v>
      </c>
      <c r="S3319" s="14">
        <v>0.12799649999999996</v>
      </c>
      <c r="T3319" s="4">
        <v>0.99713799999999986</v>
      </c>
    </row>
    <row r="3320" spans="1:20">
      <c r="A3320" s="10" t="s">
        <v>9790</v>
      </c>
      <c r="B3320" s="10" t="s">
        <v>9791</v>
      </c>
      <c r="C3320" s="11">
        <v>855501</v>
      </c>
      <c r="D3320" s="12">
        <v>14</v>
      </c>
      <c r="E3320" s="10" t="s">
        <v>9792</v>
      </c>
      <c r="F3320" s="13" t="s">
        <v>0</v>
      </c>
      <c r="G3320" s="4">
        <v>0.24714530000000001</v>
      </c>
      <c r="H3320" s="4">
        <v>-5.0615999999999967E-2</v>
      </c>
      <c r="I3320" s="4">
        <v>-0.15518163000000001</v>
      </c>
      <c r="J3320" s="4">
        <v>0.17019800000000002</v>
      </c>
      <c r="K3320" s="4">
        <v>-0.33834580000000003</v>
      </c>
      <c r="L3320" s="4">
        <v>-0.29548359999999996</v>
      </c>
      <c r="M3320" s="4">
        <v>-0.44900200000000001</v>
      </c>
      <c r="N3320" s="4">
        <v>-6.9083499999999964E-2</v>
      </c>
      <c r="O3320" s="4">
        <v>0.23460190000000003</v>
      </c>
      <c r="P3320" s="4">
        <v>-0.61409599999999998</v>
      </c>
      <c r="Q3320" s="4">
        <v>1.3228179999999998</v>
      </c>
      <c r="R3320" s="4">
        <v>-0.21118499999999998</v>
      </c>
      <c r="S3320" s="14">
        <v>-0.25250320000000004</v>
      </c>
      <c r="T3320" s="4">
        <v>1.3228179999999998</v>
      </c>
    </row>
    <row r="3321" spans="1:20">
      <c r="A3321" s="10" t="s">
        <v>9793</v>
      </c>
      <c r="B3321" s="10" t="s">
        <v>9794</v>
      </c>
      <c r="C3321" s="11">
        <v>855500</v>
      </c>
      <c r="D3321" s="12">
        <v>14</v>
      </c>
      <c r="E3321" s="10" t="s">
        <v>1025</v>
      </c>
      <c r="F3321" s="13" t="s">
        <v>95</v>
      </c>
      <c r="G3321" s="4">
        <v>0.12808630000000001</v>
      </c>
      <c r="H3321" s="4">
        <v>-9.8069999999999824E-3</v>
      </c>
      <c r="I3321" s="4">
        <v>-5.2228499999999997E-2</v>
      </c>
      <c r="J3321" s="4">
        <v>2.8918999999999973E-2</v>
      </c>
      <c r="K3321" s="4">
        <v>-4.3183799999999994E-2</v>
      </c>
      <c r="L3321" s="4">
        <v>-0.101992</v>
      </c>
      <c r="M3321" s="4">
        <v>-0.12770699999999999</v>
      </c>
      <c r="N3321" s="4">
        <v>0.20029850000000005</v>
      </c>
      <c r="O3321" s="4">
        <v>5.2742900000000002E-2</v>
      </c>
      <c r="P3321" s="4">
        <v>0.15112509999999998</v>
      </c>
      <c r="Q3321" s="4">
        <v>0.18563800000000003</v>
      </c>
      <c r="R3321" s="4">
        <v>-0.227575</v>
      </c>
      <c r="S3321" s="14">
        <v>-0.15820400000000001</v>
      </c>
      <c r="T3321" s="4">
        <v>0.18563800000000003</v>
      </c>
    </row>
    <row r="3322" spans="1:20">
      <c r="A3322" s="10" t="s">
        <v>9795</v>
      </c>
      <c r="B3322" s="10" t="s">
        <v>9796</v>
      </c>
      <c r="C3322" s="11">
        <v>855499</v>
      </c>
      <c r="D3322" s="12">
        <v>14</v>
      </c>
      <c r="E3322" s="10" t="s">
        <v>9797</v>
      </c>
      <c r="F3322" s="13" t="s">
        <v>124</v>
      </c>
      <c r="G3322" s="4">
        <v>1.5470000000000012E-2</v>
      </c>
      <c r="H3322" s="4">
        <v>9.6067000000000013E-2</v>
      </c>
      <c r="I3322" s="4">
        <v>-2.8633500000000006E-2</v>
      </c>
      <c r="J3322" s="4">
        <v>0.19500500000000004</v>
      </c>
      <c r="K3322" s="4">
        <v>-6.5836800000000001E-2</v>
      </c>
      <c r="L3322" s="4">
        <v>-1.2064999999999992E-2</v>
      </c>
      <c r="M3322" s="4">
        <v>-2.272200000000002E-2</v>
      </c>
      <c r="N3322" s="4">
        <v>-8.0454999999999832E-3</v>
      </c>
      <c r="O3322" s="4">
        <v>-0.1774181</v>
      </c>
      <c r="P3322" s="4">
        <v>-5.5624000000000007E-2</v>
      </c>
      <c r="Q3322" s="4">
        <v>0.27080200000000004</v>
      </c>
      <c r="R3322" s="4">
        <v>-2.5054999999999994E-2</v>
      </c>
      <c r="S3322" s="14">
        <v>-2.5695500000000038E-2</v>
      </c>
      <c r="T3322" s="4">
        <v>0.27080200000000004</v>
      </c>
    </row>
    <row r="3323" spans="1:20">
      <c r="A3323" s="10" t="s">
        <v>9798</v>
      </c>
      <c r="B3323" s="10" t="s">
        <v>9799</v>
      </c>
      <c r="C3323" s="11">
        <v>855498</v>
      </c>
      <c r="D3323" s="12">
        <v>14</v>
      </c>
      <c r="E3323" s="10" t="s">
        <v>9800</v>
      </c>
      <c r="F3323" s="13" t="s">
        <v>0</v>
      </c>
      <c r="G3323" s="4" t="s">
        <v>0</v>
      </c>
      <c r="H3323" s="4" t="s">
        <v>0</v>
      </c>
      <c r="I3323" s="4">
        <v>0.68722950000000005</v>
      </c>
      <c r="J3323" s="4">
        <v>9.5011999999999985E-2</v>
      </c>
      <c r="K3323" s="4" t="s">
        <v>0</v>
      </c>
      <c r="L3323" s="4">
        <v>-0.64353899999999997</v>
      </c>
      <c r="M3323" s="4">
        <v>0.29560500000000001</v>
      </c>
      <c r="N3323" s="4" t="s">
        <v>0</v>
      </c>
      <c r="O3323" s="4">
        <v>0.19060190000000002</v>
      </c>
      <c r="P3323" s="4" t="s">
        <v>0</v>
      </c>
      <c r="Q3323" s="4" t="s">
        <v>0</v>
      </c>
      <c r="R3323" s="4" t="s">
        <v>0</v>
      </c>
      <c r="S3323" s="14" t="s">
        <v>0</v>
      </c>
      <c r="T3323" s="4" t="s">
        <v>0</v>
      </c>
    </row>
    <row r="3324" spans="1:20">
      <c r="A3324" s="10" t="s">
        <v>9801</v>
      </c>
      <c r="B3324" s="10" t="s">
        <v>9802</v>
      </c>
      <c r="C3324" s="11">
        <v>855497</v>
      </c>
      <c r="D3324" s="12">
        <v>14</v>
      </c>
      <c r="E3324" s="10" t="s">
        <v>9803</v>
      </c>
      <c r="F3324" s="13" t="s">
        <v>0</v>
      </c>
      <c r="G3324" s="4">
        <v>9.5561300000000016E-2</v>
      </c>
      <c r="H3324" s="4">
        <v>-7.5759999999999966E-2</v>
      </c>
      <c r="I3324" s="4">
        <v>-9.56264E-2</v>
      </c>
      <c r="J3324" s="4">
        <v>-0.10008899999999998</v>
      </c>
      <c r="K3324" s="4">
        <v>1.9425500000000005E-2</v>
      </c>
      <c r="L3324" s="4">
        <v>-0.16456499999999999</v>
      </c>
      <c r="M3324" s="4">
        <v>-8.9777000000000023E-2</v>
      </c>
      <c r="N3324" s="4">
        <v>8.9072500000000054E-2</v>
      </c>
      <c r="O3324" s="4">
        <v>0.29002490000000003</v>
      </c>
      <c r="P3324" s="4">
        <v>-0.28356399999999998</v>
      </c>
      <c r="Q3324" s="4">
        <v>0.99536800000000003</v>
      </c>
      <c r="R3324" s="4">
        <v>5.2989000000000008E-2</v>
      </c>
      <c r="S3324" s="14">
        <v>-1.6642500000000032E-2</v>
      </c>
      <c r="T3324" s="4">
        <v>0.99536800000000003</v>
      </c>
    </row>
    <row r="3325" spans="1:20">
      <c r="A3325" s="10" t="s">
        <v>9804</v>
      </c>
      <c r="B3325" s="10" t="s">
        <v>9805</v>
      </c>
      <c r="C3325" s="11">
        <v>855496</v>
      </c>
      <c r="D3325" s="12">
        <v>14</v>
      </c>
      <c r="E3325" s="10" t="s">
        <v>9806</v>
      </c>
      <c r="F3325" s="13" t="s">
        <v>137</v>
      </c>
      <c r="G3325" s="4">
        <v>1.0340700000000008E-2</v>
      </c>
      <c r="H3325" s="4">
        <v>2.4753000000000025E-2</v>
      </c>
      <c r="I3325" s="4">
        <v>-0.21118790000000001</v>
      </c>
      <c r="J3325" s="4">
        <v>-0.17217400000000002</v>
      </c>
      <c r="K3325" s="4">
        <v>-9.4840800000000003E-2</v>
      </c>
      <c r="L3325" s="4">
        <v>-0.41512680000000002</v>
      </c>
      <c r="M3325" s="4">
        <v>-5.3638000000000019E-2</v>
      </c>
      <c r="N3325" s="4">
        <v>0.12779850000000004</v>
      </c>
      <c r="O3325" s="4">
        <v>-6.8580600000000005E-2</v>
      </c>
      <c r="P3325" s="4">
        <v>0.10053759999999999</v>
      </c>
      <c r="Q3325" s="4">
        <v>0.94170799999999999</v>
      </c>
      <c r="R3325" s="4">
        <v>0.16718622299999999</v>
      </c>
      <c r="S3325" s="14">
        <v>0.20256549999999995</v>
      </c>
      <c r="T3325" s="4">
        <v>0.94170799999999999</v>
      </c>
    </row>
    <row r="3326" spans="1:20">
      <c r="A3326" s="10" t="s">
        <v>9807</v>
      </c>
      <c r="B3326" s="10" t="s">
        <v>9808</v>
      </c>
      <c r="C3326" s="11">
        <v>855495</v>
      </c>
      <c r="D3326" s="12">
        <v>14</v>
      </c>
      <c r="E3326" s="10" t="s">
        <v>9809</v>
      </c>
      <c r="F3326" s="13" t="s">
        <v>0</v>
      </c>
      <c r="G3326" s="4">
        <v>5.6797300000000009E-2</v>
      </c>
      <c r="H3326" s="4">
        <v>1.2844000000000022E-2</v>
      </c>
      <c r="I3326" s="4">
        <v>4.2690499999999992E-2</v>
      </c>
      <c r="J3326" s="4">
        <v>-8.1207000000000029E-2</v>
      </c>
      <c r="K3326" s="4">
        <v>7.8977900000000004E-2</v>
      </c>
      <c r="L3326" s="4">
        <v>8.2463000000000009E-2</v>
      </c>
      <c r="M3326" s="4">
        <v>7.9545299999999985E-2</v>
      </c>
      <c r="N3326" s="4">
        <v>0.13125950000000008</v>
      </c>
      <c r="O3326" s="4">
        <v>0.23315390000000003</v>
      </c>
      <c r="P3326" s="4">
        <v>-0.21932400000000002</v>
      </c>
      <c r="Q3326" s="4">
        <v>1.0568579999999999</v>
      </c>
      <c r="R3326" s="4">
        <v>9.4138200000000005E-2</v>
      </c>
      <c r="S3326" s="14">
        <v>-1.915550000000002E-2</v>
      </c>
      <c r="T3326" s="4">
        <v>1.0568579999999999</v>
      </c>
    </row>
    <row r="3327" spans="1:20">
      <c r="A3327" s="10" t="s">
        <v>9810</v>
      </c>
      <c r="B3327" s="10" t="s">
        <v>9811</v>
      </c>
      <c r="C3327" s="11">
        <v>855492</v>
      </c>
      <c r="D3327" s="12">
        <v>14</v>
      </c>
      <c r="E3327" s="10" t="s">
        <v>9812</v>
      </c>
      <c r="F3327" s="13" t="s">
        <v>0</v>
      </c>
      <c r="G3327" s="4" t="s">
        <v>0</v>
      </c>
      <c r="H3327" s="4">
        <v>-0.25969600000000004</v>
      </c>
      <c r="I3327" s="4">
        <v>8.3551500000000001E-2</v>
      </c>
      <c r="J3327" s="4">
        <v>0.20423200000000002</v>
      </c>
      <c r="K3327" s="4">
        <v>-3.1444699999999992E-2</v>
      </c>
      <c r="L3327" s="4">
        <v>7.062999999999986E-3</v>
      </c>
      <c r="M3327" s="4">
        <v>-0.88460099999999997</v>
      </c>
      <c r="N3327" s="4">
        <v>-0.43717899999999998</v>
      </c>
      <c r="O3327" s="4">
        <v>0.19378690000000001</v>
      </c>
      <c r="P3327" s="4" t="s">
        <v>0</v>
      </c>
      <c r="Q3327" s="4" t="s">
        <v>0</v>
      </c>
      <c r="R3327" s="4">
        <v>0.29981800000000003</v>
      </c>
      <c r="S3327" s="14">
        <v>3.3198499999999964E-2</v>
      </c>
      <c r="T3327" s="4" t="s">
        <v>0</v>
      </c>
    </row>
    <row r="3328" spans="1:20">
      <c r="A3328" s="10" t="s">
        <v>9813</v>
      </c>
      <c r="B3328" s="10" t="s">
        <v>9814</v>
      </c>
      <c r="C3328" s="11">
        <v>855490</v>
      </c>
      <c r="D3328" s="12">
        <v>14</v>
      </c>
      <c r="E3328" s="10" t="s">
        <v>9815</v>
      </c>
      <c r="F3328" s="13" t="s">
        <v>0</v>
      </c>
      <c r="G3328" s="4">
        <v>5.4870300000000011E-2</v>
      </c>
      <c r="H3328" s="4">
        <v>0.13643520000000003</v>
      </c>
      <c r="I3328" s="4">
        <v>-0.1825051</v>
      </c>
      <c r="J3328" s="4">
        <v>0.11906499999999998</v>
      </c>
      <c r="K3328" s="4">
        <v>-2.1806099999999995E-2</v>
      </c>
      <c r="L3328" s="4">
        <v>-9.3769999999999992E-2</v>
      </c>
      <c r="M3328" s="4">
        <v>-0.48688799999999999</v>
      </c>
      <c r="N3328" s="4">
        <v>-8.6120499999999989E-2</v>
      </c>
      <c r="O3328" s="4">
        <v>0.3918239</v>
      </c>
      <c r="P3328" s="4">
        <v>-0.42695300000000003</v>
      </c>
      <c r="Q3328" s="4">
        <v>0.81852799999999992</v>
      </c>
      <c r="R3328" s="4">
        <v>-0.42592799999999997</v>
      </c>
      <c r="S3328" s="14">
        <v>-0.24283190000000002</v>
      </c>
      <c r="T3328" s="4">
        <v>0.81852799999999992</v>
      </c>
    </row>
    <row r="3329" spans="1:20">
      <c r="A3329" s="10" t="s">
        <v>9816</v>
      </c>
      <c r="B3329" s="10" t="s">
        <v>9817</v>
      </c>
      <c r="C3329" s="11">
        <v>855489</v>
      </c>
      <c r="D3329" s="12">
        <v>14</v>
      </c>
      <c r="E3329" s="10" t="s">
        <v>9818</v>
      </c>
      <c r="F3329" s="13" t="s">
        <v>1283</v>
      </c>
      <c r="G3329" s="4">
        <v>-1.3127499999999993E-2</v>
      </c>
      <c r="H3329" s="4">
        <v>6.8184000000000022E-2</v>
      </c>
      <c r="I3329" s="4">
        <v>-7.4565000000000048E-3</v>
      </c>
      <c r="J3329" s="4">
        <v>9.7901999999999989E-2</v>
      </c>
      <c r="K3329" s="4">
        <v>-0.19598679999999999</v>
      </c>
      <c r="L3329" s="4">
        <v>-0.10916399999999998</v>
      </c>
      <c r="M3329" s="4">
        <v>-3.5954000000000014E-2</v>
      </c>
      <c r="N3329" s="4">
        <v>4.6193500000000054E-2</v>
      </c>
      <c r="O3329" s="4">
        <v>0.14603289999999999</v>
      </c>
      <c r="P3329" s="4">
        <v>-1.7266000000000004E-2</v>
      </c>
      <c r="Q3329" s="4">
        <v>0.88532799999999989</v>
      </c>
      <c r="R3329" s="4">
        <v>-0.175758</v>
      </c>
      <c r="S3329" s="14">
        <v>0.1096665</v>
      </c>
      <c r="T3329" s="4">
        <v>0.88532799999999989</v>
      </c>
    </row>
    <row r="3330" spans="1:20">
      <c r="A3330" s="10" t="s">
        <v>9819</v>
      </c>
      <c r="B3330" s="10" t="s">
        <v>9820</v>
      </c>
      <c r="C3330" s="11">
        <v>855488</v>
      </c>
      <c r="D3330" s="12">
        <v>14</v>
      </c>
      <c r="E3330" s="10" t="s">
        <v>9821</v>
      </c>
      <c r="F3330" s="13" t="s">
        <v>9822</v>
      </c>
      <c r="G3330" s="4">
        <v>1.6164600000000001E-2</v>
      </c>
      <c r="H3330" s="4">
        <v>7.3145000000000016E-2</v>
      </c>
      <c r="I3330" s="4">
        <v>4.909150000000001E-2</v>
      </c>
      <c r="J3330" s="4">
        <v>-0.11727200000000002</v>
      </c>
      <c r="K3330" s="4">
        <v>-8.3036799999999994E-2</v>
      </c>
      <c r="L3330" s="4">
        <v>2.285100000000001E-2</v>
      </c>
      <c r="M3330" s="4">
        <v>-0.13556100000000001</v>
      </c>
      <c r="N3330" s="4">
        <v>3.7598500000000035E-2</v>
      </c>
      <c r="O3330" s="4">
        <v>-7.2074799999999994E-2</v>
      </c>
      <c r="P3330" s="4">
        <v>-1.066700000000001E-2</v>
      </c>
      <c r="Q3330" s="4">
        <v>0.79952800000000002</v>
      </c>
      <c r="R3330" s="4">
        <v>0.12390190000000001</v>
      </c>
      <c r="S3330" s="14">
        <v>9.5093499999999997E-2</v>
      </c>
      <c r="T3330" s="4">
        <v>0.79952800000000002</v>
      </c>
    </row>
    <row r="3331" spans="1:20">
      <c r="A3331" s="10" t="s">
        <v>9823</v>
      </c>
      <c r="B3331" s="10" t="s">
        <v>9824</v>
      </c>
      <c r="C3331" s="11">
        <v>855485</v>
      </c>
      <c r="D3331" s="12">
        <v>14</v>
      </c>
      <c r="E3331" s="10" t="s">
        <v>9825</v>
      </c>
      <c r="F3331" s="13" t="s">
        <v>432</v>
      </c>
      <c r="G3331" s="4">
        <v>3.563700000000003E-3</v>
      </c>
      <c r="H3331" s="4">
        <v>-6.4999999999998392E-4</v>
      </c>
      <c r="I3331" s="4">
        <v>-7.2307200000000002E-2</v>
      </c>
      <c r="J3331" s="4">
        <v>-4.6196999999999988E-2</v>
      </c>
      <c r="K3331" s="4">
        <v>-8.1156800000000001E-2</v>
      </c>
      <c r="L3331" s="4">
        <v>-6.7791999999999963E-2</v>
      </c>
      <c r="M3331" s="4">
        <v>0.46152300000000002</v>
      </c>
      <c r="N3331" s="4">
        <v>-3.8045499999999954E-2</v>
      </c>
      <c r="O3331" s="4">
        <v>5.7590899999999993E-2</v>
      </c>
      <c r="P3331" s="4">
        <v>-0.10650500000000002</v>
      </c>
      <c r="Q3331" s="4">
        <v>1.3032079999999999</v>
      </c>
      <c r="R3331" s="4">
        <v>-0.12326600000000001</v>
      </c>
      <c r="S3331" s="14">
        <v>2.9341499999999965E-2</v>
      </c>
      <c r="T3331" s="4">
        <v>1.3032079999999999</v>
      </c>
    </row>
    <row r="3332" spans="1:20">
      <c r="A3332" s="10" t="s">
        <v>9826</v>
      </c>
      <c r="B3332" s="10" t="s">
        <v>9827</v>
      </c>
      <c r="C3332" s="11">
        <v>855483</v>
      </c>
      <c r="D3332" s="12">
        <v>14</v>
      </c>
      <c r="E3332" s="10" t="s">
        <v>9828</v>
      </c>
      <c r="F3332" s="13" t="s">
        <v>0</v>
      </c>
      <c r="G3332" s="4">
        <v>-0.13945819999999998</v>
      </c>
      <c r="H3332" s="4">
        <v>-0.141647</v>
      </c>
      <c r="I3332" s="4">
        <v>-0.54423149999999998</v>
      </c>
      <c r="J3332" s="4">
        <v>-0.25195299999999998</v>
      </c>
      <c r="K3332" s="4">
        <v>0.2141682</v>
      </c>
      <c r="L3332" s="4">
        <v>-0.3093475</v>
      </c>
      <c r="M3332" s="4">
        <v>-0.21120900000000001</v>
      </c>
      <c r="N3332" s="4">
        <v>-0.25651449999999998</v>
      </c>
      <c r="O3332" s="4">
        <v>-0.3585371</v>
      </c>
      <c r="P3332" s="4">
        <v>-0.24639100000000003</v>
      </c>
      <c r="Q3332" s="4">
        <v>0.44</v>
      </c>
      <c r="R3332" s="4">
        <v>0.19557240000000001</v>
      </c>
      <c r="S3332" s="14">
        <v>0.21339249999999998</v>
      </c>
      <c r="T3332" s="4">
        <v>0.44</v>
      </c>
    </row>
    <row r="3333" spans="1:20">
      <c r="A3333" s="10" t="s">
        <v>9829</v>
      </c>
      <c r="B3333" s="10" t="s">
        <v>9830</v>
      </c>
      <c r="C3333" s="11">
        <v>855482</v>
      </c>
      <c r="D3333" s="12">
        <v>14</v>
      </c>
      <c r="E3333" s="10" t="s">
        <v>9831</v>
      </c>
      <c r="F3333" s="13" t="s">
        <v>0</v>
      </c>
      <c r="G3333" s="4">
        <v>-8.9210299999999992E-2</v>
      </c>
      <c r="H3333" s="4">
        <v>0.344356</v>
      </c>
      <c r="I3333" s="4">
        <v>-0.1132095</v>
      </c>
      <c r="J3333" s="4">
        <v>0.61672700000000003</v>
      </c>
      <c r="K3333" s="4">
        <v>0.29871720000000002</v>
      </c>
      <c r="L3333" s="4">
        <v>0.35792299999999999</v>
      </c>
      <c r="M3333" s="4">
        <v>0.88039699999999999</v>
      </c>
      <c r="N3333" s="4">
        <v>0.14009850000000001</v>
      </c>
      <c r="O3333" s="4">
        <v>0.92899489999999996</v>
      </c>
      <c r="P3333" s="4">
        <v>-0.12654799999999999</v>
      </c>
      <c r="Q3333" s="4">
        <v>1.3535979999999999</v>
      </c>
      <c r="R3333" s="4">
        <v>-0.50187599999999999</v>
      </c>
      <c r="S3333" s="14">
        <v>-1.0321024999999999</v>
      </c>
      <c r="T3333" s="4">
        <v>1.3535979999999999</v>
      </c>
    </row>
    <row r="3334" spans="1:20">
      <c r="A3334" s="10" t="s">
        <v>9832</v>
      </c>
      <c r="B3334" s="10" t="s">
        <v>9833</v>
      </c>
      <c r="C3334" s="11">
        <v>855481</v>
      </c>
      <c r="D3334" s="12">
        <v>14</v>
      </c>
      <c r="E3334" s="10" t="s">
        <v>9834</v>
      </c>
      <c r="F3334" s="13" t="s">
        <v>0</v>
      </c>
      <c r="G3334" s="4">
        <v>-0.28195870000000001</v>
      </c>
      <c r="H3334" s="4">
        <v>6.8540000000000267E-3</v>
      </c>
      <c r="I3334" s="4">
        <v>-0.38116450000000002</v>
      </c>
      <c r="J3334" s="4">
        <v>0.32524400000000003</v>
      </c>
      <c r="K3334" s="4">
        <v>-4.8949800000000002E-2</v>
      </c>
      <c r="L3334" s="4">
        <v>0.12051100000000003</v>
      </c>
      <c r="M3334" s="4">
        <v>7.9271299999999989E-2</v>
      </c>
      <c r="N3334" s="4">
        <v>0.53537450000000009</v>
      </c>
      <c r="O3334" s="4">
        <v>2.2837779</v>
      </c>
      <c r="P3334" s="4">
        <v>0.32601000000000002</v>
      </c>
      <c r="Q3334" s="4">
        <v>1.1098979999999998</v>
      </c>
      <c r="R3334" s="4">
        <v>0.14058490000000001</v>
      </c>
      <c r="S3334" s="14">
        <v>-9.7709500000000032E-2</v>
      </c>
      <c r="T3334" s="4">
        <v>1.1098979999999998</v>
      </c>
    </row>
    <row r="3335" spans="1:20">
      <c r="A3335" s="10" t="s">
        <v>9835</v>
      </c>
      <c r="B3335" s="10" t="s">
        <v>9836</v>
      </c>
      <c r="C3335" s="11">
        <v>855480</v>
      </c>
      <c r="D3335" s="12">
        <v>14</v>
      </c>
      <c r="E3335" s="10" t="s">
        <v>9837</v>
      </c>
      <c r="F3335" s="13" t="s">
        <v>0</v>
      </c>
      <c r="G3335" s="4">
        <v>0.10407930000000001</v>
      </c>
      <c r="H3335" s="4">
        <v>0.27743820000000002</v>
      </c>
      <c r="I3335" s="4">
        <v>0.35549249999999999</v>
      </c>
      <c r="J3335" s="4">
        <v>-0.10788000000000003</v>
      </c>
      <c r="K3335" s="4">
        <v>4.3605170000000006E-2</v>
      </c>
      <c r="L3335" s="4">
        <v>0.16148699999999999</v>
      </c>
      <c r="M3335" s="4">
        <v>0.11299889999999999</v>
      </c>
      <c r="N3335" s="4">
        <v>0.15477250000000009</v>
      </c>
      <c r="O3335" s="4">
        <v>1.6356100000000005E-2</v>
      </c>
      <c r="P3335" s="4">
        <v>0.30343100000000001</v>
      </c>
      <c r="Q3335" s="4">
        <v>1.6956880000000001</v>
      </c>
      <c r="R3335" s="4">
        <v>0.83826899999999993</v>
      </c>
      <c r="S3335" s="14">
        <v>-1.9272500000000026E-2</v>
      </c>
      <c r="T3335" s="4">
        <v>1.6956880000000001</v>
      </c>
    </row>
    <row r="3336" spans="1:20">
      <c r="A3336" s="10" t="s">
        <v>9838</v>
      </c>
      <c r="B3336" s="10" t="s">
        <v>9839</v>
      </c>
      <c r="C3336" s="11">
        <v>855479</v>
      </c>
      <c r="D3336" s="12">
        <v>14</v>
      </c>
      <c r="E3336" s="10" t="s">
        <v>9840</v>
      </c>
      <c r="F3336" s="13" t="s">
        <v>0</v>
      </c>
      <c r="G3336" s="4">
        <v>-0.17047869999999998</v>
      </c>
      <c r="H3336" s="4">
        <v>-2.5406999999999985E-2</v>
      </c>
      <c r="I3336" s="4">
        <v>-0.20801700000000001</v>
      </c>
      <c r="J3336" s="4">
        <v>0.34953399999999996</v>
      </c>
      <c r="K3336" s="4">
        <v>0.81432019999999994</v>
      </c>
      <c r="L3336" s="4" t="s">
        <v>0</v>
      </c>
      <c r="M3336" s="4">
        <v>-6.9925000000000015E-2</v>
      </c>
      <c r="N3336" s="4">
        <v>0.5549655</v>
      </c>
      <c r="O3336" s="4">
        <v>-0.2348411</v>
      </c>
      <c r="P3336" s="4">
        <v>0.10534759999999999</v>
      </c>
      <c r="Q3336" s="4">
        <v>0.98058800000000002</v>
      </c>
      <c r="R3336" s="4">
        <v>0.356657</v>
      </c>
      <c r="S3336" s="14">
        <v>0.5670504999999999</v>
      </c>
      <c r="T3336" s="4">
        <v>0.98058800000000002</v>
      </c>
    </row>
    <row r="3337" spans="1:20">
      <c r="A3337" s="10" t="s">
        <v>9841</v>
      </c>
      <c r="B3337" s="10" t="s">
        <v>9842</v>
      </c>
      <c r="C3337" s="11">
        <v>855478</v>
      </c>
      <c r="D3337" s="12">
        <v>14</v>
      </c>
      <c r="E3337" s="10" t="s">
        <v>9843</v>
      </c>
      <c r="F3337" s="13" t="s">
        <v>0</v>
      </c>
      <c r="G3337" s="4">
        <v>1.5013100000000001E-2</v>
      </c>
      <c r="H3337" s="4">
        <v>7.1779000000000009E-2</v>
      </c>
      <c r="I3337" s="4">
        <v>-5.72825E-2</v>
      </c>
      <c r="J3337" s="4">
        <v>0.20696699999999996</v>
      </c>
      <c r="K3337" s="4">
        <v>-0.15089079999999999</v>
      </c>
      <c r="L3337" s="4">
        <v>-5.8182999999999985E-2</v>
      </c>
      <c r="M3337" s="4">
        <v>-0.12242600000000001</v>
      </c>
      <c r="N3337" s="4">
        <v>-0.23108349999999997</v>
      </c>
      <c r="O3337" s="4">
        <v>-0.13705419999999999</v>
      </c>
      <c r="P3337" s="4">
        <v>-0.11341299999999999</v>
      </c>
      <c r="Q3337" s="4">
        <v>1.108228</v>
      </c>
      <c r="R3337" s="4">
        <v>6.0150000000000009E-2</v>
      </c>
      <c r="S3337" s="14">
        <v>3.228849999999997E-2</v>
      </c>
      <c r="T3337" s="4">
        <v>1.108228</v>
      </c>
    </row>
    <row r="3338" spans="1:20">
      <c r="A3338" s="10" t="s">
        <v>9844</v>
      </c>
      <c r="B3338" s="10" t="s">
        <v>9845</v>
      </c>
      <c r="C3338" s="11">
        <v>855477</v>
      </c>
      <c r="D3338" s="12">
        <v>14</v>
      </c>
      <c r="E3338" s="10" t="s">
        <v>9846</v>
      </c>
      <c r="F3338" s="13" t="s">
        <v>9848</v>
      </c>
      <c r="G3338" s="4">
        <v>2.5209100000000012E-2</v>
      </c>
      <c r="H3338" s="4">
        <v>0.14751150000000002</v>
      </c>
      <c r="I3338" s="4">
        <v>8.8390499999999983E-2</v>
      </c>
      <c r="J3338" s="4">
        <v>-0.19359000000000001</v>
      </c>
      <c r="K3338" s="4">
        <v>0.2566522</v>
      </c>
      <c r="L3338" s="4">
        <v>7.4020000000000197E-3</v>
      </c>
      <c r="M3338" s="4">
        <v>-0.15775900000000001</v>
      </c>
      <c r="N3338" s="4">
        <v>0.42640549999999999</v>
      </c>
      <c r="O3338" s="4">
        <v>0.4181319</v>
      </c>
      <c r="P3338" s="4">
        <v>-0.38467799999999996</v>
      </c>
      <c r="Q3338" s="4">
        <v>0.764818</v>
      </c>
      <c r="R3338" s="4">
        <v>-0.20096299999999997</v>
      </c>
      <c r="S3338" s="14">
        <v>-4.2380500000000015E-2</v>
      </c>
      <c r="T3338" s="4">
        <v>0.764818</v>
      </c>
    </row>
    <row r="3339" spans="1:20">
      <c r="A3339" s="10" t="s">
        <v>9849</v>
      </c>
      <c r="B3339" s="10" t="s">
        <v>9850</v>
      </c>
      <c r="C3339" s="11">
        <v>855476</v>
      </c>
      <c r="D3339" s="12">
        <v>14</v>
      </c>
      <c r="E3339" s="10" t="s">
        <v>9851</v>
      </c>
      <c r="F3339" s="13" t="s">
        <v>0</v>
      </c>
      <c r="G3339" s="4">
        <v>8.5616300000000006E-2</v>
      </c>
      <c r="H3339" s="4">
        <v>8.2146000000000025E-2</v>
      </c>
      <c r="I3339" s="4">
        <v>-1.3699500000000003E-2</v>
      </c>
      <c r="J3339" s="4">
        <v>0.14703099999999997</v>
      </c>
      <c r="K3339" s="4" t="s">
        <v>0</v>
      </c>
      <c r="L3339" s="4">
        <v>-6.3973999999999975E-2</v>
      </c>
      <c r="M3339" s="4">
        <v>0.21666039999999998</v>
      </c>
      <c r="N3339" s="4">
        <v>-0.16681349999999998</v>
      </c>
      <c r="O3339" s="4">
        <v>-0.28706409999999999</v>
      </c>
      <c r="P3339" s="4">
        <v>-0.15929700000000002</v>
      </c>
      <c r="Q3339" s="4">
        <v>0.81724799999999997</v>
      </c>
      <c r="R3339" s="4">
        <v>-0.189196</v>
      </c>
      <c r="S3339" s="14">
        <v>0.24666049999999995</v>
      </c>
      <c r="T3339" s="4">
        <v>0.81724799999999997</v>
      </c>
    </row>
    <row r="3340" spans="1:20">
      <c r="A3340" s="10" t="s">
        <v>9852</v>
      </c>
      <c r="B3340" s="10" t="s">
        <v>9853</v>
      </c>
      <c r="C3340" s="11">
        <v>855475</v>
      </c>
      <c r="D3340" s="12">
        <v>14</v>
      </c>
      <c r="E3340" s="10" t="s">
        <v>9854</v>
      </c>
      <c r="F3340" s="13" t="s">
        <v>7380</v>
      </c>
      <c r="G3340" s="4">
        <v>9.3917300000000009E-2</v>
      </c>
      <c r="H3340" s="4">
        <v>-0.21240999999999996</v>
      </c>
      <c r="I3340" s="4">
        <v>6.7320500000000005E-2</v>
      </c>
      <c r="J3340" s="4">
        <v>-0.31027979999999999</v>
      </c>
      <c r="K3340" s="4">
        <v>-0.38162379999999996</v>
      </c>
      <c r="L3340" s="4" t="s">
        <v>0</v>
      </c>
      <c r="M3340" s="4">
        <v>-0.30805700000000003</v>
      </c>
      <c r="N3340" s="4">
        <v>0.36018650000000008</v>
      </c>
      <c r="O3340" s="4">
        <v>1.4530499999999995E-2</v>
      </c>
      <c r="P3340" s="4">
        <v>-8.3787E-2</v>
      </c>
      <c r="Q3340" s="4">
        <v>1.108938</v>
      </c>
      <c r="R3340" s="4">
        <v>0.10672720000000001</v>
      </c>
      <c r="S3340" s="14">
        <v>0.19411149999999999</v>
      </c>
      <c r="T3340" s="4">
        <v>1.108938</v>
      </c>
    </row>
    <row r="3341" spans="1:20">
      <c r="A3341" s="10" t="s">
        <v>9855</v>
      </c>
      <c r="B3341" s="10" t="s">
        <v>9855</v>
      </c>
      <c r="C3341" s="11">
        <v>855474</v>
      </c>
      <c r="D3341" s="12">
        <v>14</v>
      </c>
      <c r="E3341" s="10" t="s">
        <v>9856</v>
      </c>
      <c r="F3341" s="13" t="s">
        <v>0</v>
      </c>
      <c r="G3341" s="4">
        <v>0.1377593</v>
      </c>
      <c r="H3341" s="4">
        <v>-0.14630599999999996</v>
      </c>
      <c r="I3341" s="4">
        <v>-4.0950000000000708E-4</v>
      </c>
      <c r="J3341" s="4">
        <v>9.2625999999999986E-2</v>
      </c>
      <c r="K3341" s="4">
        <v>-8.0485799999999996E-2</v>
      </c>
      <c r="L3341" s="4">
        <v>-0.19542999999999999</v>
      </c>
      <c r="M3341" s="4">
        <v>-0.206682</v>
      </c>
      <c r="N3341" s="4">
        <v>2.2285500000000014E-2</v>
      </c>
      <c r="O3341" s="4">
        <v>0.1018879</v>
      </c>
      <c r="P3341" s="4">
        <v>-0.32531100000000002</v>
      </c>
      <c r="Q3341" s="4">
        <v>1.184218</v>
      </c>
      <c r="R3341" s="4">
        <v>-0.43390300000000004</v>
      </c>
      <c r="S3341" s="14">
        <v>-0.18064480000000002</v>
      </c>
      <c r="T3341" s="4">
        <v>1.184218</v>
      </c>
    </row>
    <row r="3342" spans="1:20">
      <c r="A3342" s="10" t="s">
        <v>9857</v>
      </c>
      <c r="B3342" s="10" t="s">
        <v>9858</v>
      </c>
      <c r="C3342" s="11">
        <v>855473</v>
      </c>
      <c r="D3342" s="12">
        <v>14</v>
      </c>
      <c r="E3342" s="10" t="s">
        <v>9859</v>
      </c>
      <c r="F3342" s="13" t="s">
        <v>2211</v>
      </c>
      <c r="G3342" s="4">
        <v>5.9794300000000009E-2</v>
      </c>
      <c r="H3342" s="4">
        <v>-9.4095000000000012E-2</v>
      </c>
      <c r="I3342" s="4">
        <v>-2.0924999999999971E-3</v>
      </c>
      <c r="J3342" s="4">
        <v>3.3857999999999999E-2</v>
      </c>
      <c r="K3342" s="4">
        <v>1.8004300000000004E-2</v>
      </c>
      <c r="L3342" s="4">
        <v>-6.2050999999999967E-2</v>
      </c>
      <c r="M3342" s="4">
        <v>0.10228489999999998</v>
      </c>
      <c r="N3342" s="4">
        <v>0.10300050000000005</v>
      </c>
      <c r="O3342" s="4">
        <v>0.22245690000000001</v>
      </c>
      <c r="P3342" s="4">
        <v>4.5503999999999989E-2</v>
      </c>
      <c r="Q3342" s="4">
        <v>0.37589400000000001</v>
      </c>
      <c r="R3342" s="4">
        <v>-0.29934799999999995</v>
      </c>
      <c r="S3342" s="14">
        <v>-3.5078500000000012E-2</v>
      </c>
      <c r="T3342" s="4">
        <v>0.37589400000000001</v>
      </c>
    </row>
    <row r="3343" spans="1:20">
      <c r="A3343" s="10" t="s">
        <v>9860</v>
      </c>
      <c r="B3343" s="10" t="s">
        <v>9861</v>
      </c>
      <c r="C3343" s="11">
        <v>855471</v>
      </c>
      <c r="D3343" s="12">
        <v>14</v>
      </c>
      <c r="E3343" s="10" t="s">
        <v>9862</v>
      </c>
      <c r="F3343" s="13" t="s">
        <v>2685</v>
      </c>
      <c r="G3343" s="4">
        <v>-0.24392269999999999</v>
      </c>
      <c r="H3343" s="4">
        <v>1.4550000000000118E-3</v>
      </c>
      <c r="I3343" s="4">
        <v>8.0794999999999895E-3</v>
      </c>
      <c r="J3343" s="4">
        <v>8.3114999999999994E-2</v>
      </c>
      <c r="K3343" s="4">
        <v>0.35849719999999996</v>
      </c>
      <c r="L3343" s="4">
        <v>0.15415699999999999</v>
      </c>
      <c r="M3343" s="4">
        <v>0.34361699999999995</v>
      </c>
      <c r="N3343" s="4">
        <v>0.3538095</v>
      </c>
      <c r="O3343" s="4">
        <v>7.9100900000000002E-2</v>
      </c>
      <c r="P3343" s="4">
        <v>3.8095999999999991E-2</v>
      </c>
      <c r="Q3343" s="4">
        <v>1.2471679999999998</v>
      </c>
      <c r="R3343" s="4">
        <v>0.2443903</v>
      </c>
      <c r="S3343" s="14">
        <v>-0.13743570000000002</v>
      </c>
      <c r="T3343" s="4">
        <v>1.2471679999999998</v>
      </c>
    </row>
    <row r="3344" spans="1:20">
      <c r="A3344" s="10" t="s">
        <v>9863</v>
      </c>
      <c r="B3344" s="10" t="s">
        <v>9864</v>
      </c>
      <c r="C3344" s="11">
        <v>855470</v>
      </c>
      <c r="D3344" s="12">
        <v>14</v>
      </c>
      <c r="E3344" s="10" t="s">
        <v>9865</v>
      </c>
      <c r="F3344" s="13" t="s">
        <v>0</v>
      </c>
      <c r="G3344" s="4">
        <v>-4.5092999999999939E-3</v>
      </c>
      <c r="H3344" s="4">
        <v>-2.4993999999999988E-2</v>
      </c>
      <c r="I3344" s="4">
        <v>-1.9192500000000001E-2</v>
      </c>
      <c r="J3344" s="4">
        <v>5.7504999999999973E-2</v>
      </c>
      <c r="K3344" s="4">
        <v>0.10090300000000001</v>
      </c>
      <c r="L3344" s="4">
        <v>4.0401999999999993E-2</v>
      </c>
      <c r="M3344" s="4">
        <v>-5.1485000000000003E-2</v>
      </c>
      <c r="N3344" s="4">
        <v>-5.9298499999999976E-2</v>
      </c>
      <c r="O3344" s="4">
        <v>9.7534900000000008E-2</v>
      </c>
      <c r="P3344" s="4">
        <v>-4.6366000000000018E-2</v>
      </c>
      <c r="Q3344" s="4">
        <v>0.44562300000000005</v>
      </c>
      <c r="R3344" s="4">
        <v>3.6160999999999999E-2</v>
      </c>
      <c r="S3344" s="14">
        <v>0.27998849999999997</v>
      </c>
      <c r="T3344" s="4">
        <v>0.44562300000000005</v>
      </c>
    </row>
    <row r="3345" spans="1:20">
      <c r="A3345" s="10" t="s">
        <v>9866</v>
      </c>
      <c r="B3345" s="10" t="s">
        <v>9867</v>
      </c>
      <c r="C3345" s="11">
        <v>855469</v>
      </c>
      <c r="D3345" s="12">
        <v>14</v>
      </c>
      <c r="E3345" s="10" t="s">
        <v>307</v>
      </c>
      <c r="F3345" s="13" t="s">
        <v>308</v>
      </c>
      <c r="G3345" s="4">
        <v>-7.1129079999999997E-2</v>
      </c>
      <c r="H3345" s="4">
        <v>0.1661118</v>
      </c>
      <c r="I3345" s="4">
        <v>0.1253435</v>
      </c>
      <c r="J3345" s="4">
        <v>-4.1388000000000036E-2</v>
      </c>
      <c r="K3345" s="4">
        <v>-7.4961799999999995E-2</v>
      </c>
      <c r="L3345" s="4">
        <v>0.36264600000000002</v>
      </c>
      <c r="M3345" s="4">
        <v>-0.15044700000000003</v>
      </c>
      <c r="N3345" s="4">
        <v>0.84118550000000014</v>
      </c>
      <c r="O3345" s="4">
        <v>-0.39400609999999997</v>
      </c>
      <c r="P3345" s="4">
        <v>0.41427799999999998</v>
      </c>
      <c r="Q3345" s="4">
        <v>0.34770300000000004</v>
      </c>
      <c r="R3345" s="4">
        <v>0.55261899999999997</v>
      </c>
      <c r="S3345" s="14">
        <v>2.883749999999996E-2</v>
      </c>
      <c r="T3345" s="4">
        <v>0.34770300000000004</v>
      </c>
    </row>
    <row r="3346" spans="1:20">
      <c r="A3346" s="10" t="s">
        <v>9868</v>
      </c>
      <c r="B3346" s="10" t="s">
        <v>9869</v>
      </c>
      <c r="C3346" s="11">
        <v>855468</v>
      </c>
      <c r="D3346" s="12">
        <v>14</v>
      </c>
      <c r="E3346" s="10" t="s">
        <v>9870</v>
      </c>
      <c r="F3346" s="13" t="s">
        <v>1555</v>
      </c>
      <c r="G3346" s="4">
        <v>4.179830000000001E-2</v>
      </c>
      <c r="H3346" s="4">
        <v>6.4426000000000011E-2</v>
      </c>
      <c r="I3346" s="4">
        <v>-5.0946500000000006E-2</v>
      </c>
      <c r="J3346" s="4">
        <v>-2.793000000000001E-2</v>
      </c>
      <c r="K3346" s="4" t="s">
        <v>0</v>
      </c>
      <c r="L3346" s="4">
        <v>-0.12084799999999998</v>
      </c>
      <c r="M3346" s="4">
        <v>4.0611999999999981E-2</v>
      </c>
      <c r="N3346" s="4">
        <v>-1.8064999999999887E-3</v>
      </c>
      <c r="O3346" s="4">
        <v>-0.50672910000000004</v>
      </c>
      <c r="P3346" s="4">
        <v>2.229999999999982E-3</v>
      </c>
      <c r="Q3346" s="4">
        <v>0.65014299999999992</v>
      </c>
      <c r="R3346" s="4">
        <v>-0.457677</v>
      </c>
      <c r="S3346" s="14">
        <v>-4.2547500000000016E-2</v>
      </c>
      <c r="T3346" s="4">
        <v>0.65014299999999992</v>
      </c>
    </row>
    <row r="3347" spans="1:20">
      <c r="A3347" s="10" t="s">
        <v>9871</v>
      </c>
      <c r="B3347" s="10" t="s">
        <v>9872</v>
      </c>
      <c r="C3347" s="11">
        <v>855467</v>
      </c>
      <c r="D3347" s="12">
        <v>14</v>
      </c>
      <c r="E3347" s="10" t="s">
        <v>9873</v>
      </c>
      <c r="F3347" s="13" t="s">
        <v>0</v>
      </c>
      <c r="G3347" s="4">
        <v>-9.6444000000000002E-2</v>
      </c>
      <c r="H3347" s="4">
        <v>-0.29427599999999998</v>
      </c>
      <c r="I3347" s="4">
        <v>0.20577249999999997</v>
      </c>
      <c r="J3347" s="4" t="s">
        <v>0</v>
      </c>
      <c r="K3347" s="4" t="s">
        <v>0</v>
      </c>
      <c r="L3347" s="4">
        <v>-0.18704999999999999</v>
      </c>
      <c r="M3347" s="4">
        <v>2.3909999999999987E-2</v>
      </c>
      <c r="N3347" s="4">
        <v>0.4698985</v>
      </c>
      <c r="O3347" s="4">
        <v>0.11419790000000002</v>
      </c>
      <c r="P3347" s="4">
        <v>-0.19181500000000001</v>
      </c>
      <c r="Q3347" s="4">
        <v>0.86869799999999997</v>
      </c>
      <c r="R3347" s="4">
        <v>0.16393637999999999</v>
      </c>
      <c r="S3347" s="14" t="s">
        <v>0</v>
      </c>
      <c r="T3347" s="4">
        <v>0.86869799999999997</v>
      </c>
    </row>
    <row r="3348" spans="1:20">
      <c r="A3348" s="10" t="s">
        <v>9874</v>
      </c>
      <c r="B3348" s="10" t="s">
        <v>9875</v>
      </c>
      <c r="C3348" s="11">
        <v>855466</v>
      </c>
      <c r="D3348" s="12">
        <v>14</v>
      </c>
      <c r="E3348" s="10" t="s">
        <v>9876</v>
      </c>
      <c r="F3348" s="13" t="s">
        <v>0</v>
      </c>
      <c r="G3348" s="4">
        <v>0.1893283</v>
      </c>
      <c r="H3348" s="4">
        <v>-0.22669500000000001</v>
      </c>
      <c r="I3348" s="4">
        <v>0.20163550000000002</v>
      </c>
      <c r="J3348" s="4">
        <v>0.19918799999999998</v>
      </c>
      <c r="K3348" s="4">
        <v>-0.61267380000000005</v>
      </c>
      <c r="L3348" s="4">
        <v>-0.47120200000000001</v>
      </c>
      <c r="M3348" s="4">
        <v>-0.278057</v>
      </c>
      <c r="N3348" s="4">
        <v>0.54918750000000005</v>
      </c>
      <c r="O3348" s="4">
        <v>-0.19869509999999999</v>
      </c>
      <c r="P3348" s="4">
        <v>-0.18727300000000002</v>
      </c>
      <c r="Q3348" s="4">
        <v>0.83821799999999991</v>
      </c>
      <c r="R3348" s="4">
        <v>0.12647069999999999</v>
      </c>
      <c r="S3348" s="14">
        <v>0.28243649999999998</v>
      </c>
      <c r="T3348" s="4">
        <v>0.83821799999999991</v>
      </c>
    </row>
    <row r="3349" spans="1:20">
      <c r="A3349" s="10" t="s">
        <v>9877</v>
      </c>
      <c r="B3349" s="10" t="s">
        <v>9878</v>
      </c>
      <c r="C3349" s="11">
        <v>855465</v>
      </c>
      <c r="D3349" s="12">
        <v>14</v>
      </c>
      <c r="E3349" s="10" t="s">
        <v>9879</v>
      </c>
      <c r="F3349" s="13" t="s">
        <v>0</v>
      </c>
      <c r="G3349" s="4">
        <v>0.15855030000000001</v>
      </c>
      <c r="H3349" s="4">
        <v>3.7778000000000006E-2</v>
      </c>
      <c r="I3349" s="4">
        <v>-6.69873E-2</v>
      </c>
      <c r="J3349" s="4">
        <v>0.35797700000000005</v>
      </c>
      <c r="K3349" s="4">
        <v>1.2916800000000006E-2</v>
      </c>
      <c r="L3349" s="4">
        <v>7.0269000000000026E-2</v>
      </c>
      <c r="M3349" s="4">
        <v>-0.19515299999999999</v>
      </c>
      <c r="N3349" s="4">
        <v>6.9327500000000042E-2</v>
      </c>
      <c r="O3349" s="4">
        <v>-3.29039E-2</v>
      </c>
      <c r="P3349" s="4">
        <v>-1.7813000000000023E-2</v>
      </c>
      <c r="Q3349" s="4">
        <v>0.75392799999999993</v>
      </c>
      <c r="R3349" s="4">
        <v>0.15773408999999999</v>
      </c>
      <c r="S3349" s="14">
        <v>-4.966650000000003E-2</v>
      </c>
      <c r="T3349" s="4">
        <v>0.75392799999999993</v>
      </c>
    </row>
    <row r="3350" spans="1:20">
      <c r="A3350" s="10" t="s">
        <v>9880</v>
      </c>
      <c r="B3350" s="10" t="s">
        <v>9881</v>
      </c>
      <c r="C3350" s="11">
        <v>855464</v>
      </c>
      <c r="D3350" s="12">
        <v>14</v>
      </c>
      <c r="E3350" s="10" t="s">
        <v>9882</v>
      </c>
      <c r="F3350" s="13" t="s">
        <v>0</v>
      </c>
      <c r="G3350" s="4">
        <v>-0.10894669999999999</v>
      </c>
      <c r="H3350" s="4">
        <v>-2.0939999999999986E-2</v>
      </c>
      <c r="I3350" s="4">
        <v>6.8789500000000003E-2</v>
      </c>
      <c r="J3350" s="4">
        <v>2.9291999999999985E-2</v>
      </c>
      <c r="K3350" s="4">
        <v>7.0854000000000056E-3</v>
      </c>
      <c r="L3350" s="4">
        <v>-2.1405999999999981E-2</v>
      </c>
      <c r="M3350" s="4">
        <v>-8.3461000000000007E-2</v>
      </c>
      <c r="N3350" s="4">
        <v>8.3039500000000044E-2</v>
      </c>
      <c r="O3350" s="4">
        <v>-0.3153511</v>
      </c>
      <c r="P3350" s="4" t="s">
        <v>0</v>
      </c>
      <c r="Q3350" s="4">
        <v>0.50234299999999998</v>
      </c>
      <c r="R3350" s="4">
        <v>0.12387490000000001</v>
      </c>
      <c r="S3350" s="14">
        <v>0.37618550000000001</v>
      </c>
      <c r="T3350" s="4">
        <v>0.50234299999999998</v>
      </c>
    </row>
    <row r="3351" spans="1:20">
      <c r="A3351" s="10" t="s">
        <v>9883</v>
      </c>
      <c r="B3351" s="10" t="s">
        <v>9884</v>
      </c>
      <c r="C3351" s="11">
        <v>855463</v>
      </c>
      <c r="D3351" s="12">
        <v>14</v>
      </c>
      <c r="E3351" s="10" t="s">
        <v>9885</v>
      </c>
      <c r="F3351" s="13" t="s">
        <v>2960</v>
      </c>
      <c r="G3351" s="4">
        <v>3.7939300000000009E-2</v>
      </c>
      <c r="H3351" s="4">
        <v>-3.2759999999999984E-2</v>
      </c>
      <c r="I3351" s="4">
        <v>-0.1947758</v>
      </c>
      <c r="J3351" s="4">
        <v>5.6219999999999992E-2</v>
      </c>
      <c r="K3351" s="4">
        <v>-5.6860799999999989E-2</v>
      </c>
      <c r="L3351" s="4">
        <v>-4.4171999999999989E-2</v>
      </c>
      <c r="M3351" s="4">
        <v>0.11524309999999999</v>
      </c>
      <c r="N3351" s="4">
        <v>-0.17220149999999995</v>
      </c>
      <c r="O3351" s="4">
        <v>-0.22089709999999999</v>
      </c>
      <c r="P3351" s="4">
        <v>-0.12152099999999999</v>
      </c>
      <c r="Q3351" s="4">
        <v>0.70969799999999994</v>
      </c>
      <c r="R3351" s="4">
        <v>-2.2739999999999982E-3</v>
      </c>
      <c r="S3351" s="14">
        <v>-5.2308500000000036E-2</v>
      </c>
      <c r="T3351" s="4">
        <v>0.70969799999999994</v>
      </c>
    </row>
    <row r="3352" spans="1:20">
      <c r="A3352" s="10" t="s">
        <v>9886</v>
      </c>
      <c r="B3352" s="10" t="s">
        <v>9887</v>
      </c>
      <c r="C3352" s="11">
        <v>855462</v>
      </c>
      <c r="D3352" s="12">
        <v>14</v>
      </c>
      <c r="E3352" s="10" t="s">
        <v>9888</v>
      </c>
      <c r="F3352" s="13" t="s">
        <v>0</v>
      </c>
      <c r="G3352" s="4">
        <v>-8.389859999999999E-2</v>
      </c>
      <c r="H3352" s="4">
        <v>6.3196000000000002E-2</v>
      </c>
      <c r="I3352" s="4">
        <v>-0.25912230000000003</v>
      </c>
      <c r="J3352" s="4">
        <v>-2.5986999999999982E-2</v>
      </c>
      <c r="K3352" s="4">
        <v>0.41275320000000004</v>
      </c>
      <c r="L3352" s="4">
        <v>1.1102789999999998</v>
      </c>
      <c r="M3352" s="4">
        <v>0.59638599999999997</v>
      </c>
      <c r="N3352" s="4">
        <v>-0.41710199999999997</v>
      </c>
      <c r="O3352" s="4">
        <v>0.98182789999999998</v>
      </c>
      <c r="P3352" s="4">
        <v>0.22367879999999998</v>
      </c>
      <c r="Q3352" s="4">
        <v>1.6383379999999998</v>
      </c>
      <c r="R3352" s="4">
        <v>-0.23297500000000002</v>
      </c>
      <c r="S3352" s="14">
        <v>0.27939749999999997</v>
      </c>
      <c r="T3352" s="4">
        <v>1.6383379999999998</v>
      </c>
    </row>
    <row r="3353" spans="1:20">
      <c r="A3353" s="10" t="s">
        <v>9889</v>
      </c>
      <c r="B3353" s="10" t="s">
        <v>9890</v>
      </c>
      <c r="C3353" s="11">
        <v>855460</v>
      </c>
      <c r="D3353" s="12">
        <v>14</v>
      </c>
      <c r="E3353" s="10" t="s">
        <v>7383</v>
      </c>
      <c r="F3353" s="13" t="s">
        <v>584</v>
      </c>
      <c r="G3353" s="4">
        <v>-0.12260739999999999</v>
      </c>
      <c r="H3353" s="4" t="s">
        <v>0</v>
      </c>
      <c r="I3353" s="4">
        <v>-0.16047146700000001</v>
      </c>
      <c r="J3353" s="4">
        <v>-0.36059438999999999</v>
      </c>
      <c r="K3353" s="4">
        <v>0.37506320000000004</v>
      </c>
      <c r="L3353" s="4">
        <v>-0.174564</v>
      </c>
      <c r="M3353" s="4">
        <v>0.51848700000000003</v>
      </c>
      <c r="N3353" s="4">
        <v>-8.5027499999999978E-2</v>
      </c>
      <c r="O3353" s="4">
        <v>0.22481590000000001</v>
      </c>
      <c r="P3353" s="4">
        <v>4.9070000000000003E-2</v>
      </c>
      <c r="Q3353" s="4" t="s">
        <v>0</v>
      </c>
      <c r="R3353" s="4">
        <v>-3.2375999999999988E-2</v>
      </c>
      <c r="S3353" s="14">
        <v>-0.19659230000000003</v>
      </c>
      <c r="T3353" s="4" t="s">
        <v>0</v>
      </c>
    </row>
    <row r="3354" spans="1:20">
      <c r="A3354" s="10" t="s">
        <v>9891</v>
      </c>
      <c r="B3354" s="10" t="s">
        <v>9892</v>
      </c>
      <c r="C3354" s="11">
        <v>855459</v>
      </c>
      <c r="D3354" s="12">
        <v>14</v>
      </c>
      <c r="E3354" s="10" t="s">
        <v>9893</v>
      </c>
      <c r="F3354" s="13" t="s">
        <v>1073</v>
      </c>
      <c r="G3354" s="4">
        <v>1.1945000000000011E-3</v>
      </c>
      <c r="H3354" s="4">
        <v>5.4940000000000266E-3</v>
      </c>
      <c r="I3354" s="4">
        <v>0.1064985</v>
      </c>
      <c r="J3354" s="4">
        <v>-9.8021000000000025E-2</v>
      </c>
      <c r="K3354" s="4">
        <v>-0.14653279999999999</v>
      </c>
      <c r="L3354" s="4">
        <v>0.15265499999999999</v>
      </c>
      <c r="M3354" s="4">
        <v>0.32087100000000002</v>
      </c>
      <c r="N3354" s="4">
        <v>0.13736650000000006</v>
      </c>
      <c r="O3354" s="4">
        <v>-0.36909009999999998</v>
      </c>
      <c r="P3354" s="4">
        <v>-8.9390999999999998E-2</v>
      </c>
      <c r="Q3354" s="4">
        <v>1.213408</v>
      </c>
      <c r="R3354" s="4">
        <v>0.2129627</v>
      </c>
      <c r="S3354" s="14">
        <v>-4.5255000000000156E-3</v>
      </c>
      <c r="T3354" s="4">
        <v>1.213408</v>
      </c>
    </row>
    <row r="3355" spans="1:20">
      <c r="A3355" s="10" t="s">
        <v>9894</v>
      </c>
      <c r="B3355" s="10" t="s">
        <v>9895</v>
      </c>
      <c r="C3355" s="11">
        <v>855457</v>
      </c>
      <c r="D3355" s="12">
        <v>14</v>
      </c>
      <c r="E3355" s="10" t="s">
        <v>9896</v>
      </c>
      <c r="F3355" s="13" t="s">
        <v>0</v>
      </c>
      <c r="G3355" s="4">
        <v>0.1181323</v>
      </c>
      <c r="H3355" s="4">
        <v>-0.35050199999999998</v>
      </c>
      <c r="I3355" s="4">
        <v>-0.1746751</v>
      </c>
      <c r="J3355" s="4">
        <v>8.4637999999999991E-2</v>
      </c>
      <c r="K3355" s="4">
        <v>3.1794900000000001E-2</v>
      </c>
      <c r="L3355" s="4">
        <v>-0.43342900000000001</v>
      </c>
      <c r="M3355" s="4">
        <v>-0.35011900000000007</v>
      </c>
      <c r="N3355" s="4">
        <v>-0.19548349999999998</v>
      </c>
      <c r="O3355" s="4">
        <v>0.13531290000000001</v>
      </c>
      <c r="P3355" s="4">
        <v>-0.32622600000000002</v>
      </c>
      <c r="Q3355" s="4">
        <v>0.96973799999999999</v>
      </c>
      <c r="R3355" s="4">
        <v>-0.27029999999999998</v>
      </c>
      <c r="S3355" s="14">
        <v>0.16725749999999995</v>
      </c>
      <c r="T3355" s="4">
        <v>0.96973799999999999</v>
      </c>
    </row>
    <row r="3356" spans="1:20">
      <c r="A3356" s="10" t="s">
        <v>9897</v>
      </c>
      <c r="B3356" s="10" t="s">
        <v>9898</v>
      </c>
      <c r="C3356" s="11">
        <v>855456</v>
      </c>
      <c r="D3356" s="12">
        <v>14</v>
      </c>
      <c r="E3356" s="10" t="s">
        <v>9899</v>
      </c>
      <c r="F3356" s="13" t="s">
        <v>0</v>
      </c>
      <c r="G3356" s="4">
        <v>-8.5838499999999998E-2</v>
      </c>
      <c r="H3356" s="4">
        <v>-0.13803099999999999</v>
      </c>
      <c r="I3356" s="4">
        <v>-0.26560549999999999</v>
      </c>
      <c r="J3356" s="4">
        <v>-1.7423000000000022E-2</v>
      </c>
      <c r="K3356" s="4">
        <v>-0.40524680000000002</v>
      </c>
      <c r="L3356" s="4">
        <v>5.5784E-2</v>
      </c>
      <c r="M3356" s="4">
        <v>-0.36856900000000004</v>
      </c>
      <c r="N3356" s="4">
        <v>-7.0724999999999816E-3</v>
      </c>
      <c r="O3356" s="4">
        <v>0.12487190000000001</v>
      </c>
      <c r="P3356" s="4">
        <v>-3.3166000000000001E-2</v>
      </c>
      <c r="Q3356" s="4">
        <v>0.76806799999999997</v>
      </c>
      <c r="R3356" s="4">
        <v>0.54774999999999996</v>
      </c>
      <c r="S3356" s="14">
        <v>5.0394499999999953E-2</v>
      </c>
      <c r="T3356" s="4">
        <v>0.76806799999999997</v>
      </c>
    </row>
    <row r="3357" spans="1:20">
      <c r="A3357" s="10" t="s">
        <v>9900</v>
      </c>
      <c r="B3357" s="10" t="s">
        <v>9901</v>
      </c>
      <c r="C3357" s="11">
        <v>855454</v>
      </c>
      <c r="D3357" s="12">
        <v>14</v>
      </c>
      <c r="E3357" s="10" t="s">
        <v>9902</v>
      </c>
      <c r="F3357" s="13" t="s">
        <v>0</v>
      </c>
      <c r="G3357" s="4">
        <v>6.7296000000000022E-3</v>
      </c>
      <c r="H3357" s="4">
        <v>3.1928000000000012E-2</v>
      </c>
      <c r="I3357" s="4">
        <v>-9.8813700000000004E-2</v>
      </c>
      <c r="J3357" s="4">
        <v>-3.5439999999999916E-3</v>
      </c>
      <c r="K3357" s="4">
        <v>-0.1345258</v>
      </c>
      <c r="L3357" s="4">
        <v>-0.104654</v>
      </c>
      <c r="M3357" s="4">
        <v>8.9809899999999984E-2</v>
      </c>
      <c r="N3357" s="4">
        <v>6.2319500000000028E-2</v>
      </c>
      <c r="O3357" s="4">
        <v>-0.19636709999999999</v>
      </c>
      <c r="P3357" s="4">
        <v>6.4123999999999987E-2</v>
      </c>
      <c r="Q3357" s="4">
        <v>0.75957799999999986</v>
      </c>
      <c r="R3357" s="4">
        <v>6.525800000000001E-2</v>
      </c>
      <c r="S3357" s="14">
        <v>-3.3163500000000012E-2</v>
      </c>
      <c r="T3357" s="4">
        <v>0.75957799999999986</v>
      </c>
    </row>
    <row r="3358" spans="1:20">
      <c r="A3358" s="10" t="s">
        <v>9903</v>
      </c>
      <c r="B3358" s="10" t="s">
        <v>9904</v>
      </c>
      <c r="C3358" s="11">
        <v>855453</v>
      </c>
      <c r="D3358" s="12">
        <v>14</v>
      </c>
      <c r="E3358" s="10" t="s">
        <v>9905</v>
      </c>
      <c r="F3358" s="13" t="s">
        <v>0</v>
      </c>
      <c r="G3358" s="4" t="s">
        <v>0</v>
      </c>
      <c r="H3358" s="4">
        <v>3.5961000000000021E-2</v>
      </c>
      <c r="I3358" s="4">
        <v>-0.28888849999999999</v>
      </c>
      <c r="J3358" s="4" t="s">
        <v>0</v>
      </c>
      <c r="K3358" s="4" t="s">
        <v>0</v>
      </c>
      <c r="L3358" s="4" t="s">
        <v>0</v>
      </c>
      <c r="M3358" s="4" t="s">
        <v>0</v>
      </c>
      <c r="N3358" s="4">
        <v>-1.2280499999999972E-2</v>
      </c>
      <c r="O3358" s="4">
        <v>0.23731590000000002</v>
      </c>
      <c r="P3358" s="4" t="s">
        <v>0</v>
      </c>
      <c r="Q3358" s="4" t="s">
        <v>0</v>
      </c>
      <c r="R3358" s="4" t="s">
        <v>0</v>
      </c>
      <c r="S3358" s="14">
        <v>0.29238749999999997</v>
      </c>
      <c r="T3358" s="4" t="s">
        <v>0</v>
      </c>
    </row>
    <row r="3359" spans="1:20">
      <c r="A3359" s="10" t="s">
        <v>9906</v>
      </c>
      <c r="B3359" s="10" t="s">
        <v>9907</v>
      </c>
      <c r="C3359" s="11">
        <v>855450</v>
      </c>
      <c r="D3359" s="12">
        <v>14</v>
      </c>
      <c r="E3359" s="10" t="s">
        <v>9908</v>
      </c>
      <c r="F3359" s="13" t="s">
        <v>0</v>
      </c>
      <c r="G3359" s="4">
        <v>-1.7185399999999997E-2</v>
      </c>
      <c r="H3359" s="4">
        <v>-7.1980999999999989E-2</v>
      </c>
      <c r="I3359" s="4">
        <v>3.9980500000000002E-2</v>
      </c>
      <c r="J3359" s="4">
        <v>9.5438999999999996E-2</v>
      </c>
      <c r="K3359" s="4">
        <v>5.1710000000000644E-4</v>
      </c>
      <c r="L3359" s="4">
        <v>3.5035000000000038E-2</v>
      </c>
      <c r="M3359" s="4">
        <v>6.0173699999999983E-2</v>
      </c>
      <c r="N3359" s="4">
        <v>-3.9344499999999949E-2</v>
      </c>
      <c r="O3359" s="4">
        <v>-0.2083951</v>
      </c>
      <c r="P3359" s="4">
        <v>0.16269819999999999</v>
      </c>
      <c r="Q3359" s="4">
        <v>0.84874799999999984</v>
      </c>
      <c r="R3359" s="4">
        <v>0.1216991</v>
      </c>
      <c r="S3359" s="14">
        <v>0.11100849999999995</v>
      </c>
      <c r="T3359" s="4">
        <v>0.84874799999999984</v>
      </c>
    </row>
    <row r="3360" spans="1:20">
      <c r="A3360" s="10" t="s">
        <v>9909</v>
      </c>
      <c r="B3360" s="10" t="s">
        <v>9910</v>
      </c>
      <c r="C3360" s="11">
        <v>855449</v>
      </c>
      <c r="D3360" s="12">
        <v>14</v>
      </c>
      <c r="E3360" s="10" t="s">
        <v>9911</v>
      </c>
      <c r="F3360" s="13" t="s">
        <v>0</v>
      </c>
      <c r="G3360" s="4">
        <v>-0.31472869999999997</v>
      </c>
      <c r="H3360" s="4">
        <v>9.1877000000000014E-2</v>
      </c>
      <c r="I3360" s="4">
        <v>-0.16347415000000001</v>
      </c>
      <c r="J3360" s="4">
        <v>0.21481199999999995</v>
      </c>
      <c r="K3360" s="4">
        <v>0.11541380000000001</v>
      </c>
      <c r="L3360" s="4">
        <v>-3.9250000000000118E-3</v>
      </c>
      <c r="M3360" s="4">
        <v>-0.38455500000000009</v>
      </c>
      <c r="N3360" s="4">
        <v>-0.21555149999999995</v>
      </c>
      <c r="O3360" s="4">
        <v>-3.2319000000000001E-2</v>
      </c>
      <c r="P3360" s="4">
        <v>-7.5670000000000015E-2</v>
      </c>
      <c r="Q3360" s="4">
        <v>1.4706779999999999</v>
      </c>
      <c r="R3360" s="4">
        <v>-0.19132799999999997</v>
      </c>
      <c r="S3360" s="14">
        <v>6.2980499999999995E-2</v>
      </c>
      <c r="T3360" s="4">
        <v>1.4706779999999999</v>
      </c>
    </row>
    <row r="3361" spans="1:20">
      <c r="A3361" s="10" t="s">
        <v>9912</v>
      </c>
      <c r="B3361" s="10" t="s">
        <v>9913</v>
      </c>
      <c r="C3361" s="11">
        <v>855448</v>
      </c>
      <c r="D3361" s="12">
        <v>14</v>
      </c>
      <c r="E3361" s="10" t="s">
        <v>9914</v>
      </c>
      <c r="F3361" s="13" t="s">
        <v>1221</v>
      </c>
      <c r="G3361" s="4">
        <v>5.0381300000000004E-2</v>
      </c>
      <c r="H3361" s="4">
        <v>-5.3326999999999986E-2</v>
      </c>
      <c r="I3361" s="4">
        <v>0.18944650000000002</v>
      </c>
      <c r="J3361" s="4">
        <v>-0.16642100000000001</v>
      </c>
      <c r="K3361" s="4" t="s">
        <v>0</v>
      </c>
      <c r="L3361" s="4">
        <v>0.28237699999999999</v>
      </c>
      <c r="M3361" s="4">
        <v>0.33317099999999999</v>
      </c>
      <c r="N3361" s="4">
        <v>-0.53374349999999993</v>
      </c>
      <c r="O3361" s="4">
        <v>-0.38128610000000002</v>
      </c>
      <c r="P3361" s="4">
        <v>-8.6625000000000008E-2</v>
      </c>
      <c r="Q3361" s="4">
        <v>0.88382799999999984</v>
      </c>
      <c r="R3361" s="4">
        <v>3.7903999999999993E-2</v>
      </c>
      <c r="S3361" s="14">
        <v>-1.5245000000000397E-3</v>
      </c>
      <c r="T3361" s="4">
        <v>0.88382799999999984</v>
      </c>
    </row>
    <row r="3362" spans="1:20">
      <c r="A3362" s="10" t="s">
        <v>9915</v>
      </c>
      <c r="B3362" s="10" t="s">
        <v>9916</v>
      </c>
      <c r="C3362" s="11">
        <v>855447</v>
      </c>
      <c r="D3362" s="12">
        <v>14</v>
      </c>
      <c r="E3362" s="10" t="s">
        <v>9917</v>
      </c>
      <c r="F3362" s="13" t="s">
        <v>0</v>
      </c>
      <c r="G3362" s="4">
        <v>-0.34658169999999999</v>
      </c>
      <c r="H3362" s="4">
        <v>0.59779000000000004</v>
      </c>
      <c r="I3362" s="4">
        <v>-4.6411500000000008E-2</v>
      </c>
      <c r="J3362" s="4">
        <v>-7.8697000000000017E-2</v>
      </c>
      <c r="K3362" s="4">
        <v>0.3170172</v>
      </c>
      <c r="L3362" s="4">
        <v>0.7252090000000001</v>
      </c>
      <c r="M3362" s="4">
        <v>-0.11108599999999999</v>
      </c>
      <c r="N3362" s="4">
        <v>0.24602050000000009</v>
      </c>
      <c r="O3362" s="4">
        <v>0.7216629</v>
      </c>
      <c r="P3362" s="4">
        <v>1.0143849999999999</v>
      </c>
      <c r="Q3362" s="4">
        <v>1.089988</v>
      </c>
      <c r="R3362" s="4">
        <v>1.1848920000000001</v>
      </c>
      <c r="S3362" s="14">
        <v>-0.45961150000000006</v>
      </c>
      <c r="T3362" s="4">
        <v>1.089988</v>
      </c>
    </row>
    <row r="3363" spans="1:20">
      <c r="A3363" s="10" t="s">
        <v>9918</v>
      </c>
      <c r="B3363" s="10" t="s">
        <v>9919</v>
      </c>
      <c r="C3363" s="11">
        <v>855444</v>
      </c>
      <c r="D3363" s="12">
        <v>14</v>
      </c>
      <c r="E3363" s="10" t="s">
        <v>9920</v>
      </c>
      <c r="F3363" s="13" t="s">
        <v>0</v>
      </c>
      <c r="G3363" s="4">
        <v>0.92375730000000011</v>
      </c>
      <c r="H3363" s="4">
        <v>-6.2540999999999985E-2</v>
      </c>
      <c r="I3363" s="4">
        <v>-0.61860950000000003</v>
      </c>
      <c r="J3363" s="4">
        <v>0.85613399999999995</v>
      </c>
      <c r="K3363" s="4">
        <v>-8.2361799999999985E-2</v>
      </c>
      <c r="L3363" s="4">
        <v>-0.40445529999999996</v>
      </c>
      <c r="M3363" s="4">
        <v>-1.442401</v>
      </c>
      <c r="N3363" s="4">
        <v>0.69342550000000003</v>
      </c>
      <c r="O3363" s="4">
        <v>-0.92970910000000007</v>
      </c>
      <c r="P3363" s="4">
        <v>6.9720999999999991E-2</v>
      </c>
      <c r="Q3363" s="4" t="s">
        <v>0</v>
      </c>
      <c r="R3363" s="4">
        <v>1.769922</v>
      </c>
      <c r="S3363" s="14" t="s">
        <v>0</v>
      </c>
      <c r="T3363" s="4" t="s">
        <v>0</v>
      </c>
    </row>
    <row r="3364" spans="1:20">
      <c r="A3364" s="10" t="s">
        <v>9921</v>
      </c>
      <c r="B3364" s="10" t="s">
        <v>9922</v>
      </c>
      <c r="C3364" s="11">
        <v>855443</v>
      </c>
      <c r="D3364" s="12">
        <v>14</v>
      </c>
      <c r="E3364" s="10" t="s">
        <v>4638</v>
      </c>
      <c r="F3364" s="13" t="s">
        <v>0</v>
      </c>
      <c r="G3364" s="4">
        <v>-7.1326719999999996E-2</v>
      </c>
      <c r="H3364" s="4">
        <v>0.1618772</v>
      </c>
      <c r="I3364" s="4">
        <v>0.23504550000000002</v>
      </c>
      <c r="J3364" s="4">
        <v>0.165074</v>
      </c>
      <c r="K3364" s="4">
        <v>2.6832500000000006E-2</v>
      </c>
      <c r="L3364" s="4">
        <v>-7.6322000000000001E-2</v>
      </c>
      <c r="M3364" s="4">
        <v>1.4358999999999983E-2</v>
      </c>
      <c r="N3364" s="4">
        <v>-0.20883349999999998</v>
      </c>
      <c r="O3364" s="4">
        <v>-9.9653199999999997E-2</v>
      </c>
      <c r="P3364" s="4">
        <v>0.29652699999999999</v>
      </c>
      <c r="Q3364" s="4">
        <v>1.187368</v>
      </c>
      <c r="R3364" s="4">
        <v>-0.28210899999999994</v>
      </c>
      <c r="S3364" s="14">
        <v>0.21077249999999997</v>
      </c>
      <c r="T3364" s="4">
        <v>1.187368</v>
      </c>
    </row>
    <row r="3365" spans="1:20">
      <c r="A3365" s="10" t="s">
        <v>9923</v>
      </c>
      <c r="B3365" s="10" t="s">
        <v>9924</v>
      </c>
      <c r="C3365" s="11">
        <v>855441</v>
      </c>
      <c r="D3365" s="12">
        <v>14</v>
      </c>
      <c r="E3365" s="10" t="s">
        <v>9925</v>
      </c>
      <c r="F3365" s="13" t="s">
        <v>0</v>
      </c>
      <c r="G3365" s="4">
        <v>-0.11502869999999998</v>
      </c>
      <c r="H3365" s="4">
        <v>-1.6375999999999974E-2</v>
      </c>
      <c r="I3365" s="4">
        <v>-0.41250750000000003</v>
      </c>
      <c r="J3365" s="4">
        <v>0.13190999999999997</v>
      </c>
      <c r="K3365" s="4">
        <v>-5.8265799999999993E-2</v>
      </c>
      <c r="L3365" s="4">
        <v>0.11044700000000002</v>
      </c>
      <c r="M3365" s="4">
        <v>0.230848</v>
      </c>
      <c r="N3365" s="4">
        <v>4.8814500000000038E-2</v>
      </c>
      <c r="O3365" s="4">
        <v>-9.9490300000000004E-2</v>
      </c>
      <c r="P3365" s="4">
        <v>0.25876650000000001</v>
      </c>
      <c r="Q3365" s="4">
        <v>1.3699679999999999</v>
      </c>
      <c r="R3365" s="4">
        <v>0.41164400000000001</v>
      </c>
      <c r="S3365" s="14">
        <v>6.3635499999999956E-2</v>
      </c>
      <c r="T3365" s="4">
        <v>1.3699679999999999</v>
      </c>
    </row>
    <row r="3366" spans="1:20">
      <c r="A3366" s="10" t="s">
        <v>9926</v>
      </c>
      <c r="B3366" s="10" t="s">
        <v>9927</v>
      </c>
      <c r="C3366" s="11">
        <v>855440</v>
      </c>
      <c r="D3366" s="12">
        <v>14</v>
      </c>
      <c r="E3366" s="10" t="s">
        <v>9928</v>
      </c>
      <c r="F3366" s="13" t="s">
        <v>0</v>
      </c>
      <c r="G3366" s="4">
        <v>1.2098700000000004E-2</v>
      </c>
      <c r="H3366" s="4">
        <v>-0.117586</v>
      </c>
      <c r="I3366" s="4">
        <v>0.17471049999999999</v>
      </c>
      <c r="J3366" s="4">
        <v>-2.0251999999999992E-2</v>
      </c>
      <c r="K3366" s="4">
        <v>0.47679919999999998</v>
      </c>
      <c r="L3366" s="4">
        <v>0.49034600000000006</v>
      </c>
      <c r="M3366" s="4">
        <v>0.36756699999999998</v>
      </c>
      <c r="N3366" s="4">
        <v>0.15469149999999998</v>
      </c>
      <c r="O3366" s="4">
        <v>0.50731689999999996</v>
      </c>
      <c r="P3366" s="4">
        <v>0.57129699999999994</v>
      </c>
      <c r="Q3366" s="4">
        <v>1.2962579999999999</v>
      </c>
      <c r="R3366" s="4">
        <v>0.44283400000000006</v>
      </c>
      <c r="S3366" s="14">
        <v>-0.17648860000000002</v>
      </c>
      <c r="T3366" s="4">
        <v>1.2962579999999999</v>
      </c>
    </row>
    <row r="3367" spans="1:20">
      <c r="A3367" s="10" t="s">
        <v>9929</v>
      </c>
      <c r="B3367" s="10" t="s">
        <v>9930</v>
      </c>
      <c r="C3367" s="11">
        <v>855439</v>
      </c>
      <c r="D3367" s="12">
        <v>14</v>
      </c>
      <c r="E3367" s="10" t="s">
        <v>94</v>
      </c>
      <c r="F3367" s="13" t="s">
        <v>95</v>
      </c>
      <c r="G3367" s="4">
        <v>3.5240000000000007E-2</v>
      </c>
      <c r="H3367" s="4">
        <v>-6.1345000000000011E-2</v>
      </c>
      <c r="I3367" s="4">
        <v>0.23753750000000001</v>
      </c>
      <c r="J3367" s="4">
        <v>-5.036400000000002E-2</v>
      </c>
      <c r="K3367" s="4" t="s">
        <v>0</v>
      </c>
      <c r="L3367" s="4" t="s">
        <v>0</v>
      </c>
      <c r="M3367" s="4">
        <v>-0.68033200000000005</v>
      </c>
      <c r="N3367" s="4" t="s">
        <v>0</v>
      </c>
      <c r="O3367" s="4">
        <v>-0.18671209999999999</v>
      </c>
      <c r="P3367" s="4">
        <v>0.25059039999999999</v>
      </c>
      <c r="Q3367" s="4">
        <v>0.41041</v>
      </c>
      <c r="R3367" s="4">
        <v>-0.133379</v>
      </c>
      <c r="S3367" s="14">
        <v>6.4974499999999991E-2</v>
      </c>
      <c r="T3367" s="4">
        <v>0.41041</v>
      </c>
    </row>
    <row r="3368" spans="1:20">
      <c r="A3368" s="10" t="s">
        <v>9931</v>
      </c>
      <c r="B3368" s="10" t="s">
        <v>9932</v>
      </c>
      <c r="C3368" s="11">
        <v>855438</v>
      </c>
      <c r="D3368" s="12">
        <v>14</v>
      </c>
      <c r="E3368" s="10" t="s">
        <v>9933</v>
      </c>
      <c r="F3368" s="13" t="s">
        <v>0</v>
      </c>
      <c r="G3368" s="4">
        <v>7.6732300000000003E-2</v>
      </c>
      <c r="H3368" s="4">
        <v>0.15119570000000002</v>
      </c>
      <c r="I3368" s="4">
        <v>3.5408500000000009E-2</v>
      </c>
      <c r="J3368" s="4">
        <v>-0.22497700000000001</v>
      </c>
      <c r="K3368" s="4" t="s">
        <v>0</v>
      </c>
      <c r="L3368" s="4">
        <v>0.39885700000000002</v>
      </c>
      <c r="M3368" s="4">
        <v>0.22683919999999999</v>
      </c>
      <c r="N3368" s="4">
        <v>0.37016749999999998</v>
      </c>
      <c r="O3368" s="4">
        <v>-3.4075599999999998E-2</v>
      </c>
      <c r="P3368" s="4">
        <v>0.154196</v>
      </c>
      <c r="Q3368" s="4">
        <v>0.5916269999999999</v>
      </c>
      <c r="R3368" s="4">
        <v>8.0260000000000054E-3</v>
      </c>
      <c r="S3368" s="14">
        <v>-0.34203950000000005</v>
      </c>
      <c r="T3368" s="4">
        <v>0.5916269999999999</v>
      </c>
    </row>
    <row r="3369" spans="1:20">
      <c r="A3369" s="10" t="s">
        <v>9934</v>
      </c>
      <c r="B3369" s="10" t="s">
        <v>9935</v>
      </c>
      <c r="C3369" s="11">
        <v>855436</v>
      </c>
      <c r="D3369" s="12">
        <v>14</v>
      </c>
      <c r="E3369" s="10" t="s">
        <v>9936</v>
      </c>
      <c r="F3369" s="13" t="s">
        <v>308</v>
      </c>
      <c r="G3369" s="4">
        <v>-6.8196029999999991E-2</v>
      </c>
      <c r="H3369" s="4">
        <v>0.19585340000000001</v>
      </c>
      <c r="I3369" s="4">
        <v>0.14914450000000001</v>
      </c>
      <c r="J3369" s="4">
        <v>6.1296000000000017E-2</v>
      </c>
      <c r="K3369" s="4">
        <v>4.0165000000000062E-3</v>
      </c>
      <c r="L3369" s="4">
        <v>0.44887100000000002</v>
      </c>
      <c r="M3369" s="4">
        <v>3.4033999999999981E-2</v>
      </c>
      <c r="N3369" s="4">
        <v>0.69755549999999999</v>
      </c>
      <c r="O3369" s="4">
        <v>-0.60671810000000004</v>
      </c>
      <c r="P3369" s="4">
        <v>0.420427</v>
      </c>
      <c r="Q3369" s="4">
        <v>-0.34433899000000001</v>
      </c>
      <c r="R3369" s="4">
        <v>0.64423900000000001</v>
      </c>
      <c r="S3369" s="14">
        <v>-8.9636500000000022E-2</v>
      </c>
      <c r="T3369" s="4">
        <v>-0.34433899000000001</v>
      </c>
    </row>
    <row r="3370" spans="1:20">
      <c r="A3370" s="10" t="s">
        <v>9937</v>
      </c>
      <c r="B3370" s="10" t="s">
        <v>9938</v>
      </c>
      <c r="C3370" s="11">
        <v>855430</v>
      </c>
      <c r="D3370" s="12">
        <v>14</v>
      </c>
      <c r="E3370" s="10" t="s">
        <v>9939</v>
      </c>
      <c r="F3370" s="13" t="s">
        <v>9940</v>
      </c>
      <c r="G3370" s="4">
        <v>1.1329500000000006E-2</v>
      </c>
      <c r="H3370" s="4">
        <v>-7.2659999999999975E-2</v>
      </c>
      <c r="I3370" s="4">
        <v>-7.0209199999999999E-2</v>
      </c>
      <c r="J3370" s="4">
        <v>1.3676999999999995E-2</v>
      </c>
      <c r="K3370" s="4">
        <v>-0.15606980000000001</v>
      </c>
      <c r="L3370" s="4">
        <v>9.9109000000000003E-2</v>
      </c>
      <c r="M3370" s="4">
        <v>-0.12936900000000004</v>
      </c>
      <c r="N3370" s="4">
        <v>1.2712500000000015E-2</v>
      </c>
      <c r="O3370" s="4">
        <v>0.2007989</v>
      </c>
      <c r="P3370" s="4">
        <v>-0.10353000000000001</v>
      </c>
      <c r="Q3370" s="4">
        <v>0.60075699999999999</v>
      </c>
      <c r="R3370" s="4">
        <v>0.20627519999999999</v>
      </c>
      <c r="S3370" s="14">
        <v>-8.9845000000000341E-3</v>
      </c>
      <c r="T3370" s="4">
        <v>0.60075699999999999</v>
      </c>
    </row>
    <row r="3371" spans="1:20">
      <c r="A3371" s="10" t="s">
        <v>9941</v>
      </c>
      <c r="B3371" s="10" t="s">
        <v>9942</v>
      </c>
      <c r="C3371" s="11">
        <v>855429</v>
      </c>
      <c r="D3371" s="12">
        <v>14</v>
      </c>
      <c r="E3371" s="10" t="s">
        <v>9943</v>
      </c>
      <c r="F3371" s="13" t="s">
        <v>1710</v>
      </c>
      <c r="G3371" s="4">
        <v>-3.8462699999999989E-2</v>
      </c>
      <c r="H3371" s="4">
        <v>-9.7098999999999963E-2</v>
      </c>
      <c r="I3371" s="4">
        <v>-1.6427500000000012E-2</v>
      </c>
      <c r="J3371" s="4">
        <v>-3.2316000000000011E-2</v>
      </c>
      <c r="K3371" s="4">
        <v>1.7964800000000003E-2</v>
      </c>
      <c r="L3371" s="4">
        <v>-3.2899000000000012E-2</v>
      </c>
      <c r="M3371" s="4">
        <v>-9.1565000000000007E-2</v>
      </c>
      <c r="N3371" s="4">
        <v>-0.12583349999999999</v>
      </c>
      <c r="O3371" s="4">
        <v>5.7459900000000001E-2</v>
      </c>
      <c r="P3371" s="4">
        <v>-9.5139000000000029E-2</v>
      </c>
      <c r="Q3371" s="4">
        <v>0.79588799999999993</v>
      </c>
      <c r="R3371" s="4">
        <v>-0.10595799999999997</v>
      </c>
      <c r="S3371" s="14">
        <v>-6.0595000000000232E-3</v>
      </c>
      <c r="T3371" s="4">
        <v>0.79588799999999993</v>
      </c>
    </row>
    <row r="3372" spans="1:20">
      <c r="A3372" s="10" t="s">
        <v>9944</v>
      </c>
      <c r="B3372" s="10" t="s">
        <v>9945</v>
      </c>
      <c r="C3372" s="11">
        <v>855428</v>
      </c>
      <c r="D3372" s="12">
        <v>14</v>
      </c>
      <c r="E3372" s="10" t="s">
        <v>9946</v>
      </c>
      <c r="F3372" s="13" t="s">
        <v>1382</v>
      </c>
      <c r="G3372" s="4">
        <v>6.8084300000000014E-2</v>
      </c>
      <c r="H3372" s="4">
        <v>3.5126000000000018E-2</v>
      </c>
      <c r="I3372" s="4">
        <v>2.4514999999999953E-3</v>
      </c>
      <c r="J3372" s="4">
        <v>0.16204299999999999</v>
      </c>
      <c r="K3372" s="4">
        <v>-2.2599399999999992E-2</v>
      </c>
      <c r="L3372" s="4">
        <v>-2.2077999999999987E-2</v>
      </c>
      <c r="M3372" s="4">
        <v>0.17258789999999999</v>
      </c>
      <c r="N3372" s="4">
        <v>-0.31826399999999999</v>
      </c>
      <c r="O3372" s="4">
        <v>0.22283590000000003</v>
      </c>
      <c r="P3372" s="4">
        <v>3.6553000000000002E-2</v>
      </c>
      <c r="Q3372" s="4">
        <v>0.53571400000000002</v>
      </c>
      <c r="R3372" s="4">
        <v>-0.11227400000000001</v>
      </c>
      <c r="S3372" s="14">
        <v>5.3976499999999983E-2</v>
      </c>
      <c r="T3372" s="4">
        <v>0.53571400000000002</v>
      </c>
    </row>
    <row r="3373" spans="1:20">
      <c r="A3373" s="10" t="s">
        <v>9947</v>
      </c>
      <c r="B3373" s="10" t="s">
        <v>9948</v>
      </c>
      <c r="C3373" s="11">
        <v>855426</v>
      </c>
      <c r="D3373" s="12">
        <v>14</v>
      </c>
      <c r="E3373" s="10" t="s">
        <v>648</v>
      </c>
      <c r="F3373" s="13" t="s">
        <v>649</v>
      </c>
      <c r="G3373" s="4">
        <v>5.5903300000000003E-2</v>
      </c>
      <c r="H3373" s="4">
        <v>-8.0420999999999992E-2</v>
      </c>
      <c r="I3373" s="4">
        <v>8.7807499999999983E-2</v>
      </c>
      <c r="J3373" s="4">
        <v>0.118483</v>
      </c>
      <c r="K3373" s="4">
        <v>-4.7522200000000001E-2</v>
      </c>
      <c r="L3373" s="4">
        <v>-6.2852999999999992E-2</v>
      </c>
      <c r="M3373" s="4">
        <v>4.948799999999999E-2</v>
      </c>
      <c r="N3373" s="4">
        <v>-0.12001549999999994</v>
      </c>
      <c r="O3373" s="4">
        <v>1.5529099999999997E-2</v>
      </c>
      <c r="P3373" s="4">
        <v>-0.19687900000000003</v>
      </c>
      <c r="Q3373" s="4">
        <v>0.17358199999999996</v>
      </c>
      <c r="R3373" s="4">
        <v>0.1040431</v>
      </c>
      <c r="S3373" s="14">
        <v>1.8665499999999974E-2</v>
      </c>
      <c r="T3373" s="4">
        <v>0.17358199999999996</v>
      </c>
    </row>
    <row r="3374" spans="1:20">
      <c r="A3374" s="10" t="s">
        <v>9949</v>
      </c>
      <c r="B3374" s="10" t="s">
        <v>9950</v>
      </c>
      <c r="C3374" s="11">
        <v>855424</v>
      </c>
      <c r="D3374" s="12">
        <v>14</v>
      </c>
      <c r="E3374" s="10" t="s">
        <v>9951</v>
      </c>
      <c r="F3374" s="13" t="s">
        <v>0</v>
      </c>
      <c r="G3374" s="4">
        <v>8.6481300000000011E-2</v>
      </c>
      <c r="H3374" s="4">
        <v>-6.0798999999999964E-2</v>
      </c>
      <c r="I3374" s="4">
        <v>1.6363500000000003E-2</v>
      </c>
      <c r="J3374" s="4">
        <v>-9.7930000000000017E-2</v>
      </c>
      <c r="K3374" s="4">
        <v>-7.3167799999999991E-2</v>
      </c>
      <c r="L3374" s="4">
        <v>-0.11472599999999999</v>
      </c>
      <c r="M3374" s="4">
        <v>3.9129999999999998E-3</v>
      </c>
      <c r="N3374" s="4">
        <v>4.4232500000000063E-2</v>
      </c>
      <c r="O3374" s="4">
        <v>-5.2940889999999997E-2</v>
      </c>
      <c r="P3374" s="4">
        <v>-6.5832000000000002E-2</v>
      </c>
      <c r="Q3374" s="4">
        <v>0.85100799999999999</v>
      </c>
      <c r="R3374" s="4">
        <v>-8.8811000000000001E-2</v>
      </c>
      <c r="S3374" s="14">
        <v>-5.368500000000026E-3</v>
      </c>
      <c r="T3374" s="4">
        <v>0.85100799999999999</v>
      </c>
    </row>
    <row r="3375" spans="1:20">
      <c r="A3375" s="10" t="s">
        <v>9952</v>
      </c>
      <c r="B3375" s="10" t="s">
        <v>9953</v>
      </c>
      <c r="C3375" s="11">
        <v>855423</v>
      </c>
      <c r="D3375" s="12">
        <v>14</v>
      </c>
      <c r="E3375" s="10" t="s">
        <v>9954</v>
      </c>
      <c r="F3375" s="13" t="s">
        <v>0</v>
      </c>
      <c r="G3375" s="4">
        <v>7.2718300000000013E-2</v>
      </c>
      <c r="H3375" s="4">
        <v>9.1275000000000023E-2</v>
      </c>
      <c r="I3375" s="4">
        <v>0.47388649999999999</v>
      </c>
      <c r="J3375" s="4">
        <v>-3.393400000000002E-2</v>
      </c>
      <c r="K3375" s="4">
        <v>0.1244368</v>
      </c>
      <c r="L3375" s="4">
        <v>0.210476</v>
      </c>
      <c r="M3375" s="4">
        <v>0.403752</v>
      </c>
      <c r="N3375" s="4" t="s">
        <v>0</v>
      </c>
      <c r="O3375" s="4">
        <v>0.31476690000000002</v>
      </c>
      <c r="P3375" s="4">
        <v>9.1715699999999983E-2</v>
      </c>
      <c r="Q3375" s="4">
        <v>0.83225799999999994</v>
      </c>
      <c r="R3375" s="4">
        <v>0.16891340000000002</v>
      </c>
      <c r="S3375" s="14">
        <v>0.14565149999999999</v>
      </c>
      <c r="T3375" s="4">
        <v>0.83225799999999994</v>
      </c>
    </row>
    <row r="3376" spans="1:20">
      <c r="A3376" s="10" t="s">
        <v>9955</v>
      </c>
      <c r="B3376" s="10" t="s">
        <v>9955</v>
      </c>
      <c r="C3376" s="11">
        <v>855421</v>
      </c>
      <c r="D3376" s="12">
        <v>14</v>
      </c>
      <c r="E3376" s="10" t="s">
        <v>1198</v>
      </c>
      <c r="F3376" s="13" t="s">
        <v>0</v>
      </c>
      <c r="G3376" s="4">
        <v>-0.11764239999999999</v>
      </c>
      <c r="H3376" s="4" t="s">
        <v>0</v>
      </c>
      <c r="I3376" s="4">
        <v>4.9645500000000009E-2</v>
      </c>
      <c r="J3376" s="4" t="s">
        <v>0</v>
      </c>
      <c r="K3376" s="4" t="s">
        <v>0</v>
      </c>
      <c r="L3376" s="4" t="s">
        <v>0</v>
      </c>
      <c r="M3376" s="4">
        <v>0.28342999999999996</v>
      </c>
      <c r="N3376" s="4" t="s">
        <v>0</v>
      </c>
      <c r="O3376" s="4">
        <v>0.4462989</v>
      </c>
      <c r="P3376" s="4">
        <v>0.36052099999999998</v>
      </c>
      <c r="Q3376" s="4">
        <v>0.24005300000000002</v>
      </c>
      <c r="R3376" s="4">
        <v>3.2729000000000008E-2</v>
      </c>
      <c r="S3376" s="14">
        <v>-4.0520500000000015E-2</v>
      </c>
      <c r="T3376" s="4">
        <v>0.24005300000000002</v>
      </c>
    </row>
    <row r="3377" spans="1:20">
      <c r="A3377" s="10" t="s">
        <v>9956</v>
      </c>
      <c r="B3377" s="10" t="s">
        <v>9957</v>
      </c>
      <c r="C3377" s="11">
        <v>855420</v>
      </c>
      <c r="D3377" s="12">
        <v>14</v>
      </c>
      <c r="E3377" s="10" t="s">
        <v>9958</v>
      </c>
      <c r="F3377" s="13" t="s">
        <v>2170</v>
      </c>
      <c r="G3377" s="4">
        <v>-3.2076899999999992E-2</v>
      </c>
      <c r="H3377" s="4">
        <v>4.5547000000000004E-2</v>
      </c>
      <c r="I3377" s="4">
        <v>-7.4679700000000002E-2</v>
      </c>
      <c r="J3377" s="4">
        <v>3.1240000000000157E-3</v>
      </c>
      <c r="K3377" s="4">
        <v>0.35141319999999998</v>
      </c>
      <c r="L3377" s="4">
        <v>-3.2959999999999656E-3</v>
      </c>
      <c r="M3377" s="4">
        <v>0.18014869999999999</v>
      </c>
      <c r="N3377" s="4">
        <v>-0.35596189999999994</v>
      </c>
      <c r="O3377" s="4">
        <v>3.9710799999999997E-2</v>
      </c>
      <c r="P3377" s="4">
        <v>-1.9770000000000065E-3</v>
      </c>
      <c r="Q3377" s="4">
        <v>0.66644799999999993</v>
      </c>
      <c r="R3377" s="4">
        <v>0.10868650000000001</v>
      </c>
      <c r="S3377" s="14">
        <v>-9.6352500000000021E-2</v>
      </c>
      <c r="T3377" s="4">
        <v>0.66644799999999993</v>
      </c>
    </row>
    <row r="3378" spans="1:20">
      <c r="A3378" s="10" t="s">
        <v>9959</v>
      </c>
      <c r="B3378" s="10" t="s">
        <v>9960</v>
      </c>
      <c r="C3378" s="11">
        <v>855418</v>
      </c>
      <c r="D3378" s="12">
        <v>14</v>
      </c>
      <c r="E3378" s="10" t="s">
        <v>9961</v>
      </c>
      <c r="F3378" s="13" t="s">
        <v>0</v>
      </c>
      <c r="G3378" s="4">
        <v>5.2437300000000006E-2</v>
      </c>
      <c r="H3378" s="4">
        <v>5.9386000000000022E-2</v>
      </c>
      <c r="I3378" s="4">
        <v>5.5633500000000002E-2</v>
      </c>
      <c r="J3378" s="4">
        <v>8.8247999999999993E-2</v>
      </c>
      <c r="K3378" s="4">
        <v>-0.34033279999999999</v>
      </c>
      <c r="L3378" s="4">
        <v>-8.190699999999998E-2</v>
      </c>
      <c r="M3378" s="4">
        <v>-0.16929600000000003</v>
      </c>
      <c r="N3378" s="4">
        <v>-0.29190569999999993</v>
      </c>
      <c r="O3378" s="4">
        <v>-2.52905E-2</v>
      </c>
      <c r="P3378" s="4">
        <v>2.6185999999999987E-2</v>
      </c>
      <c r="Q3378" s="4">
        <v>0.5383929999999999</v>
      </c>
      <c r="R3378" s="4">
        <v>0.1504656</v>
      </c>
      <c r="S3378" s="14">
        <v>0.21627849999999998</v>
      </c>
      <c r="T3378" s="4">
        <v>0.5383929999999999</v>
      </c>
    </row>
    <row r="3379" spans="1:20">
      <c r="A3379" s="10" t="s">
        <v>9962</v>
      </c>
      <c r="B3379" s="10" t="s">
        <v>9963</v>
      </c>
      <c r="C3379" s="11">
        <v>855417</v>
      </c>
      <c r="D3379" s="12">
        <v>14</v>
      </c>
      <c r="E3379" s="10" t="s">
        <v>9964</v>
      </c>
      <c r="F3379" s="13" t="s">
        <v>0</v>
      </c>
      <c r="G3379" s="4">
        <v>0.18148230000000001</v>
      </c>
      <c r="H3379" s="4">
        <v>0.2332989</v>
      </c>
      <c r="I3379" s="4">
        <v>1.0258500000000004E-2</v>
      </c>
      <c r="J3379" s="4">
        <v>6.0773999999999995E-2</v>
      </c>
      <c r="K3379" s="4">
        <v>8.1968399999999997E-2</v>
      </c>
      <c r="L3379" s="4" t="s">
        <v>0</v>
      </c>
      <c r="M3379" s="4" t="s">
        <v>0</v>
      </c>
      <c r="N3379" s="4" t="s">
        <v>0</v>
      </c>
      <c r="O3379" s="4">
        <v>1.8754336</v>
      </c>
      <c r="P3379" s="4">
        <v>-0.28771199999999997</v>
      </c>
      <c r="Q3379" s="4">
        <v>2.6919000000000026E-2</v>
      </c>
      <c r="R3379" s="4" t="s">
        <v>0</v>
      </c>
      <c r="S3379" s="14">
        <v>-6.2622499999999998E-2</v>
      </c>
      <c r="T3379" s="4">
        <v>2.6919000000000026E-2</v>
      </c>
    </row>
    <row r="3380" spans="1:20">
      <c r="A3380" s="10" t="s">
        <v>9965</v>
      </c>
      <c r="B3380" s="10" t="s">
        <v>9966</v>
      </c>
      <c r="C3380" s="11">
        <v>855415</v>
      </c>
      <c r="D3380" s="12">
        <v>14</v>
      </c>
      <c r="E3380" s="10" t="s">
        <v>9967</v>
      </c>
      <c r="F3380" s="13" t="s">
        <v>275</v>
      </c>
      <c r="G3380" s="4">
        <v>-4.0747299999999986E-2</v>
      </c>
      <c r="H3380" s="4">
        <v>-3.8620000000000043E-3</v>
      </c>
      <c r="I3380" s="4">
        <v>-0.10542119999999999</v>
      </c>
      <c r="J3380" s="4">
        <v>-0.21352199999999996</v>
      </c>
      <c r="K3380" s="4">
        <v>-1.8336500000000006E-2</v>
      </c>
      <c r="L3380" s="4">
        <v>-1.5650500000000012E-2</v>
      </c>
      <c r="M3380" s="4">
        <v>0.16031190000000001</v>
      </c>
      <c r="N3380" s="4">
        <v>0.11476900000000001</v>
      </c>
      <c r="O3380" s="4">
        <v>8.9851999999999987E-3</v>
      </c>
      <c r="P3380" s="4">
        <v>-5.1974500000000007E-2</v>
      </c>
      <c r="Q3380" s="4">
        <v>-0.23991230000000002</v>
      </c>
      <c r="R3380" s="4">
        <v>-0.45631950000000004</v>
      </c>
      <c r="S3380" s="14">
        <v>-0.18468029999999999</v>
      </c>
      <c r="T3380" s="4">
        <v>-0.23991230000000002</v>
      </c>
    </row>
    <row r="3381" spans="1:20">
      <c r="A3381" s="10" t="s">
        <v>9968</v>
      </c>
      <c r="B3381" s="10" t="s">
        <v>9969</v>
      </c>
      <c r="C3381" s="11">
        <v>855414</v>
      </c>
      <c r="D3381" s="12">
        <v>14</v>
      </c>
      <c r="E3381" s="10" t="s">
        <v>9970</v>
      </c>
      <c r="F3381" s="13" t="s">
        <v>383</v>
      </c>
      <c r="G3381" s="4">
        <v>-2.4994999999999996E-2</v>
      </c>
      <c r="H3381" s="4">
        <v>-1.7854000000000009E-2</v>
      </c>
      <c r="I3381" s="4">
        <v>-0.27475300000000002</v>
      </c>
      <c r="J3381" s="4">
        <v>-0.3178975</v>
      </c>
      <c r="K3381" s="4">
        <v>2.4561299999999998E-2</v>
      </c>
      <c r="L3381" s="4">
        <v>-3.7773500000000015E-2</v>
      </c>
      <c r="M3381" s="4">
        <v>8.9432400000000009E-2</v>
      </c>
      <c r="N3381" s="4">
        <v>0.14561849999999998</v>
      </c>
      <c r="O3381" s="4">
        <v>6.4482600000000015E-2</v>
      </c>
      <c r="P3381" s="4">
        <v>1.1680999999999997E-2</v>
      </c>
      <c r="Q3381" s="4">
        <v>-0.21626899999999999</v>
      </c>
      <c r="R3381" s="4">
        <v>-0.31751849999999998</v>
      </c>
      <c r="S3381" s="14">
        <v>-0.16590559999999999</v>
      </c>
      <c r="T3381" s="4">
        <v>-0.21626899999999999</v>
      </c>
    </row>
    <row r="3382" spans="1:20">
      <c r="A3382" s="10" t="s">
        <v>9971</v>
      </c>
      <c r="B3382" s="10" t="s">
        <v>9972</v>
      </c>
      <c r="C3382" s="11">
        <v>855410</v>
      </c>
      <c r="D3382" s="12">
        <v>14</v>
      </c>
      <c r="E3382" s="10" t="s">
        <v>9973</v>
      </c>
      <c r="F3382" s="13" t="s">
        <v>7</v>
      </c>
      <c r="G3382" s="4">
        <v>-8.8308199999999989E-2</v>
      </c>
      <c r="H3382" s="4">
        <v>0.24796520000000002</v>
      </c>
      <c r="I3382" s="4">
        <v>0.18990449999999998</v>
      </c>
      <c r="J3382" s="4">
        <v>-5.4955000000000032E-2</v>
      </c>
      <c r="K3382" s="4">
        <v>0.1499762</v>
      </c>
      <c r="L3382" s="4">
        <v>0.379166</v>
      </c>
      <c r="M3382" s="4">
        <v>8.923239999999999E-2</v>
      </c>
      <c r="N3382" s="4">
        <v>0.92239550000000015</v>
      </c>
      <c r="O3382" s="4">
        <v>-0.45939409999999997</v>
      </c>
      <c r="P3382" s="4">
        <v>0.44378899999999999</v>
      </c>
      <c r="Q3382" s="4">
        <v>0.42643199999999998</v>
      </c>
      <c r="R3382" s="4">
        <v>0.66137400000000002</v>
      </c>
      <c r="S3382" s="14">
        <v>-6.969450000000002E-2</v>
      </c>
      <c r="T3382" s="4">
        <v>0.42643199999999998</v>
      </c>
    </row>
    <row r="3383" spans="1:20">
      <c r="A3383" s="10" t="s">
        <v>9974</v>
      </c>
      <c r="B3383" s="10" t="s">
        <v>9975</v>
      </c>
      <c r="C3383" s="11">
        <v>855409</v>
      </c>
      <c r="D3383" s="12">
        <v>14</v>
      </c>
      <c r="E3383" s="10" t="s">
        <v>9976</v>
      </c>
      <c r="F3383" s="13" t="s">
        <v>0</v>
      </c>
      <c r="G3383" s="4">
        <v>7.1367000000000097E-3</v>
      </c>
      <c r="H3383" s="4">
        <v>-9.7999999999999754E-3</v>
      </c>
      <c r="I3383" s="4">
        <v>0.1518485</v>
      </c>
      <c r="J3383" s="4">
        <v>7.1764999999999968E-2</v>
      </c>
      <c r="K3383" s="4">
        <v>-0.21534679999999998</v>
      </c>
      <c r="L3383" s="4">
        <v>-1.9521999999999984E-2</v>
      </c>
      <c r="M3383" s="4">
        <v>-0.25058000000000002</v>
      </c>
      <c r="N3383" s="4">
        <v>3.6860500000000018E-2</v>
      </c>
      <c r="O3383" s="4">
        <v>-0.30792710000000001</v>
      </c>
      <c r="P3383" s="4">
        <v>6.4581999999999987E-2</v>
      </c>
      <c r="Q3383" s="4">
        <v>0.99253799999999992</v>
      </c>
      <c r="R3383" s="4">
        <v>-9.7750000000000059E-3</v>
      </c>
      <c r="S3383" s="14">
        <v>-0.11434530000000002</v>
      </c>
      <c r="T3383" s="4">
        <v>0.99253799999999992</v>
      </c>
    </row>
    <row r="3384" spans="1:20">
      <c r="A3384" s="10" t="s">
        <v>9977</v>
      </c>
      <c r="B3384" s="10" t="s">
        <v>9978</v>
      </c>
      <c r="C3384" s="11">
        <v>855408</v>
      </c>
      <c r="D3384" s="12">
        <v>14</v>
      </c>
      <c r="E3384" s="10" t="s">
        <v>9979</v>
      </c>
      <c r="F3384" s="13" t="s">
        <v>0</v>
      </c>
      <c r="G3384" s="4">
        <v>5.8928300000000003E-2</v>
      </c>
      <c r="H3384" s="4">
        <v>-7.1692999999999979E-2</v>
      </c>
      <c r="I3384" s="4">
        <v>-1.7449500000000007E-2</v>
      </c>
      <c r="J3384" s="4">
        <v>0.11049999999999999</v>
      </c>
      <c r="K3384" s="4">
        <v>-9.4134799999999991E-2</v>
      </c>
      <c r="L3384" s="4">
        <v>-0.18664699999999998</v>
      </c>
      <c r="M3384" s="4">
        <v>-6.865300000000002E-2</v>
      </c>
      <c r="N3384" s="4">
        <v>9.6539500000000056E-2</v>
      </c>
      <c r="O3384" s="4">
        <v>0.27246490000000001</v>
      </c>
      <c r="P3384" s="4">
        <v>-1.8679000000000001E-2</v>
      </c>
      <c r="Q3384" s="4">
        <v>1.118978</v>
      </c>
      <c r="R3384" s="4">
        <v>-0.29592600000000002</v>
      </c>
      <c r="S3384" s="14">
        <v>-1.1236500000000038E-2</v>
      </c>
      <c r="T3384" s="4">
        <v>1.118978</v>
      </c>
    </row>
    <row r="3385" spans="1:20">
      <c r="A3385" s="10" t="s">
        <v>9980</v>
      </c>
      <c r="B3385" s="10" t="s">
        <v>9981</v>
      </c>
      <c r="C3385" s="11">
        <v>855407</v>
      </c>
      <c r="D3385" s="12">
        <v>14</v>
      </c>
      <c r="E3385" s="10" t="s">
        <v>9982</v>
      </c>
      <c r="F3385" s="13" t="s">
        <v>0</v>
      </c>
      <c r="G3385" s="4">
        <v>-0.18458569999999999</v>
      </c>
      <c r="H3385" s="4">
        <v>0.36677900000000002</v>
      </c>
      <c r="I3385" s="4">
        <v>1.3993499999999992E-2</v>
      </c>
      <c r="J3385" s="4">
        <v>-4.9418999999999991E-2</v>
      </c>
      <c r="K3385" s="4">
        <v>-0.1009128</v>
      </c>
      <c r="L3385" s="4" t="s">
        <v>0</v>
      </c>
      <c r="M3385" s="4">
        <v>-2.265700000000001E-2</v>
      </c>
      <c r="N3385" s="4" t="s">
        <v>0</v>
      </c>
      <c r="O3385" s="4">
        <v>0.21901290000000001</v>
      </c>
      <c r="P3385" s="4">
        <v>8.5838299999999992E-2</v>
      </c>
      <c r="Q3385" s="4" t="s">
        <v>0</v>
      </c>
      <c r="R3385" s="4">
        <v>-2.471799999999999E-2</v>
      </c>
      <c r="S3385" s="14" t="s">
        <v>0</v>
      </c>
      <c r="T3385" s="4" t="s">
        <v>0</v>
      </c>
    </row>
    <row r="3386" spans="1:20">
      <c r="A3386" s="10" t="s">
        <v>9983</v>
      </c>
      <c r="B3386" s="10" t="s">
        <v>9984</v>
      </c>
      <c r="C3386" s="11">
        <v>855406</v>
      </c>
      <c r="D3386" s="12">
        <v>14</v>
      </c>
      <c r="E3386" s="10" t="s">
        <v>9985</v>
      </c>
      <c r="F3386" s="13" t="s">
        <v>0</v>
      </c>
      <c r="G3386" s="4">
        <v>-1.7624699999999993E-2</v>
      </c>
      <c r="H3386" s="4">
        <v>4.17300000000001E-3</v>
      </c>
      <c r="I3386" s="4">
        <v>0.20262950000000002</v>
      </c>
      <c r="J3386" s="4">
        <v>-5.3895000000000026E-2</v>
      </c>
      <c r="K3386" s="4">
        <v>0.11973460000000001</v>
      </c>
      <c r="L3386" s="4">
        <v>-7.6600000000000001E-2</v>
      </c>
      <c r="M3386" s="4">
        <v>-0.150836</v>
      </c>
      <c r="N3386" s="4">
        <v>0.13841150000000002</v>
      </c>
      <c r="O3386" s="4">
        <v>-0.10147</v>
      </c>
      <c r="P3386" s="4">
        <v>-3.7268000000000023E-2</v>
      </c>
      <c r="Q3386" s="4">
        <v>0.91161800000000004</v>
      </c>
      <c r="R3386" s="4">
        <v>0.43431799999999998</v>
      </c>
      <c r="S3386" s="14">
        <v>0.13391049999999999</v>
      </c>
      <c r="T3386" s="4">
        <v>0.91161800000000004</v>
      </c>
    </row>
    <row r="3387" spans="1:20">
      <c r="A3387" s="10" t="s">
        <v>9986</v>
      </c>
      <c r="B3387" s="10" t="s">
        <v>9986</v>
      </c>
      <c r="C3387" s="11">
        <v>855405</v>
      </c>
      <c r="D3387" s="12">
        <v>14</v>
      </c>
      <c r="E3387" s="10" t="s">
        <v>9987</v>
      </c>
      <c r="F3387" s="13" t="s">
        <v>0</v>
      </c>
      <c r="G3387" s="4">
        <v>0.47413429999999995</v>
      </c>
      <c r="H3387" s="4">
        <v>0.22264055000000002</v>
      </c>
      <c r="I3387" s="4">
        <v>5.0917500000000004E-2</v>
      </c>
      <c r="J3387" s="4">
        <v>0.52802700000000002</v>
      </c>
      <c r="K3387" s="4" t="s">
        <v>0</v>
      </c>
      <c r="L3387" s="4">
        <v>-0.23847649999999998</v>
      </c>
      <c r="M3387" s="4">
        <v>-0.29887900000000001</v>
      </c>
      <c r="N3387" s="4">
        <v>-0.38073405999999999</v>
      </c>
      <c r="O3387" s="4">
        <v>-8.2238100000000008E-2</v>
      </c>
      <c r="P3387" s="4">
        <v>-0.23369800000000002</v>
      </c>
      <c r="Q3387" s="4">
        <v>1.1481379999999999</v>
      </c>
      <c r="R3387" s="4">
        <v>-0.14707400000000001</v>
      </c>
      <c r="S3387" s="14">
        <v>-0.6844205000000001</v>
      </c>
      <c r="T3387" s="4">
        <v>1.1481379999999999</v>
      </c>
    </row>
    <row r="3388" spans="1:20">
      <c r="A3388" s="10" t="s">
        <v>9988</v>
      </c>
      <c r="B3388" s="10" t="s">
        <v>9989</v>
      </c>
      <c r="C3388" s="11">
        <v>855404</v>
      </c>
      <c r="D3388" s="12">
        <v>14</v>
      </c>
      <c r="E3388" s="10" t="s">
        <v>177</v>
      </c>
      <c r="F3388" s="13" t="s">
        <v>178</v>
      </c>
      <c r="G3388" s="4">
        <v>-3.0252999999999947E-3</v>
      </c>
      <c r="H3388" s="4">
        <v>0.14885110000000001</v>
      </c>
      <c r="I3388" s="4">
        <v>9.5295499999999977E-2</v>
      </c>
      <c r="J3388" s="4">
        <v>-0.15143600000000002</v>
      </c>
      <c r="K3388" s="4">
        <v>-7.745479999999999E-2</v>
      </c>
      <c r="L3388" s="4">
        <v>-9.211999999999998E-3</v>
      </c>
      <c r="M3388" s="4">
        <v>-4.7317000000000026E-2</v>
      </c>
      <c r="N3388" s="4">
        <v>1.1290500000000037E-2</v>
      </c>
      <c r="O3388" s="4">
        <v>-6.2151610000000003E-2</v>
      </c>
      <c r="P3388" s="4">
        <v>9.8099999999998189E-4</v>
      </c>
      <c r="Q3388" s="4">
        <v>0.79120799999999991</v>
      </c>
      <c r="R3388" s="4">
        <v>4.4403000000000012E-2</v>
      </c>
      <c r="S3388" s="14">
        <v>7.4384999999999868E-3</v>
      </c>
      <c r="T3388" s="4">
        <v>0.79120799999999991</v>
      </c>
    </row>
    <row r="3389" spans="1:20">
      <c r="A3389" s="10" t="s">
        <v>9990</v>
      </c>
      <c r="B3389" s="10" t="s">
        <v>9990</v>
      </c>
      <c r="C3389" s="11">
        <v>855403</v>
      </c>
      <c r="D3389" s="12">
        <v>14</v>
      </c>
      <c r="E3389" s="10" t="s">
        <v>9991</v>
      </c>
      <c r="F3389" s="13" t="s">
        <v>0</v>
      </c>
      <c r="G3389" s="4">
        <v>-3.7282399999999993E-2</v>
      </c>
      <c r="H3389" s="4">
        <v>4.4492000000000004E-2</v>
      </c>
      <c r="I3389" s="4">
        <v>0.14125749999999998</v>
      </c>
      <c r="J3389" s="4">
        <v>0.13599699999999998</v>
      </c>
      <c r="K3389" s="4">
        <v>-5.3157499999999996E-2</v>
      </c>
      <c r="L3389" s="4">
        <v>-7.4886000000000008E-2</v>
      </c>
      <c r="M3389" s="4">
        <v>7.0360999999999993E-2</v>
      </c>
      <c r="N3389" s="4">
        <v>-5.3980499999999987E-2</v>
      </c>
      <c r="O3389" s="4">
        <v>0.1131259</v>
      </c>
      <c r="P3389" s="4">
        <v>1.9802999999999987E-2</v>
      </c>
      <c r="Q3389" s="4">
        <v>0.84665799999999991</v>
      </c>
      <c r="R3389" s="4">
        <v>-0.33406599999999997</v>
      </c>
      <c r="S3389" s="14">
        <v>-1.4849500000000015E-2</v>
      </c>
      <c r="T3389" s="4">
        <v>0.84665799999999991</v>
      </c>
    </row>
    <row r="3390" spans="1:20">
      <c r="A3390" s="10" t="s">
        <v>9992</v>
      </c>
      <c r="B3390" s="10" t="s">
        <v>9993</v>
      </c>
      <c r="C3390" s="11">
        <v>855401</v>
      </c>
      <c r="D3390" s="12">
        <v>14</v>
      </c>
      <c r="E3390" s="10" t="s">
        <v>9994</v>
      </c>
      <c r="F3390" s="13" t="s">
        <v>0</v>
      </c>
      <c r="G3390" s="4">
        <v>2.3172800000000007E-2</v>
      </c>
      <c r="H3390" s="4">
        <v>0.14857210000000001</v>
      </c>
      <c r="I3390" s="4">
        <v>0.25138349999999998</v>
      </c>
      <c r="J3390" s="4">
        <v>0.28776499999999999</v>
      </c>
      <c r="K3390" s="4">
        <v>0.10663450000000001</v>
      </c>
      <c r="L3390" s="4">
        <v>0.47284100000000007</v>
      </c>
      <c r="M3390" s="4">
        <v>-4.0200000000000236E-3</v>
      </c>
      <c r="N3390" s="4">
        <v>0.82731550000000009</v>
      </c>
      <c r="O3390" s="4">
        <v>-0.4160141</v>
      </c>
      <c r="P3390" s="4">
        <v>0.48633599999999999</v>
      </c>
      <c r="Q3390" s="4">
        <v>1.194188</v>
      </c>
      <c r="R3390" s="4">
        <v>0.46012799999999998</v>
      </c>
      <c r="S3390" s="14">
        <v>0.13946149999999996</v>
      </c>
      <c r="T3390" s="4">
        <v>1.194188</v>
      </c>
    </row>
    <row r="3391" spans="1:20">
      <c r="A3391" s="10" t="s">
        <v>9995</v>
      </c>
      <c r="B3391" s="10" t="s">
        <v>9996</v>
      </c>
      <c r="C3391" s="11">
        <v>855400</v>
      </c>
      <c r="D3391" s="12">
        <v>14</v>
      </c>
      <c r="E3391" s="10" t="s">
        <v>9997</v>
      </c>
      <c r="F3391" s="13" t="s">
        <v>0</v>
      </c>
      <c r="G3391" s="4">
        <v>0.12612030000000002</v>
      </c>
      <c r="H3391" s="4">
        <v>1.7802000000000012E-2</v>
      </c>
      <c r="I3391" s="4">
        <v>2.9195499999999985E-2</v>
      </c>
      <c r="J3391" s="4">
        <v>0.15627099999999999</v>
      </c>
      <c r="K3391" s="4">
        <v>-0.25403580000000003</v>
      </c>
      <c r="L3391" s="4">
        <v>-0.16656199999999999</v>
      </c>
      <c r="M3391" s="4">
        <v>-5.8030000000000026E-2</v>
      </c>
      <c r="N3391" s="4">
        <v>-0.22540949999999996</v>
      </c>
      <c r="O3391" s="4">
        <v>0.1319719</v>
      </c>
      <c r="P3391" s="4">
        <v>-9.0598000000000012E-2</v>
      </c>
      <c r="Q3391" s="4">
        <v>0.87352799999999986</v>
      </c>
      <c r="R3391" s="4">
        <v>-2.5586999999999999E-2</v>
      </c>
      <c r="S3391" s="14">
        <v>-0.28434460000000006</v>
      </c>
      <c r="T3391" s="4">
        <v>0.87352799999999986</v>
      </c>
    </row>
    <row r="3392" spans="1:20">
      <c r="A3392" s="10" t="s">
        <v>9998</v>
      </c>
      <c r="B3392" s="10" t="s">
        <v>9999</v>
      </c>
      <c r="C3392" s="11">
        <v>855399</v>
      </c>
      <c r="D3392" s="12">
        <v>14</v>
      </c>
      <c r="E3392" s="10" t="s">
        <v>10000</v>
      </c>
      <c r="F3392" s="13" t="s">
        <v>124</v>
      </c>
      <c r="G3392" s="4">
        <v>8.3303299999999997E-2</v>
      </c>
      <c r="H3392" s="4">
        <v>1.9280000000000019E-2</v>
      </c>
      <c r="I3392" s="4">
        <v>-0.10914850000000001</v>
      </c>
      <c r="J3392" s="4">
        <v>8.125899999999997E-2</v>
      </c>
      <c r="K3392" s="4">
        <v>-0.75509080000000006</v>
      </c>
      <c r="L3392" s="4">
        <v>-8.6182999999999982E-2</v>
      </c>
      <c r="M3392" s="4">
        <v>1.5145999999999993E-2</v>
      </c>
      <c r="N3392" s="4">
        <v>-9.8787499999999973E-2</v>
      </c>
      <c r="O3392" s="4">
        <v>0.14075090000000001</v>
      </c>
      <c r="P3392" s="4">
        <v>-0.11101100000000003</v>
      </c>
      <c r="Q3392" s="4">
        <v>0.79704799999999998</v>
      </c>
      <c r="R3392" s="4">
        <v>-0.16659599999999999</v>
      </c>
      <c r="S3392" s="14">
        <v>6.2234999999999652E-3</v>
      </c>
      <c r="T3392" s="4">
        <v>0.79704799999999998</v>
      </c>
    </row>
    <row r="3393" spans="1:20">
      <c r="A3393" s="10" t="s">
        <v>10001</v>
      </c>
      <c r="B3393" s="10" t="s">
        <v>10001</v>
      </c>
      <c r="C3393" s="11">
        <v>855396</v>
      </c>
      <c r="D3393" s="12">
        <v>14</v>
      </c>
      <c r="E3393" s="10" t="s">
        <v>353</v>
      </c>
      <c r="F3393" s="13" t="s">
        <v>0</v>
      </c>
      <c r="G3393" s="4">
        <v>-5.5426529999999995E-2</v>
      </c>
      <c r="H3393" s="4">
        <v>3.6360000000000003E-2</v>
      </c>
      <c r="I3393" s="4">
        <v>5.3679499999999991E-2</v>
      </c>
      <c r="J3393" s="4">
        <v>0.16053800000000001</v>
      </c>
      <c r="K3393" s="4" t="s">
        <v>0</v>
      </c>
      <c r="L3393" s="4" t="s">
        <v>0</v>
      </c>
      <c r="M3393" s="4">
        <v>-0.15356700000000004</v>
      </c>
      <c r="N3393" s="4">
        <v>0.15928750000000003</v>
      </c>
      <c r="O3393" s="4">
        <v>0.3897989</v>
      </c>
      <c r="P3393" s="4">
        <v>-4.8076000000000008E-2</v>
      </c>
      <c r="Q3393" s="4">
        <v>1.3096679999999998</v>
      </c>
      <c r="R3393" s="4">
        <v>0.21773680000000001</v>
      </c>
      <c r="S3393" s="14">
        <v>0.58385850000000006</v>
      </c>
      <c r="T3393" s="4">
        <v>1.3096679999999998</v>
      </c>
    </row>
    <row r="3394" spans="1:20">
      <c r="A3394" s="10" t="s">
        <v>10002</v>
      </c>
      <c r="B3394" s="10" t="s">
        <v>10003</v>
      </c>
      <c r="C3394" s="11">
        <v>855395</v>
      </c>
      <c r="D3394" s="12">
        <v>14</v>
      </c>
      <c r="E3394" s="10" t="s">
        <v>10004</v>
      </c>
      <c r="F3394" s="13" t="s">
        <v>0</v>
      </c>
      <c r="G3394" s="4">
        <v>-0.12278399999999999</v>
      </c>
      <c r="H3394" s="4">
        <v>1.4938000000000007E-2</v>
      </c>
      <c r="I3394" s="4">
        <v>-8.3991999999999997E-2</v>
      </c>
      <c r="J3394" s="4">
        <v>-0.18460200000000002</v>
      </c>
      <c r="K3394" s="4">
        <v>0.2039242</v>
      </c>
      <c r="L3394" s="4">
        <v>-0.11233799999999999</v>
      </c>
      <c r="M3394" s="4">
        <v>0.11848499999999998</v>
      </c>
      <c r="N3394" s="4">
        <v>9.637750000000006E-2</v>
      </c>
      <c r="O3394" s="4">
        <v>-0.19209909999999999</v>
      </c>
      <c r="P3394" s="4">
        <v>6.4553999999999986E-2</v>
      </c>
      <c r="Q3394" s="4">
        <v>1.386628</v>
      </c>
      <c r="R3394" s="4">
        <v>1.3134000000000007E-2</v>
      </c>
      <c r="S3394" s="14">
        <v>-9.0499500000000024E-2</v>
      </c>
      <c r="T3394" s="4">
        <v>1.386628</v>
      </c>
    </row>
    <row r="3395" spans="1:20">
      <c r="A3395" s="10" t="s">
        <v>10005</v>
      </c>
      <c r="B3395" s="10" t="s">
        <v>10006</v>
      </c>
      <c r="C3395" s="11">
        <v>855393</v>
      </c>
      <c r="D3395" s="12">
        <v>14</v>
      </c>
      <c r="E3395" s="10" t="s">
        <v>10007</v>
      </c>
      <c r="F3395" s="13" t="s">
        <v>0</v>
      </c>
      <c r="G3395" s="4">
        <v>-5.1883499999999992E-2</v>
      </c>
      <c r="H3395" s="4">
        <v>-0.109345</v>
      </c>
      <c r="I3395" s="4">
        <v>-0.2904465</v>
      </c>
      <c r="J3395" s="4">
        <v>4.1227000000000014E-2</v>
      </c>
      <c r="K3395" s="4">
        <v>4.7996900000000002E-2</v>
      </c>
      <c r="L3395" s="4">
        <v>6.2246999999999997E-2</v>
      </c>
      <c r="M3395" s="4">
        <v>0.12797199999999997</v>
      </c>
      <c r="N3395" s="4">
        <v>-9.6827499999999955E-2</v>
      </c>
      <c r="O3395" s="4">
        <v>-9.5914699999999992E-2</v>
      </c>
      <c r="P3395" s="4">
        <v>2.2999999999999965E-3</v>
      </c>
      <c r="Q3395" s="4">
        <v>1.807598</v>
      </c>
      <c r="R3395" s="4">
        <v>0.17447015000000002</v>
      </c>
      <c r="S3395" s="14">
        <v>0.21492749999999999</v>
      </c>
      <c r="T3395" s="4">
        <v>1.807598</v>
      </c>
    </row>
    <row r="3396" spans="1:20">
      <c r="A3396" s="10" t="s">
        <v>10008</v>
      </c>
      <c r="B3396" s="10" t="s">
        <v>10009</v>
      </c>
      <c r="C3396" s="11">
        <v>855392</v>
      </c>
      <c r="D3396" s="12">
        <v>14</v>
      </c>
      <c r="E3396" s="10" t="s">
        <v>10010</v>
      </c>
      <c r="F3396" s="13" t="s">
        <v>8239</v>
      </c>
      <c r="G3396" s="4">
        <v>-0.38947670000000001</v>
      </c>
      <c r="H3396" s="4">
        <v>0.11946800000000002</v>
      </c>
      <c r="I3396" s="4">
        <v>-0.24696479999999998</v>
      </c>
      <c r="J3396" s="4" t="s">
        <v>0</v>
      </c>
      <c r="K3396" s="4" t="s">
        <v>0</v>
      </c>
      <c r="L3396" s="4">
        <v>7.4795E-2</v>
      </c>
      <c r="M3396" s="4">
        <v>0.1402525</v>
      </c>
      <c r="N3396" s="4">
        <v>-0.63349149999999999</v>
      </c>
      <c r="O3396" s="4">
        <v>0.3347369</v>
      </c>
      <c r="P3396" s="4">
        <v>4.0570999999999996E-2</v>
      </c>
      <c r="Q3396" s="4">
        <v>0.58583699999999994</v>
      </c>
      <c r="R3396" s="4">
        <v>-4.1105000000000003E-2</v>
      </c>
      <c r="S3396" s="14">
        <v>-0.22347050000000002</v>
      </c>
      <c r="T3396" s="4">
        <v>0.58583699999999994</v>
      </c>
    </row>
    <row r="3397" spans="1:20">
      <c r="A3397" s="10" t="s">
        <v>10011</v>
      </c>
      <c r="B3397" s="10" t="s">
        <v>10012</v>
      </c>
      <c r="C3397" s="11">
        <v>855389</v>
      </c>
      <c r="D3397" s="12">
        <v>14</v>
      </c>
      <c r="E3397" s="10" t="s">
        <v>10013</v>
      </c>
      <c r="F3397" s="13" t="s">
        <v>0</v>
      </c>
      <c r="G3397" s="4">
        <v>-0.13863789999999998</v>
      </c>
      <c r="H3397" s="4">
        <v>-5.3834999999999994E-2</v>
      </c>
      <c r="I3397" s="4" t="s">
        <v>0</v>
      </c>
      <c r="J3397" s="4" t="s">
        <v>0</v>
      </c>
      <c r="K3397" s="4">
        <v>-1.1737468</v>
      </c>
      <c r="L3397" s="4" t="s">
        <v>0</v>
      </c>
      <c r="M3397" s="4">
        <v>-0.67827900000000008</v>
      </c>
      <c r="N3397" s="4">
        <v>-0.10874049999999996</v>
      </c>
      <c r="O3397" s="4">
        <v>-0.1449696</v>
      </c>
      <c r="P3397" s="4">
        <v>-5.4310000000000191E-3</v>
      </c>
      <c r="Q3397" s="4" t="s">
        <v>0</v>
      </c>
      <c r="R3397" s="4" t="s">
        <v>0</v>
      </c>
      <c r="S3397" s="14">
        <v>0.53020650000000002</v>
      </c>
      <c r="T3397" s="4" t="s">
        <v>0</v>
      </c>
    </row>
    <row r="3398" spans="1:20">
      <c r="A3398" s="10" t="s">
        <v>10014</v>
      </c>
      <c r="B3398" s="10" t="s">
        <v>10015</v>
      </c>
      <c r="C3398" s="11">
        <v>855387</v>
      </c>
      <c r="D3398" s="12">
        <v>14</v>
      </c>
      <c r="E3398" s="10" t="s">
        <v>10016</v>
      </c>
      <c r="F3398" s="13" t="s">
        <v>0</v>
      </c>
      <c r="G3398" s="4">
        <v>0.31928630000000002</v>
      </c>
      <c r="H3398" s="4">
        <v>-0.20025200000000001</v>
      </c>
      <c r="I3398" s="4">
        <v>4.0649500000000005E-2</v>
      </c>
      <c r="J3398" s="4">
        <v>0.26925099999999996</v>
      </c>
      <c r="K3398" s="4">
        <v>0.35361620000000005</v>
      </c>
      <c r="L3398" s="4">
        <v>-1.4900910000000001</v>
      </c>
      <c r="M3398" s="4" t="s">
        <v>0</v>
      </c>
      <c r="N3398" s="4">
        <v>-1.5836545</v>
      </c>
      <c r="O3398" s="4">
        <v>-0.39602710000000002</v>
      </c>
      <c r="P3398" s="4">
        <v>-3.6144000000000009E-2</v>
      </c>
      <c r="Q3398" s="4">
        <v>1.1278279999999998</v>
      </c>
      <c r="R3398" s="4">
        <v>1.8430000000000002E-2</v>
      </c>
      <c r="S3398" s="14">
        <v>0.27349749999999995</v>
      </c>
      <c r="T3398" s="4">
        <v>1.1278279999999998</v>
      </c>
    </row>
    <row r="3399" spans="1:20">
      <c r="A3399" s="10" t="s">
        <v>10017</v>
      </c>
      <c r="B3399" s="10" t="s">
        <v>10018</v>
      </c>
      <c r="C3399" s="11">
        <v>855386</v>
      </c>
      <c r="D3399" s="12">
        <v>14</v>
      </c>
      <c r="E3399" s="10" t="s">
        <v>10019</v>
      </c>
      <c r="F3399" s="13" t="s">
        <v>10020</v>
      </c>
      <c r="G3399" s="4">
        <v>-5.5575999999999993E-2</v>
      </c>
      <c r="H3399" s="4">
        <v>4.058500000000001E-2</v>
      </c>
      <c r="I3399" s="4">
        <v>-0.1230831</v>
      </c>
      <c r="J3399" s="4">
        <v>0.10048599999999996</v>
      </c>
      <c r="K3399" s="4">
        <v>-0.1613898</v>
      </c>
      <c r="L3399" s="4">
        <v>-3.3851999999999993E-2</v>
      </c>
      <c r="M3399" s="4">
        <v>-1.5687000000000006E-2</v>
      </c>
      <c r="N3399" s="4">
        <v>-0.20005349999999997</v>
      </c>
      <c r="O3399" s="4">
        <v>-0.38429409999999997</v>
      </c>
      <c r="P3399" s="4">
        <v>-6.212100000000001E-2</v>
      </c>
      <c r="Q3399" s="4">
        <v>0.7427379999999999</v>
      </c>
      <c r="R3399" s="4">
        <v>2.9369000000000006E-2</v>
      </c>
      <c r="S3399" s="14">
        <v>7.6103499999999991E-2</v>
      </c>
      <c r="T3399" s="4">
        <v>0.7427379999999999</v>
      </c>
    </row>
    <row r="3400" spans="1:20">
      <c r="A3400" s="10" t="s">
        <v>10021</v>
      </c>
      <c r="B3400" s="10" t="s">
        <v>10022</v>
      </c>
      <c r="C3400" s="11">
        <v>855383</v>
      </c>
      <c r="D3400" s="12">
        <v>14</v>
      </c>
      <c r="E3400" s="10" t="s">
        <v>10023</v>
      </c>
      <c r="F3400" s="13" t="s">
        <v>0</v>
      </c>
      <c r="G3400" s="4">
        <v>-0.20400889999999999</v>
      </c>
      <c r="H3400" s="4">
        <v>0.33207399999999998</v>
      </c>
      <c r="I3400" s="4">
        <v>1.0100999999999999E-2</v>
      </c>
      <c r="J3400" s="4">
        <v>1.239611</v>
      </c>
      <c r="K3400" s="4">
        <v>-0.36253170000000001</v>
      </c>
      <c r="L3400" s="4">
        <v>-7.8651500000000013E-2</v>
      </c>
      <c r="M3400" s="4">
        <v>0.39480550000000003</v>
      </c>
      <c r="N3400" s="4">
        <v>1.2034585</v>
      </c>
      <c r="O3400" s="4">
        <v>-0.55728539999999993</v>
      </c>
      <c r="P3400" s="4">
        <v>0.65036099999999997</v>
      </c>
      <c r="Q3400" s="4">
        <v>1.2702039999999999</v>
      </c>
      <c r="R3400" s="4">
        <v>1.3102265000000002</v>
      </c>
      <c r="S3400" s="14">
        <v>-0.74131950000000002</v>
      </c>
      <c r="T3400" s="4">
        <v>1.2702039999999999</v>
      </c>
    </row>
    <row r="3401" spans="1:20">
      <c r="A3401" s="10" t="s">
        <v>10024</v>
      </c>
      <c r="B3401" s="10" t="s">
        <v>10025</v>
      </c>
      <c r="C3401" s="11">
        <v>855380</v>
      </c>
      <c r="D3401" s="12">
        <v>14</v>
      </c>
      <c r="E3401" s="10" t="s">
        <v>1109</v>
      </c>
      <c r="F3401" s="13" t="s">
        <v>0</v>
      </c>
      <c r="G3401" s="4">
        <v>-0.19078789999999998</v>
      </c>
      <c r="H3401" s="4" t="s">
        <v>0</v>
      </c>
      <c r="I3401" s="4" t="s">
        <v>0</v>
      </c>
      <c r="J3401" s="4">
        <v>0.12034300000000003</v>
      </c>
      <c r="K3401" s="4">
        <v>1.4816773000000001</v>
      </c>
      <c r="L3401" s="4">
        <v>0.39330950000000003</v>
      </c>
      <c r="M3401" s="4">
        <v>0.4150605</v>
      </c>
      <c r="N3401" s="4">
        <v>0.18341949999999996</v>
      </c>
      <c r="O3401" s="4">
        <v>0.23794359999999998</v>
      </c>
      <c r="P3401" s="4" t="s">
        <v>0</v>
      </c>
      <c r="Q3401" s="4">
        <v>0.80602399999999985</v>
      </c>
      <c r="R3401" s="4" t="s">
        <v>0</v>
      </c>
      <c r="S3401" s="14" t="s">
        <v>0</v>
      </c>
      <c r="T3401" s="4">
        <v>0.80602399999999985</v>
      </c>
    </row>
    <row r="3402" spans="1:20">
      <c r="A3402" s="10" t="s">
        <v>10026</v>
      </c>
      <c r="B3402" s="10" t="s">
        <v>10027</v>
      </c>
      <c r="C3402" s="11">
        <v>855377</v>
      </c>
      <c r="D3402" s="12">
        <v>14</v>
      </c>
      <c r="E3402" s="10" t="s">
        <v>3034</v>
      </c>
      <c r="F3402" s="13" t="s">
        <v>0</v>
      </c>
      <c r="G3402" s="4">
        <v>3.7472000000000061E-3</v>
      </c>
      <c r="H3402" s="4">
        <v>4.0889000000000009E-2</v>
      </c>
      <c r="I3402" s="4">
        <v>3.9750000000000063E-3</v>
      </c>
      <c r="J3402" s="4">
        <v>-1.063232</v>
      </c>
      <c r="K3402" s="4">
        <v>3.06483E-2</v>
      </c>
      <c r="L3402" s="4">
        <v>-3.5007500000000025E-2</v>
      </c>
      <c r="M3402" s="4">
        <v>-0.25393149999999998</v>
      </c>
      <c r="N3402" s="4">
        <v>0.16238450000000004</v>
      </c>
      <c r="O3402" s="4">
        <v>1.9601400000000005E-2</v>
      </c>
      <c r="P3402" s="4">
        <v>-0.351302</v>
      </c>
      <c r="Q3402" s="4">
        <v>0.44367200000000001</v>
      </c>
      <c r="R3402" s="4">
        <v>-2.7929499999999996E-2</v>
      </c>
      <c r="S3402" s="14">
        <v>0.4559955</v>
      </c>
      <c r="T3402" s="4">
        <v>0.44367200000000001</v>
      </c>
    </row>
    <row r="3403" spans="1:20">
      <c r="A3403" s="10" t="s">
        <v>10028</v>
      </c>
      <c r="B3403" s="10" t="s">
        <v>10029</v>
      </c>
      <c r="C3403" s="11">
        <v>855732</v>
      </c>
      <c r="D3403" s="12">
        <v>14</v>
      </c>
      <c r="E3403" s="10" t="s">
        <v>10030</v>
      </c>
      <c r="F3403" s="13" t="s">
        <v>0</v>
      </c>
      <c r="G3403" s="4">
        <v>-0.24513569999999998</v>
      </c>
      <c r="H3403" s="4">
        <v>0.55276100000000006</v>
      </c>
      <c r="I3403" s="4">
        <v>0.72121550000000001</v>
      </c>
      <c r="J3403" s="4">
        <v>-0.4456986</v>
      </c>
      <c r="K3403" s="4">
        <v>0.49756020000000001</v>
      </c>
      <c r="L3403" s="4">
        <v>0.74194900000000008</v>
      </c>
      <c r="M3403" s="4">
        <v>0.64365399999999995</v>
      </c>
      <c r="N3403" s="4">
        <v>0.21284049999999999</v>
      </c>
      <c r="O3403" s="4">
        <v>0.25405490000000003</v>
      </c>
      <c r="P3403" s="4">
        <v>0.62529699999999999</v>
      </c>
      <c r="Q3403" s="4">
        <v>7.3419999999999985E-2</v>
      </c>
      <c r="R3403" s="4">
        <v>1.05982</v>
      </c>
      <c r="S3403" s="14">
        <v>-0.77169350000000003</v>
      </c>
      <c r="T3403" s="4">
        <v>7.3419999999999985E-2</v>
      </c>
    </row>
    <row r="3404" spans="1:20">
      <c r="A3404" s="10" t="s">
        <v>10031</v>
      </c>
      <c r="B3404" s="10" t="s">
        <v>10032</v>
      </c>
      <c r="C3404" s="11">
        <v>855737</v>
      </c>
      <c r="D3404" s="12">
        <v>14</v>
      </c>
      <c r="E3404" s="10" t="s">
        <v>10033</v>
      </c>
      <c r="F3404" s="13" t="s">
        <v>1724</v>
      </c>
      <c r="G3404" s="4">
        <v>2.6625400000000007E-2</v>
      </c>
      <c r="H3404" s="4">
        <v>-0.19129399999999999</v>
      </c>
      <c r="I3404" s="4">
        <v>-0.12845329999999999</v>
      </c>
      <c r="J3404" s="4">
        <v>0.15296599999999999</v>
      </c>
      <c r="K3404" s="4">
        <v>9.6891300000000014E-2</v>
      </c>
      <c r="L3404" s="4">
        <v>-0.14249599999999998</v>
      </c>
      <c r="M3404" s="4">
        <v>9.3569699999999978E-2</v>
      </c>
      <c r="N3404" s="4">
        <v>0.13007350000000006</v>
      </c>
      <c r="O3404" s="4">
        <v>7.5593900000000019E-2</v>
      </c>
      <c r="P3404" s="4">
        <v>-1.5344999999999998E-2</v>
      </c>
      <c r="Q3404" s="4">
        <v>0.66110800000000003</v>
      </c>
      <c r="R3404" s="4">
        <v>-1.7237000000000002E-2</v>
      </c>
      <c r="S3404" s="14">
        <v>9.8117499999999969E-2</v>
      </c>
      <c r="T3404" s="4">
        <v>0.66110800000000003</v>
      </c>
    </row>
    <row r="3405" spans="1:20">
      <c r="A3405" s="10" t="s">
        <v>10034</v>
      </c>
      <c r="B3405" s="10" t="s">
        <v>10035</v>
      </c>
      <c r="C3405" s="11">
        <v>855739</v>
      </c>
      <c r="D3405" s="12">
        <v>14</v>
      </c>
      <c r="E3405" s="10" t="s">
        <v>10036</v>
      </c>
      <c r="F3405" s="13" t="s">
        <v>4974</v>
      </c>
      <c r="G3405" s="4">
        <v>-0.10851949999999999</v>
      </c>
      <c r="H3405" s="4">
        <v>5.8667000000000025E-2</v>
      </c>
      <c r="I3405" s="4">
        <v>-5.336550000000001E-2</v>
      </c>
      <c r="J3405" s="4">
        <v>4.4827999999999979E-2</v>
      </c>
      <c r="K3405" s="4">
        <v>9.2136200000000001E-2</v>
      </c>
      <c r="L3405" s="4">
        <v>0.22201800000000005</v>
      </c>
      <c r="M3405" s="4">
        <v>1.2854999999999978E-2</v>
      </c>
      <c r="N3405" s="4">
        <v>-0.10205049999999999</v>
      </c>
      <c r="O3405" s="4">
        <v>0.4367859</v>
      </c>
      <c r="P3405" s="4">
        <v>4.1472999999999982E-2</v>
      </c>
      <c r="Q3405" s="4">
        <v>0.909748</v>
      </c>
      <c r="R3405" s="4">
        <v>0.31146200000000002</v>
      </c>
      <c r="S3405" s="14">
        <v>0.11003549999999995</v>
      </c>
      <c r="T3405" s="4">
        <v>0.909748</v>
      </c>
    </row>
    <row r="3406" spans="1:20">
      <c r="A3406" s="10" t="s">
        <v>10037</v>
      </c>
      <c r="B3406" s="10" t="s">
        <v>10038</v>
      </c>
      <c r="C3406" s="11">
        <v>855741</v>
      </c>
      <c r="D3406" s="12">
        <v>14</v>
      </c>
      <c r="E3406" s="10" t="s">
        <v>10039</v>
      </c>
      <c r="F3406" s="13" t="s">
        <v>0</v>
      </c>
      <c r="G3406" s="4">
        <v>-0.125888</v>
      </c>
      <c r="H3406" s="4">
        <v>0.52360700000000004</v>
      </c>
      <c r="I3406" s="4">
        <v>-7.6760800000000004E-2</v>
      </c>
      <c r="J3406" s="4">
        <v>-0.46998200000000001</v>
      </c>
      <c r="K3406" s="4">
        <v>0.37067720000000004</v>
      </c>
      <c r="L3406" s="4">
        <v>0.61701899999999998</v>
      </c>
      <c r="M3406" s="4">
        <v>6.2914099999999987E-2</v>
      </c>
      <c r="N3406" s="4">
        <v>-0.10145349999999997</v>
      </c>
      <c r="O3406" s="4">
        <v>0.1717659</v>
      </c>
      <c r="P3406" s="4">
        <v>0.25819890000000001</v>
      </c>
      <c r="Q3406" s="4">
        <v>1.110128</v>
      </c>
      <c r="R3406" s="4">
        <v>0.56869199999999998</v>
      </c>
      <c r="S3406" s="14">
        <v>4.4379499999999961E-2</v>
      </c>
      <c r="T3406" s="4">
        <v>1.110128</v>
      </c>
    </row>
    <row r="3407" spans="1:20">
      <c r="A3407" s="10" t="s">
        <v>10040</v>
      </c>
      <c r="B3407" s="10" t="s">
        <v>10041</v>
      </c>
      <c r="C3407" s="11">
        <v>855742</v>
      </c>
      <c r="D3407" s="12">
        <v>14</v>
      </c>
      <c r="E3407" s="10" t="s">
        <v>10042</v>
      </c>
      <c r="F3407" s="13" t="s">
        <v>0</v>
      </c>
      <c r="G3407" s="4" t="s">
        <v>0</v>
      </c>
      <c r="H3407" s="4">
        <v>-0.18410599999999996</v>
      </c>
      <c r="I3407" s="4">
        <v>-6.9890599999999997E-2</v>
      </c>
      <c r="J3407" s="4">
        <v>0.16006800000000004</v>
      </c>
      <c r="K3407" s="4" t="s">
        <v>0</v>
      </c>
      <c r="L3407" s="4">
        <v>4.3150000000000133E-3</v>
      </c>
      <c r="M3407" s="4">
        <v>0.32246900000000001</v>
      </c>
      <c r="N3407" s="4">
        <v>0.33401150000000002</v>
      </c>
      <c r="O3407" s="4">
        <v>-0.14643729999999999</v>
      </c>
      <c r="P3407" s="4">
        <v>0.18003450999999998</v>
      </c>
      <c r="Q3407" s="4" t="s">
        <v>0</v>
      </c>
      <c r="R3407" s="4">
        <v>0.25351000000000001</v>
      </c>
      <c r="S3407" s="14">
        <v>0.40187449999999997</v>
      </c>
      <c r="T3407" s="4" t="s">
        <v>0</v>
      </c>
    </row>
    <row r="3408" spans="1:20">
      <c r="A3408" s="10" t="s">
        <v>10043</v>
      </c>
      <c r="B3408" s="10" t="s">
        <v>10044</v>
      </c>
      <c r="C3408" s="11">
        <v>855743</v>
      </c>
      <c r="D3408" s="12">
        <v>14</v>
      </c>
      <c r="E3408" s="10" t="s">
        <v>10045</v>
      </c>
      <c r="F3408" s="13" t="s">
        <v>0</v>
      </c>
      <c r="G3408" s="4" t="s">
        <v>0</v>
      </c>
      <c r="H3408" s="4">
        <v>-0.30055599999999993</v>
      </c>
      <c r="I3408" s="4">
        <v>0.51997649999999995</v>
      </c>
      <c r="J3408" s="4">
        <v>0.62233099999999997</v>
      </c>
      <c r="K3408" s="4" t="s">
        <v>0</v>
      </c>
      <c r="L3408" s="4">
        <v>0.64708200000000005</v>
      </c>
      <c r="M3408" s="4" t="s">
        <v>0</v>
      </c>
      <c r="N3408" s="4" t="s">
        <v>0</v>
      </c>
      <c r="O3408" s="4">
        <v>-6.1248169999999998E-2</v>
      </c>
      <c r="P3408" s="4">
        <v>2.0833999999999991E-2</v>
      </c>
      <c r="Q3408" s="4">
        <v>0.44275700000000001</v>
      </c>
      <c r="R3408" s="4">
        <v>-0.71001999999999998</v>
      </c>
      <c r="S3408" s="14" t="s">
        <v>0</v>
      </c>
      <c r="T3408" s="4">
        <v>0.44275700000000001</v>
      </c>
    </row>
    <row r="3409" spans="1:20">
      <c r="A3409" s="10" t="s">
        <v>10046</v>
      </c>
      <c r="B3409" s="10" t="s">
        <v>10047</v>
      </c>
      <c r="C3409" s="11">
        <v>855744</v>
      </c>
      <c r="D3409" s="12">
        <v>14</v>
      </c>
      <c r="E3409" s="10" t="s">
        <v>10048</v>
      </c>
      <c r="F3409" s="13" t="s">
        <v>432</v>
      </c>
      <c r="G3409" s="4">
        <v>0.16333730000000002</v>
      </c>
      <c r="H3409" s="4">
        <v>0.19603580000000001</v>
      </c>
      <c r="I3409" s="4">
        <v>5.9999499999999983E-2</v>
      </c>
      <c r="J3409" s="4">
        <v>-3.773326</v>
      </c>
      <c r="K3409" s="4">
        <v>-0.1437898</v>
      </c>
      <c r="L3409" s="4">
        <v>-0.127661</v>
      </c>
      <c r="M3409" s="4">
        <v>-1.1110000000000009E-3</v>
      </c>
      <c r="N3409" s="4">
        <v>-2.1202499999999957E-2</v>
      </c>
      <c r="O3409" s="4">
        <v>5.4057899999999999E-2</v>
      </c>
      <c r="P3409" s="4">
        <v>1.3702999999999993E-2</v>
      </c>
      <c r="Q3409" s="4">
        <v>-8.3128000000000035E-2</v>
      </c>
      <c r="R3409" s="4">
        <v>0.61285000000000001</v>
      </c>
      <c r="S3409" s="14">
        <v>-0.20201901000000003</v>
      </c>
      <c r="T3409" s="4">
        <v>-8.3128000000000035E-2</v>
      </c>
    </row>
    <row r="3410" spans="1:20">
      <c r="A3410" s="10" t="s">
        <v>10049</v>
      </c>
      <c r="B3410" s="10" t="s">
        <v>10050</v>
      </c>
      <c r="C3410" s="11">
        <v>855745</v>
      </c>
      <c r="D3410" s="12">
        <v>14</v>
      </c>
      <c r="E3410" s="10" t="s">
        <v>10051</v>
      </c>
      <c r="F3410" s="13" t="s">
        <v>0</v>
      </c>
      <c r="G3410" s="4">
        <v>4.1001300000000004E-2</v>
      </c>
      <c r="H3410" s="4">
        <v>-6.0754999999999976E-2</v>
      </c>
      <c r="I3410" s="4">
        <v>-0.18226619999999999</v>
      </c>
      <c r="J3410" s="4">
        <v>0.16927399999999998</v>
      </c>
      <c r="K3410" s="4" t="s">
        <v>0</v>
      </c>
      <c r="L3410" s="4">
        <v>-0.27918389999999998</v>
      </c>
      <c r="M3410" s="4">
        <v>-0.13117599999999999</v>
      </c>
      <c r="N3410" s="4">
        <v>-0.16092449999999997</v>
      </c>
      <c r="O3410" s="4">
        <v>-4.2382200000000002E-2</v>
      </c>
      <c r="P3410" s="4">
        <v>-3.7735000000000019E-2</v>
      </c>
      <c r="Q3410" s="4">
        <v>1.4147379999999998</v>
      </c>
      <c r="R3410" s="4">
        <v>-0.352765</v>
      </c>
      <c r="S3410" s="14">
        <v>-0.14803390000000002</v>
      </c>
      <c r="T3410" s="4">
        <v>1.4147379999999998</v>
      </c>
    </row>
    <row r="3411" spans="1:20">
      <c r="A3411" s="10" t="s">
        <v>10052</v>
      </c>
      <c r="B3411" s="10" t="s">
        <v>10053</v>
      </c>
      <c r="C3411" s="11">
        <v>855746</v>
      </c>
      <c r="D3411" s="12">
        <v>14</v>
      </c>
      <c r="E3411" s="10" t="s">
        <v>10054</v>
      </c>
      <c r="F3411" s="13" t="s">
        <v>0</v>
      </c>
      <c r="G3411" s="4">
        <v>5.5969300000000013E-2</v>
      </c>
      <c r="H3411" s="4">
        <v>-0.18890499999999996</v>
      </c>
      <c r="I3411" s="4">
        <v>0.15040949999999997</v>
      </c>
      <c r="J3411" s="4">
        <v>0.30785699999999999</v>
      </c>
      <c r="K3411" s="4">
        <v>7.7915000000000012E-2</v>
      </c>
      <c r="L3411" s="4">
        <v>-0.16750399999999999</v>
      </c>
      <c r="M3411" s="4">
        <v>1.3209999999999888E-3</v>
      </c>
      <c r="N3411" s="4">
        <v>2.7666455000000001</v>
      </c>
      <c r="O3411" s="4">
        <v>-0.36706109999999997</v>
      </c>
      <c r="P3411" s="4">
        <v>-0.10882000000000003</v>
      </c>
      <c r="Q3411" s="4" t="s">
        <v>0</v>
      </c>
      <c r="R3411" s="4">
        <v>-0.14085899999999998</v>
      </c>
      <c r="S3411" s="14">
        <v>4.7763499999999959E-2</v>
      </c>
      <c r="T3411" s="4" t="s">
        <v>0</v>
      </c>
    </row>
    <row r="3412" spans="1:20">
      <c r="A3412" s="10" t="s">
        <v>10055</v>
      </c>
      <c r="B3412" s="10" t="s">
        <v>10056</v>
      </c>
      <c r="C3412" s="11">
        <v>855747</v>
      </c>
      <c r="D3412" s="12">
        <v>14</v>
      </c>
      <c r="E3412" s="10" t="s">
        <v>10057</v>
      </c>
      <c r="F3412" s="13" t="s">
        <v>0</v>
      </c>
      <c r="G3412" s="4">
        <v>2.123330000000001E-2</v>
      </c>
      <c r="H3412" s="4">
        <v>-0.12810299999999999</v>
      </c>
      <c r="I3412" s="4">
        <v>4.4355000000000089E-3</v>
      </c>
      <c r="J3412" s="4">
        <v>1.6175999999999968E-2</v>
      </c>
      <c r="K3412" s="4">
        <v>-0.1135158</v>
      </c>
      <c r="L3412" s="4">
        <v>-0.180757</v>
      </c>
      <c r="M3412" s="4">
        <v>0.1026405</v>
      </c>
      <c r="N3412" s="4">
        <v>-1.1817499999999981E-2</v>
      </c>
      <c r="O3412" s="4">
        <v>0.35581990000000002</v>
      </c>
      <c r="P3412" s="4">
        <v>-0.16888300000000001</v>
      </c>
      <c r="Q3412" s="4">
        <v>0.70580799999999999</v>
      </c>
      <c r="R3412" s="4">
        <v>-0.20481999999999997</v>
      </c>
      <c r="S3412" s="14">
        <v>5.708249999999998E-2</v>
      </c>
      <c r="T3412" s="4">
        <v>0.70580799999999999</v>
      </c>
    </row>
    <row r="3413" spans="1:20">
      <c r="A3413" s="10" t="s">
        <v>10058</v>
      </c>
      <c r="B3413" s="10" t="s">
        <v>10059</v>
      </c>
      <c r="C3413" s="11">
        <v>855749</v>
      </c>
      <c r="D3413" s="12">
        <v>14</v>
      </c>
      <c r="E3413" s="10" t="s">
        <v>10060</v>
      </c>
      <c r="F3413" s="13" t="s">
        <v>0</v>
      </c>
      <c r="G3413" s="4">
        <v>8.171730000000002E-2</v>
      </c>
      <c r="H3413" s="4">
        <v>0.13041400000000003</v>
      </c>
      <c r="I3413" s="4">
        <v>-7.2845300000000002E-2</v>
      </c>
      <c r="J3413" s="4">
        <v>0.25896199999999997</v>
      </c>
      <c r="K3413" s="4">
        <v>0.29470019999999997</v>
      </c>
      <c r="L3413" s="4">
        <v>-2.0003999999999966E-2</v>
      </c>
      <c r="M3413" s="4">
        <v>-8.0491000000000007E-2</v>
      </c>
      <c r="N3413" s="4">
        <v>0.24006450000000001</v>
      </c>
      <c r="O3413" s="4">
        <v>-0.30554710000000002</v>
      </c>
      <c r="P3413" s="4">
        <v>0.25907950000000002</v>
      </c>
      <c r="Q3413" s="4">
        <v>0.88141800000000003</v>
      </c>
      <c r="R3413" s="4">
        <v>0.27526099999999998</v>
      </c>
      <c r="S3413" s="14">
        <v>-0.11159770000000002</v>
      </c>
      <c r="T3413" s="4">
        <v>0.88141800000000003</v>
      </c>
    </row>
    <row r="3414" spans="1:20">
      <c r="A3414" s="10" t="s">
        <v>10061</v>
      </c>
      <c r="B3414" s="10" t="s">
        <v>10062</v>
      </c>
      <c r="C3414" s="11">
        <v>855750</v>
      </c>
      <c r="D3414" s="12">
        <v>14</v>
      </c>
      <c r="E3414" s="10" t="s">
        <v>10063</v>
      </c>
      <c r="F3414" s="13" t="s">
        <v>0</v>
      </c>
      <c r="G3414" s="4">
        <v>-6.3041857999999992E-2</v>
      </c>
      <c r="H3414" s="4">
        <v>-0.23251199999999997</v>
      </c>
      <c r="I3414" s="4">
        <v>-6.7413200000000006E-2</v>
      </c>
      <c r="J3414" s="4">
        <v>-0.42321320000000001</v>
      </c>
      <c r="K3414" s="4">
        <v>1.8304100000000004E-2</v>
      </c>
      <c r="L3414" s="4">
        <v>0.18317899999999998</v>
      </c>
      <c r="M3414" s="4">
        <v>0.46492199999999995</v>
      </c>
      <c r="N3414" s="4">
        <v>1.5074500000000046E-2</v>
      </c>
      <c r="O3414" s="4">
        <v>-0.49575710000000001</v>
      </c>
      <c r="P3414" s="4">
        <v>0.1371877</v>
      </c>
      <c r="Q3414" s="4">
        <v>0.54813099999999992</v>
      </c>
      <c r="R3414" s="4">
        <v>0.1987698</v>
      </c>
      <c r="S3414" s="14">
        <v>6.3536499999999996E-2</v>
      </c>
      <c r="T3414" s="4">
        <v>0.54813099999999992</v>
      </c>
    </row>
    <row r="3415" spans="1:20">
      <c r="A3415" s="10" t="s">
        <v>10064</v>
      </c>
      <c r="B3415" s="10" t="s">
        <v>10065</v>
      </c>
      <c r="C3415" s="11">
        <v>855751</v>
      </c>
      <c r="D3415" s="12">
        <v>14</v>
      </c>
      <c r="E3415" s="10" t="s">
        <v>10066</v>
      </c>
      <c r="F3415" s="13" t="s">
        <v>4458</v>
      </c>
      <c r="G3415" s="4">
        <v>-9.0288999999999925E-3</v>
      </c>
      <c r="H3415" s="4">
        <v>5.7999000000000023E-2</v>
      </c>
      <c r="I3415" s="4">
        <v>0.12194850000000002</v>
      </c>
      <c r="J3415" s="4">
        <v>-1.4109999999999956E-3</v>
      </c>
      <c r="K3415" s="4">
        <v>-4.4833799999999993E-2</v>
      </c>
      <c r="L3415" s="4">
        <v>0.27458300000000002</v>
      </c>
      <c r="M3415" s="4">
        <v>1.6526999999999986E-2</v>
      </c>
      <c r="N3415" s="4">
        <v>0.47766850000000005</v>
      </c>
      <c r="O3415" s="4">
        <v>-0.40092610000000001</v>
      </c>
      <c r="P3415" s="4">
        <v>0.10996959999999999</v>
      </c>
      <c r="Q3415" s="4">
        <v>0.83158799999999999</v>
      </c>
      <c r="R3415" s="4">
        <v>0.2405583</v>
      </c>
      <c r="S3415" s="14">
        <v>0.23505949999999998</v>
      </c>
      <c r="T3415" s="4">
        <v>0.83158799999999999</v>
      </c>
    </row>
    <row r="3416" spans="1:20">
      <c r="A3416" s="10" t="s">
        <v>10067</v>
      </c>
      <c r="B3416" s="10" t="s">
        <v>10068</v>
      </c>
      <c r="C3416" s="11">
        <v>855752</v>
      </c>
      <c r="D3416" s="12">
        <v>14</v>
      </c>
      <c r="E3416" s="10" t="s">
        <v>10069</v>
      </c>
      <c r="F3416" s="13" t="s">
        <v>0</v>
      </c>
      <c r="G3416" s="4">
        <v>5.6996300000000014E-2</v>
      </c>
      <c r="H3416" s="4">
        <v>0.11451400000000002</v>
      </c>
      <c r="I3416" s="4">
        <v>0.1702205</v>
      </c>
      <c r="J3416" s="4">
        <v>5.2871000000000001E-2</v>
      </c>
      <c r="K3416" s="4">
        <v>-0.13877880000000001</v>
      </c>
      <c r="L3416" s="4">
        <v>0.38558899999999996</v>
      </c>
      <c r="M3416" s="4">
        <v>-0.25542399999999998</v>
      </c>
      <c r="N3416" s="4">
        <v>0.2979695</v>
      </c>
      <c r="O3416" s="4">
        <v>-0.2330421</v>
      </c>
      <c r="P3416" s="4">
        <v>-0.78441899999999998</v>
      </c>
      <c r="Q3416" s="4" t="s">
        <v>0</v>
      </c>
      <c r="R3416" s="4">
        <v>0.19939010000000001</v>
      </c>
      <c r="S3416" s="14">
        <v>-0.29757100000000003</v>
      </c>
      <c r="T3416" s="4" t="s">
        <v>0</v>
      </c>
    </row>
    <row r="3417" spans="1:20">
      <c r="A3417" s="10" t="s">
        <v>10070</v>
      </c>
      <c r="B3417" s="10" t="s">
        <v>10071</v>
      </c>
      <c r="C3417" s="11">
        <v>855753</v>
      </c>
      <c r="D3417" s="12">
        <v>14</v>
      </c>
      <c r="E3417" s="10" t="s">
        <v>10072</v>
      </c>
      <c r="F3417" s="13" t="s">
        <v>0</v>
      </c>
      <c r="G3417" s="4">
        <v>-0.26172070000000003</v>
      </c>
      <c r="H3417" s="4">
        <v>0.14165660000000002</v>
      </c>
      <c r="I3417" s="4">
        <v>-0.49940849999999998</v>
      </c>
      <c r="J3417" s="4">
        <v>-4.7889000000000015E-2</v>
      </c>
      <c r="K3417" s="4">
        <v>-0.1333558</v>
      </c>
      <c r="L3417" s="4">
        <v>0.183612</v>
      </c>
      <c r="M3417" s="4">
        <v>0.13622629999999999</v>
      </c>
      <c r="N3417" s="4">
        <v>-0.54264749999999995</v>
      </c>
      <c r="O3417" s="4">
        <v>0.42867189999999999</v>
      </c>
      <c r="P3417" s="4">
        <v>0.1618502</v>
      </c>
      <c r="Q3417" s="4">
        <v>0.95519799999999999</v>
      </c>
      <c r="R3417" s="4">
        <v>-0.61347799999999997</v>
      </c>
      <c r="S3417" s="14">
        <v>4.9715499999999968E-2</v>
      </c>
      <c r="T3417" s="4">
        <v>0.95519799999999999</v>
      </c>
    </row>
    <row r="3418" spans="1:20">
      <c r="A3418" s="10" t="s">
        <v>10073</v>
      </c>
      <c r="B3418" s="10" t="s">
        <v>10074</v>
      </c>
      <c r="C3418" s="11">
        <v>855754</v>
      </c>
      <c r="D3418" s="12">
        <v>14</v>
      </c>
      <c r="E3418" s="10" t="s">
        <v>10075</v>
      </c>
      <c r="F3418" s="13" t="s">
        <v>0</v>
      </c>
      <c r="G3418" s="4">
        <v>2.2431100000000009E-2</v>
      </c>
      <c r="H3418" s="4" t="s">
        <v>0</v>
      </c>
      <c r="I3418" s="4" t="s">
        <v>0</v>
      </c>
      <c r="J3418" s="4">
        <v>0.17906399999999995</v>
      </c>
      <c r="K3418" s="4">
        <v>0.55785819999999997</v>
      </c>
      <c r="L3418" s="4">
        <v>0.32527400000000006</v>
      </c>
      <c r="M3418" s="4">
        <v>5.3635999999999989E-2</v>
      </c>
      <c r="N3418" s="4">
        <v>0.44765750000000004</v>
      </c>
      <c r="O3418" s="4">
        <v>-0.75434710000000005</v>
      </c>
      <c r="P3418" s="4">
        <v>0.57275799999999999</v>
      </c>
      <c r="Q3418" s="4" t="s">
        <v>0</v>
      </c>
      <c r="R3418" s="4">
        <v>0.60339299999999996</v>
      </c>
      <c r="S3418" s="14">
        <v>0.37575249999999999</v>
      </c>
      <c r="T3418" s="4" t="s">
        <v>0</v>
      </c>
    </row>
    <row r="3419" spans="1:20">
      <c r="A3419" s="10" t="s">
        <v>10076</v>
      </c>
      <c r="B3419" s="10" t="s">
        <v>10076</v>
      </c>
      <c r="C3419" s="11">
        <v>855755</v>
      </c>
      <c r="D3419" s="12">
        <v>14</v>
      </c>
      <c r="E3419" s="10" t="s">
        <v>10077</v>
      </c>
      <c r="F3419" s="13" t="s">
        <v>0</v>
      </c>
      <c r="G3419" s="4">
        <v>2.2806700000000013E-2</v>
      </c>
      <c r="H3419" s="4">
        <v>-4.4556999999999986E-2</v>
      </c>
      <c r="I3419" s="4">
        <v>-0.33325550000000004</v>
      </c>
      <c r="J3419" s="4">
        <v>8.8152999999999981E-2</v>
      </c>
      <c r="K3419" s="4">
        <v>-9.1260800000000003E-2</v>
      </c>
      <c r="L3419" s="4">
        <v>-4.4522999999999979E-2</v>
      </c>
      <c r="M3419" s="4">
        <v>0.25802799999999998</v>
      </c>
      <c r="N3419" s="4">
        <v>-6.7636499999999988E-2</v>
      </c>
      <c r="O3419" s="4">
        <v>-0.13456889999999999</v>
      </c>
      <c r="P3419" s="4">
        <v>0.1298936</v>
      </c>
      <c r="Q3419" s="4">
        <v>0.92454799999999993</v>
      </c>
      <c r="R3419" s="4">
        <v>-0.20524400000000001</v>
      </c>
      <c r="S3419" s="14">
        <v>-5.2411500000000028E-2</v>
      </c>
      <c r="T3419" s="4">
        <v>0.92454799999999993</v>
      </c>
    </row>
    <row r="3420" spans="1:20">
      <c r="A3420" s="10" t="s">
        <v>10078</v>
      </c>
      <c r="B3420" s="10" t="s">
        <v>10079</v>
      </c>
      <c r="C3420" s="11">
        <v>855756</v>
      </c>
      <c r="D3420" s="12">
        <v>14</v>
      </c>
      <c r="E3420" s="10" t="s">
        <v>7043</v>
      </c>
      <c r="F3420" s="13" t="s">
        <v>308</v>
      </c>
      <c r="G3420" s="4">
        <v>-3.6840299999999992E-2</v>
      </c>
      <c r="H3420" s="4">
        <v>0.25945220000000002</v>
      </c>
      <c r="I3420" s="4">
        <v>2.2021499999999999E-2</v>
      </c>
      <c r="J3420" s="4">
        <v>-0.10544200000000004</v>
      </c>
      <c r="K3420" s="4">
        <v>0.26831820000000001</v>
      </c>
      <c r="L3420" s="4">
        <v>0.45129399999999997</v>
      </c>
      <c r="M3420" s="4">
        <v>-2.6731000000000005E-2</v>
      </c>
      <c r="N3420" s="4">
        <v>2.5166500000000036E-2</v>
      </c>
      <c r="O3420" s="4">
        <v>-0.46823409999999999</v>
      </c>
      <c r="P3420" s="4">
        <v>0.57437499999999997</v>
      </c>
      <c r="Q3420" s="4">
        <v>0.54187300000000005</v>
      </c>
      <c r="R3420" s="4">
        <v>0.710368</v>
      </c>
      <c r="S3420" s="14">
        <v>5.9917499999999957E-2</v>
      </c>
      <c r="T3420" s="4">
        <v>0.54187300000000005</v>
      </c>
    </row>
    <row r="3421" spans="1:20">
      <c r="A3421" s="10" t="s">
        <v>10080</v>
      </c>
      <c r="B3421" s="10" t="s">
        <v>10081</v>
      </c>
      <c r="C3421" s="11">
        <v>855757</v>
      </c>
      <c r="D3421" s="12">
        <v>14</v>
      </c>
      <c r="E3421" s="10" t="s">
        <v>10082</v>
      </c>
      <c r="F3421" s="13" t="s">
        <v>1101</v>
      </c>
      <c r="G3421" s="4">
        <v>4.6220300000000006E-2</v>
      </c>
      <c r="H3421" s="4">
        <v>-3.3933999999999992E-2</v>
      </c>
      <c r="I3421" s="4">
        <v>0.16330149999999999</v>
      </c>
      <c r="J3421" s="4">
        <v>9.2036000000000007E-2</v>
      </c>
      <c r="K3421" s="4">
        <v>3.7931370000000006E-2</v>
      </c>
      <c r="L3421" s="4">
        <v>-0.22960369999999999</v>
      </c>
      <c r="M3421" s="4">
        <v>8.7571299999999991E-2</v>
      </c>
      <c r="N3421" s="4">
        <v>-0.22773849999999995</v>
      </c>
      <c r="O3421" s="4">
        <v>-0.1482986</v>
      </c>
      <c r="P3421" s="4">
        <v>-3.8749000000000006E-2</v>
      </c>
      <c r="Q3421" s="4">
        <v>0.66929799999999995</v>
      </c>
      <c r="R3421" s="4">
        <v>4.3495000000000006E-2</v>
      </c>
      <c r="S3421" s="14">
        <v>0.14701749999999997</v>
      </c>
      <c r="T3421" s="4">
        <v>0.66929799999999995</v>
      </c>
    </row>
    <row r="3422" spans="1:20">
      <c r="A3422" s="10" t="s">
        <v>10083</v>
      </c>
      <c r="B3422" s="10" t="s">
        <v>10084</v>
      </c>
      <c r="C3422" s="11">
        <v>855758</v>
      </c>
      <c r="D3422" s="12">
        <v>14</v>
      </c>
      <c r="E3422" s="10" t="s">
        <v>10085</v>
      </c>
      <c r="F3422" s="13" t="s">
        <v>0</v>
      </c>
      <c r="G3422" s="4">
        <v>0.1873013</v>
      </c>
      <c r="H3422" s="4">
        <v>-0.230876</v>
      </c>
      <c r="I3422" s="4">
        <v>0.57854450000000002</v>
      </c>
      <c r="J3422" s="4">
        <v>8.6681999999999981E-2</v>
      </c>
      <c r="K3422" s="4">
        <v>-0.18648380000000001</v>
      </c>
      <c r="L3422" s="4">
        <v>-0.32016225999999998</v>
      </c>
      <c r="M3422" s="4">
        <v>-0.18558700000000003</v>
      </c>
      <c r="N3422" s="4">
        <v>5.0347500000000045E-2</v>
      </c>
      <c r="O3422" s="4">
        <v>5.2435900000000001E-2</v>
      </c>
      <c r="P3422" s="4">
        <v>-9.2786000000000035E-2</v>
      </c>
      <c r="Q3422" s="4">
        <v>0.67821799999999999</v>
      </c>
      <c r="R3422" s="4">
        <v>3.0229999999999979E-3</v>
      </c>
      <c r="S3422" s="14">
        <v>2.861549999999996E-2</v>
      </c>
      <c r="T3422" s="4">
        <v>0.67821799999999999</v>
      </c>
    </row>
    <row r="3423" spans="1:20">
      <c r="A3423" s="10" t="s">
        <v>10086</v>
      </c>
      <c r="B3423" s="10" t="s">
        <v>10087</v>
      </c>
      <c r="C3423" s="11">
        <v>855760</v>
      </c>
      <c r="D3423" s="12">
        <v>14</v>
      </c>
      <c r="E3423" s="10" t="s">
        <v>10088</v>
      </c>
      <c r="F3423" s="13" t="s">
        <v>0</v>
      </c>
      <c r="G3423" s="4">
        <v>-4.2551699999999998E-2</v>
      </c>
      <c r="H3423" s="4">
        <v>6.1976000000000003E-2</v>
      </c>
      <c r="I3423" s="4">
        <v>-0.12737200000000001</v>
      </c>
      <c r="J3423" s="4">
        <v>3.958600000000001E-2</v>
      </c>
      <c r="K3423" s="4">
        <v>0.27759719999999999</v>
      </c>
      <c r="L3423" s="4">
        <v>0.15862599999999999</v>
      </c>
      <c r="M3423" s="4">
        <v>0.19226869999999999</v>
      </c>
      <c r="N3423" s="4">
        <v>7.2047500000000042E-2</v>
      </c>
      <c r="O3423" s="4">
        <v>0.56806489999999998</v>
      </c>
      <c r="P3423" s="4">
        <v>-0.264706</v>
      </c>
      <c r="Q3423" s="4">
        <v>1.071868</v>
      </c>
      <c r="R3423" s="4">
        <v>0.10535370000000001</v>
      </c>
      <c r="S3423" s="14">
        <v>3.7500499999999964E-2</v>
      </c>
      <c r="T3423" s="4">
        <v>1.071868</v>
      </c>
    </row>
    <row r="3424" spans="1:20">
      <c r="A3424" s="10" t="s">
        <v>10089</v>
      </c>
      <c r="B3424" s="10" t="s">
        <v>10090</v>
      </c>
      <c r="C3424" s="11">
        <v>855761</v>
      </c>
      <c r="D3424" s="12">
        <v>14</v>
      </c>
      <c r="E3424" s="10" t="s">
        <v>10091</v>
      </c>
      <c r="F3424" s="13" t="s">
        <v>0</v>
      </c>
      <c r="G3424" s="4">
        <v>5.8175300000000013E-2</v>
      </c>
      <c r="H3424" s="4">
        <v>-0.60072999999999999</v>
      </c>
      <c r="I3424" s="4">
        <v>0.17244349999999997</v>
      </c>
      <c r="J3424" s="4">
        <v>0.49534700000000004</v>
      </c>
      <c r="K3424" s="4">
        <v>-0.32927879999999998</v>
      </c>
      <c r="L3424" s="4">
        <v>-0.119865</v>
      </c>
      <c r="M3424" s="4">
        <v>3.0519999999999992E-3</v>
      </c>
      <c r="N3424" s="4">
        <v>-2.0758499999999958E-2</v>
      </c>
      <c r="O3424" s="4">
        <v>-4.8853609999999999E-2</v>
      </c>
      <c r="P3424" s="4">
        <v>-1.1279330000000001</v>
      </c>
      <c r="Q3424" s="4">
        <v>0.68126799999999998</v>
      </c>
      <c r="R3424" s="4">
        <v>0.22583839999999999</v>
      </c>
      <c r="S3424" s="14">
        <v>-6.1811500000000019E-2</v>
      </c>
      <c r="T3424" s="4">
        <v>0.68126799999999998</v>
      </c>
    </row>
    <row r="3425" spans="1:20">
      <c r="A3425" s="10" t="s">
        <v>10092</v>
      </c>
      <c r="B3425" s="10" t="s">
        <v>10093</v>
      </c>
      <c r="C3425" s="11">
        <v>855762</v>
      </c>
      <c r="D3425" s="12">
        <v>14</v>
      </c>
      <c r="E3425" s="10" t="s">
        <v>10094</v>
      </c>
      <c r="F3425" s="13" t="s">
        <v>0</v>
      </c>
      <c r="G3425" s="4">
        <v>-0.33358670000000001</v>
      </c>
      <c r="H3425" s="4">
        <v>7.280600000000001E-2</v>
      </c>
      <c r="I3425" s="4">
        <v>-0.40124349999999998</v>
      </c>
      <c r="J3425" s="4">
        <v>1.0342000000000018E-2</v>
      </c>
      <c r="K3425" s="4">
        <v>-0.18067179999999999</v>
      </c>
      <c r="L3425" s="4">
        <v>0.24001000000000006</v>
      </c>
      <c r="M3425" s="4">
        <v>-0.19861999999999999</v>
      </c>
      <c r="N3425" s="4">
        <v>-0.59595449999999994</v>
      </c>
      <c r="O3425" s="4">
        <v>-0.40000209999999997</v>
      </c>
      <c r="P3425" s="4">
        <v>3.5581000000000002E-2</v>
      </c>
      <c r="Q3425" s="4">
        <v>0.18116499999999996</v>
      </c>
      <c r="R3425" s="4">
        <v>2.3331000000000018E-2</v>
      </c>
      <c r="S3425" s="14">
        <v>-0.22144345000000001</v>
      </c>
      <c r="T3425" s="4">
        <v>0.18116499999999996</v>
      </c>
    </row>
    <row r="3426" spans="1:20">
      <c r="A3426" s="10" t="s">
        <v>10095</v>
      </c>
      <c r="B3426" s="10" t="s">
        <v>10095</v>
      </c>
      <c r="C3426" s="11">
        <v>855763</v>
      </c>
      <c r="D3426" s="12">
        <v>14</v>
      </c>
      <c r="E3426" s="10" t="s">
        <v>10096</v>
      </c>
      <c r="F3426" s="13" t="s">
        <v>0</v>
      </c>
      <c r="G3426" s="4">
        <v>-4.2029099999999993E-2</v>
      </c>
      <c r="H3426" s="4">
        <v>6.2675000000000008E-2</v>
      </c>
      <c r="I3426" s="4">
        <v>-6.479710000000001E-2</v>
      </c>
      <c r="J3426" s="4">
        <v>-0.26116899999999998</v>
      </c>
      <c r="K3426" s="4">
        <v>-5.2641599999999997E-2</v>
      </c>
      <c r="L3426" s="4">
        <v>8.6635000000000018E-2</v>
      </c>
      <c r="M3426" s="4">
        <v>1.3332999999999984E-2</v>
      </c>
      <c r="N3426" s="4">
        <v>-4.7836499999999949E-2</v>
      </c>
      <c r="O3426" s="4">
        <v>0.59171989999999997</v>
      </c>
      <c r="P3426" s="4">
        <v>5.4507E-2</v>
      </c>
      <c r="Q3426" s="4">
        <v>0.67858799999999997</v>
      </c>
      <c r="R3426" s="4">
        <v>6.2244000000000008E-2</v>
      </c>
      <c r="S3426" s="14">
        <v>-0.25490810000000003</v>
      </c>
      <c r="T3426" s="4">
        <v>0.67858799999999997</v>
      </c>
    </row>
    <row r="3427" spans="1:20">
      <c r="A3427" s="10" t="s">
        <v>10097</v>
      </c>
      <c r="B3427" s="10" t="s">
        <v>10098</v>
      </c>
      <c r="C3427" s="11">
        <v>855764</v>
      </c>
      <c r="D3427" s="12">
        <v>14</v>
      </c>
      <c r="E3427" s="10" t="s">
        <v>10099</v>
      </c>
      <c r="F3427" s="13" t="s">
        <v>0</v>
      </c>
      <c r="G3427" s="4">
        <v>-7.2137519999999997E-2</v>
      </c>
      <c r="H3427" s="4">
        <v>9.0455000000000008E-2</v>
      </c>
      <c r="I3427" s="4">
        <v>7.8108499999999997E-2</v>
      </c>
      <c r="J3427" s="4">
        <v>-0.21856800000000001</v>
      </c>
      <c r="K3427" s="4">
        <v>0.3332832</v>
      </c>
      <c r="L3427" s="4">
        <v>0.35694599999999999</v>
      </c>
      <c r="M3427" s="4">
        <v>0.56266399999999994</v>
      </c>
      <c r="N3427" s="4">
        <v>2.3346500000000048E-2</v>
      </c>
      <c r="O3427" s="4">
        <v>0.28037590000000001</v>
      </c>
      <c r="P3427" s="4">
        <v>0.29077399999999998</v>
      </c>
      <c r="Q3427" s="4">
        <v>1.1584779999999999</v>
      </c>
      <c r="R3427" s="4">
        <v>0.19749350000000002</v>
      </c>
      <c r="S3427" s="14">
        <v>-2.1298500000000026E-2</v>
      </c>
      <c r="T3427" s="4">
        <v>1.1584779999999999</v>
      </c>
    </row>
    <row r="3428" spans="1:20">
      <c r="A3428" s="10" t="s">
        <v>10100</v>
      </c>
      <c r="B3428" s="10" t="s">
        <v>10101</v>
      </c>
      <c r="C3428" s="11">
        <v>855765</v>
      </c>
      <c r="D3428" s="12">
        <v>14</v>
      </c>
      <c r="E3428" s="10" t="s">
        <v>10102</v>
      </c>
      <c r="F3428" s="13" t="s">
        <v>0</v>
      </c>
      <c r="G3428" s="4">
        <v>-0.1605665</v>
      </c>
      <c r="H3428" s="4">
        <v>0.22011402460000001</v>
      </c>
      <c r="I3428" s="4">
        <v>0.11043449999999999</v>
      </c>
      <c r="J3428" s="4">
        <v>-3.1550999999999996E-2</v>
      </c>
      <c r="K3428" s="4">
        <v>-0.23429079999999999</v>
      </c>
      <c r="L3428" s="4">
        <v>-3.0121999999999982E-2</v>
      </c>
      <c r="M3428" s="4">
        <v>-0.11221500000000004</v>
      </c>
      <c r="N3428" s="4" t="s">
        <v>0</v>
      </c>
      <c r="O3428" s="4">
        <v>-0.4825951</v>
      </c>
      <c r="P3428" s="4">
        <v>0.28162539999999997</v>
      </c>
      <c r="Q3428" s="4">
        <v>1.0680179999999999</v>
      </c>
      <c r="R3428" s="4">
        <v>8.6919200000000002E-2</v>
      </c>
      <c r="S3428" s="14">
        <v>-3.7758500000000028E-2</v>
      </c>
      <c r="T3428" s="4">
        <v>1.0680179999999999</v>
      </c>
    </row>
    <row r="3429" spans="1:20">
      <c r="A3429" s="10" t="s">
        <v>10103</v>
      </c>
      <c r="B3429" s="10" t="s">
        <v>10104</v>
      </c>
      <c r="C3429" s="11">
        <v>855767</v>
      </c>
      <c r="D3429" s="12">
        <v>14</v>
      </c>
      <c r="E3429" s="10" t="s">
        <v>10105</v>
      </c>
      <c r="F3429" s="13" t="s">
        <v>0</v>
      </c>
      <c r="G3429" s="4">
        <v>-0.27939769999999997</v>
      </c>
      <c r="H3429" s="4">
        <v>-0.44039499999999998</v>
      </c>
      <c r="I3429" s="4">
        <v>1.3191499999999995E-2</v>
      </c>
      <c r="J3429" s="4" t="s">
        <v>0</v>
      </c>
      <c r="K3429" s="4">
        <v>-0.86549379999999998</v>
      </c>
      <c r="L3429" s="4" t="s">
        <v>0</v>
      </c>
      <c r="M3429" s="4">
        <v>0.23011179999999998</v>
      </c>
      <c r="N3429" s="4">
        <v>-0.10153449999999997</v>
      </c>
      <c r="O3429" s="4">
        <v>0.72484389999999999</v>
      </c>
      <c r="P3429" s="4">
        <v>0.14660339999999999</v>
      </c>
      <c r="Q3429" s="4">
        <v>1.185918</v>
      </c>
      <c r="R3429" s="4">
        <v>0.46606599999999998</v>
      </c>
      <c r="S3429" s="14">
        <v>-0.10327350000000003</v>
      </c>
      <c r="T3429" s="4">
        <v>1.185918</v>
      </c>
    </row>
    <row r="3430" spans="1:20">
      <c r="A3430" s="10" t="s">
        <v>10106</v>
      </c>
      <c r="B3430" s="10" t="s">
        <v>10107</v>
      </c>
      <c r="C3430" s="11">
        <v>855766</v>
      </c>
      <c r="D3430" s="12">
        <v>14</v>
      </c>
      <c r="E3430" s="10" t="s">
        <v>10108</v>
      </c>
      <c r="F3430" s="13" t="s">
        <v>0</v>
      </c>
      <c r="G3430" s="4">
        <v>-0.13288139999999998</v>
      </c>
      <c r="H3430" s="4">
        <v>0.22562789000000003</v>
      </c>
      <c r="I3430" s="4">
        <v>-0.21851390000000001</v>
      </c>
      <c r="J3430" s="4">
        <v>0.15795399999999998</v>
      </c>
      <c r="K3430" s="4">
        <v>-0.23052779999999998</v>
      </c>
      <c r="L3430" s="4">
        <v>0.24154900000000001</v>
      </c>
      <c r="M3430" s="4" t="s">
        <v>0</v>
      </c>
      <c r="N3430" s="4">
        <v>-0.27074549999999997</v>
      </c>
      <c r="O3430" s="4">
        <v>-1.5392900000000001E-2</v>
      </c>
      <c r="P3430" s="4">
        <v>0.53292899999999999</v>
      </c>
      <c r="Q3430" s="4">
        <v>0.76403799999999999</v>
      </c>
      <c r="R3430" s="4" t="s">
        <v>0</v>
      </c>
      <c r="S3430" s="14">
        <v>-3.1251500000000015E-2</v>
      </c>
      <c r="T3430" s="4">
        <v>0.76403799999999999</v>
      </c>
    </row>
    <row r="3431" spans="1:20">
      <c r="A3431" s="10" t="s">
        <v>10109</v>
      </c>
      <c r="B3431" s="10" t="s">
        <v>10110</v>
      </c>
      <c r="C3431" s="11">
        <v>855768</v>
      </c>
      <c r="D3431" s="12">
        <v>14</v>
      </c>
      <c r="E3431" s="10" t="s">
        <v>10111</v>
      </c>
      <c r="F3431" s="13" t="s">
        <v>0</v>
      </c>
      <c r="G3431" s="4">
        <v>0.11295630000000001</v>
      </c>
      <c r="H3431" s="4">
        <v>-9.7099999999999992E-2</v>
      </c>
      <c r="I3431" s="4">
        <v>0.16669849999999997</v>
      </c>
      <c r="J3431" s="4">
        <v>0.105128</v>
      </c>
      <c r="K3431" s="4">
        <v>0.41402819999999996</v>
      </c>
      <c r="L3431" s="4">
        <v>0.22595399999999999</v>
      </c>
      <c r="M3431" s="4">
        <v>7.6077299999999987E-2</v>
      </c>
      <c r="N3431" s="4">
        <v>0.20634850000000005</v>
      </c>
      <c r="O3431" s="4">
        <v>-0.1847181</v>
      </c>
      <c r="P3431" s="4">
        <v>0.37352799999999997</v>
      </c>
      <c r="Q3431" s="4">
        <v>1.1105479999999999</v>
      </c>
      <c r="R3431" s="4">
        <v>0.28459499999999999</v>
      </c>
      <c r="S3431" s="14">
        <v>-0.13675500000000002</v>
      </c>
      <c r="T3431" s="4">
        <v>1.1105479999999999</v>
      </c>
    </row>
    <row r="3432" spans="1:20">
      <c r="A3432" s="10" t="s">
        <v>10112</v>
      </c>
      <c r="B3432" s="10" t="s">
        <v>10113</v>
      </c>
      <c r="C3432" s="11">
        <v>855769</v>
      </c>
      <c r="D3432" s="12">
        <v>14</v>
      </c>
      <c r="E3432" s="10" t="s">
        <v>10114</v>
      </c>
      <c r="F3432" s="13" t="s">
        <v>0</v>
      </c>
      <c r="G3432" s="4">
        <v>3.62788E-2</v>
      </c>
      <c r="H3432" s="4">
        <v>-2.8296999999999989E-2</v>
      </c>
      <c r="I3432" s="4">
        <v>-0.29867650000000001</v>
      </c>
      <c r="J3432" s="4">
        <v>-9.8889999999999811E-3</v>
      </c>
      <c r="K3432" s="4">
        <v>-0.1342198</v>
      </c>
      <c r="L3432" s="4">
        <v>-8.3381999999999984E-2</v>
      </c>
      <c r="M3432" s="4">
        <v>0.11373059999999999</v>
      </c>
      <c r="N3432" s="4">
        <v>-0.14060749999999997</v>
      </c>
      <c r="O3432" s="4">
        <v>0.4580939</v>
      </c>
      <c r="P3432" s="4">
        <v>-0.17741099999999999</v>
      </c>
      <c r="Q3432" s="4">
        <v>0.63878999999999997</v>
      </c>
      <c r="R3432" s="4">
        <v>-0.54327300000000001</v>
      </c>
      <c r="S3432" s="14">
        <v>-8.2025500000000029E-2</v>
      </c>
      <c r="T3432" s="4">
        <v>0.63878999999999997</v>
      </c>
    </row>
    <row r="3433" spans="1:20">
      <c r="A3433" s="10" t="s">
        <v>10115</v>
      </c>
      <c r="B3433" s="10" t="s">
        <v>10115</v>
      </c>
      <c r="C3433" s="11">
        <v>855770</v>
      </c>
      <c r="D3433" s="12">
        <v>14</v>
      </c>
      <c r="E3433" s="10" t="s">
        <v>10116</v>
      </c>
      <c r="F3433" s="13" t="s">
        <v>0</v>
      </c>
      <c r="G3433" s="4">
        <v>-1.7403516999999999</v>
      </c>
      <c r="H3433" s="4">
        <v>3.7629769999999998</v>
      </c>
      <c r="I3433" s="4">
        <v>-1.6380165</v>
      </c>
      <c r="J3433" s="4">
        <v>-1.5446060000000001</v>
      </c>
      <c r="K3433" s="4">
        <v>1.8951232</v>
      </c>
      <c r="L3433" s="4">
        <v>3.5925389999999999</v>
      </c>
      <c r="M3433" s="4">
        <v>2.399689</v>
      </c>
      <c r="N3433" s="4">
        <v>-0.20258749999999998</v>
      </c>
      <c r="O3433" s="4">
        <v>2.5251579</v>
      </c>
      <c r="P3433" s="4">
        <v>3.9024870000000003</v>
      </c>
      <c r="Q3433" s="4">
        <v>-0.31753350000000002</v>
      </c>
      <c r="R3433" s="4">
        <v>0.51105500000000004</v>
      </c>
      <c r="S3433" s="14">
        <v>-2.6675765</v>
      </c>
      <c r="T3433" s="4">
        <v>-0.31753350000000002</v>
      </c>
    </row>
    <row r="3434" spans="1:20">
      <c r="A3434" s="10" t="s">
        <v>10117</v>
      </c>
      <c r="B3434" s="10" t="s">
        <v>10118</v>
      </c>
      <c r="C3434" s="11">
        <v>855771</v>
      </c>
      <c r="D3434" s="12">
        <v>14</v>
      </c>
      <c r="E3434" s="10" t="s">
        <v>10119</v>
      </c>
      <c r="F3434" s="13" t="s">
        <v>976</v>
      </c>
      <c r="G3434" s="4">
        <v>-8.9110899999999993E-2</v>
      </c>
      <c r="H3434" s="4">
        <v>-7.9111999999999988E-2</v>
      </c>
      <c r="I3434" s="4">
        <v>7.521449999999999E-2</v>
      </c>
      <c r="J3434" s="4">
        <v>0.30862499999999998</v>
      </c>
      <c r="K3434" s="4">
        <v>-2.9005299999999998E-2</v>
      </c>
      <c r="L3434" s="4">
        <v>0.13277800000000001</v>
      </c>
      <c r="M3434" s="4">
        <v>-6.6991000000000023E-2</v>
      </c>
      <c r="N3434" s="4">
        <v>-0.13069549999999996</v>
      </c>
      <c r="O3434" s="4">
        <v>6.7488899999999991E-2</v>
      </c>
      <c r="P3434" s="4">
        <v>1.8038999999999999E-2</v>
      </c>
      <c r="Q3434" s="4">
        <v>0.48602600000000001</v>
      </c>
      <c r="R3434" s="4">
        <v>8.3781700000000001E-2</v>
      </c>
      <c r="S3434" s="14">
        <v>8.4274499999999974E-2</v>
      </c>
      <c r="T3434" s="4">
        <v>0.48602600000000001</v>
      </c>
    </row>
    <row r="3435" spans="1:20">
      <c r="A3435" s="10" t="s">
        <v>10120</v>
      </c>
      <c r="B3435" s="10" t="s">
        <v>10121</v>
      </c>
      <c r="C3435" s="11">
        <v>855772</v>
      </c>
      <c r="D3435" s="12">
        <v>14</v>
      </c>
      <c r="E3435" s="10" t="s">
        <v>10122</v>
      </c>
      <c r="F3435" s="13" t="s">
        <v>0</v>
      </c>
      <c r="G3435" s="4">
        <v>-0.1258252</v>
      </c>
      <c r="H3435" s="4">
        <v>0.22759634000000001</v>
      </c>
      <c r="I3435" s="4">
        <v>0.46311650000000004</v>
      </c>
      <c r="J3435" s="4">
        <v>2.6011000000000006E-2</v>
      </c>
      <c r="K3435" s="4">
        <v>0.11159860000000001</v>
      </c>
      <c r="L3435" s="4">
        <v>0.67207899999999998</v>
      </c>
      <c r="M3435" s="4">
        <v>0.33014100000000002</v>
      </c>
      <c r="N3435" s="4" t="s">
        <v>0</v>
      </c>
      <c r="O3435" s="4">
        <v>-0.78592410000000001</v>
      </c>
      <c r="P3435" s="4">
        <v>0.41533399999999998</v>
      </c>
      <c r="Q3435" s="4" t="s">
        <v>0</v>
      </c>
      <c r="R3435" s="4">
        <v>0.69593300000000002</v>
      </c>
      <c r="S3435" s="14">
        <v>0.15786549999999999</v>
      </c>
      <c r="T3435" s="4" t="s">
        <v>0</v>
      </c>
    </row>
    <row r="3436" spans="1:20">
      <c r="A3436" s="10" t="s">
        <v>10123</v>
      </c>
      <c r="B3436" s="10" t="s">
        <v>10124</v>
      </c>
      <c r="C3436" s="11">
        <v>855773</v>
      </c>
      <c r="D3436" s="12">
        <v>14</v>
      </c>
      <c r="E3436" s="10" t="s">
        <v>10125</v>
      </c>
      <c r="F3436" s="13" t="s">
        <v>7</v>
      </c>
      <c r="G3436" s="4">
        <v>-0.1071399</v>
      </c>
      <c r="H3436" s="4">
        <v>0.18670430000000002</v>
      </c>
      <c r="I3436" s="4">
        <v>3.3787499999999998E-2</v>
      </c>
      <c r="J3436" s="4">
        <v>1.412399999999997E-2</v>
      </c>
      <c r="K3436" s="4">
        <v>0.2007372</v>
      </c>
      <c r="L3436" s="4">
        <v>0.32959700000000003</v>
      </c>
      <c r="M3436" s="4">
        <v>0.11210899999999999</v>
      </c>
      <c r="N3436" s="4">
        <v>0.84018550000000003</v>
      </c>
      <c r="O3436" s="4">
        <v>-0.64556910000000001</v>
      </c>
      <c r="P3436" s="4">
        <v>0.48628699999999997</v>
      </c>
      <c r="Q3436" s="4">
        <v>0.769598</v>
      </c>
      <c r="R3436" s="4">
        <v>0.70976300000000003</v>
      </c>
      <c r="S3436" s="14">
        <v>-0.17569870000000004</v>
      </c>
      <c r="T3436" s="4">
        <v>0.769598</v>
      </c>
    </row>
    <row r="3437" spans="1:20">
      <c r="A3437" s="10" t="s">
        <v>10126</v>
      </c>
      <c r="B3437" s="10" t="s">
        <v>10127</v>
      </c>
      <c r="C3437" s="11">
        <v>855774</v>
      </c>
      <c r="D3437" s="12">
        <v>14</v>
      </c>
      <c r="E3437" s="10" t="s">
        <v>10128</v>
      </c>
      <c r="F3437" s="13" t="s">
        <v>6436</v>
      </c>
      <c r="G3437" s="4">
        <v>-4.4111099999999993E-2</v>
      </c>
      <c r="H3437" s="4">
        <v>-1.6201999999999994E-2</v>
      </c>
      <c r="I3437" s="4">
        <v>7.0249499999999993E-2</v>
      </c>
      <c r="J3437" s="4">
        <v>-6.9609000000000032E-2</v>
      </c>
      <c r="K3437" s="4">
        <v>3.9105220000000003E-2</v>
      </c>
      <c r="L3437" s="4">
        <v>-9.2299999999999993E-2</v>
      </c>
      <c r="M3437" s="4">
        <v>-5.7327000000000017E-2</v>
      </c>
      <c r="N3437" s="4">
        <v>-0.16865949999999996</v>
      </c>
      <c r="O3437" s="4">
        <v>-2.37939E-2</v>
      </c>
      <c r="P3437" s="4">
        <v>7.889199999999999E-2</v>
      </c>
      <c r="Q3437" s="4">
        <v>1.015898</v>
      </c>
      <c r="R3437" s="4">
        <v>-0.33337700000000003</v>
      </c>
      <c r="S3437" s="14">
        <v>-0.14344950000000001</v>
      </c>
      <c r="T3437" s="4">
        <v>1.015898</v>
      </c>
    </row>
    <row r="3438" spans="1:20">
      <c r="A3438" s="10" t="s">
        <v>10129</v>
      </c>
      <c r="B3438" s="10" t="s">
        <v>10130</v>
      </c>
      <c r="C3438" s="11">
        <v>855775</v>
      </c>
      <c r="D3438" s="12">
        <v>14</v>
      </c>
      <c r="E3438" s="10" t="s">
        <v>10131</v>
      </c>
      <c r="F3438" s="13" t="s">
        <v>0</v>
      </c>
      <c r="G3438" s="4" t="s">
        <v>0</v>
      </c>
      <c r="H3438" s="4">
        <v>-6.1845999999999984E-2</v>
      </c>
      <c r="I3438" s="4">
        <v>-0.49743949999999998</v>
      </c>
      <c r="J3438" s="4">
        <v>1.090924</v>
      </c>
      <c r="K3438" s="4">
        <v>5.0055670000000003E-2</v>
      </c>
      <c r="L3438" s="4" t="s">
        <v>0</v>
      </c>
      <c r="M3438" s="4" t="s">
        <v>0</v>
      </c>
      <c r="N3438" s="4">
        <v>-6.8766499999999953E-2</v>
      </c>
      <c r="O3438" s="4">
        <v>0.38964890000000002</v>
      </c>
      <c r="P3438" s="4">
        <v>-9.8727999999999982E-2</v>
      </c>
      <c r="Q3438" s="4" t="s">
        <v>0</v>
      </c>
      <c r="R3438" s="4" t="s">
        <v>0</v>
      </c>
      <c r="S3438" s="14" t="s">
        <v>0</v>
      </c>
      <c r="T3438" s="4" t="s">
        <v>0</v>
      </c>
    </row>
    <row r="3439" spans="1:20">
      <c r="A3439" s="10" t="s">
        <v>10132</v>
      </c>
      <c r="B3439" s="10" t="s">
        <v>10132</v>
      </c>
      <c r="C3439" s="11">
        <v>855776</v>
      </c>
      <c r="D3439" s="12">
        <v>14</v>
      </c>
      <c r="E3439" s="10" t="s">
        <v>353</v>
      </c>
      <c r="F3439" s="13" t="s">
        <v>0</v>
      </c>
      <c r="G3439" s="4">
        <v>-0.11272179999999998</v>
      </c>
      <c r="H3439" s="4">
        <v>5.5006000000000027E-2</v>
      </c>
      <c r="I3439" s="4">
        <v>0.31170550000000002</v>
      </c>
      <c r="J3439" s="4">
        <v>0.30953800000000004</v>
      </c>
      <c r="K3439" s="4">
        <v>0.11416380000000001</v>
      </c>
      <c r="L3439" s="4">
        <v>0.35236500000000004</v>
      </c>
      <c r="M3439" s="4">
        <v>-4.2467000000000005E-2</v>
      </c>
      <c r="N3439" s="4">
        <v>0.83468549999999997</v>
      </c>
      <c r="O3439" s="4">
        <v>-0.41660809999999998</v>
      </c>
      <c r="P3439" s="4">
        <v>0.43098199999999998</v>
      </c>
      <c r="Q3439" s="4">
        <v>1.0902579999999999</v>
      </c>
      <c r="R3439" s="4">
        <v>0.59265699999999999</v>
      </c>
      <c r="S3439" s="14">
        <v>-6.1150000000001481E-4</v>
      </c>
      <c r="T3439" s="4">
        <v>1.0902579999999999</v>
      </c>
    </row>
    <row r="3440" spans="1:20">
      <c r="A3440" s="10" t="s">
        <v>10133</v>
      </c>
      <c r="B3440" s="10" t="s">
        <v>10134</v>
      </c>
      <c r="C3440" s="11">
        <v>855779</v>
      </c>
      <c r="D3440" s="12">
        <v>14</v>
      </c>
      <c r="E3440" s="10" t="s">
        <v>10135</v>
      </c>
      <c r="F3440" s="13" t="s">
        <v>0</v>
      </c>
      <c r="G3440" s="4">
        <v>-8.9453999999999992E-2</v>
      </c>
      <c r="H3440" s="4">
        <v>-5.8731000000000005E-2</v>
      </c>
      <c r="I3440" s="4">
        <v>-5.2429500000000004E-2</v>
      </c>
      <c r="J3440" s="4">
        <v>6.1365999999999976E-2</v>
      </c>
      <c r="K3440" s="4">
        <v>-8.8307799999999992E-2</v>
      </c>
      <c r="L3440" s="4">
        <v>0.12940800000000002</v>
      </c>
      <c r="M3440" s="4">
        <v>-0.17336799999999999</v>
      </c>
      <c r="N3440" s="4">
        <v>4.7019500000000047E-2</v>
      </c>
      <c r="O3440" s="4">
        <v>0.18621690000000002</v>
      </c>
      <c r="P3440" s="4">
        <v>-0.25131000000000003</v>
      </c>
      <c r="Q3440" s="4">
        <v>0.83112799999999987</v>
      </c>
      <c r="R3440" s="4">
        <v>-0.14987700000000001</v>
      </c>
      <c r="S3440" s="14">
        <v>-0.33679350000000002</v>
      </c>
      <c r="T3440" s="4">
        <v>0.83112799999999987</v>
      </c>
    </row>
    <row r="3441" spans="1:20">
      <c r="A3441" s="10" t="s">
        <v>10136</v>
      </c>
      <c r="B3441" s="10" t="s">
        <v>10137</v>
      </c>
      <c r="C3441" s="11">
        <v>855782</v>
      </c>
      <c r="D3441" s="12">
        <v>14</v>
      </c>
      <c r="E3441" s="10" t="s">
        <v>10138</v>
      </c>
      <c r="F3441" s="13" t="s">
        <v>10139</v>
      </c>
      <c r="G3441" s="4">
        <v>5.6294300000000005E-2</v>
      </c>
      <c r="H3441" s="4">
        <v>4.7409000000000007E-2</v>
      </c>
      <c r="I3441" s="4">
        <v>8.2984499999999989E-2</v>
      </c>
      <c r="J3441" s="4">
        <v>0.10344300000000001</v>
      </c>
      <c r="K3441" s="4">
        <v>-4.7515599999999991E-2</v>
      </c>
      <c r="L3441" s="4">
        <v>-3.0003999999999975E-2</v>
      </c>
      <c r="M3441" s="4">
        <v>6.3447399999999987E-2</v>
      </c>
      <c r="N3441" s="4">
        <v>0.10696350000000004</v>
      </c>
      <c r="O3441" s="4">
        <v>7.4837999999999988E-3</v>
      </c>
      <c r="P3441" s="4">
        <v>0.200157</v>
      </c>
      <c r="Q3441" s="4">
        <v>0.58877800000000002</v>
      </c>
      <c r="R3441" s="4">
        <v>0.26718600000000003</v>
      </c>
      <c r="S3441" s="14">
        <v>-7.1417500000000023E-2</v>
      </c>
      <c r="T3441" s="4">
        <v>0.58877800000000002</v>
      </c>
    </row>
    <row r="3442" spans="1:20">
      <c r="A3442" s="10" t="s">
        <v>10140</v>
      </c>
      <c r="B3442" s="10" t="s">
        <v>10141</v>
      </c>
      <c r="C3442" s="11">
        <v>855783</v>
      </c>
      <c r="D3442" s="12">
        <v>14</v>
      </c>
      <c r="E3442" s="10" t="s">
        <v>10142</v>
      </c>
      <c r="F3442" s="13" t="s">
        <v>0</v>
      </c>
      <c r="G3442" s="4">
        <v>7.2606300000000012E-2</v>
      </c>
      <c r="H3442" s="4">
        <v>-1.5509999999999996E-2</v>
      </c>
      <c r="I3442" s="4">
        <v>9.0882499999999977E-2</v>
      </c>
      <c r="J3442" s="4">
        <v>-0.15841</v>
      </c>
      <c r="K3442" s="4">
        <v>-0.23435979999999998</v>
      </c>
      <c r="L3442" s="4">
        <v>-0.21110699999999999</v>
      </c>
      <c r="M3442" s="4">
        <v>0.12682359999999998</v>
      </c>
      <c r="N3442" s="4">
        <v>-0.42573569999999994</v>
      </c>
      <c r="O3442" s="4">
        <v>-0.1253986</v>
      </c>
      <c r="P3442" s="4">
        <v>2.7503E-2</v>
      </c>
      <c r="Q3442" s="4">
        <v>0.75108799999999998</v>
      </c>
      <c r="R3442" s="4">
        <v>9.3585100000000004E-2</v>
      </c>
      <c r="S3442" s="14">
        <v>-0.16211780000000003</v>
      </c>
      <c r="T3442" s="4">
        <v>0.75108799999999998</v>
      </c>
    </row>
    <row r="3443" spans="1:20">
      <c r="A3443" s="10" t="s">
        <v>10143</v>
      </c>
      <c r="B3443" s="10" t="s">
        <v>10143</v>
      </c>
      <c r="C3443" s="11">
        <v>855784</v>
      </c>
      <c r="D3443" s="12">
        <v>14</v>
      </c>
      <c r="E3443" s="10" t="s">
        <v>10144</v>
      </c>
      <c r="F3443" s="13" t="s">
        <v>0</v>
      </c>
      <c r="G3443" s="4" t="s">
        <v>0</v>
      </c>
      <c r="H3443" s="4">
        <v>0.24402570000000001</v>
      </c>
      <c r="I3443" s="4">
        <v>-0.22594130000000001</v>
      </c>
      <c r="J3443" s="4" t="s">
        <v>0</v>
      </c>
      <c r="K3443" s="4">
        <v>-0.19123080000000001</v>
      </c>
      <c r="L3443" s="4">
        <v>3.6000000000036003E-5</v>
      </c>
      <c r="M3443" s="4">
        <v>6.6372199999999992E-2</v>
      </c>
      <c r="N3443" s="4">
        <v>-0.24991049999999995</v>
      </c>
      <c r="O3443" s="4">
        <v>9.7922900000000007E-2</v>
      </c>
      <c r="P3443" s="4">
        <v>9.1836199999999993E-2</v>
      </c>
      <c r="Q3443" s="4" t="s">
        <v>0</v>
      </c>
      <c r="R3443" s="4">
        <v>5.1350000000000007E-2</v>
      </c>
      <c r="S3443" s="14">
        <v>-1.0389500000000024E-2</v>
      </c>
      <c r="T3443" s="4" t="s">
        <v>0</v>
      </c>
    </row>
    <row r="3444" spans="1:20">
      <c r="A3444" s="10" t="s">
        <v>10145</v>
      </c>
      <c r="B3444" s="10" t="s">
        <v>10146</v>
      </c>
      <c r="C3444" s="11">
        <v>855785</v>
      </c>
      <c r="D3444" s="12">
        <v>14</v>
      </c>
      <c r="E3444" s="10" t="s">
        <v>10147</v>
      </c>
      <c r="F3444" s="13" t="s">
        <v>0</v>
      </c>
      <c r="G3444" s="4">
        <v>3.2892700000000011E-2</v>
      </c>
      <c r="H3444" s="4">
        <v>-2.3025999999999991E-2</v>
      </c>
      <c r="I3444" s="4">
        <v>-0.149202</v>
      </c>
      <c r="J3444" s="4">
        <v>0.14809999999999995</v>
      </c>
      <c r="K3444" s="4">
        <v>5.7854200000000008E-2</v>
      </c>
      <c r="L3444" s="4">
        <v>-0.17378399999999999</v>
      </c>
      <c r="M3444" s="4">
        <v>-0.36310300000000006</v>
      </c>
      <c r="N3444" s="4">
        <v>2.3668500000000037E-2</v>
      </c>
      <c r="O3444" s="4">
        <v>1.6435399999999996E-2</v>
      </c>
      <c r="P3444" s="4">
        <v>-0.15127499999999999</v>
      </c>
      <c r="Q3444" s="4">
        <v>0.86145799999999983</v>
      </c>
      <c r="R3444" s="4">
        <v>1.8082000000000015E-2</v>
      </c>
      <c r="S3444" s="14">
        <v>0.10760149999999996</v>
      </c>
      <c r="T3444" s="4">
        <v>0.86145799999999983</v>
      </c>
    </row>
    <row r="3445" spans="1:20">
      <c r="A3445" s="10" t="s">
        <v>10148</v>
      </c>
      <c r="B3445" s="10" t="s">
        <v>10149</v>
      </c>
      <c r="C3445" s="11">
        <v>855786</v>
      </c>
      <c r="D3445" s="12">
        <v>14</v>
      </c>
      <c r="E3445" s="10" t="s">
        <v>10150</v>
      </c>
      <c r="F3445" s="13" t="s">
        <v>0</v>
      </c>
      <c r="G3445" s="4">
        <v>0.22644429999999999</v>
      </c>
      <c r="H3445" s="4">
        <v>1.2375000000000025E-2</v>
      </c>
      <c r="I3445" s="4">
        <v>-6.1648500000000009E-2</v>
      </c>
      <c r="J3445" s="4">
        <v>0.23962</v>
      </c>
      <c r="K3445" s="4">
        <v>-0.34425379999999994</v>
      </c>
      <c r="L3445" s="4">
        <v>-0.3810579</v>
      </c>
      <c r="M3445" s="4">
        <v>-0.56702900000000001</v>
      </c>
      <c r="N3445" s="4">
        <v>-0.13254049999999998</v>
      </c>
      <c r="O3445" s="4">
        <v>-0.73219210000000001</v>
      </c>
      <c r="P3445" s="4">
        <v>-0.68980900000000001</v>
      </c>
      <c r="Q3445" s="4">
        <v>1.9857279999999999</v>
      </c>
      <c r="R3445" s="4">
        <v>-1.059078</v>
      </c>
      <c r="S3445" s="14">
        <v>-0.7785145</v>
      </c>
      <c r="T3445" s="4">
        <v>1.9857279999999999</v>
      </c>
    </row>
    <row r="3446" spans="1:20">
      <c r="A3446" s="10" t="s">
        <v>10151</v>
      </c>
      <c r="B3446" s="10" t="s">
        <v>10152</v>
      </c>
      <c r="C3446" s="11">
        <v>855787</v>
      </c>
      <c r="D3446" s="12">
        <v>14</v>
      </c>
      <c r="E3446" s="10" t="s">
        <v>10153</v>
      </c>
      <c r="F3446" s="13" t="s">
        <v>3544</v>
      </c>
      <c r="G3446" s="4">
        <v>8.1777299999999997E-2</v>
      </c>
      <c r="H3446" s="4">
        <v>-0.10685599999999998</v>
      </c>
      <c r="I3446" s="4">
        <v>0.10969849999999998</v>
      </c>
      <c r="J3446" s="4">
        <v>0.19051000000000001</v>
      </c>
      <c r="K3446" s="4">
        <v>-7.2401800000000002E-2</v>
      </c>
      <c r="L3446" s="4">
        <v>-7.1747999999999978E-2</v>
      </c>
      <c r="M3446" s="4">
        <v>-2.8574000000000016E-2</v>
      </c>
      <c r="N3446" s="4">
        <v>0.31183250000000007</v>
      </c>
      <c r="O3446" s="4">
        <v>0.36279790000000001</v>
      </c>
      <c r="P3446" s="4">
        <v>-8.5251000000000021E-2</v>
      </c>
      <c r="Q3446" s="4">
        <v>0.63858400000000004</v>
      </c>
      <c r="R3446" s="4">
        <v>-0.15034800000000001</v>
      </c>
      <c r="S3446" s="14">
        <v>0.20797949999999998</v>
      </c>
      <c r="T3446" s="4">
        <v>0.63858400000000004</v>
      </c>
    </row>
    <row r="3447" spans="1:20">
      <c r="A3447" s="10" t="s">
        <v>10154</v>
      </c>
      <c r="B3447" s="10" t="s">
        <v>10155</v>
      </c>
      <c r="C3447" s="11">
        <v>855788</v>
      </c>
      <c r="D3447" s="12">
        <v>14</v>
      </c>
      <c r="E3447" s="10" t="s">
        <v>10156</v>
      </c>
      <c r="F3447" s="13" t="s">
        <v>1382</v>
      </c>
      <c r="G3447" s="4">
        <v>7.8481300000000004E-2</v>
      </c>
      <c r="H3447" s="4">
        <v>0.13001000000000001</v>
      </c>
      <c r="I3447" s="4">
        <v>-2.2675500000000015E-2</v>
      </c>
      <c r="J3447" s="4">
        <v>0.14122400000000002</v>
      </c>
      <c r="K3447" s="4">
        <v>-9.4659799999999988E-2</v>
      </c>
      <c r="L3447" s="4">
        <v>6.1630000000000296E-3</v>
      </c>
      <c r="M3447" s="4">
        <v>-9.3906000000000017E-2</v>
      </c>
      <c r="N3447" s="4">
        <v>-6.9784999999999431E-3</v>
      </c>
      <c r="O3447" s="4">
        <v>1.7321399999999994E-2</v>
      </c>
      <c r="P3447" s="4">
        <v>1.8609469999999999</v>
      </c>
      <c r="Q3447" s="4">
        <v>0.38648399999999999</v>
      </c>
      <c r="R3447" s="4">
        <v>-0.13969899999999999</v>
      </c>
      <c r="S3447" s="14">
        <v>-1.6521500000000022E-2</v>
      </c>
      <c r="T3447" s="4">
        <v>0.38648399999999999</v>
      </c>
    </row>
    <row r="3448" spans="1:20">
      <c r="A3448" s="10" t="s">
        <v>10157</v>
      </c>
      <c r="B3448" s="10" t="s">
        <v>10158</v>
      </c>
      <c r="C3448" s="11">
        <v>855789</v>
      </c>
      <c r="D3448" s="12">
        <v>14</v>
      </c>
      <c r="E3448" s="10" t="s">
        <v>10159</v>
      </c>
      <c r="F3448" s="13" t="s">
        <v>0</v>
      </c>
      <c r="G3448" s="4">
        <v>-3.1133399999999992E-2</v>
      </c>
      <c r="H3448" s="4">
        <v>-1.4176999999999995E-2</v>
      </c>
      <c r="I3448" s="4">
        <v>-0.24465609999999999</v>
      </c>
      <c r="J3448" s="4">
        <v>-0.29782980000000003</v>
      </c>
      <c r="K3448" s="4">
        <v>-6.0650799999999991E-2</v>
      </c>
      <c r="L3448" s="4">
        <v>-0.10950099999999999</v>
      </c>
      <c r="M3448" s="4">
        <v>0.11582769999999998</v>
      </c>
      <c r="N3448" s="4">
        <v>0.10387050000000003</v>
      </c>
      <c r="O3448" s="4">
        <v>0.20095489999999999</v>
      </c>
      <c r="P3448" s="4">
        <v>0.11413009999999998</v>
      </c>
      <c r="Q3448" s="4">
        <v>0.44733399999999995</v>
      </c>
      <c r="R3448" s="4">
        <v>-0.47293200000000002</v>
      </c>
      <c r="S3448" s="14">
        <v>-8.8586500000000026E-2</v>
      </c>
      <c r="T3448" s="4">
        <v>0.44733399999999995</v>
      </c>
    </row>
    <row r="3449" spans="1:20">
      <c r="A3449" s="10" t="s">
        <v>10160</v>
      </c>
      <c r="B3449" s="10" t="s">
        <v>10161</v>
      </c>
      <c r="C3449" s="11">
        <v>855790</v>
      </c>
      <c r="D3449" s="12">
        <v>14</v>
      </c>
      <c r="E3449" s="10" t="s">
        <v>10162</v>
      </c>
      <c r="F3449" s="13" t="s">
        <v>0</v>
      </c>
      <c r="G3449" s="4">
        <v>0.13461629999999999</v>
      </c>
      <c r="H3449" s="4">
        <v>-0.16838499999999998</v>
      </c>
      <c r="I3449" s="4">
        <v>-3.0521500000000007E-2</v>
      </c>
      <c r="J3449" s="4">
        <v>-7.1965000000000001E-2</v>
      </c>
      <c r="K3449" s="4">
        <v>-8.7076999999999988E-3</v>
      </c>
      <c r="L3449" s="4">
        <v>-0.26478689999999999</v>
      </c>
      <c r="M3449" s="4">
        <v>-6.0472000000000026E-2</v>
      </c>
      <c r="N3449" s="4">
        <v>8.233950000000001E-2</v>
      </c>
      <c r="O3449" s="4">
        <v>-0.1063442</v>
      </c>
      <c r="P3449" s="4">
        <v>-0.162215</v>
      </c>
      <c r="Q3449" s="4">
        <v>1.026878</v>
      </c>
      <c r="R3449" s="4">
        <v>-0.27416200000000002</v>
      </c>
      <c r="S3449" s="14">
        <v>-0.12896280000000004</v>
      </c>
      <c r="T3449" s="4">
        <v>1.026878</v>
      </c>
    </row>
    <row r="3450" spans="1:20">
      <c r="A3450" s="10" t="s">
        <v>10163</v>
      </c>
      <c r="B3450" s="10" t="s">
        <v>10164</v>
      </c>
      <c r="C3450" s="11">
        <v>855794</v>
      </c>
      <c r="D3450" s="12">
        <v>14</v>
      </c>
      <c r="E3450" s="10" t="s">
        <v>10165</v>
      </c>
      <c r="F3450" s="13" t="s">
        <v>0</v>
      </c>
      <c r="G3450" s="4">
        <v>-1.5833517000000001</v>
      </c>
      <c r="H3450" s="4">
        <v>3.842727</v>
      </c>
      <c r="I3450" s="4">
        <v>-1.0352565</v>
      </c>
      <c r="J3450" s="4">
        <v>-1.9679660000000001</v>
      </c>
      <c r="K3450" s="4">
        <v>2.8671932</v>
      </c>
      <c r="L3450" s="4">
        <v>3.5029889999999999</v>
      </c>
      <c r="M3450" s="4">
        <v>2.917789</v>
      </c>
      <c r="N3450" s="4">
        <v>1.9344355000000002</v>
      </c>
      <c r="O3450" s="4">
        <v>2.6156878999999997</v>
      </c>
      <c r="P3450" s="4">
        <v>2.365367</v>
      </c>
      <c r="Q3450" s="4">
        <v>-2.646312</v>
      </c>
      <c r="R3450" s="4">
        <v>-2.7100979999999999</v>
      </c>
      <c r="S3450" s="14">
        <v>-3.8662364999999999</v>
      </c>
      <c r="T3450" s="4">
        <v>-2.646312</v>
      </c>
    </row>
    <row r="3451" spans="1:20">
      <c r="A3451" s="10" t="s">
        <v>10166</v>
      </c>
      <c r="B3451" s="10" t="s">
        <v>10167</v>
      </c>
      <c r="C3451" s="11">
        <v>855795</v>
      </c>
      <c r="D3451" s="12">
        <v>14</v>
      </c>
      <c r="E3451" s="10" t="s">
        <v>10168</v>
      </c>
      <c r="F3451" s="13" t="s">
        <v>0</v>
      </c>
      <c r="G3451" s="4" t="s">
        <v>0</v>
      </c>
      <c r="H3451" s="4">
        <v>-4.2707129999999998</v>
      </c>
      <c r="I3451" s="4">
        <v>0.25594250000000002</v>
      </c>
      <c r="J3451" s="4">
        <v>-0.69293000000000005</v>
      </c>
      <c r="K3451" s="4">
        <v>-0.99564680000000005</v>
      </c>
      <c r="L3451" s="4">
        <v>1.418879</v>
      </c>
      <c r="M3451" s="4">
        <v>1.623769</v>
      </c>
      <c r="N3451" s="4" t="s">
        <v>0</v>
      </c>
      <c r="O3451" s="4">
        <v>1.2256779</v>
      </c>
      <c r="P3451" s="4">
        <v>1.5836070000000002</v>
      </c>
      <c r="Q3451" s="4" t="s">
        <v>0</v>
      </c>
      <c r="R3451" s="4">
        <v>-2.8763480000000001</v>
      </c>
      <c r="S3451" s="14" t="s">
        <v>0</v>
      </c>
      <c r="T3451" s="4" t="s">
        <v>0</v>
      </c>
    </row>
    <row r="3452" spans="1:20">
      <c r="A3452" s="10" t="s">
        <v>10169</v>
      </c>
      <c r="B3452" s="10" t="s">
        <v>10170</v>
      </c>
      <c r="C3452" s="11">
        <v>855797</v>
      </c>
      <c r="D3452" s="12">
        <v>14</v>
      </c>
      <c r="E3452" s="10" t="s">
        <v>10171</v>
      </c>
      <c r="F3452" s="13" t="s">
        <v>0</v>
      </c>
      <c r="G3452" s="4">
        <v>-0.41583369999999997</v>
      </c>
      <c r="H3452" s="4">
        <v>0.61318600000000001</v>
      </c>
      <c r="I3452" s="4">
        <v>-1.3324164999999999</v>
      </c>
      <c r="J3452" s="4">
        <v>-2.3734159999999997</v>
      </c>
      <c r="K3452" s="4" t="s">
        <v>0</v>
      </c>
      <c r="L3452" s="4" t="s">
        <v>0</v>
      </c>
      <c r="M3452" s="4">
        <v>-1.7878910000000001</v>
      </c>
      <c r="N3452" s="4" t="s">
        <v>0</v>
      </c>
      <c r="O3452" s="4">
        <v>0.3481359</v>
      </c>
      <c r="P3452" s="4" t="s">
        <v>0</v>
      </c>
      <c r="Q3452" s="4">
        <v>-1.094481</v>
      </c>
      <c r="R3452" s="4" t="s">
        <v>0</v>
      </c>
      <c r="S3452" s="14">
        <v>-2.6471665</v>
      </c>
      <c r="T3452" s="4">
        <v>-1.094481</v>
      </c>
    </row>
    <row r="3453" spans="1:20">
      <c r="A3453" s="10" t="s">
        <v>10172</v>
      </c>
      <c r="B3453" s="10" t="s">
        <v>10172</v>
      </c>
      <c r="C3453" s="11">
        <v>855802</v>
      </c>
      <c r="D3453" s="12">
        <v>14</v>
      </c>
      <c r="E3453" s="10" t="s">
        <v>10173</v>
      </c>
      <c r="F3453" s="13" t="s">
        <v>0</v>
      </c>
      <c r="G3453" s="4">
        <v>-0.41857070000000002</v>
      </c>
      <c r="H3453" s="4">
        <v>-0.38665699999999992</v>
      </c>
      <c r="I3453" s="4">
        <v>0.1125525</v>
      </c>
      <c r="J3453" s="4">
        <v>-1.1292139999999999</v>
      </c>
      <c r="K3453" s="4">
        <v>0.75856020000000002</v>
      </c>
      <c r="L3453" s="4">
        <v>0.65372200000000003</v>
      </c>
      <c r="M3453" s="4">
        <v>0.3464835</v>
      </c>
      <c r="N3453" s="4">
        <v>1.1878455000000001</v>
      </c>
      <c r="O3453" s="4">
        <v>1.7578279000000001</v>
      </c>
      <c r="P3453" s="4">
        <v>-0.81563399999999986</v>
      </c>
      <c r="Q3453" s="4">
        <v>0.16525600000000001</v>
      </c>
      <c r="R3453" s="4">
        <v>0.85245599999999999</v>
      </c>
      <c r="S3453" s="14">
        <v>0.59969150000000004</v>
      </c>
      <c r="T3453" s="4">
        <v>0.16525600000000001</v>
      </c>
    </row>
    <row r="3454" spans="1:20">
      <c r="A3454" s="10" t="s">
        <v>10174</v>
      </c>
      <c r="B3454" s="10" t="s">
        <v>10174</v>
      </c>
      <c r="C3454" s="11">
        <v>855803</v>
      </c>
      <c r="D3454" s="12">
        <v>14</v>
      </c>
      <c r="E3454" s="10" t="s">
        <v>10175</v>
      </c>
      <c r="F3454" s="13" t="s">
        <v>0</v>
      </c>
      <c r="G3454" s="4">
        <v>-0.3328487</v>
      </c>
      <c r="H3454" s="4">
        <v>-0.18942800000000001</v>
      </c>
      <c r="I3454" s="4">
        <v>0.21559650000000002</v>
      </c>
      <c r="J3454" s="4">
        <v>-1.0479370000000001</v>
      </c>
      <c r="K3454" s="4">
        <v>0.73793120000000001</v>
      </c>
      <c r="L3454" s="4">
        <v>0.83240900000000007</v>
      </c>
      <c r="M3454" s="4">
        <v>0.36332699999999996</v>
      </c>
      <c r="N3454" s="4">
        <v>0.99582550000000003</v>
      </c>
      <c r="O3454" s="4">
        <v>1.5724079</v>
      </c>
      <c r="P3454" s="4">
        <v>-0.86487850000000011</v>
      </c>
      <c r="Q3454" s="4">
        <v>0.15232699999999999</v>
      </c>
      <c r="R3454" s="4">
        <v>0.87162799999999996</v>
      </c>
      <c r="S3454" s="14">
        <v>0.58244249999999997</v>
      </c>
      <c r="T3454" s="4">
        <v>0.15232699999999999</v>
      </c>
    </row>
    <row r="3455" spans="1:20">
      <c r="A3455" s="10" t="s">
        <v>10176</v>
      </c>
      <c r="B3455" s="10" t="s">
        <v>10177</v>
      </c>
      <c r="C3455" s="11">
        <v>855804</v>
      </c>
      <c r="D3455" s="12">
        <v>14</v>
      </c>
      <c r="E3455" s="10" t="s">
        <v>10178</v>
      </c>
      <c r="F3455" s="13" t="s">
        <v>0</v>
      </c>
      <c r="G3455" s="4" t="s">
        <v>0</v>
      </c>
      <c r="H3455" s="4">
        <v>0.40789500000000001</v>
      </c>
      <c r="I3455" s="4">
        <v>0.13856449999999998</v>
      </c>
      <c r="J3455" s="4">
        <v>-0.12669</v>
      </c>
      <c r="K3455" s="4">
        <v>-1.7731868</v>
      </c>
      <c r="L3455" s="4">
        <v>-0.63173199999999996</v>
      </c>
      <c r="M3455" s="4">
        <v>-0.20515800000000003</v>
      </c>
      <c r="N3455" s="4">
        <v>2.3907500000000026E-2</v>
      </c>
      <c r="O3455" s="4">
        <v>0.75179989999999997</v>
      </c>
      <c r="P3455" s="4">
        <v>4.436699999999999E-2</v>
      </c>
      <c r="Q3455" s="4">
        <v>0.34029700000000002</v>
      </c>
      <c r="R3455" s="4">
        <v>0.83730300000000002</v>
      </c>
      <c r="S3455" s="14">
        <v>0.30201649999999997</v>
      </c>
      <c r="T3455" s="4">
        <v>0.34029700000000002</v>
      </c>
    </row>
    <row r="3456" spans="1:20">
      <c r="A3456" s="10" t="s">
        <v>10179</v>
      </c>
      <c r="B3456" s="10" t="s">
        <v>10179</v>
      </c>
      <c r="C3456" s="11">
        <v>855807</v>
      </c>
      <c r="D3456" s="12">
        <v>14</v>
      </c>
      <c r="E3456" s="10" t="s">
        <v>10180</v>
      </c>
      <c r="F3456" s="13" t="s">
        <v>0</v>
      </c>
      <c r="G3456" s="4">
        <v>0.76438210000000006</v>
      </c>
      <c r="H3456" s="4">
        <v>0.11297699999999999</v>
      </c>
      <c r="I3456" s="4">
        <v>-2.11335E-2</v>
      </c>
      <c r="J3456" s="4">
        <v>0.24439</v>
      </c>
      <c r="K3456" s="4">
        <v>0.1149675</v>
      </c>
      <c r="L3456" s="4">
        <v>-9.4505000000000283E-3</v>
      </c>
      <c r="M3456" s="4">
        <v>0.18318800000000002</v>
      </c>
      <c r="N3456" s="4">
        <v>0.4558565</v>
      </c>
      <c r="O3456" s="4">
        <v>-0.38182140000000003</v>
      </c>
      <c r="P3456" s="4">
        <v>7.7879000000000004E-2</v>
      </c>
      <c r="Q3456" s="4">
        <v>-0.28939569999999998</v>
      </c>
      <c r="R3456" s="4">
        <v>8.8985499999999995E-2</v>
      </c>
      <c r="S3456" s="14">
        <v>-0.44696349999999996</v>
      </c>
      <c r="T3456" s="4">
        <v>-0.28939569999999998</v>
      </c>
    </row>
    <row r="3457" spans="1:20">
      <c r="A3457" s="10" t="s">
        <v>10181</v>
      </c>
      <c r="B3457" s="10" t="s">
        <v>10182</v>
      </c>
      <c r="C3457" s="11">
        <v>854158</v>
      </c>
      <c r="D3457" s="12">
        <v>15</v>
      </c>
      <c r="E3457" s="10" t="s">
        <v>10183</v>
      </c>
      <c r="F3457" s="13" t="s">
        <v>10020</v>
      </c>
      <c r="G3457" s="4">
        <v>-1.3956199999999995E-2</v>
      </c>
      <c r="H3457" s="4">
        <v>7.0411000000000001E-2</v>
      </c>
      <c r="I3457" s="4">
        <v>-8.2173200000000002E-2</v>
      </c>
      <c r="J3457" s="4">
        <v>-0.11052800000000002</v>
      </c>
      <c r="K3457" s="4">
        <v>-0.10772979999999999</v>
      </c>
      <c r="L3457" s="4">
        <v>7.5014000000000025E-2</v>
      </c>
      <c r="M3457" s="4">
        <v>1.8504999999999994E-2</v>
      </c>
      <c r="N3457" s="4">
        <v>-0.24580849999999996</v>
      </c>
      <c r="O3457" s="4">
        <v>-0.29491709999999999</v>
      </c>
      <c r="P3457" s="4">
        <v>0.12344579999999999</v>
      </c>
      <c r="Q3457" s="4">
        <v>0.18168999999999996</v>
      </c>
      <c r="R3457" s="4">
        <v>0.53078700000000001</v>
      </c>
      <c r="S3457" s="14">
        <v>-4.0686500000000014E-2</v>
      </c>
      <c r="T3457" s="4">
        <v>0.53078700000000001</v>
      </c>
    </row>
    <row r="3458" spans="1:20">
      <c r="A3458" s="10" t="s">
        <v>10184</v>
      </c>
      <c r="B3458" s="10" t="s">
        <v>10185</v>
      </c>
      <c r="C3458" s="11">
        <v>854157</v>
      </c>
      <c r="D3458" s="12">
        <v>15</v>
      </c>
      <c r="E3458" s="10" t="s">
        <v>10186</v>
      </c>
      <c r="F3458" s="13" t="s">
        <v>1698</v>
      </c>
      <c r="G3458" s="4">
        <v>1.1306400000000008E-2</v>
      </c>
      <c r="H3458" s="4">
        <v>-8.9829999999999993E-2</v>
      </c>
      <c r="I3458" s="4">
        <v>-6.8483100000000005E-2</v>
      </c>
      <c r="J3458" s="4">
        <v>-3.1140000000000057E-3</v>
      </c>
      <c r="K3458" s="4">
        <v>-9.538279999999999E-2</v>
      </c>
      <c r="L3458" s="4">
        <v>0.29389200000000004</v>
      </c>
      <c r="M3458" s="4">
        <v>-0.14238599999999998</v>
      </c>
      <c r="N3458" s="4">
        <v>7.4294500000000041E-2</v>
      </c>
      <c r="O3458" s="4">
        <v>-9.7797000000000023E-3</v>
      </c>
      <c r="P3458" s="4">
        <v>-0.12650600000000001</v>
      </c>
      <c r="Q3458" s="4">
        <v>3.4671000000000007E-2</v>
      </c>
      <c r="R3458" s="4">
        <v>0.625722</v>
      </c>
      <c r="S3458" s="14">
        <v>0.13956349999999995</v>
      </c>
      <c r="T3458" s="4">
        <v>0.625722</v>
      </c>
    </row>
    <row r="3459" spans="1:20">
      <c r="A3459" s="10" t="s">
        <v>10187</v>
      </c>
      <c r="B3459" s="10" t="s">
        <v>10188</v>
      </c>
      <c r="C3459" s="11">
        <v>854156</v>
      </c>
      <c r="D3459" s="12">
        <v>15</v>
      </c>
      <c r="E3459" s="10" t="s">
        <v>10189</v>
      </c>
      <c r="F3459" s="13" t="s">
        <v>0</v>
      </c>
      <c r="G3459" s="4">
        <v>2.6699200000000006E-2</v>
      </c>
      <c r="H3459" s="4">
        <v>0.13275320000000002</v>
      </c>
      <c r="I3459" s="4">
        <v>-4.6949500000000005E-2</v>
      </c>
      <c r="J3459" s="4">
        <v>-4.2810000000000015E-2</v>
      </c>
      <c r="K3459" s="4">
        <v>-3.577459999999999E-2</v>
      </c>
      <c r="L3459" s="4">
        <v>-1.865E-2</v>
      </c>
      <c r="M3459" s="4">
        <v>2.5242999999999988E-2</v>
      </c>
      <c r="N3459" s="4">
        <v>-0.30414409999999997</v>
      </c>
      <c r="O3459" s="4">
        <v>0.22327990000000003</v>
      </c>
      <c r="P3459" s="4">
        <v>5.8113999999999999E-2</v>
      </c>
      <c r="Q3459" s="4">
        <v>-0.198798</v>
      </c>
      <c r="R3459" s="4">
        <v>0.76624499999999995</v>
      </c>
      <c r="S3459" s="14">
        <v>4.6745499999999995E-2</v>
      </c>
      <c r="T3459" s="4">
        <v>0.76624499999999995</v>
      </c>
    </row>
    <row r="3460" spans="1:20">
      <c r="A3460" s="10" t="s">
        <v>10190</v>
      </c>
      <c r="B3460" s="10" t="s">
        <v>10191</v>
      </c>
      <c r="C3460" s="11">
        <v>854155</v>
      </c>
      <c r="D3460" s="12">
        <v>15</v>
      </c>
      <c r="E3460" s="10" t="s">
        <v>10192</v>
      </c>
      <c r="F3460" s="13" t="s">
        <v>0</v>
      </c>
      <c r="G3460" s="4">
        <v>-2.3739599999999993E-2</v>
      </c>
      <c r="H3460" s="4">
        <v>0.21500144000000002</v>
      </c>
      <c r="I3460" s="4">
        <v>0.13331149999999997</v>
      </c>
      <c r="J3460" s="4">
        <v>1.1044999999999972E-2</v>
      </c>
      <c r="K3460" s="4" t="s">
        <v>0</v>
      </c>
      <c r="L3460" s="4">
        <v>0.34651200000000004</v>
      </c>
      <c r="M3460" s="4" t="s">
        <v>0</v>
      </c>
      <c r="N3460" s="4" t="s">
        <v>0</v>
      </c>
      <c r="O3460" s="4">
        <v>0.38880389999999998</v>
      </c>
      <c r="P3460" s="4">
        <v>4.9956E-2</v>
      </c>
      <c r="Q3460" s="4">
        <v>-0.35890860000000002</v>
      </c>
      <c r="R3460" s="4">
        <v>0.92872100000000002</v>
      </c>
      <c r="S3460" s="14">
        <v>0.49291249999999992</v>
      </c>
      <c r="T3460" s="4">
        <v>0.92872100000000002</v>
      </c>
    </row>
    <row r="3461" spans="1:20">
      <c r="A3461" s="10" t="s">
        <v>10193</v>
      </c>
      <c r="B3461" s="10" t="s">
        <v>10194</v>
      </c>
      <c r="C3461" s="11">
        <v>854154</v>
      </c>
      <c r="D3461" s="12">
        <v>15</v>
      </c>
      <c r="E3461" s="10" t="s">
        <v>10195</v>
      </c>
      <c r="F3461" s="13" t="s">
        <v>0</v>
      </c>
      <c r="G3461" s="4">
        <v>2.2151100000000007E-2</v>
      </c>
      <c r="H3461" s="4" t="s">
        <v>0</v>
      </c>
      <c r="I3461" s="4" t="s">
        <v>0</v>
      </c>
      <c r="J3461" s="4">
        <v>0.10625200000000001</v>
      </c>
      <c r="K3461" s="4">
        <v>1.4059800000000004E-2</v>
      </c>
      <c r="L3461" s="4" t="s">
        <v>0</v>
      </c>
      <c r="M3461" s="4" t="s">
        <v>0</v>
      </c>
      <c r="N3461" s="4">
        <v>-3.9831499999999964E-2</v>
      </c>
      <c r="O3461" s="4">
        <v>-1.8306999999999976E-3</v>
      </c>
      <c r="P3461" s="4">
        <v>-0.12875200000000003</v>
      </c>
      <c r="Q3461" s="4">
        <v>-0.199352</v>
      </c>
      <c r="R3461" s="4">
        <v>1.155189</v>
      </c>
      <c r="S3461" s="14">
        <v>2.6098499999999969E-2</v>
      </c>
      <c r="T3461" s="4">
        <v>1.155189</v>
      </c>
    </row>
    <row r="3462" spans="1:20">
      <c r="A3462" s="10" t="s">
        <v>10196</v>
      </c>
      <c r="B3462" s="10" t="s">
        <v>10197</v>
      </c>
      <c r="C3462" s="11">
        <v>854152</v>
      </c>
      <c r="D3462" s="12">
        <v>15</v>
      </c>
      <c r="E3462" s="10" t="s">
        <v>10198</v>
      </c>
      <c r="F3462" s="13" t="s">
        <v>0</v>
      </c>
      <c r="G3462" s="4">
        <v>5.2984300000000012E-2</v>
      </c>
      <c r="H3462" s="4">
        <v>-4.8816999999999972E-2</v>
      </c>
      <c r="I3462" s="4">
        <v>9.0696500000000013E-2</v>
      </c>
      <c r="J3462" s="4">
        <v>-0.12746300000000002</v>
      </c>
      <c r="K3462" s="4">
        <v>4.7877380000000004E-2</v>
      </c>
      <c r="L3462" s="4">
        <v>-1.7590999999999968E-2</v>
      </c>
      <c r="M3462" s="4">
        <v>1.4682000000000001E-2</v>
      </c>
      <c r="N3462" s="4">
        <v>0.34992650000000003</v>
      </c>
      <c r="O3462" s="4">
        <v>4.5633899999999998E-2</v>
      </c>
      <c r="P3462" s="4">
        <v>0.12828970000000001</v>
      </c>
      <c r="Q3462" s="4">
        <v>-0.30948100000000001</v>
      </c>
      <c r="R3462" s="4">
        <v>1.002896</v>
      </c>
      <c r="S3462" s="14">
        <v>0.1329515</v>
      </c>
      <c r="T3462" s="4">
        <v>1.002896</v>
      </c>
    </row>
    <row r="3463" spans="1:20">
      <c r="A3463" s="10" t="s">
        <v>10199</v>
      </c>
      <c r="B3463" s="10" t="s">
        <v>10200</v>
      </c>
      <c r="C3463" s="11">
        <v>854149</v>
      </c>
      <c r="D3463" s="12">
        <v>15</v>
      </c>
      <c r="E3463" s="10" t="s">
        <v>10201</v>
      </c>
      <c r="F3463" s="13" t="s">
        <v>10202</v>
      </c>
      <c r="G3463" s="4">
        <v>-1.1809599999999996E-2</v>
      </c>
      <c r="H3463" s="4">
        <v>-8.3838999999999969E-2</v>
      </c>
      <c r="I3463" s="4">
        <v>-0.1833571</v>
      </c>
      <c r="J3463" s="4">
        <v>-0.12409700000000001</v>
      </c>
      <c r="K3463" s="4" t="s">
        <v>0</v>
      </c>
      <c r="L3463" s="4">
        <v>-4.1810000000000014E-2</v>
      </c>
      <c r="M3463" s="4" t="s">
        <v>0</v>
      </c>
      <c r="N3463" s="4" t="s">
        <v>0</v>
      </c>
      <c r="O3463" s="4">
        <v>0.53937789999999997</v>
      </c>
      <c r="P3463" s="4">
        <v>-0.26231100000000002</v>
      </c>
      <c r="Q3463" s="4" t="s">
        <v>0</v>
      </c>
      <c r="R3463" s="4">
        <v>0.80090300000000003</v>
      </c>
      <c r="S3463" s="14">
        <v>-0.2840317</v>
      </c>
      <c r="T3463" s="4">
        <v>0.80090300000000003</v>
      </c>
    </row>
    <row r="3464" spans="1:20">
      <c r="A3464" s="10" t="s">
        <v>10203</v>
      </c>
      <c r="B3464" s="10" t="s">
        <v>10204</v>
      </c>
      <c r="C3464" s="11">
        <v>854144</v>
      </c>
      <c r="D3464" s="12">
        <v>15</v>
      </c>
      <c r="E3464" s="10" t="s">
        <v>10205</v>
      </c>
      <c r="F3464" s="13" t="s">
        <v>0</v>
      </c>
      <c r="G3464" s="4">
        <v>-2.0570599999999994E-2</v>
      </c>
      <c r="H3464" s="4">
        <v>3.5858000000000001E-2</v>
      </c>
      <c r="I3464" s="4">
        <v>-9.4384700000000002E-2</v>
      </c>
      <c r="J3464" s="4">
        <v>0.11089399999999999</v>
      </c>
      <c r="K3464" s="4">
        <v>0.32589319999999999</v>
      </c>
      <c r="L3464" s="4">
        <v>0.10355300000000001</v>
      </c>
      <c r="M3464" s="4">
        <v>-0.16338100000000003</v>
      </c>
      <c r="N3464" s="4">
        <v>-0.66645449999999995</v>
      </c>
      <c r="O3464" s="4">
        <v>0.27223989999999998</v>
      </c>
      <c r="P3464" s="4">
        <v>-0.19333500000000003</v>
      </c>
      <c r="Q3464" s="4">
        <v>0.30776399999999998</v>
      </c>
      <c r="R3464" s="4">
        <v>0.89138899999999999</v>
      </c>
      <c r="S3464" s="14">
        <v>7.3058499999999971E-2</v>
      </c>
      <c r="T3464" s="4">
        <v>0.89138899999999999</v>
      </c>
    </row>
    <row r="3465" spans="1:20">
      <c r="A3465" s="10" t="s">
        <v>10206</v>
      </c>
      <c r="B3465" s="10" t="s">
        <v>10207</v>
      </c>
      <c r="C3465" s="11">
        <v>854143</v>
      </c>
      <c r="D3465" s="12">
        <v>15</v>
      </c>
      <c r="E3465" s="10" t="s">
        <v>10208</v>
      </c>
      <c r="F3465" s="13" t="s">
        <v>0</v>
      </c>
      <c r="G3465" s="4">
        <v>-6.5520817000000005</v>
      </c>
      <c r="H3465" s="4">
        <v>0.407476</v>
      </c>
      <c r="I3465" s="4">
        <v>-0.80772449999999996</v>
      </c>
      <c r="J3465" s="4">
        <v>-0.60812699999999997</v>
      </c>
      <c r="K3465" s="4">
        <v>3.3248800000000009E-2</v>
      </c>
      <c r="L3465" s="4">
        <v>0.88297900000000007</v>
      </c>
      <c r="M3465" s="4">
        <v>4.3011999999999981E-2</v>
      </c>
      <c r="N3465" s="4" t="s">
        <v>0</v>
      </c>
      <c r="O3465" s="4">
        <v>-0.58294410000000008</v>
      </c>
      <c r="P3465" s="4">
        <v>3.1688999999999995E-2</v>
      </c>
      <c r="Q3465" s="4" t="s">
        <v>0</v>
      </c>
      <c r="R3465" s="4">
        <v>0.45028400000000002</v>
      </c>
      <c r="S3465" s="14">
        <v>0.31088650000000001</v>
      </c>
      <c r="T3465" s="4">
        <v>0.45028400000000002</v>
      </c>
    </row>
    <row r="3466" spans="1:20">
      <c r="A3466" s="10" t="s">
        <v>10209</v>
      </c>
      <c r="B3466" s="10" t="s">
        <v>10210</v>
      </c>
      <c r="C3466" s="11">
        <v>854142</v>
      </c>
      <c r="D3466" s="12">
        <v>15</v>
      </c>
      <c r="E3466" s="10" t="s">
        <v>10211</v>
      </c>
      <c r="F3466" s="13" t="s">
        <v>0</v>
      </c>
      <c r="G3466" s="4">
        <v>-0.2004427</v>
      </c>
      <c r="H3466" s="4">
        <v>-3.4894000000000008E-2</v>
      </c>
      <c r="I3466" s="4">
        <v>-0.1908405</v>
      </c>
      <c r="J3466" s="4">
        <v>3.6206999999999989E-2</v>
      </c>
      <c r="K3466" s="4">
        <v>0.14974419999999999</v>
      </c>
      <c r="L3466" s="4">
        <v>0.120174</v>
      </c>
      <c r="M3466" s="4">
        <v>0.23765459999999999</v>
      </c>
      <c r="N3466" s="4">
        <v>-0.18236149999999995</v>
      </c>
      <c r="O3466" s="4">
        <v>0.18802389999999999</v>
      </c>
      <c r="P3466" s="4">
        <v>-0.19576700000000002</v>
      </c>
      <c r="Q3466" s="4">
        <v>6.9680999999999993E-2</v>
      </c>
      <c r="R3466" s="4">
        <v>0.32161099999999998</v>
      </c>
      <c r="S3466" s="14">
        <v>-9.5977500000000021E-2</v>
      </c>
      <c r="T3466" s="4">
        <v>0.32161099999999998</v>
      </c>
    </row>
    <row r="3467" spans="1:20">
      <c r="A3467" s="10" t="s">
        <v>10212</v>
      </c>
      <c r="B3467" s="10" t="s">
        <v>10212</v>
      </c>
      <c r="C3467" s="11">
        <v>854141</v>
      </c>
      <c r="D3467" s="12">
        <v>15</v>
      </c>
      <c r="E3467" s="10" t="s">
        <v>10213</v>
      </c>
      <c r="F3467" s="13" t="s">
        <v>0</v>
      </c>
      <c r="G3467" s="4">
        <v>-0.16373769999999999</v>
      </c>
      <c r="H3467" s="4">
        <v>0.35076000000000002</v>
      </c>
      <c r="I3467" s="4">
        <v>-0.28186650000000002</v>
      </c>
      <c r="J3467" s="4">
        <v>3.4210999999999991E-2</v>
      </c>
      <c r="K3467" s="4">
        <v>6.4982000000000012E-2</v>
      </c>
      <c r="L3467" s="4">
        <v>0.315357</v>
      </c>
      <c r="M3467" s="4">
        <v>0.364209</v>
      </c>
      <c r="N3467" s="4">
        <v>9.5371500000000053E-2</v>
      </c>
      <c r="O3467" s="4">
        <v>-0.61688110000000007</v>
      </c>
      <c r="P3467" s="4">
        <v>-4.7925999999999996E-2</v>
      </c>
      <c r="Q3467" s="4">
        <v>-0.203435</v>
      </c>
      <c r="R3467" s="4">
        <v>1.2431019999999999</v>
      </c>
      <c r="S3467" s="14">
        <v>0.14673549999999996</v>
      </c>
      <c r="T3467" s="4">
        <v>1.2431019999999999</v>
      </c>
    </row>
    <row r="3468" spans="1:20">
      <c r="A3468" s="10" t="s">
        <v>10214</v>
      </c>
      <c r="B3468" s="10" t="s">
        <v>10215</v>
      </c>
      <c r="C3468" s="11">
        <v>854139</v>
      </c>
      <c r="D3468" s="12">
        <v>15</v>
      </c>
      <c r="E3468" s="10" t="s">
        <v>10216</v>
      </c>
      <c r="F3468" s="13" t="s">
        <v>0</v>
      </c>
      <c r="G3468" s="4">
        <v>-0.16195179999999998</v>
      </c>
      <c r="H3468" s="4">
        <v>-0.33554600000000001</v>
      </c>
      <c r="I3468" s="4" t="s">
        <v>0</v>
      </c>
      <c r="J3468" s="4" t="s">
        <v>0</v>
      </c>
      <c r="K3468" s="4" t="s">
        <v>0</v>
      </c>
      <c r="L3468" s="4" t="s">
        <v>0</v>
      </c>
      <c r="M3468" s="4" t="s">
        <v>0</v>
      </c>
      <c r="N3468" s="4">
        <v>5.5060500000000012E-2</v>
      </c>
      <c r="O3468" s="4">
        <v>8.7913900000000017E-2</v>
      </c>
      <c r="P3468" s="4" t="s">
        <v>0</v>
      </c>
      <c r="Q3468" s="4" t="s">
        <v>0</v>
      </c>
      <c r="R3468" s="4">
        <v>0.54448700000000005</v>
      </c>
      <c r="S3468" s="14">
        <v>0.28560149999999995</v>
      </c>
      <c r="T3468" s="4">
        <v>0.54448700000000005</v>
      </c>
    </row>
    <row r="3469" spans="1:20">
      <c r="A3469" s="10" t="s">
        <v>10217</v>
      </c>
      <c r="B3469" s="10" t="s">
        <v>10218</v>
      </c>
      <c r="C3469" s="11">
        <v>854138</v>
      </c>
      <c r="D3469" s="12">
        <v>15</v>
      </c>
      <c r="E3469" s="10" t="s">
        <v>10219</v>
      </c>
      <c r="F3469" s="13" t="s">
        <v>1283</v>
      </c>
      <c r="G3469" s="4">
        <v>5.554300000000012E-3</v>
      </c>
      <c r="H3469" s="4">
        <v>1.5200000000000019E-2</v>
      </c>
      <c r="I3469" s="4">
        <v>-6.9474999999999953E-3</v>
      </c>
      <c r="J3469" s="4">
        <v>0.12655499999999997</v>
      </c>
      <c r="K3469" s="4">
        <v>-9.3933799999999984E-2</v>
      </c>
      <c r="L3469" s="4">
        <v>-0.141402</v>
      </c>
      <c r="M3469" s="4">
        <v>0.12524089999999999</v>
      </c>
      <c r="N3469" s="4">
        <v>-9.3641499999999989E-2</v>
      </c>
      <c r="O3469" s="4">
        <v>5.4969899999999995E-2</v>
      </c>
      <c r="P3469" s="4">
        <v>7.9891999999999991E-2</v>
      </c>
      <c r="Q3469" s="4">
        <v>-0.24209059999999999</v>
      </c>
      <c r="R3469" s="4">
        <v>0.23664660000000001</v>
      </c>
      <c r="S3469" s="14">
        <v>-2.7239500000000028E-2</v>
      </c>
      <c r="T3469" s="4">
        <v>0.23664660000000001</v>
      </c>
    </row>
    <row r="3470" spans="1:20">
      <c r="A3470" s="10" t="s">
        <v>10220</v>
      </c>
      <c r="B3470" s="10" t="s">
        <v>10220</v>
      </c>
      <c r="C3470" s="11">
        <v>854136</v>
      </c>
      <c r="D3470" s="12">
        <v>15</v>
      </c>
      <c r="E3470" s="10" t="s">
        <v>10221</v>
      </c>
      <c r="F3470" s="13" t="s">
        <v>0</v>
      </c>
      <c r="G3470" s="4">
        <v>8.2313300000000006E-2</v>
      </c>
      <c r="H3470" s="4">
        <v>-0.17734900000000001</v>
      </c>
      <c r="I3470" s="4">
        <v>-1.3245000000000062E-3</v>
      </c>
      <c r="J3470" s="4">
        <v>0.12595400000000001</v>
      </c>
      <c r="K3470" s="4">
        <v>0.1151298</v>
      </c>
      <c r="L3470" s="4">
        <v>-0.15167499999999998</v>
      </c>
      <c r="M3470" s="4">
        <v>0.11325469999999999</v>
      </c>
      <c r="N3470" s="4">
        <v>9.8754500000000023E-2</v>
      </c>
      <c r="O3470" s="4">
        <v>3.4011900000000005E-2</v>
      </c>
      <c r="P3470" s="4">
        <v>-0.26746000000000003</v>
      </c>
      <c r="Q3470" s="4">
        <v>0.16493200000000002</v>
      </c>
      <c r="R3470" s="4">
        <v>0.94674599999999998</v>
      </c>
      <c r="S3470" s="14">
        <v>4.449249999999999E-2</v>
      </c>
      <c r="T3470" s="4">
        <v>0.94674599999999998</v>
      </c>
    </row>
    <row r="3471" spans="1:20">
      <c r="A3471" s="10" t="s">
        <v>10222</v>
      </c>
      <c r="B3471" s="10" t="s">
        <v>10223</v>
      </c>
      <c r="C3471" s="11">
        <v>854135</v>
      </c>
      <c r="D3471" s="12">
        <v>15</v>
      </c>
      <c r="E3471" s="10" t="s">
        <v>10224</v>
      </c>
      <c r="F3471" s="13" t="s">
        <v>0</v>
      </c>
      <c r="G3471" s="4">
        <v>-0.26480670000000001</v>
      </c>
      <c r="H3471" s="4">
        <v>7.1081000000000005E-2</v>
      </c>
      <c r="I3471" s="4">
        <v>0.42989750000000004</v>
      </c>
      <c r="J3471" s="4">
        <v>1.2394539999999998</v>
      </c>
      <c r="K3471" s="4">
        <v>-1.0805368</v>
      </c>
      <c r="L3471" s="4">
        <v>0.54752400000000001</v>
      </c>
      <c r="M3471" s="4">
        <v>-0.13054299999999999</v>
      </c>
      <c r="N3471" s="4">
        <v>0.97674550000000004</v>
      </c>
      <c r="O3471" s="4">
        <v>-0.4258091</v>
      </c>
      <c r="P3471" s="4">
        <v>0.49380499999999999</v>
      </c>
      <c r="Q3471" s="4">
        <v>0.17330099999999998</v>
      </c>
      <c r="R3471" s="4">
        <v>1.427772</v>
      </c>
      <c r="S3471" s="14">
        <v>0.12564149999999996</v>
      </c>
      <c r="T3471" s="4">
        <v>1.427772</v>
      </c>
    </row>
    <row r="3472" spans="1:20">
      <c r="A3472" s="10" t="s">
        <v>10225</v>
      </c>
      <c r="B3472" s="10" t="s">
        <v>10226</v>
      </c>
      <c r="C3472" s="11">
        <v>854133</v>
      </c>
      <c r="D3472" s="12">
        <v>15</v>
      </c>
      <c r="E3472" s="10" t="s">
        <v>10227</v>
      </c>
      <c r="F3472" s="13" t="s">
        <v>0</v>
      </c>
      <c r="G3472" s="4">
        <v>9.3517299999999998E-2</v>
      </c>
      <c r="H3472" s="4">
        <v>-0.155747</v>
      </c>
      <c r="I3472" s="4">
        <v>0.1353355</v>
      </c>
      <c r="J3472" s="4">
        <v>0.13789999999999997</v>
      </c>
      <c r="K3472" s="4">
        <v>7.0181099999999996E-2</v>
      </c>
      <c r="L3472" s="4">
        <v>5.0939999999999985E-2</v>
      </c>
      <c r="M3472" s="4">
        <v>-0.61152899999999999</v>
      </c>
      <c r="N3472" s="4">
        <v>0.14900849999999999</v>
      </c>
      <c r="O3472" s="4">
        <v>0.45211589999999996</v>
      </c>
      <c r="P3472" s="4">
        <v>-0.28493400000000002</v>
      </c>
      <c r="Q3472" s="4">
        <v>0.36161300000000002</v>
      </c>
      <c r="R3472" s="4">
        <v>0.44628900000000005</v>
      </c>
      <c r="S3472" s="14">
        <v>-0.19638090000000002</v>
      </c>
      <c r="T3472" s="4">
        <v>0.44628900000000005</v>
      </c>
    </row>
    <row r="3473" spans="1:20">
      <c r="A3473" s="10" t="s">
        <v>10228</v>
      </c>
      <c r="B3473" s="10" t="s">
        <v>10229</v>
      </c>
      <c r="C3473" s="11">
        <v>854130</v>
      </c>
      <c r="D3473" s="12">
        <v>15</v>
      </c>
      <c r="E3473" s="10" t="s">
        <v>10230</v>
      </c>
      <c r="F3473" s="13" t="s">
        <v>0</v>
      </c>
      <c r="G3473" s="4">
        <v>0.13464130000000002</v>
      </c>
      <c r="H3473" s="4">
        <v>0.33262800000000003</v>
      </c>
      <c r="I3473" s="4">
        <v>0.42961649999999996</v>
      </c>
      <c r="J3473" s="4">
        <v>-4.3555999999999984E-2</v>
      </c>
      <c r="K3473" s="4">
        <v>-1.1993999999999998E-2</v>
      </c>
      <c r="L3473" s="4">
        <v>0.22732399999999997</v>
      </c>
      <c r="M3473" s="4">
        <v>-0.15626999999999999</v>
      </c>
      <c r="N3473" s="4">
        <v>0.53804050000000003</v>
      </c>
      <c r="O3473" s="4">
        <v>-0.23358109999999999</v>
      </c>
      <c r="P3473" s="4">
        <v>0.25523410000000002</v>
      </c>
      <c r="Q3473" s="4">
        <v>0.18623700000000004</v>
      </c>
      <c r="R3473" s="4">
        <v>1.353442</v>
      </c>
      <c r="S3473" s="14">
        <v>5.9469499999999953E-2</v>
      </c>
      <c r="T3473" s="4">
        <v>1.353442</v>
      </c>
    </row>
    <row r="3474" spans="1:20">
      <c r="A3474" s="10" t="s">
        <v>10231</v>
      </c>
      <c r="B3474" s="10" t="s">
        <v>10232</v>
      </c>
      <c r="C3474" s="11">
        <v>854127</v>
      </c>
      <c r="D3474" s="12">
        <v>15</v>
      </c>
      <c r="E3474" s="10" t="s">
        <v>10233</v>
      </c>
      <c r="F3474" s="13" t="s">
        <v>0</v>
      </c>
      <c r="G3474" s="4">
        <v>3.1387000000000012E-2</v>
      </c>
      <c r="H3474" s="4">
        <v>-0.12150199999999997</v>
      </c>
      <c r="I3474" s="4">
        <v>0.1482695</v>
      </c>
      <c r="J3474" s="4">
        <v>9.7700000000000009E-3</v>
      </c>
      <c r="K3474" s="4">
        <v>-4.8640199999999995E-2</v>
      </c>
      <c r="L3474" s="4">
        <v>0.22046200000000005</v>
      </c>
      <c r="M3474" s="4">
        <v>-0.41832400000000003</v>
      </c>
      <c r="N3474" s="4">
        <v>0.28813350000000004</v>
      </c>
      <c r="O3474" s="4">
        <v>-0.15733910000000001</v>
      </c>
      <c r="P3474" s="4">
        <v>0.1563234</v>
      </c>
      <c r="Q3474" s="4">
        <v>-0.31045280000000003</v>
      </c>
      <c r="R3474" s="4">
        <v>1.253922</v>
      </c>
      <c r="S3474" s="14">
        <v>0.10098049999999997</v>
      </c>
      <c r="T3474" s="4">
        <v>1.253922</v>
      </c>
    </row>
    <row r="3475" spans="1:20">
      <c r="A3475" s="10" t="s">
        <v>10234</v>
      </c>
      <c r="B3475" s="10" t="s">
        <v>10235</v>
      </c>
      <c r="C3475" s="11">
        <v>854126</v>
      </c>
      <c r="D3475" s="12">
        <v>15</v>
      </c>
      <c r="E3475" s="10" t="s">
        <v>10236</v>
      </c>
      <c r="F3475" s="13" t="s">
        <v>0</v>
      </c>
      <c r="G3475" s="4">
        <v>-0.31629970000000002</v>
      </c>
      <c r="H3475" s="4">
        <v>0.71365800000000001</v>
      </c>
      <c r="I3475" s="4">
        <v>-0.4196145</v>
      </c>
      <c r="J3475" s="4">
        <v>-0.29344110000000001</v>
      </c>
      <c r="K3475" s="4">
        <v>0.61935319999999994</v>
      </c>
      <c r="L3475" s="4">
        <v>0.749969</v>
      </c>
      <c r="M3475" s="4">
        <v>0.56934499999999999</v>
      </c>
      <c r="N3475" s="4">
        <v>-0.27803129999999998</v>
      </c>
      <c r="O3475" s="4">
        <v>1.2424579</v>
      </c>
      <c r="P3475" s="4">
        <v>0.408918</v>
      </c>
      <c r="Q3475" s="4">
        <v>-0.44517200000000001</v>
      </c>
      <c r="R3475" s="4">
        <v>0.57145199999999996</v>
      </c>
      <c r="S3475" s="14">
        <v>-0.4134565</v>
      </c>
      <c r="T3475" s="4">
        <v>0.57145199999999996</v>
      </c>
    </row>
    <row r="3476" spans="1:20">
      <c r="A3476" s="10" t="s">
        <v>10237</v>
      </c>
      <c r="B3476" s="10" t="s">
        <v>10238</v>
      </c>
      <c r="C3476" s="11">
        <v>854125</v>
      </c>
      <c r="D3476" s="12">
        <v>15</v>
      </c>
      <c r="E3476" s="10" t="s">
        <v>10239</v>
      </c>
      <c r="F3476" s="13" t="s">
        <v>0</v>
      </c>
      <c r="G3476" s="4">
        <v>-2.5292599999999991E-2</v>
      </c>
      <c r="H3476" s="4">
        <v>0.24315920000000002</v>
      </c>
      <c r="I3476" s="4">
        <v>0.19393949999999999</v>
      </c>
      <c r="J3476" s="4">
        <v>0.19454599999999994</v>
      </c>
      <c r="K3476" s="4">
        <v>-0.16524179999999999</v>
      </c>
      <c r="L3476" s="4">
        <v>1.7599000000000031E-2</v>
      </c>
      <c r="M3476" s="4">
        <v>-0.35333000000000003</v>
      </c>
      <c r="N3476" s="4">
        <v>-0.46259769999999995</v>
      </c>
      <c r="O3476" s="4">
        <v>-6.6621299999999994E-2</v>
      </c>
      <c r="P3476" s="4">
        <v>-8.234600000000003E-2</v>
      </c>
      <c r="Q3476" s="4" t="s">
        <v>0</v>
      </c>
      <c r="R3476" s="4">
        <v>1.3426119999999999</v>
      </c>
      <c r="S3476" s="14">
        <v>-0.10864150000000003</v>
      </c>
      <c r="T3476" s="4">
        <v>1.3426119999999999</v>
      </c>
    </row>
    <row r="3477" spans="1:20">
      <c r="A3477" s="10" t="s">
        <v>10240</v>
      </c>
      <c r="B3477" s="10" t="s">
        <v>10241</v>
      </c>
      <c r="C3477" s="11">
        <v>854124</v>
      </c>
      <c r="D3477" s="12">
        <v>15</v>
      </c>
      <c r="E3477" s="10" t="s">
        <v>10242</v>
      </c>
      <c r="F3477" s="13" t="s">
        <v>0</v>
      </c>
      <c r="G3477" s="4">
        <v>5.3972300000000001E-2</v>
      </c>
      <c r="H3477" s="4">
        <v>0.19008360000000002</v>
      </c>
      <c r="I3477" s="4">
        <v>0.25001849999999998</v>
      </c>
      <c r="J3477" s="4">
        <v>0.31688500000000003</v>
      </c>
      <c r="K3477" s="4">
        <v>-4.3961299999999995E-2</v>
      </c>
      <c r="L3477" s="4">
        <v>0.35445199999999999</v>
      </c>
      <c r="M3477" s="4">
        <v>-2.0327000000000012E-2</v>
      </c>
      <c r="N3477" s="4">
        <v>0.52146550000000003</v>
      </c>
      <c r="O3477" s="4">
        <v>-0.7097171000000001</v>
      </c>
      <c r="P3477" s="4">
        <v>0.35273900000000002</v>
      </c>
      <c r="Q3477" s="4">
        <v>0.12150299999999997</v>
      </c>
      <c r="R3477" s="4">
        <v>1.6898219999999999</v>
      </c>
      <c r="S3477" s="14">
        <v>-0.20404406000000003</v>
      </c>
      <c r="T3477" s="4">
        <v>1.6898219999999999</v>
      </c>
    </row>
    <row r="3478" spans="1:20">
      <c r="A3478" s="10" t="s">
        <v>10243</v>
      </c>
      <c r="B3478" s="10" t="s">
        <v>10244</v>
      </c>
      <c r="C3478" s="11">
        <v>854123</v>
      </c>
      <c r="D3478" s="12">
        <v>15</v>
      </c>
      <c r="E3478" s="10" t="s">
        <v>10245</v>
      </c>
      <c r="F3478" s="13" t="s">
        <v>1617</v>
      </c>
      <c r="G3478" s="4">
        <v>-9.2565199999999986E-2</v>
      </c>
      <c r="H3478" s="4">
        <v>5.3800000000000237E-3</v>
      </c>
      <c r="I3478" s="4">
        <v>-5.1105499999999998E-2</v>
      </c>
      <c r="J3478" s="4">
        <v>-0.14169900000000002</v>
      </c>
      <c r="K3478" s="4">
        <v>0.31794619999999996</v>
      </c>
      <c r="L3478" s="4">
        <v>-0.2874797</v>
      </c>
      <c r="M3478" s="4">
        <v>3.3593999999999985E-2</v>
      </c>
      <c r="N3478" s="4">
        <v>-8.9823499999999945E-2</v>
      </c>
      <c r="O3478" s="4">
        <v>-0.23105009999999998</v>
      </c>
      <c r="P3478" s="4">
        <v>0.1328937</v>
      </c>
      <c r="Q3478" s="4">
        <v>-6.8022000000000027E-2</v>
      </c>
      <c r="R3478" s="4">
        <v>0.282945</v>
      </c>
      <c r="S3478" s="14">
        <v>4.204749999999996E-2</v>
      </c>
      <c r="T3478" s="4">
        <v>0.282945</v>
      </c>
    </row>
    <row r="3479" spans="1:20">
      <c r="A3479" s="10" t="s">
        <v>10246</v>
      </c>
      <c r="B3479" s="10" t="s">
        <v>10246</v>
      </c>
      <c r="C3479" s="11">
        <v>854120</v>
      </c>
      <c r="D3479" s="12">
        <v>15</v>
      </c>
      <c r="E3479" s="10" t="s">
        <v>10247</v>
      </c>
      <c r="F3479" s="13" t="s">
        <v>0</v>
      </c>
      <c r="G3479" s="4">
        <v>0.10954030000000001</v>
      </c>
      <c r="H3479" s="4" t="s">
        <v>0</v>
      </c>
      <c r="I3479" s="4" t="s">
        <v>0</v>
      </c>
      <c r="J3479" s="4" t="s">
        <v>0</v>
      </c>
      <c r="K3479" s="4" t="s">
        <v>0</v>
      </c>
      <c r="L3479" s="4" t="s">
        <v>0</v>
      </c>
      <c r="M3479" s="4" t="s">
        <v>0</v>
      </c>
      <c r="N3479" s="4" t="s">
        <v>0</v>
      </c>
      <c r="O3479" s="4">
        <v>-8.0138999999999974E-3</v>
      </c>
      <c r="P3479" s="4" t="s">
        <v>0</v>
      </c>
      <c r="Q3479" s="4" t="s">
        <v>0</v>
      </c>
      <c r="R3479" s="4" t="s">
        <v>0</v>
      </c>
      <c r="S3479" s="14" t="s">
        <v>0</v>
      </c>
      <c r="T3479" s="4" t="s">
        <v>0</v>
      </c>
    </row>
    <row r="3480" spans="1:20">
      <c r="A3480" s="10" t="s">
        <v>10248</v>
      </c>
      <c r="B3480" s="10" t="s">
        <v>10249</v>
      </c>
      <c r="C3480" s="11">
        <v>854119</v>
      </c>
      <c r="D3480" s="12">
        <v>15</v>
      </c>
      <c r="E3480" s="10" t="s">
        <v>10250</v>
      </c>
      <c r="F3480" s="13" t="s">
        <v>315</v>
      </c>
      <c r="G3480" s="4">
        <v>-7.9505300000000001E-2</v>
      </c>
      <c r="H3480" s="4">
        <v>-9.0012999999999982E-2</v>
      </c>
      <c r="I3480" s="4">
        <v>0.31665749999999998</v>
      </c>
      <c r="J3480" s="4">
        <v>1.6588999999999965E-2</v>
      </c>
      <c r="K3480" s="4">
        <v>0.23649620000000002</v>
      </c>
      <c r="L3480" s="4">
        <v>0.185195</v>
      </c>
      <c r="M3480" s="4">
        <v>0.11745439999999999</v>
      </c>
      <c r="N3480" s="4">
        <v>-1.0928499999999952E-2</v>
      </c>
      <c r="O3480" s="4">
        <v>0.1616369</v>
      </c>
      <c r="P3480" s="4">
        <v>0.14103769999999999</v>
      </c>
      <c r="Q3480" s="4">
        <v>0.12201400000000001</v>
      </c>
      <c r="R3480" s="4">
        <v>0.64294099999999998</v>
      </c>
      <c r="S3480" s="14">
        <v>0.26057949999999996</v>
      </c>
      <c r="T3480" s="4">
        <v>0.64294099999999998</v>
      </c>
    </row>
    <row r="3481" spans="1:20">
      <c r="A3481" s="10" t="s">
        <v>10251</v>
      </c>
      <c r="B3481" s="10" t="s">
        <v>10252</v>
      </c>
      <c r="C3481" s="11">
        <v>854118</v>
      </c>
      <c r="D3481" s="12">
        <v>15</v>
      </c>
      <c r="E3481" s="10" t="s">
        <v>10253</v>
      </c>
      <c r="F3481" s="13" t="s">
        <v>275</v>
      </c>
      <c r="G3481" s="4">
        <v>-4.5953299999999989E-2</v>
      </c>
      <c r="H3481" s="4">
        <v>-5.2697999999999995E-2</v>
      </c>
      <c r="I3481" s="4">
        <v>-4.5226500000000003E-2</v>
      </c>
      <c r="J3481" s="4">
        <v>-0.35500714</v>
      </c>
      <c r="K3481" s="4">
        <v>-2.7574299999999996E-2</v>
      </c>
      <c r="L3481" s="4">
        <v>-0.10963399999999998</v>
      </c>
      <c r="M3481" s="4">
        <v>4.6915999999999985E-2</v>
      </c>
      <c r="N3481" s="4">
        <v>4.3560500000000058E-2</v>
      </c>
      <c r="O3481" s="4">
        <v>9.7671999999999967E-3</v>
      </c>
      <c r="P3481" s="4">
        <v>-0.181954</v>
      </c>
      <c r="Q3481" s="4">
        <v>-0.36750169999999999</v>
      </c>
      <c r="R3481" s="4">
        <v>-0.14412699999999998</v>
      </c>
      <c r="S3481" s="14">
        <v>-0.21040874000000004</v>
      </c>
      <c r="T3481" s="4">
        <v>-0.14412699999999998</v>
      </c>
    </row>
    <row r="3482" spans="1:20">
      <c r="A3482" s="10" t="s">
        <v>10254</v>
      </c>
      <c r="B3482" s="10" t="s">
        <v>10255</v>
      </c>
      <c r="C3482" s="11">
        <v>854117</v>
      </c>
      <c r="D3482" s="12">
        <v>15</v>
      </c>
      <c r="E3482" s="10" t="s">
        <v>10256</v>
      </c>
      <c r="F3482" s="13" t="s">
        <v>383</v>
      </c>
      <c r="G3482" s="4">
        <v>-4.4872999999999927E-3</v>
      </c>
      <c r="H3482" s="4">
        <v>-5.953E-2</v>
      </c>
      <c r="I3482" s="4">
        <v>-6.7845200000000008E-2</v>
      </c>
      <c r="J3482" s="4">
        <v>-0.29269329999999999</v>
      </c>
      <c r="K3482" s="4">
        <v>1.4504500000000004E-2</v>
      </c>
      <c r="L3482" s="4">
        <v>-6.5791999999999962E-2</v>
      </c>
      <c r="M3482" s="4">
        <v>9.2139499999999985E-2</v>
      </c>
      <c r="N3482" s="4">
        <v>0.13260150000000004</v>
      </c>
      <c r="O3482" s="4">
        <v>-1.1398400000000003E-2</v>
      </c>
      <c r="P3482" s="4">
        <v>3.0652999999999986E-2</v>
      </c>
      <c r="Q3482" s="4">
        <v>-0.27686140000000004</v>
      </c>
      <c r="R3482" s="4">
        <v>-0.36648100000000006</v>
      </c>
      <c r="S3482" s="14">
        <v>-0.12722090000000003</v>
      </c>
      <c r="T3482" s="4">
        <v>-0.36648100000000006</v>
      </c>
    </row>
    <row r="3483" spans="1:20">
      <c r="A3483" s="10" t="s">
        <v>10257</v>
      </c>
      <c r="B3483" s="10" t="s">
        <v>10258</v>
      </c>
      <c r="C3483" s="11">
        <v>854116</v>
      </c>
      <c r="D3483" s="12">
        <v>15</v>
      </c>
      <c r="E3483" s="10" t="s">
        <v>10259</v>
      </c>
      <c r="F3483" s="13" t="s">
        <v>0</v>
      </c>
      <c r="G3483" s="4">
        <v>6.1009300000000002E-2</v>
      </c>
      <c r="H3483" s="4">
        <v>-0.128389</v>
      </c>
      <c r="I3483" s="4">
        <v>3.0696499999999988E-2</v>
      </c>
      <c r="J3483" s="4">
        <v>-0.10526000000000002</v>
      </c>
      <c r="K3483" s="4">
        <v>-7.0298799999999995E-2</v>
      </c>
      <c r="L3483" s="4">
        <v>-0.17468999999999998</v>
      </c>
      <c r="M3483" s="4">
        <v>-8.1785000000000024E-2</v>
      </c>
      <c r="N3483" s="4">
        <v>0.21515250000000008</v>
      </c>
      <c r="O3483" s="4">
        <v>0.2954099</v>
      </c>
      <c r="P3483" s="4">
        <v>-8.4274999999999989E-2</v>
      </c>
      <c r="Q3483" s="4">
        <v>-5.7130999999999987E-2</v>
      </c>
      <c r="R3483" s="4">
        <v>0.644204</v>
      </c>
      <c r="S3483" s="14">
        <v>-8.7095000000000367E-3</v>
      </c>
      <c r="T3483" s="4">
        <v>0.644204</v>
      </c>
    </row>
    <row r="3484" spans="1:20">
      <c r="A3484" s="10" t="s">
        <v>10260</v>
      </c>
      <c r="B3484" s="10" t="s">
        <v>10261</v>
      </c>
      <c r="C3484" s="11">
        <v>854115</v>
      </c>
      <c r="D3484" s="12">
        <v>15</v>
      </c>
      <c r="E3484" s="10" t="s">
        <v>10262</v>
      </c>
      <c r="F3484" s="13" t="s">
        <v>0</v>
      </c>
      <c r="G3484" s="4" t="s">
        <v>0</v>
      </c>
      <c r="H3484" s="4" t="s">
        <v>0</v>
      </c>
      <c r="I3484" s="4">
        <v>-0.13082070000000001</v>
      </c>
      <c r="J3484" s="4">
        <v>0.19571599999999995</v>
      </c>
      <c r="K3484" s="4" t="s">
        <v>0</v>
      </c>
      <c r="L3484" s="4">
        <v>-0.95792599999999994</v>
      </c>
      <c r="M3484" s="4" t="s">
        <v>0</v>
      </c>
      <c r="N3484" s="4" t="s">
        <v>0</v>
      </c>
      <c r="O3484" s="4">
        <v>-0.88568010000000008</v>
      </c>
      <c r="P3484" s="4" t="s">
        <v>0</v>
      </c>
      <c r="Q3484" s="4" t="s">
        <v>0</v>
      </c>
      <c r="R3484" s="4">
        <v>1.2608820000000001</v>
      </c>
      <c r="S3484" s="14" t="s">
        <v>0</v>
      </c>
      <c r="T3484" s="4">
        <v>1.2608820000000001</v>
      </c>
    </row>
    <row r="3485" spans="1:20">
      <c r="A3485" s="10" t="s">
        <v>10263</v>
      </c>
      <c r="B3485" s="10" t="s">
        <v>10264</v>
      </c>
      <c r="C3485" s="11">
        <v>854111</v>
      </c>
      <c r="D3485" s="12">
        <v>15</v>
      </c>
      <c r="E3485" s="10" t="s">
        <v>10265</v>
      </c>
      <c r="F3485" s="13" t="s">
        <v>0</v>
      </c>
      <c r="G3485" s="4">
        <v>1.4678800000000006E-2</v>
      </c>
      <c r="H3485" s="4">
        <v>-0.15332999999999999</v>
      </c>
      <c r="I3485" s="4">
        <v>-0.26823649999999999</v>
      </c>
      <c r="J3485" s="4">
        <v>0.18736199999999997</v>
      </c>
      <c r="K3485" s="4">
        <v>0.31554320000000002</v>
      </c>
      <c r="L3485" s="4">
        <v>0.19317799999999996</v>
      </c>
      <c r="M3485" s="4">
        <v>9.8778199999999983E-2</v>
      </c>
      <c r="N3485" s="4">
        <v>0.2271455</v>
      </c>
      <c r="O3485" s="4">
        <v>0.59234489999999995</v>
      </c>
      <c r="P3485" s="4">
        <v>-2.7237000000000011E-2</v>
      </c>
      <c r="Q3485" s="4">
        <v>0.10709299999999999</v>
      </c>
      <c r="R3485" s="4">
        <v>0.99089799999999995</v>
      </c>
      <c r="S3485" s="14">
        <v>-0.13543110000000003</v>
      </c>
      <c r="T3485" s="4">
        <v>0.99089799999999995</v>
      </c>
    </row>
    <row r="3486" spans="1:20">
      <c r="A3486" s="10" t="s">
        <v>10266</v>
      </c>
      <c r="B3486" s="10" t="s">
        <v>10267</v>
      </c>
      <c r="C3486" s="11">
        <v>854108</v>
      </c>
      <c r="D3486" s="12">
        <v>15</v>
      </c>
      <c r="E3486" s="10" t="s">
        <v>10268</v>
      </c>
      <c r="F3486" s="13" t="s">
        <v>0</v>
      </c>
      <c r="G3486" s="4">
        <v>9.9700000000008115E-5</v>
      </c>
      <c r="H3486" s="4">
        <v>-0.17037899999999997</v>
      </c>
      <c r="I3486" s="4">
        <v>0.29087049999999998</v>
      </c>
      <c r="J3486" s="4">
        <v>0.23911699999999997</v>
      </c>
      <c r="K3486" s="4">
        <v>2.7632900000000005E-2</v>
      </c>
      <c r="L3486" s="4">
        <v>-0.16263699999999998</v>
      </c>
      <c r="M3486" s="4">
        <v>3.2017999999999991E-2</v>
      </c>
      <c r="N3486" s="4">
        <v>-9.1491499999999948E-2</v>
      </c>
      <c r="O3486" s="4">
        <v>-0.14276800000000001</v>
      </c>
      <c r="P3486" s="4">
        <v>-0.18788100000000002</v>
      </c>
      <c r="Q3486" s="4">
        <v>0.6600379999999999</v>
      </c>
      <c r="R3486" s="4">
        <v>1.142002</v>
      </c>
      <c r="S3486" s="14">
        <v>-9.1235000000000344E-3</v>
      </c>
      <c r="T3486" s="4">
        <v>1.142002</v>
      </c>
    </row>
    <row r="3487" spans="1:20">
      <c r="A3487" s="10" t="s">
        <v>10269</v>
      </c>
      <c r="B3487" s="10" t="s">
        <v>10270</v>
      </c>
      <c r="C3487" s="11">
        <v>854106</v>
      </c>
      <c r="D3487" s="12">
        <v>15</v>
      </c>
      <c r="E3487" s="10" t="s">
        <v>10271</v>
      </c>
      <c r="F3487" s="13" t="s">
        <v>432</v>
      </c>
      <c r="G3487" s="4">
        <v>-7.5956599999999999E-2</v>
      </c>
      <c r="H3487" s="4">
        <v>0.11010800000000001</v>
      </c>
      <c r="I3487" s="4">
        <v>0.10365849999999999</v>
      </c>
      <c r="J3487" s="4">
        <v>-7.460300000000003E-2</v>
      </c>
      <c r="K3487" s="4">
        <v>0.1588772</v>
      </c>
      <c r="L3487" s="4">
        <v>-5.0643999999999967E-2</v>
      </c>
      <c r="M3487" s="4">
        <v>0.16955809999999999</v>
      </c>
      <c r="N3487" s="4">
        <v>-0.15051149999999996</v>
      </c>
      <c r="O3487" s="4">
        <v>-0.1546941</v>
      </c>
      <c r="P3487" s="4">
        <v>0.30086299999999999</v>
      </c>
      <c r="Q3487" s="4">
        <v>8.7050000000000016E-2</v>
      </c>
      <c r="R3487" s="4">
        <v>0.45339300000000005</v>
      </c>
      <c r="S3487" s="14">
        <v>1.0658499999999987E-2</v>
      </c>
      <c r="T3487" s="4">
        <v>0.45339300000000005</v>
      </c>
    </row>
    <row r="3488" spans="1:20">
      <c r="A3488" s="10" t="s">
        <v>10272</v>
      </c>
      <c r="B3488" s="10" t="s">
        <v>10273</v>
      </c>
      <c r="C3488" s="11">
        <v>854105</v>
      </c>
      <c r="D3488" s="12">
        <v>15</v>
      </c>
      <c r="E3488" s="10" t="s">
        <v>10274</v>
      </c>
      <c r="F3488" s="13" t="s">
        <v>0</v>
      </c>
      <c r="G3488" s="4">
        <v>0.10938730000000002</v>
      </c>
      <c r="H3488" s="4">
        <v>-3.398799999999999E-2</v>
      </c>
      <c r="I3488" s="4">
        <v>-3.3372499999999999E-2</v>
      </c>
      <c r="J3488" s="4">
        <v>-2.8579000000000021E-2</v>
      </c>
      <c r="K3488" s="4">
        <v>-0.24654780000000001</v>
      </c>
      <c r="L3488" s="4">
        <v>-9.0542999999999985E-2</v>
      </c>
      <c r="M3488" s="4">
        <v>-0.22253600000000004</v>
      </c>
      <c r="N3488" s="4">
        <v>-7.9304999999999515E-3</v>
      </c>
      <c r="O3488" s="4">
        <v>-0.31966709999999998</v>
      </c>
      <c r="P3488" s="4">
        <v>-0.33238599999999996</v>
      </c>
      <c r="Q3488" s="4">
        <v>-0.3126311</v>
      </c>
      <c r="R3488" s="4">
        <v>0.89459299999999997</v>
      </c>
      <c r="S3488" s="14">
        <v>-0.28564440000000002</v>
      </c>
      <c r="T3488" s="4">
        <v>0.89459299999999997</v>
      </c>
    </row>
    <row r="3489" spans="1:20">
      <c r="A3489" s="10" t="s">
        <v>10275</v>
      </c>
      <c r="B3489" s="10" t="s">
        <v>10276</v>
      </c>
      <c r="C3489" s="11">
        <v>854103</v>
      </c>
      <c r="D3489" s="12">
        <v>15</v>
      </c>
      <c r="E3489" s="10" t="s">
        <v>10277</v>
      </c>
      <c r="F3489" s="13" t="s">
        <v>0</v>
      </c>
      <c r="G3489" s="4">
        <v>-0.13767279999999998</v>
      </c>
      <c r="H3489" s="4">
        <v>3.5189000000000026E-2</v>
      </c>
      <c r="I3489" s="4">
        <v>1.4244999999999952E-3</v>
      </c>
      <c r="J3489" s="4">
        <v>0.46497700000000003</v>
      </c>
      <c r="K3489" s="4">
        <v>0.30627020000000005</v>
      </c>
      <c r="L3489" s="4">
        <v>0.62042399999999998</v>
      </c>
      <c r="M3489" s="4">
        <v>-4.5479000000000019E-2</v>
      </c>
      <c r="N3489" s="4">
        <v>0.18131050000000004</v>
      </c>
      <c r="O3489" s="4">
        <v>0.1455149</v>
      </c>
      <c r="P3489" s="4">
        <v>0.27379229999999999</v>
      </c>
      <c r="Q3489" s="4">
        <v>-0.235344</v>
      </c>
      <c r="R3489" s="4">
        <v>1.5028619999999999</v>
      </c>
      <c r="S3489" s="14">
        <v>-8.6766500000000024E-2</v>
      </c>
      <c r="T3489" s="4">
        <v>1.5028619999999999</v>
      </c>
    </row>
    <row r="3490" spans="1:20">
      <c r="A3490" s="10" t="s">
        <v>10278</v>
      </c>
      <c r="B3490" s="10" t="s">
        <v>10279</v>
      </c>
      <c r="C3490" s="11">
        <v>854102</v>
      </c>
      <c r="D3490" s="12">
        <v>15</v>
      </c>
      <c r="E3490" s="10" t="s">
        <v>10280</v>
      </c>
      <c r="F3490" s="13" t="s">
        <v>0</v>
      </c>
      <c r="G3490" s="4" t="s">
        <v>0</v>
      </c>
      <c r="H3490" s="4">
        <v>0.1663057</v>
      </c>
      <c r="I3490" s="4">
        <v>-0.35621250000000004</v>
      </c>
      <c r="J3490" s="4">
        <v>0.179564</v>
      </c>
      <c r="K3490" s="4" t="s">
        <v>0</v>
      </c>
      <c r="L3490" s="4">
        <v>-0.2438555</v>
      </c>
      <c r="M3490" s="4">
        <v>0.27371499999999999</v>
      </c>
      <c r="N3490" s="4" t="s">
        <v>0</v>
      </c>
      <c r="O3490" s="4">
        <v>-0.13480529999999999</v>
      </c>
      <c r="P3490" s="4">
        <v>0.11064349999999999</v>
      </c>
      <c r="Q3490" s="4">
        <v>6.3824999999999965E-2</v>
      </c>
      <c r="R3490" s="4">
        <v>0.97954399999999997</v>
      </c>
      <c r="S3490" s="14">
        <v>0.11339349999999998</v>
      </c>
      <c r="T3490" s="4">
        <v>0.97954399999999997</v>
      </c>
    </row>
    <row r="3491" spans="1:20">
      <c r="A3491" s="10" t="s">
        <v>10281</v>
      </c>
      <c r="B3491" s="10" t="s">
        <v>10282</v>
      </c>
      <c r="C3491" s="11">
        <v>854099</v>
      </c>
      <c r="D3491" s="12">
        <v>15</v>
      </c>
      <c r="E3491" s="10" t="s">
        <v>10283</v>
      </c>
      <c r="F3491" s="13" t="s">
        <v>0</v>
      </c>
      <c r="G3491" s="4">
        <v>-0.34848370000000001</v>
      </c>
      <c r="H3491" s="4">
        <v>1.0833379999999999</v>
      </c>
      <c r="I3491" s="4">
        <v>-0.18414060000000002</v>
      </c>
      <c r="J3491" s="4">
        <v>-0.81252499999999994</v>
      </c>
      <c r="K3491" s="4">
        <v>0.69089420000000001</v>
      </c>
      <c r="L3491" s="4">
        <v>1.102929</v>
      </c>
      <c r="M3491" s="4">
        <v>1.2605690000000001</v>
      </c>
      <c r="N3491" s="4">
        <v>0.2486775</v>
      </c>
      <c r="O3491" s="4">
        <v>1.9204479000000001</v>
      </c>
      <c r="P3491" s="4">
        <v>0.350526</v>
      </c>
      <c r="Q3491" s="4">
        <v>-0.84137100000000009</v>
      </c>
      <c r="R3491" s="4">
        <v>0.17965349999999999</v>
      </c>
      <c r="S3491" s="14">
        <v>-0.91801850000000007</v>
      </c>
      <c r="T3491" s="4">
        <v>0.17965349999999999</v>
      </c>
    </row>
    <row r="3492" spans="1:20">
      <c r="A3492" s="10" t="s">
        <v>10284</v>
      </c>
      <c r="B3492" s="10" t="s">
        <v>10285</v>
      </c>
      <c r="C3492" s="11">
        <v>854098</v>
      </c>
      <c r="D3492" s="12">
        <v>15</v>
      </c>
      <c r="E3492" s="10" t="s">
        <v>1438</v>
      </c>
      <c r="F3492" s="13" t="s">
        <v>0</v>
      </c>
      <c r="G3492" s="4">
        <v>0.1516663</v>
      </c>
      <c r="H3492" s="4">
        <v>-0.34483199999999992</v>
      </c>
      <c r="I3492" s="4">
        <v>-0.23635539999999999</v>
      </c>
      <c r="J3492" s="4">
        <v>0.14034999999999997</v>
      </c>
      <c r="K3492" s="4">
        <v>-0.33922379999999996</v>
      </c>
      <c r="L3492" s="4">
        <v>-0.29532949999999997</v>
      </c>
      <c r="M3492" s="4">
        <v>-0.33240199999999998</v>
      </c>
      <c r="N3492" s="4">
        <v>9.7335000000000615E-3</v>
      </c>
      <c r="O3492" s="4">
        <v>0.3462789</v>
      </c>
      <c r="P3492" s="4">
        <v>-0.52747299999999997</v>
      </c>
      <c r="Q3492" s="4">
        <v>0.11882799999999999</v>
      </c>
      <c r="R3492" s="4">
        <v>0.55762800000000001</v>
      </c>
      <c r="S3492" s="14">
        <v>-0.21783197000000001</v>
      </c>
      <c r="T3492" s="4">
        <v>0.55762800000000001</v>
      </c>
    </row>
    <row r="3493" spans="1:20">
      <c r="A3493" s="10" t="s">
        <v>10286</v>
      </c>
      <c r="B3493" s="10" t="s">
        <v>10286</v>
      </c>
      <c r="C3493" s="11">
        <v>854097</v>
      </c>
      <c r="D3493" s="12">
        <v>15</v>
      </c>
      <c r="E3493" s="10" t="s">
        <v>10287</v>
      </c>
      <c r="F3493" s="13" t="s">
        <v>0</v>
      </c>
      <c r="G3493" s="4">
        <v>-9.6732799999999994E-2</v>
      </c>
      <c r="H3493" s="4">
        <v>-0.15138099999999996</v>
      </c>
      <c r="I3493" s="4">
        <v>-9.4215400000000005E-2</v>
      </c>
      <c r="J3493" s="4">
        <v>-6.0883999999999994E-2</v>
      </c>
      <c r="K3493" s="4">
        <v>7.0900100000000008E-2</v>
      </c>
      <c r="L3493" s="4">
        <v>-5.8325000000000016E-2</v>
      </c>
      <c r="M3493" s="4">
        <v>-5.9720000000000051E-3</v>
      </c>
      <c r="N3493" s="4">
        <v>-0.35285499999999997</v>
      </c>
      <c r="O3493" s="4">
        <v>-0.2196581</v>
      </c>
      <c r="P3493" s="4">
        <v>-2.9899000000000009E-2</v>
      </c>
      <c r="Q3493" s="4">
        <v>-0.158469</v>
      </c>
      <c r="R3493" s="4">
        <v>0.83529900000000001</v>
      </c>
      <c r="S3493" s="14">
        <v>1.145549999999998E-2</v>
      </c>
      <c r="T3493" s="4">
        <v>0.83529900000000001</v>
      </c>
    </row>
    <row r="3494" spans="1:20">
      <c r="A3494" s="10" t="s">
        <v>10288</v>
      </c>
      <c r="B3494" s="10" t="s">
        <v>10289</v>
      </c>
      <c r="C3494" s="11">
        <v>854096</v>
      </c>
      <c r="D3494" s="12">
        <v>15</v>
      </c>
      <c r="E3494" s="10" t="s">
        <v>10290</v>
      </c>
      <c r="F3494" s="13" t="s">
        <v>0</v>
      </c>
      <c r="G3494" s="4">
        <v>0.42216629999999999</v>
      </c>
      <c r="H3494" s="4">
        <v>0.2599651</v>
      </c>
      <c r="I3494" s="4">
        <v>-0.16284159000000001</v>
      </c>
      <c r="J3494" s="4">
        <v>0.44433499999999998</v>
      </c>
      <c r="K3494" s="4">
        <v>-0.4636768</v>
      </c>
      <c r="L3494" s="4">
        <v>-9.0061999999999975E-2</v>
      </c>
      <c r="M3494" s="4">
        <v>-0.31621200000000005</v>
      </c>
      <c r="N3494" s="4">
        <v>0.52402750000000009</v>
      </c>
      <c r="O3494" s="4">
        <v>-2.1776400000000001E-2</v>
      </c>
      <c r="P3494" s="4">
        <v>-0.71846100000000002</v>
      </c>
      <c r="Q3494" s="4">
        <v>1.0303279999999999</v>
      </c>
      <c r="R3494" s="4">
        <v>-0.68337599999999998</v>
      </c>
      <c r="S3494" s="14">
        <v>-0.43203150000000001</v>
      </c>
      <c r="T3494" s="4">
        <v>-0.68337599999999998</v>
      </c>
    </row>
    <row r="3495" spans="1:20">
      <c r="A3495" s="10" t="s">
        <v>10291</v>
      </c>
      <c r="B3495" s="10" t="s">
        <v>10292</v>
      </c>
      <c r="C3495" s="11">
        <v>854095</v>
      </c>
      <c r="D3495" s="12">
        <v>15</v>
      </c>
      <c r="E3495" s="10" t="s">
        <v>10293</v>
      </c>
      <c r="F3495" s="13" t="s">
        <v>0</v>
      </c>
      <c r="G3495" s="4">
        <v>0.12133430000000001</v>
      </c>
      <c r="H3495" s="4">
        <v>-0.3432369999999999</v>
      </c>
      <c r="I3495" s="4">
        <v>-0.2374068</v>
      </c>
      <c r="J3495" s="4">
        <v>-6.2827000000000022E-2</v>
      </c>
      <c r="K3495" s="4">
        <v>-0.21400679999999997</v>
      </c>
      <c r="L3495" s="4">
        <v>-0.52097700000000002</v>
      </c>
      <c r="M3495" s="4">
        <v>-0.35542800000000008</v>
      </c>
      <c r="N3495" s="4">
        <v>-0.63340549999999995</v>
      </c>
      <c r="O3495" s="4">
        <v>0.28592790000000001</v>
      </c>
      <c r="P3495" s="4">
        <v>-0.29322500000000001</v>
      </c>
      <c r="Q3495" s="4">
        <v>0.29658199999999996</v>
      </c>
      <c r="R3495" s="4">
        <v>0.34618199999999999</v>
      </c>
      <c r="S3495" s="14">
        <v>-7.4561500000000031E-2</v>
      </c>
      <c r="T3495" s="4">
        <v>0.34618199999999999</v>
      </c>
    </row>
    <row r="3496" spans="1:20">
      <c r="A3496" s="10" t="s">
        <v>10294</v>
      </c>
      <c r="B3496" s="10" t="s">
        <v>10295</v>
      </c>
      <c r="C3496" s="11">
        <v>854094</v>
      </c>
      <c r="D3496" s="12">
        <v>15</v>
      </c>
      <c r="E3496" s="10" t="s">
        <v>10296</v>
      </c>
      <c r="F3496" s="13" t="s">
        <v>0</v>
      </c>
      <c r="G3496" s="4">
        <v>-2.8226499999999995E-2</v>
      </c>
      <c r="H3496" s="4">
        <v>0.15408290000000002</v>
      </c>
      <c r="I3496" s="4">
        <v>5.4768499999999998E-2</v>
      </c>
      <c r="J3496" s="4">
        <v>-0.11652600000000002</v>
      </c>
      <c r="K3496" s="4">
        <v>0.1065789</v>
      </c>
      <c r="L3496" s="4">
        <v>4.1528000000000009E-2</v>
      </c>
      <c r="M3496" s="4">
        <v>0.13313239999999998</v>
      </c>
      <c r="N3496" s="4">
        <v>0.52350150000000006</v>
      </c>
      <c r="O3496" s="4">
        <v>-0.1733691</v>
      </c>
      <c r="P3496" s="4">
        <v>-9.7131000000000023E-2</v>
      </c>
      <c r="Q3496" s="4">
        <v>0.21050200000000002</v>
      </c>
      <c r="R3496" s="4">
        <v>1.6610119999999999</v>
      </c>
      <c r="S3496" s="14">
        <v>0.22579549999999998</v>
      </c>
      <c r="T3496" s="4">
        <v>1.6610119999999999</v>
      </c>
    </row>
    <row r="3497" spans="1:20">
      <c r="A3497" s="10" t="s">
        <v>10297</v>
      </c>
      <c r="B3497" s="10" t="s">
        <v>10298</v>
      </c>
      <c r="C3497" s="11">
        <v>854093</v>
      </c>
      <c r="D3497" s="12">
        <v>15</v>
      </c>
      <c r="E3497" s="10" t="s">
        <v>374</v>
      </c>
      <c r="F3497" s="13" t="s">
        <v>0</v>
      </c>
      <c r="G3497" s="4">
        <v>9.805330000000001E-2</v>
      </c>
      <c r="H3497" s="4">
        <v>-0.180196</v>
      </c>
      <c r="I3497" s="4">
        <v>0.1737725</v>
      </c>
      <c r="J3497" s="4">
        <v>0.10989199999999999</v>
      </c>
      <c r="K3497" s="4">
        <v>-0.14510979999999998</v>
      </c>
      <c r="L3497" s="4">
        <v>-0.10997299999999999</v>
      </c>
      <c r="M3497" s="4">
        <v>-8.8795000000000013E-2</v>
      </c>
      <c r="N3497" s="4">
        <v>0.13852050000000005</v>
      </c>
      <c r="O3497" s="4">
        <v>-0.14090929999999999</v>
      </c>
      <c r="P3497" s="4">
        <v>-1.208300000000001E-2</v>
      </c>
      <c r="Q3497" s="4">
        <v>3.8250999999999979E-2</v>
      </c>
      <c r="R3497" s="4">
        <v>0.88132699999999997</v>
      </c>
      <c r="S3497" s="14">
        <v>0.13968249999999999</v>
      </c>
      <c r="T3497" s="4">
        <v>0.88132699999999997</v>
      </c>
    </row>
    <row r="3498" spans="1:20">
      <c r="A3498" s="10" t="s">
        <v>10299</v>
      </c>
      <c r="B3498" s="10" t="s">
        <v>10300</v>
      </c>
      <c r="C3498" s="11">
        <v>854092</v>
      </c>
      <c r="D3498" s="12">
        <v>15</v>
      </c>
      <c r="E3498" s="10" t="s">
        <v>10301</v>
      </c>
      <c r="F3498" s="13" t="s">
        <v>304</v>
      </c>
      <c r="G3498" s="4">
        <v>-8.3046099999999998E-2</v>
      </c>
      <c r="H3498" s="4">
        <v>-1.4879999999999893E-3</v>
      </c>
      <c r="I3498" s="4">
        <v>0.26608549999999997</v>
      </c>
      <c r="J3498" s="4">
        <v>0.31929599999999997</v>
      </c>
      <c r="K3498" s="4">
        <v>-0.29267180000000004</v>
      </c>
      <c r="L3498" s="4">
        <v>0.117174</v>
      </c>
      <c r="M3498" s="4">
        <v>-1.5280000000000016E-3</v>
      </c>
      <c r="N3498" s="4">
        <v>0.34111849999999999</v>
      </c>
      <c r="O3498" s="4">
        <v>1.8354100000000005E-2</v>
      </c>
      <c r="P3498" s="4">
        <v>4.280299999999998E-2</v>
      </c>
      <c r="Q3498" s="4">
        <v>-0.14708599999999999</v>
      </c>
      <c r="R3498" s="4">
        <v>0.95906800000000003</v>
      </c>
      <c r="S3498" s="14">
        <v>0.13494449999999997</v>
      </c>
      <c r="T3498" s="4">
        <v>0.95906800000000003</v>
      </c>
    </row>
    <row r="3499" spans="1:20">
      <c r="A3499" s="10" t="s">
        <v>10302</v>
      </c>
      <c r="B3499" s="10" t="s">
        <v>10303</v>
      </c>
      <c r="C3499" s="11">
        <v>854090</v>
      </c>
      <c r="D3499" s="12">
        <v>15</v>
      </c>
      <c r="E3499" s="10" t="s">
        <v>10304</v>
      </c>
      <c r="F3499" s="13" t="s">
        <v>0</v>
      </c>
      <c r="G3499" s="4">
        <v>0.44852529999999996</v>
      </c>
      <c r="H3499" s="4">
        <v>-8.7099999999999955E-3</v>
      </c>
      <c r="I3499" s="4">
        <v>-3.4143499999999993E-2</v>
      </c>
      <c r="J3499" s="4">
        <v>0.74781399999999998</v>
      </c>
      <c r="K3499" s="4">
        <v>-0.44543180000000004</v>
      </c>
      <c r="L3499" s="4">
        <v>-0.193577</v>
      </c>
      <c r="M3499" s="4">
        <v>-0.37676700000000007</v>
      </c>
      <c r="N3499" s="4">
        <v>0.54982050000000005</v>
      </c>
      <c r="O3499" s="4">
        <v>0.12321090000000001</v>
      </c>
      <c r="P3499" s="4">
        <v>-0.68700400000000006</v>
      </c>
      <c r="Q3499" s="4">
        <v>0.73479799999999984</v>
      </c>
      <c r="R3499" s="4">
        <v>0.63079700000000005</v>
      </c>
      <c r="S3499" s="14">
        <v>-0.42198950000000002</v>
      </c>
      <c r="T3499" s="4">
        <v>0.63079700000000005</v>
      </c>
    </row>
    <row r="3500" spans="1:20">
      <c r="A3500" s="10" t="s">
        <v>10305</v>
      </c>
      <c r="B3500" s="10" t="s">
        <v>10306</v>
      </c>
      <c r="C3500" s="11">
        <v>854089</v>
      </c>
      <c r="D3500" s="12">
        <v>15</v>
      </c>
      <c r="E3500" s="10" t="s">
        <v>10307</v>
      </c>
      <c r="F3500" s="13" t="s">
        <v>0</v>
      </c>
      <c r="G3500" s="4">
        <v>-4.7156999999999991E-2</v>
      </c>
      <c r="H3500" s="4">
        <v>0.2017535</v>
      </c>
      <c r="I3500" s="4">
        <v>5.5983499999999992E-2</v>
      </c>
      <c r="J3500" s="4">
        <v>-0.335364</v>
      </c>
      <c r="K3500" s="4">
        <v>0.41098219999999996</v>
      </c>
      <c r="L3500" s="4">
        <v>0.38033099999999997</v>
      </c>
      <c r="M3500" s="4">
        <v>2.6948999999999987E-2</v>
      </c>
      <c r="N3500" s="4">
        <v>-0.18002649999999995</v>
      </c>
      <c r="O3500" s="4">
        <v>-0.25499110000000003</v>
      </c>
      <c r="P3500" s="4">
        <v>0.20869259999999998</v>
      </c>
      <c r="Q3500" s="4">
        <v>5.6091999999999975E-2</v>
      </c>
      <c r="R3500" s="4">
        <v>1.4775719999999999</v>
      </c>
      <c r="S3500" s="14">
        <v>0.21927049999999998</v>
      </c>
      <c r="T3500" s="4">
        <v>1.4775719999999999</v>
      </c>
    </row>
    <row r="3501" spans="1:20">
      <c r="A3501" s="10" t="s">
        <v>10308</v>
      </c>
      <c r="B3501" s="10" t="s">
        <v>10309</v>
      </c>
      <c r="C3501" s="11">
        <v>854088</v>
      </c>
      <c r="D3501" s="12">
        <v>15</v>
      </c>
      <c r="E3501" s="10" t="s">
        <v>10310</v>
      </c>
      <c r="F3501" s="13" t="s">
        <v>0</v>
      </c>
      <c r="G3501" s="4">
        <v>9.9758299999999994E-2</v>
      </c>
      <c r="H3501" s="4">
        <v>1.0400000000002074E-4</v>
      </c>
      <c r="I3501" s="4">
        <v>0.11444149999999997</v>
      </c>
      <c r="J3501" s="4">
        <v>-0.23650000000000002</v>
      </c>
      <c r="K3501" s="4">
        <v>-0.33718879999999996</v>
      </c>
      <c r="L3501" s="4">
        <v>-0.153363</v>
      </c>
      <c r="M3501" s="4">
        <v>-0.13288800000000003</v>
      </c>
      <c r="N3501" s="4">
        <v>-0.52857350000000003</v>
      </c>
      <c r="O3501" s="4">
        <v>1.4199300000000005E-2</v>
      </c>
      <c r="P3501" s="4">
        <v>-0.25278400000000001</v>
      </c>
      <c r="Q3501" s="4">
        <v>-0.32222610000000002</v>
      </c>
      <c r="R3501" s="4">
        <v>0.81769199999999997</v>
      </c>
      <c r="S3501" s="14">
        <v>0.1041145</v>
      </c>
      <c r="T3501" s="4">
        <v>0.81769199999999997</v>
      </c>
    </row>
    <row r="3502" spans="1:20">
      <c r="A3502" s="10" t="s">
        <v>10311</v>
      </c>
      <c r="B3502" s="10" t="s">
        <v>10312</v>
      </c>
      <c r="C3502" s="11">
        <v>854087</v>
      </c>
      <c r="D3502" s="12">
        <v>15</v>
      </c>
      <c r="E3502" s="10" t="s">
        <v>10313</v>
      </c>
      <c r="F3502" s="13" t="s">
        <v>451</v>
      </c>
      <c r="G3502" s="4">
        <v>4.3170300000000009E-2</v>
      </c>
      <c r="H3502" s="4">
        <v>8.5206000000000004E-2</v>
      </c>
      <c r="I3502" s="4">
        <v>0.4125955</v>
      </c>
      <c r="J3502" s="4">
        <v>-3.1499999999999861E-3</v>
      </c>
      <c r="K3502" s="4">
        <v>-4.9252599999999994E-2</v>
      </c>
      <c r="L3502" s="4">
        <v>1.2680999999999998E-2</v>
      </c>
      <c r="M3502" s="4">
        <v>-0.14544199999999999</v>
      </c>
      <c r="N3502" s="4">
        <v>0.11654950000000003</v>
      </c>
      <c r="O3502" s="4">
        <v>-1.0247199999999998E-2</v>
      </c>
      <c r="P3502" s="4">
        <v>-9.5911999999999997E-2</v>
      </c>
      <c r="Q3502" s="4">
        <v>0.21156899999999995</v>
      </c>
      <c r="R3502" s="4">
        <v>0.48068900000000003</v>
      </c>
      <c r="S3502" s="14">
        <v>0.10213949999999999</v>
      </c>
      <c r="T3502" s="4">
        <v>0.48068900000000003</v>
      </c>
    </row>
    <row r="3503" spans="1:20">
      <c r="A3503" s="10" t="s">
        <v>10314</v>
      </c>
      <c r="B3503" s="10" t="s">
        <v>10315</v>
      </c>
      <c r="C3503" s="11">
        <v>854086</v>
      </c>
      <c r="D3503" s="12">
        <v>15</v>
      </c>
      <c r="E3503" s="10" t="s">
        <v>10316</v>
      </c>
      <c r="F3503" s="13" t="s">
        <v>10317</v>
      </c>
      <c r="G3503" s="4">
        <v>1.3335900000000012E-2</v>
      </c>
      <c r="H3503" s="4">
        <v>7.3310000000000014E-2</v>
      </c>
      <c r="I3503" s="4">
        <v>-0.54253550000000006</v>
      </c>
      <c r="J3503" s="4">
        <v>-0.23278200000000002</v>
      </c>
      <c r="K3503" s="4">
        <v>-0.39247880000000002</v>
      </c>
      <c r="L3503" s="4">
        <v>-8.8229999999999698E-3</v>
      </c>
      <c r="M3503" s="4">
        <v>-0.12507900000000002</v>
      </c>
      <c r="N3503" s="4">
        <v>0.14872750000000001</v>
      </c>
      <c r="O3503" s="4">
        <v>-4.0114299999999999E-2</v>
      </c>
      <c r="P3503" s="4">
        <v>-0.15839700000000001</v>
      </c>
      <c r="Q3503" s="4">
        <v>-6.088300000000002E-2</v>
      </c>
      <c r="R3503" s="4">
        <v>0.56298800000000004</v>
      </c>
      <c r="S3503" s="14">
        <v>4.8961499999999991E-2</v>
      </c>
      <c r="T3503" s="4">
        <v>0.56298800000000004</v>
      </c>
    </row>
    <row r="3504" spans="1:20">
      <c r="A3504" s="10" t="s">
        <v>10318</v>
      </c>
      <c r="B3504" s="10" t="s">
        <v>10319</v>
      </c>
      <c r="C3504" s="11">
        <v>854085</v>
      </c>
      <c r="D3504" s="12">
        <v>15</v>
      </c>
      <c r="E3504" s="10" t="s">
        <v>8909</v>
      </c>
      <c r="F3504" s="13" t="s">
        <v>5845</v>
      </c>
      <c r="G3504" s="4">
        <v>3.5880100000000012E-2</v>
      </c>
      <c r="H3504" s="4">
        <v>0.18103590000000003</v>
      </c>
      <c r="I3504" s="4">
        <v>0.1341695</v>
      </c>
      <c r="J3504" s="4">
        <v>-3.0401000000000011E-2</v>
      </c>
      <c r="K3504" s="4">
        <v>8.6373900000000003E-2</v>
      </c>
      <c r="L3504" s="4">
        <v>4.6318999999999999E-2</v>
      </c>
      <c r="M3504" s="4">
        <v>5.1637699999999981E-2</v>
      </c>
      <c r="N3504" s="4">
        <v>0.12559150000000008</v>
      </c>
      <c r="O3504" s="4">
        <v>-0.16662009999999999</v>
      </c>
      <c r="P3504" s="4">
        <v>-6.3092000000000009E-2</v>
      </c>
      <c r="Q3504" s="4">
        <v>0.22944300000000001</v>
      </c>
      <c r="R3504" s="4">
        <v>1.290322</v>
      </c>
      <c r="S3504" s="14">
        <v>-0.32498050000000001</v>
      </c>
      <c r="T3504" s="4">
        <v>1.290322</v>
      </c>
    </row>
    <row r="3505" spans="1:20">
      <c r="A3505" s="10" t="s">
        <v>10320</v>
      </c>
      <c r="B3505" s="10" t="s">
        <v>10321</v>
      </c>
      <c r="C3505" s="11">
        <v>854084</v>
      </c>
      <c r="D3505" s="12">
        <v>15</v>
      </c>
      <c r="E3505" s="10" t="s">
        <v>10322</v>
      </c>
      <c r="F3505" s="13" t="s">
        <v>0</v>
      </c>
      <c r="G3505" s="4">
        <v>9.4007300000000016E-2</v>
      </c>
      <c r="H3505" s="4">
        <v>7.3901000000000022E-2</v>
      </c>
      <c r="I3505" s="4">
        <v>-0.17266280000000001</v>
      </c>
      <c r="J3505" s="4">
        <v>0.10886000000000001</v>
      </c>
      <c r="K3505" s="4">
        <v>-0.1567558</v>
      </c>
      <c r="L3505" s="4">
        <v>1.3070999999999999E-2</v>
      </c>
      <c r="M3505" s="4">
        <v>-3.8162000000000001E-2</v>
      </c>
      <c r="N3505" s="4">
        <v>-6.8157499999999982E-2</v>
      </c>
      <c r="O3505" s="4">
        <v>-7.5849899999999998E-2</v>
      </c>
      <c r="P3505" s="4">
        <v>-0.29465600000000003</v>
      </c>
      <c r="Q3505" s="4">
        <v>0.46810599999999997</v>
      </c>
      <c r="R3505" s="4">
        <v>1.1436440000000001</v>
      </c>
      <c r="S3505" s="14">
        <v>-7.5378500000000015E-2</v>
      </c>
      <c r="T3505" s="4">
        <v>1.1436440000000001</v>
      </c>
    </row>
    <row r="3506" spans="1:20">
      <c r="A3506" s="10" t="s">
        <v>10323</v>
      </c>
      <c r="B3506" s="10" t="s">
        <v>10324</v>
      </c>
      <c r="C3506" s="11">
        <v>854083</v>
      </c>
      <c r="D3506" s="12">
        <v>15</v>
      </c>
      <c r="E3506" s="10" t="s">
        <v>10325</v>
      </c>
      <c r="F3506" s="13" t="s">
        <v>0</v>
      </c>
      <c r="G3506" s="4">
        <v>-0.17852069999999998</v>
      </c>
      <c r="H3506" s="4">
        <v>0.24957950000000001</v>
      </c>
      <c r="I3506" s="4">
        <v>0.17556250000000001</v>
      </c>
      <c r="J3506" s="4">
        <v>-9.6314000000000011E-2</v>
      </c>
      <c r="K3506" s="4">
        <v>0.2119122</v>
      </c>
      <c r="L3506" s="4">
        <v>0.58298800000000006</v>
      </c>
      <c r="M3506" s="4">
        <v>1.4758999999999994E-2</v>
      </c>
      <c r="N3506" s="4">
        <v>0.65696550000000009</v>
      </c>
      <c r="O3506" s="4">
        <v>-0.31607109999999999</v>
      </c>
      <c r="P3506" s="4">
        <v>0.93125800000000003</v>
      </c>
      <c r="Q3506" s="4">
        <v>7.7249000000000012E-2</v>
      </c>
      <c r="R3506" s="4">
        <v>1.653742</v>
      </c>
      <c r="S3506" s="14">
        <v>7.331749999999998E-2</v>
      </c>
      <c r="T3506" s="4">
        <v>1.653742</v>
      </c>
    </row>
    <row r="3507" spans="1:20">
      <c r="A3507" s="10" t="s">
        <v>10326</v>
      </c>
      <c r="B3507" s="10" t="s">
        <v>10326</v>
      </c>
      <c r="C3507" s="11">
        <v>854080</v>
      </c>
      <c r="D3507" s="12">
        <v>15</v>
      </c>
      <c r="E3507" s="10" t="s">
        <v>10327</v>
      </c>
      <c r="F3507" s="13" t="s">
        <v>0</v>
      </c>
      <c r="G3507" s="4">
        <v>2.4724400000000007E-2</v>
      </c>
      <c r="H3507" s="4" t="s">
        <v>0</v>
      </c>
      <c r="I3507" s="4">
        <v>4.2083499999999996E-2</v>
      </c>
      <c r="J3507" s="4" t="s">
        <v>0</v>
      </c>
      <c r="K3507" s="4" t="s">
        <v>0</v>
      </c>
      <c r="L3507" s="4">
        <v>-0.23914079999999999</v>
      </c>
      <c r="M3507" s="4">
        <v>0.567747</v>
      </c>
      <c r="N3507" s="4">
        <v>-0.60244949999999997</v>
      </c>
      <c r="O3507" s="4" t="s">
        <v>0</v>
      </c>
      <c r="P3507" s="4" t="s">
        <v>0</v>
      </c>
      <c r="Q3507" s="4" t="s">
        <v>0</v>
      </c>
      <c r="R3507" s="4" t="s">
        <v>0</v>
      </c>
      <c r="S3507" s="14" t="s">
        <v>0</v>
      </c>
      <c r="T3507" s="4" t="s">
        <v>0</v>
      </c>
    </row>
    <row r="3508" spans="1:20">
      <c r="A3508" s="10" t="s">
        <v>10328</v>
      </c>
      <c r="B3508" s="10" t="s">
        <v>10329</v>
      </c>
      <c r="C3508" s="11">
        <v>854079</v>
      </c>
      <c r="D3508" s="12">
        <v>15</v>
      </c>
      <c r="E3508" s="10" t="s">
        <v>10330</v>
      </c>
      <c r="F3508" s="13" t="s">
        <v>10331</v>
      </c>
      <c r="G3508" s="4">
        <v>-5.1697999999999994E-2</v>
      </c>
      <c r="H3508" s="4">
        <v>-0.11131299999999997</v>
      </c>
      <c r="I3508" s="4">
        <v>1.7663499999999999E-2</v>
      </c>
      <c r="J3508" s="4">
        <v>2.1237999999999979E-2</v>
      </c>
      <c r="K3508" s="4">
        <v>1.8382000000000051E-3</v>
      </c>
      <c r="L3508" s="4">
        <v>-0.12239599999999998</v>
      </c>
      <c r="M3508" s="4">
        <v>-6.437000000000026E-3</v>
      </c>
      <c r="N3508" s="4">
        <v>-0.24666049999999998</v>
      </c>
      <c r="O3508" s="4">
        <v>9.0894000000000044E-3</v>
      </c>
      <c r="P3508" s="4">
        <v>-0.104105</v>
      </c>
      <c r="Q3508" s="4">
        <v>-0.12367</v>
      </c>
      <c r="R3508" s="4">
        <v>0.60933000000000004</v>
      </c>
      <c r="S3508" s="14">
        <v>-5.4618500000000014E-2</v>
      </c>
      <c r="T3508" s="4">
        <v>0.60933000000000004</v>
      </c>
    </row>
    <row r="3509" spans="1:20">
      <c r="A3509" s="10" t="s">
        <v>10332</v>
      </c>
      <c r="B3509" s="10" t="s">
        <v>10333</v>
      </c>
      <c r="C3509" s="11">
        <v>854078</v>
      </c>
      <c r="D3509" s="12">
        <v>15</v>
      </c>
      <c r="E3509" s="10" t="s">
        <v>10334</v>
      </c>
      <c r="F3509" s="13" t="s">
        <v>0</v>
      </c>
      <c r="G3509" s="4">
        <v>-5.6259999999999921E-3</v>
      </c>
      <c r="H3509" s="4">
        <v>-0.147232</v>
      </c>
      <c r="I3509" s="4">
        <v>2.9278499999999985E-2</v>
      </c>
      <c r="J3509" s="4">
        <v>6.8994999999999973E-2</v>
      </c>
      <c r="K3509" s="4">
        <v>3.2602900000000004E-2</v>
      </c>
      <c r="L3509" s="4">
        <v>-0.122581</v>
      </c>
      <c r="M3509" s="4">
        <v>3.2289999999999985E-2</v>
      </c>
      <c r="N3509" s="4">
        <v>0.15531349999999999</v>
      </c>
      <c r="O3509" s="4">
        <v>1.3940399999999999E-2</v>
      </c>
      <c r="P3509" s="4">
        <v>-1.313700000000001E-2</v>
      </c>
      <c r="Q3509" s="4">
        <v>-0.120779</v>
      </c>
      <c r="R3509" s="4">
        <v>-0.252502</v>
      </c>
      <c r="S3509" s="14">
        <v>7.1957499999999952E-2</v>
      </c>
      <c r="T3509" s="4">
        <v>-0.252502</v>
      </c>
    </row>
    <row r="3510" spans="1:20">
      <c r="A3510" s="10" t="s">
        <v>10335</v>
      </c>
      <c r="B3510" s="10" t="s">
        <v>10336</v>
      </c>
      <c r="C3510" s="11">
        <v>854076</v>
      </c>
      <c r="D3510" s="12">
        <v>15</v>
      </c>
      <c r="E3510" s="10" t="s">
        <v>10337</v>
      </c>
      <c r="F3510" s="13" t="s">
        <v>3423</v>
      </c>
      <c r="G3510" s="4">
        <v>-0.1368453</v>
      </c>
      <c r="H3510" s="4">
        <v>4.6132000000000006E-2</v>
      </c>
      <c r="I3510" s="4">
        <v>0.21947850000000002</v>
      </c>
      <c r="J3510" s="4">
        <v>-0.25756000000000001</v>
      </c>
      <c r="K3510" s="4">
        <v>4.5634914000000006E-2</v>
      </c>
      <c r="L3510" s="4">
        <v>0.19083800000000006</v>
      </c>
      <c r="M3510" s="4">
        <v>0.11370499999999999</v>
      </c>
      <c r="N3510" s="4">
        <v>0.13398350000000003</v>
      </c>
      <c r="O3510" s="4">
        <v>0.14855889999999999</v>
      </c>
      <c r="P3510" s="4">
        <v>0.21822409999999998</v>
      </c>
      <c r="Q3510" s="4">
        <v>4.3007999999999991E-2</v>
      </c>
      <c r="R3510" s="4">
        <v>0.57893499999999998</v>
      </c>
      <c r="S3510" s="14">
        <v>0.17683049999999995</v>
      </c>
      <c r="T3510" s="4">
        <v>0.57893499999999998</v>
      </c>
    </row>
    <row r="3511" spans="1:20">
      <c r="A3511" s="10" t="s">
        <v>10338</v>
      </c>
      <c r="B3511" s="10" t="s">
        <v>10339</v>
      </c>
      <c r="C3511" s="11">
        <v>854075</v>
      </c>
      <c r="D3511" s="12">
        <v>15</v>
      </c>
      <c r="E3511" s="10" t="s">
        <v>10340</v>
      </c>
      <c r="F3511" s="13" t="s">
        <v>0</v>
      </c>
      <c r="G3511" s="4">
        <v>0.16030730000000001</v>
      </c>
      <c r="H3511" s="4">
        <v>-0.144566</v>
      </c>
      <c r="I3511" s="4">
        <v>-3.5368499999999997E-2</v>
      </c>
      <c r="J3511" s="4">
        <v>-6.1476000000000031E-2</v>
      </c>
      <c r="K3511" s="4">
        <v>0.36430320000000005</v>
      </c>
      <c r="L3511" s="4">
        <v>0.10845900000000003</v>
      </c>
      <c r="M3511" s="4">
        <v>4.1364999999999985E-2</v>
      </c>
      <c r="N3511" s="4">
        <v>0.3161545</v>
      </c>
      <c r="O3511" s="4">
        <v>-9.430440000000001E-2</v>
      </c>
      <c r="P3511" s="4">
        <v>7.8315999999999997E-2</v>
      </c>
      <c r="Q3511" s="4">
        <v>-1.8640000000000323E-3</v>
      </c>
      <c r="R3511" s="4">
        <v>0.50179099999999999</v>
      </c>
      <c r="S3511" s="14">
        <v>8.2646499999999956E-2</v>
      </c>
      <c r="T3511" s="4">
        <v>0.50179099999999999</v>
      </c>
    </row>
    <row r="3512" spans="1:20">
      <c r="A3512" s="10" t="s">
        <v>10341</v>
      </c>
      <c r="B3512" s="10" t="s">
        <v>10342</v>
      </c>
      <c r="C3512" s="11">
        <v>854073</v>
      </c>
      <c r="D3512" s="12">
        <v>15</v>
      </c>
      <c r="E3512" s="10" t="s">
        <v>10343</v>
      </c>
      <c r="F3512" s="13" t="s">
        <v>0</v>
      </c>
      <c r="G3512" s="4">
        <v>-1.018779999999999E-2</v>
      </c>
      <c r="H3512" s="4">
        <v>0.21151850000000003</v>
      </c>
      <c r="I3512" s="4">
        <v>-0.17122899999999999</v>
      </c>
      <c r="J3512" s="4">
        <v>-2.7220000000000022E-3</v>
      </c>
      <c r="K3512" s="4">
        <v>0.17816119999999999</v>
      </c>
      <c r="L3512" s="4">
        <v>0.20603800000000005</v>
      </c>
      <c r="M3512" s="4">
        <v>0.11387009999999999</v>
      </c>
      <c r="N3512" s="4">
        <v>-8.2460499999999937E-2</v>
      </c>
      <c r="O3512" s="4">
        <v>0.13781889999999999</v>
      </c>
      <c r="P3512" s="4">
        <v>0.23788979999999998</v>
      </c>
      <c r="Q3512" s="4">
        <v>-0.52822000000000002</v>
      </c>
      <c r="R3512" s="4">
        <v>0.91660399999999997</v>
      </c>
      <c r="S3512" s="14">
        <v>1.8044499999999963E-2</v>
      </c>
      <c r="T3512" s="4">
        <v>0.91660399999999997</v>
      </c>
    </row>
    <row r="3513" spans="1:20">
      <c r="A3513" s="10" t="s">
        <v>10344</v>
      </c>
      <c r="B3513" s="10" t="s">
        <v>10345</v>
      </c>
      <c r="C3513" s="11">
        <v>854072</v>
      </c>
      <c r="D3513" s="12">
        <v>15</v>
      </c>
      <c r="E3513" s="10" t="s">
        <v>10346</v>
      </c>
      <c r="F3513" s="13" t="s">
        <v>0</v>
      </c>
      <c r="G3513" s="4">
        <v>-0.28633370000000002</v>
      </c>
      <c r="H3513" s="4">
        <v>-0.631212</v>
      </c>
      <c r="I3513" s="4">
        <v>0.3815035</v>
      </c>
      <c r="J3513" s="4">
        <v>8.7473999999999996E-2</v>
      </c>
      <c r="K3513" s="4">
        <v>7.6858499999999996E-2</v>
      </c>
      <c r="L3513" s="4">
        <v>0.43442900000000007</v>
      </c>
      <c r="M3513" s="4">
        <v>-0.32893099999999997</v>
      </c>
      <c r="N3513" s="4">
        <v>-0.98851549999999999</v>
      </c>
      <c r="O3513" s="4">
        <v>-9.7213800000000003E-2</v>
      </c>
      <c r="P3513" s="4">
        <v>-0.20927099999999998</v>
      </c>
      <c r="Q3513" s="4">
        <v>1.2460179999999998</v>
      </c>
      <c r="R3513" s="4">
        <v>2.3493819999999999</v>
      </c>
      <c r="S3513" s="14">
        <v>0.52307649999999994</v>
      </c>
      <c r="T3513" s="4">
        <v>2.3493819999999999</v>
      </c>
    </row>
    <row r="3514" spans="1:20">
      <c r="A3514" s="10" t="s">
        <v>10347</v>
      </c>
      <c r="B3514" s="10" t="s">
        <v>10347</v>
      </c>
      <c r="C3514" s="11">
        <v>854071</v>
      </c>
      <c r="D3514" s="12">
        <v>15</v>
      </c>
      <c r="E3514" s="10" t="s">
        <v>10348</v>
      </c>
      <c r="F3514" s="13" t="s">
        <v>0</v>
      </c>
      <c r="G3514" s="4">
        <v>-0.1778497</v>
      </c>
      <c r="H3514" s="4" t="s">
        <v>0</v>
      </c>
      <c r="I3514" s="4">
        <v>5.3717500000000001E-2</v>
      </c>
      <c r="J3514" s="4" t="s">
        <v>0</v>
      </c>
      <c r="K3514" s="4" t="s">
        <v>0</v>
      </c>
      <c r="L3514" s="4">
        <v>0.87038899999999997</v>
      </c>
      <c r="M3514" s="4" t="s">
        <v>0</v>
      </c>
      <c r="N3514" s="4" t="s">
        <v>0</v>
      </c>
      <c r="O3514" s="4">
        <v>0.90663289999999996</v>
      </c>
      <c r="P3514" s="4" t="s">
        <v>0</v>
      </c>
      <c r="Q3514" s="4" t="s">
        <v>0</v>
      </c>
      <c r="R3514" s="4">
        <v>2.629642</v>
      </c>
      <c r="S3514" s="14">
        <v>0.88687349999999987</v>
      </c>
      <c r="T3514" s="4">
        <v>2.629642</v>
      </c>
    </row>
    <row r="3515" spans="1:20">
      <c r="A3515" s="10" t="s">
        <v>10349</v>
      </c>
      <c r="B3515" s="10" t="s">
        <v>10350</v>
      </c>
      <c r="C3515" s="11">
        <v>854068</v>
      </c>
      <c r="D3515" s="12">
        <v>15</v>
      </c>
      <c r="E3515" s="10" t="s">
        <v>10351</v>
      </c>
      <c r="F3515" s="13" t="s">
        <v>0</v>
      </c>
      <c r="G3515" s="4">
        <v>3.0183500000000002E-2</v>
      </c>
      <c r="H3515" s="4">
        <v>-0.62661</v>
      </c>
      <c r="I3515" s="4">
        <v>-5.009050000000001E-2</v>
      </c>
      <c r="J3515" s="4">
        <v>-0.33492719999999998</v>
      </c>
      <c r="K3515" s="4">
        <v>-0.25673780000000002</v>
      </c>
      <c r="L3515" s="4">
        <v>-0.576905</v>
      </c>
      <c r="M3515" s="4">
        <v>-0.33984800000000004</v>
      </c>
      <c r="N3515" s="4">
        <v>-3.0956499999999942E-2</v>
      </c>
      <c r="O3515" s="4">
        <v>9.0566900000000006E-2</v>
      </c>
      <c r="P3515" s="4">
        <v>-0.25881599999999999</v>
      </c>
      <c r="Q3515" s="4">
        <v>-0.17907000000000001</v>
      </c>
      <c r="R3515" s="4">
        <v>0.36830499999999999</v>
      </c>
      <c r="S3515" s="14">
        <v>-8.1587500000000035E-2</v>
      </c>
      <c r="T3515" s="4">
        <v>0.36830499999999999</v>
      </c>
    </row>
    <row r="3516" spans="1:20">
      <c r="A3516" s="10" t="s">
        <v>10352</v>
      </c>
      <c r="B3516" s="10" t="s">
        <v>10352</v>
      </c>
      <c r="C3516" s="11">
        <v>854067</v>
      </c>
      <c r="D3516" s="12">
        <v>15</v>
      </c>
      <c r="E3516" s="10" t="s">
        <v>10353</v>
      </c>
      <c r="F3516" s="13" t="s">
        <v>0</v>
      </c>
      <c r="G3516" s="4">
        <v>9.5016299999999998E-2</v>
      </c>
      <c r="H3516" s="4">
        <v>0.48538000000000003</v>
      </c>
      <c r="I3516" s="4">
        <v>-0.36136449999999998</v>
      </c>
      <c r="J3516" s="4">
        <v>-0.188254</v>
      </c>
      <c r="K3516" s="4" t="s">
        <v>0</v>
      </c>
      <c r="L3516" s="4">
        <v>0.23045599999999999</v>
      </c>
      <c r="M3516" s="4" t="s">
        <v>0</v>
      </c>
      <c r="N3516" s="4" t="s">
        <v>0</v>
      </c>
      <c r="O3516" s="4" t="s">
        <v>0</v>
      </c>
      <c r="P3516" s="4">
        <v>-0.14094499999999999</v>
      </c>
      <c r="Q3516" s="4" t="s">
        <v>0</v>
      </c>
      <c r="R3516" s="4" t="s">
        <v>0</v>
      </c>
      <c r="S3516" s="14">
        <v>0.31854449999999995</v>
      </c>
      <c r="T3516" s="4" t="s">
        <v>0</v>
      </c>
    </row>
    <row r="3517" spans="1:20">
      <c r="A3517" s="10" t="s">
        <v>10354</v>
      </c>
      <c r="B3517" s="10" t="s">
        <v>10354</v>
      </c>
      <c r="C3517" s="11">
        <v>854066</v>
      </c>
      <c r="D3517" s="12">
        <v>15</v>
      </c>
      <c r="E3517" s="10" t="s">
        <v>10355</v>
      </c>
      <c r="F3517" s="13" t="s">
        <v>0</v>
      </c>
      <c r="G3517" s="4">
        <v>-0.26267269999999998</v>
      </c>
      <c r="H3517" s="4">
        <v>0.12609920000000002</v>
      </c>
      <c r="I3517" s="4">
        <v>-0.1774405</v>
      </c>
      <c r="J3517" s="4">
        <v>0.148978</v>
      </c>
      <c r="K3517" s="4">
        <v>1.5154800000000003E-2</v>
      </c>
      <c r="L3517" s="4">
        <v>0.210762</v>
      </c>
      <c r="M3517" s="4">
        <v>-8.3087000000000022E-2</v>
      </c>
      <c r="N3517" s="4">
        <v>2.7355500000000033E-2</v>
      </c>
      <c r="O3517" s="4">
        <v>-3.5490099999999997E-2</v>
      </c>
      <c r="P3517" s="4">
        <v>0.37084299999999998</v>
      </c>
      <c r="Q3517" s="4">
        <v>0.10303400000000001</v>
      </c>
      <c r="R3517" s="4">
        <v>1.3940619999999999</v>
      </c>
      <c r="S3517" s="14">
        <v>0.10489949999999998</v>
      </c>
      <c r="T3517" s="4">
        <v>1.3940619999999999</v>
      </c>
    </row>
    <row r="3518" spans="1:20">
      <c r="A3518" s="10" t="s">
        <v>10356</v>
      </c>
      <c r="B3518" s="10" t="s">
        <v>10357</v>
      </c>
      <c r="C3518" s="11">
        <v>854065</v>
      </c>
      <c r="D3518" s="12">
        <v>15</v>
      </c>
      <c r="E3518" s="10" t="s">
        <v>10358</v>
      </c>
      <c r="F3518" s="13" t="s">
        <v>0</v>
      </c>
      <c r="G3518" s="4">
        <v>-0.1037066</v>
      </c>
      <c r="H3518" s="4">
        <v>7.4902000000000024E-2</v>
      </c>
      <c r="I3518" s="4">
        <v>-0.21244650000000001</v>
      </c>
      <c r="J3518" s="4">
        <v>0.17711700000000002</v>
      </c>
      <c r="K3518" s="4">
        <v>9.066550000000001E-2</v>
      </c>
      <c r="L3518" s="4">
        <v>0.110018</v>
      </c>
      <c r="M3518" s="4">
        <v>0.29764099999999999</v>
      </c>
      <c r="N3518" s="4">
        <v>-0.34370919999999994</v>
      </c>
      <c r="O3518" s="4">
        <v>-0.18784309999999999</v>
      </c>
      <c r="P3518" s="4">
        <v>0.1965527</v>
      </c>
      <c r="Q3518" s="4">
        <v>0.29644799999999999</v>
      </c>
      <c r="R3518" s="4">
        <v>0.92829099999999998</v>
      </c>
      <c r="S3518" s="14">
        <v>-9.9887500000000032E-2</v>
      </c>
      <c r="T3518" s="4">
        <v>0.92829099999999998</v>
      </c>
    </row>
    <row r="3519" spans="1:20">
      <c r="A3519" s="10" t="s">
        <v>10359</v>
      </c>
      <c r="B3519" s="10" t="s">
        <v>10360</v>
      </c>
      <c r="C3519" s="11">
        <v>854064</v>
      </c>
      <c r="D3519" s="12">
        <v>15</v>
      </c>
      <c r="E3519" s="10" t="s">
        <v>10361</v>
      </c>
      <c r="F3519" s="13" t="s">
        <v>0</v>
      </c>
      <c r="G3519" s="4">
        <v>-1.293869999999999E-2</v>
      </c>
      <c r="H3519" s="4">
        <v>-0.16731599999999999</v>
      </c>
      <c r="I3519" s="4">
        <v>4.3569499999999983E-2</v>
      </c>
      <c r="J3519" s="4">
        <v>0.19394499999999998</v>
      </c>
      <c r="K3519" s="4">
        <v>2.2131732</v>
      </c>
      <c r="L3519" s="4" t="s">
        <v>0</v>
      </c>
      <c r="M3519" s="4" t="s">
        <v>0</v>
      </c>
      <c r="N3519" s="4">
        <v>-0.56799449999999996</v>
      </c>
      <c r="O3519" s="4">
        <v>-0.34067310000000001</v>
      </c>
      <c r="P3519" s="4">
        <v>2.5311E-2</v>
      </c>
      <c r="Q3519" s="4">
        <v>-1.4279999999999848E-3</v>
      </c>
      <c r="R3519" s="4">
        <v>0.65805599999999997</v>
      </c>
      <c r="S3519" s="14" t="s">
        <v>0</v>
      </c>
      <c r="T3519" s="4">
        <v>0.65805599999999997</v>
      </c>
    </row>
    <row r="3520" spans="1:20">
      <c r="A3520" s="10" t="s">
        <v>10362</v>
      </c>
      <c r="B3520" s="10" t="s">
        <v>10363</v>
      </c>
      <c r="C3520" s="11">
        <v>854063</v>
      </c>
      <c r="D3520" s="12">
        <v>15</v>
      </c>
      <c r="E3520" s="10" t="s">
        <v>10364</v>
      </c>
      <c r="F3520" s="13" t="s">
        <v>10365</v>
      </c>
      <c r="G3520" s="4">
        <v>-4.3826299999999992E-2</v>
      </c>
      <c r="H3520" s="4">
        <v>-4.2361999999999983E-2</v>
      </c>
      <c r="I3520" s="4">
        <v>-1.8945500000000004E-2</v>
      </c>
      <c r="J3520" s="4">
        <v>-0.12706300000000001</v>
      </c>
      <c r="K3520" s="4">
        <v>9.2445799999999995E-2</v>
      </c>
      <c r="L3520" s="4">
        <v>0.10877200000000004</v>
      </c>
      <c r="M3520" s="4">
        <v>0.16285629999999998</v>
      </c>
      <c r="N3520" s="4">
        <v>1.4973500000000028E-2</v>
      </c>
      <c r="O3520" s="4">
        <v>0.12034890000000001</v>
      </c>
      <c r="P3520" s="4">
        <v>-0.13535700000000001</v>
      </c>
      <c r="Q3520" s="4">
        <v>9.1920999999999975E-2</v>
      </c>
      <c r="R3520" s="4">
        <v>0.61580500000000005</v>
      </c>
      <c r="S3520" s="14">
        <v>-7.0301500000000017E-2</v>
      </c>
      <c r="T3520" s="4">
        <v>0.61580500000000005</v>
      </c>
    </row>
    <row r="3521" spans="1:20">
      <c r="A3521" s="10" t="s">
        <v>10366</v>
      </c>
      <c r="B3521" s="10" t="s">
        <v>10367</v>
      </c>
      <c r="C3521" s="11">
        <v>854060</v>
      </c>
      <c r="D3521" s="12">
        <v>15</v>
      </c>
      <c r="E3521" s="10" t="s">
        <v>10368</v>
      </c>
      <c r="F3521" s="13" t="s">
        <v>0</v>
      </c>
      <c r="G3521" s="4">
        <v>5.4166300000000001E-2</v>
      </c>
      <c r="H3521" s="4">
        <v>5.2149000000000001E-2</v>
      </c>
      <c r="I3521" s="4">
        <v>-2.9899499999999996E-2</v>
      </c>
      <c r="J3521" s="4">
        <v>-0.24410700000000002</v>
      </c>
      <c r="K3521" s="4">
        <v>1.6509200000000005E-2</v>
      </c>
      <c r="L3521" s="4">
        <v>-5.0800000000000844E-4</v>
      </c>
      <c r="M3521" s="4">
        <v>1.4149999999999996E-3</v>
      </c>
      <c r="N3521" s="4">
        <v>-9.7790499999999947E-2</v>
      </c>
      <c r="O3521" s="4">
        <v>0.18234690000000001</v>
      </c>
      <c r="P3521" s="4">
        <v>9.0774299999999988E-2</v>
      </c>
      <c r="Q3521" s="4">
        <v>-2.6596000000000009E-2</v>
      </c>
      <c r="R3521" s="4">
        <v>1.2572220000000001</v>
      </c>
      <c r="S3521" s="14">
        <v>-0.17983140000000003</v>
      </c>
      <c r="T3521" s="4">
        <v>1.2572220000000001</v>
      </c>
    </row>
    <row r="3522" spans="1:20">
      <c r="A3522" s="10" t="s">
        <v>10369</v>
      </c>
      <c r="B3522" s="10" t="s">
        <v>10370</v>
      </c>
      <c r="C3522" s="11">
        <v>854059</v>
      </c>
      <c r="D3522" s="12">
        <v>15</v>
      </c>
      <c r="E3522" s="10" t="s">
        <v>648</v>
      </c>
      <c r="F3522" s="13" t="s">
        <v>649</v>
      </c>
      <c r="G3522" s="4">
        <v>-4.513049999999999E-2</v>
      </c>
      <c r="H3522" s="4">
        <v>-7.8068999999999972E-2</v>
      </c>
      <c r="I3522" s="4">
        <v>-1.4919500000000002E-2</v>
      </c>
      <c r="J3522" s="4">
        <v>4.0103999999999973E-2</v>
      </c>
      <c r="K3522" s="4">
        <v>4.1437670000000003E-2</v>
      </c>
      <c r="L3522" s="4">
        <v>-6.376999999999966E-3</v>
      </c>
      <c r="M3522" s="4">
        <v>6.6580099999999989E-2</v>
      </c>
      <c r="N3522" s="4">
        <v>-4.4337499999999974E-2</v>
      </c>
      <c r="O3522" s="4">
        <v>0.16717290000000001</v>
      </c>
      <c r="P3522" s="4">
        <v>-8.0753999999999992E-2</v>
      </c>
      <c r="Q3522" s="4">
        <v>-0.20672300000000002</v>
      </c>
      <c r="R3522" s="4">
        <v>0.29646300000000003</v>
      </c>
      <c r="S3522" s="14">
        <v>-8.0919500000000033E-2</v>
      </c>
      <c r="T3522" s="4">
        <v>0.29646300000000003</v>
      </c>
    </row>
    <row r="3523" spans="1:20">
      <c r="A3523" s="10" t="s">
        <v>10371</v>
      </c>
      <c r="B3523" s="10" t="s">
        <v>10372</v>
      </c>
      <c r="C3523" s="11">
        <v>854058</v>
      </c>
      <c r="D3523" s="12">
        <v>15</v>
      </c>
      <c r="E3523" s="10" t="s">
        <v>10373</v>
      </c>
      <c r="F3523" s="13" t="s">
        <v>0</v>
      </c>
      <c r="G3523" s="4">
        <v>-0.13971679999999997</v>
      </c>
      <c r="H3523" s="4" t="s">
        <v>0</v>
      </c>
      <c r="I3523" s="4">
        <v>-0.71265449999999997</v>
      </c>
      <c r="J3523" s="4">
        <v>5.5689539999999997</v>
      </c>
      <c r="K3523" s="4">
        <v>0.112053</v>
      </c>
      <c r="L3523" s="4" t="s">
        <v>0</v>
      </c>
      <c r="M3523" s="4" t="s">
        <v>0</v>
      </c>
      <c r="N3523" s="4">
        <v>0.54237950000000001</v>
      </c>
      <c r="O3523" s="4" t="s">
        <v>0</v>
      </c>
      <c r="P3523" s="4">
        <v>-0.65447699999999998</v>
      </c>
      <c r="Q3523" s="4">
        <v>-0.11838700000000002</v>
      </c>
      <c r="R3523" s="4">
        <v>1.254462</v>
      </c>
      <c r="S3523" s="14">
        <v>-0.41286149999999999</v>
      </c>
      <c r="T3523" s="4">
        <v>1.254462</v>
      </c>
    </row>
    <row r="3524" spans="1:20">
      <c r="A3524" s="10" t="s">
        <v>10374</v>
      </c>
      <c r="B3524" s="10" t="s">
        <v>10375</v>
      </c>
      <c r="C3524" s="11">
        <v>854057</v>
      </c>
      <c r="D3524" s="12">
        <v>15</v>
      </c>
      <c r="E3524" s="10" t="s">
        <v>10376</v>
      </c>
      <c r="F3524" s="13" t="s">
        <v>2327</v>
      </c>
      <c r="G3524" s="4">
        <v>3.3224000000000004E-2</v>
      </c>
      <c r="H3524" s="4">
        <v>-8.689999999999809E-4</v>
      </c>
      <c r="I3524" s="4">
        <v>-1.4160499999999993E-2</v>
      </c>
      <c r="J3524" s="4">
        <v>-0.16151800000000002</v>
      </c>
      <c r="K3524" s="4">
        <v>-7.10118E-2</v>
      </c>
      <c r="L3524" s="4" t="s">
        <v>0</v>
      </c>
      <c r="M3524" s="4">
        <v>0.18302049999999997</v>
      </c>
      <c r="N3524" s="4">
        <v>0.58916350000000006</v>
      </c>
      <c r="O3524" s="4">
        <v>0.21985890000000002</v>
      </c>
      <c r="P3524" s="4">
        <v>0.29960599999999998</v>
      </c>
      <c r="Q3524" s="4">
        <v>-0.19814700000000002</v>
      </c>
      <c r="R3524" s="4">
        <v>0.66775200000000001</v>
      </c>
      <c r="S3524" s="14">
        <v>-0.13469780000000003</v>
      </c>
      <c r="T3524" s="4">
        <v>0.66775200000000001</v>
      </c>
    </row>
    <row r="3525" spans="1:20">
      <c r="A3525" s="10" t="s">
        <v>10377</v>
      </c>
      <c r="B3525" s="10" t="s">
        <v>10378</v>
      </c>
      <c r="C3525" s="11">
        <v>854056</v>
      </c>
      <c r="D3525" s="12">
        <v>15</v>
      </c>
      <c r="E3525" s="10" t="s">
        <v>10379</v>
      </c>
      <c r="F3525" s="13" t="s">
        <v>0</v>
      </c>
      <c r="G3525" s="4">
        <v>0.10510430000000001</v>
      </c>
      <c r="H3525" s="4">
        <v>-0.16456999999999997</v>
      </c>
      <c r="I3525" s="4">
        <v>-4.3215500000000004E-2</v>
      </c>
      <c r="J3525" s="4">
        <v>3.3262999999999987E-2</v>
      </c>
      <c r="K3525" s="4">
        <v>-0.15817780000000001</v>
      </c>
      <c r="L3525" s="4">
        <v>-0.25046669999999999</v>
      </c>
      <c r="M3525" s="4">
        <v>-0.36418300000000003</v>
      </c>
      <c r="N3525" s="4">
        <v>-5.7246499999999978E-2</v>
      </c>
      <c r="O3525" s="4">
        <v>-0.12777140000000001</v>
      </c>
      <c r="P3525" s="4">
        <v>-0.30932399999999999</v>
      </c>
      <c r="Q3525" s="4">
        <v>-0.14233100000000001</v>
      </c>
      <c r="R3525" s="4">
        <v>0.47770100000000004</v>
      </c>
      <c r="S3525" s="14">
        <v>-0.11131850000000003</v>
      </c>
      <c r="T3525" s="4">
        <v>0.47770100000000004</v>
      </c>
    </row>
    <row r="3526" spans="1:20">
      <c r="A3526" s="10" t="s">
        <v>10380</v>
      </c>
      <c r="B3526" s="10" t="s">
        <v>10380</v>
      </c>
      <c r="C3526" s="11">
        <v>854055</v>
      </c>
      <c r="D3526" s="12">
        <v>15</v>
      </c>
      <c r="E3526" s="10" t="s">
        <v>606</v>
      </c>
      <c r="F3526" s="13" t="s">
        <v>0</v>
      </c>
      <c r="G3526" s="4">
        <v>5.6260300000000013E-2</v>
      </c>
      <c r="H3526" s="4">
        <v>-0.13184699999999996</v>
      </c>
      <c r="I3526" s="4">
        <v>0.1083655</v>
      </c>
      <c r="J3526" s="4">
        <v>3.2660999999999996E-2</v>
      </c>
      <c r="K3526" s="4">
        <v>9.9154800000000001E-2</v>
      </c>
      <c r="L3526" s="4">
        <v>-5.7730999999999977E-2</v>
      </c>
      <c r="M3526" s="4">
        <v>7.6222499999999985E-2</v>
      </c>
      <c r="N3526" s="4">
        <v>1.8872500000000014E-2</v>
      </c>
      <c r="O3526" s="4">
        <v>0.18071990000000002</v>
      </c>
      <c r="P3526" s="4">
        <v>-0.14464300000000002</v>
      </c>
      <c r="Q3526" s="4">
        <v>5.9668999999999972E-2</v>
      </c>
      <c r="R3526" s="4">
        <v>0.903223</v>
      </c>
      <c r="S3526" s="14">
        <v>-0.18575320000000003</v>
      </c>
      <c r="T3526" s="4">
        <v>0.903223</v>
      </c>
    </row>
    <row r="3527" spans="1:20">
      <c r="A3527" s="10" t="s">
        <v>10381</v>
      </c>
      <c r="B3527" s="10" t="s">
        <v>10382</v>
      </c>
      <c r="C3527" s="11">
        <v>854053</v>
      </c>
      <c r="D3527" s="12">
        <v>15</v>
      </c>
      <c r="E3527" s="10" t="s">
        <v>10383</v>
      </c>
      <c r="F3527" s="13" t="s">
        <v>0</v>
      </c>
      <c r="G3527" s="4">
        <v>-0.1167841</v>
      </c>
      <c r="H3527" s="4">
        <v>0.2384175</v>
      </c>
      <c r="I3527" s="4">
        <v>-0.15924263</v>
      </c>
      <c r="J3527" s="4">
        <v>6.2357999999999969E-2</v>
      </c>
      <c r="K3527" s="4" t="s">
        <v>0</v>
      </c>
      <c r="L3527" s="4">
        <v>6.3286000000000009E-2</v>
      </c>
      <c r="M3527" s="4">
        <v>0.1282865</v>
      </c>
      <c r="N3527" s="4">
        <v>-0.21839849999999997</v>
      </c>
      <c r="O3527" s="4">
        <v>-0.29044409999999998</v>
      </c>
      <c r="P3527" s="4">
        <v>0.26521929999999999</v>
      </c>
      <c r="Q3527" s="4">
        <v>-0.17189300000000002</v>
      </c>
      <c r="R3527" s="4">
        <v>1.2576019999999999</v>
      </c>
      <c r="S3527" s="14">
        <v>0.14913449999999995</v>
      </c>
      <c r="T3527" s="4">
        <v>1.2576019999999999</v>
      </c>
    </row>
    <row r="3528" spans="1:20">
      <c r="A3528" s="10" t="s">
        <v>10384</v>
      </c>
      <c r="B3528" s="10" t="s">
        <v>10385</v>
      </c>
      <c r="C3528" s="11">
        <v>854051</v>
      </c>
      <c r="D3528" s="12">
        <v>15</v>
      </c>
      <c r="E3528" s="10" t="s">
        <v>10386</v>
      </c>
      <c r="F3528" s="13" t="s">
        <v>0</v>
      </c>
      <c r="G3528" s="4">
        <v>5.5996300000000013E-2</v>
      </c>
      <c r="H3528" s="4">
        <v>-0.67740999999999996</v>
      </c>
      <c r="I3528" s="4">
        <v>-9.6285800000000005E-2</v>
      </c>
      <c r="J3528" s="4">
        <v>0.45455200000000001</v>
      </c>
      <c r="K3528" s="4">
        <v>9.8674499999999998E-2</v>
      </c>
      <c r="L3528" s="4">
        <v>-8.3618999999999999E-2</v>
      </c>
      <c r="M3528" s="4" t="s">
        <v>0</v>
      </c>
      <c r="N3528" s="4">
        <v>-1.7913499999999971E-2</v>
      </c>
      <c r="O3528" s="4">
        <v>-0.50747110000000006</v>
      </c>
      <c r="P3528" s="4" t="s">
        <v>0</v>
      </c>
      <c r="Q3528" s="4">
        <v>5.9399999999998343E-4</v>
      </c>
      <c r="R3528" s="4">
        <v>1.015323</v>
      </c>
      <c r="S3528" s="14">
        <v>-0.39369050000000005</v>
      </c>
      <c r="T3528" s="4">
        <v>1.015323</v>
      </c>
    </row>
    <row r="3529" spans="1:20">
      <c r="A3529" s="10" t="s">
        <v>10387</v>
      </c>
      <c r="B3529" s="10" t="s">
        <v>10388</v>
      </c>
      <c r="C3529" s="11">
        <v>854050</v>
      </c>
      <c r="D3529" s="12">
        <v>15</v>
      </c>
      <c r="E3529" s="10" t="s">
        <v>10389</v>
      </c>
      <c r="F3529" s="13" t="s">
        <v>0</v>
      </c>
      <c r="G3529" s="4">
        <v>-0.1914459</v>
      </c>
      <c r="H3529" s="4">
        <v>-0.25510599999999994</v>
      </c>
      <c r="I3529" s="4">
        <v>0.16154950000000001</v>
      </c>
      <c r="J3529" s="4">
        <v>-0.19335299999999997</v>
      </c>
      <c r="K3529" s="4">
        <v>1.7994700000000006E-2</v>
      </c>
      <c r="L3529" s="4">
        <v>0.17227100000000006</v>
      </c>
      <c r="M3529" s="4">
        <v>-0.153975</v>
      </c>
      <c r="N3529" s="4">
        <v>0.49924349999999995</v>
      </c>
      <c r="O3529" s="4">
        <v>-0.31410840000000001</v>
      </c>
      <c r="P3529" s="4">
        <v>3.7649999999999989E-2</v>
      </c>
      <c r="Q3529" s="4">
        <v>0.107736</v>
      </c>
      <c r="R3529" s="4">
        <v>0.30539249999999996</v>
      </c>
      <c r="S3529" s="14">
        <v>0.25156149999999999</v>
      </c>
      <c r="T3529" s="4">
        <v>0.30539249999999996</v>
      </c>
    </row>
    <row r="3530" spans="1:20">
      <c r="A3530" s="10" t="s">
        <v>10390</v>
      </c>
      <c r="B3530" s="10" t="s">
        <v>10391</v>
      </c>
      <c r="C3530" s="11">
        <v>854042</v>
      </c>
      <c r="D3530" s="12">
        <v>15</v>
      </c>
      <c r="E3530" s="10" t="s">
        <v>10392</v>
      </c>
      <c r="F3530" s="13" t="s">
        <v>2141</v>
      </c>
      <c r="G3530" s="4">
        <v>8.70533E-2</v>
      </c>
      <c r="H3530" s="4">
        <v>9.5577000000000009E-2</v>
      </c>
      <c r="I3530" s="4">
        <v>-0.2124412</v>
      </c>
      <c r="J3530" s="4">
        <v>0.47075399999999995</v>
      </c>
      <c r="K3530" s="4" t="s">
        <v>0</v>
      </c>
      <c r="L3530" s="4">
        <v>-3.8640000000000008E-2</v>
      </c>
      <c r="M3530" s="4">
        <v>-0.17113300000000001</v>
      </c>
      <c r="N3530" s="4">
        <v>-0.34438209999999997</v>
      </c>
      <c r="O3530" s="4">
        <v>-0.16237009999999999</v>
      </c>
      <c r="P3530" s="4">
        <v>4.7837999999999992E-2</v>
      </c>
      <c r="Q3530" s="4">
        <v>-0.36600660000000002</v>
      </c>
      <c r="R3530" s="4">
        <v>0.34591700000000003</v>
      </c>
      <c r="S3530" s="14">
        <v>8.598349999999999E-2</v>
      </c>
      <c r="T3530" s="4">
        <v>0.34591700000000003</v>
      </c>
    </row>
    <row r="3531" spans="1:20">
      <c r="A3531" s="10" t="s">
        <v>10393</v>
      </c>
      <c r="B3531" s="10" t="s">
        <v>10394</v>
      </c>
      <c r="C3531" s="11">
        <v>854040</v>
      </c>
      <c r="D3531" s="12">
        <v>15</v>
      </c>
      <c r="E3531" s="10" t="s">
        <v>10395</v>
      </c>
      <c r="F3531" s="13" t="s">
        <v>0</v>
      </c>
      <c r="G3531" s="4">
        <v>2.4041900000000005E-2</v>
      </c>
      <c r="H3531" s="4">
        <v>0.10304300000000001</v>
      </c>
      <c r="I3531" s="4">
        <v>9.0348499999999998E-2</v>
      </c>
      <c r="J3531" s="4">
        <v>5.4491000000000012E-2</v>
      </c>
      <c r="K3531" s="4">
        <v>0.28595519999999996</v>
      </c>
      <c r="L3531" s="4">
        <v>0.31246200000000002</v>
      </c>
      <c r="M3531" s="4">
        <v>-0.24649000000000001</v>
      </c>
      <c r="N3531" s="4">
        <v>6.703250000000005E-2</v>
      </c>
      <c r="O3531" s="4">
        <v>2.4150799999999993E-2</v>
      </c>
      <c r="P3531" s="4">
        <v>0.1559451</v>
      </c>
      <c r="Q3531" s="4">
        <v>0.10608200000000001</v>
      </c>
      <c r="R3531" s="4">
        <v>1.082427</v>
      </c>
      <c r="S3531" s="14">
        <v>-0.34186050000000001</v>
      </c>
      <c r="T3531" s="4">
        <v>1.082427</v>
      </c>
    </row>
    <row r="3532" spans="1:20">
      <c r="A3532" s="10" t="s">
        <v>10396</v>
      </c>
      <c r="B3532" s="10" t="s">
        <v>10397</v>
      </c>
      <c r="C3532" s="11">
        <v>854038</v>
      </c>
      <c r="D3532" s="12">
        <v>15</v>
      </c>
      <c r="E3532" s="10" t="s">
        <v>10398</v>
      </c>
      <c r="F3532" s="13" t="s">
        <v>0</v>
      </c>
      <c r="G3532" s="4">
        <v>-1.5351599999999993E-2</v>
      </c>
      <c r="H3532" s="4">
        <v>-0.16084200000000001</v>
      </c>
      <c r="I3532" s="4">
        <v>-0.19906450000000001</v>
      </c>
      <c r="J3532" s="4">
        <v>-5.8890000000000331E-3</v>
      </c>
      <c r="K3532" s="4">
        <v>-0.11095479999999999</v>
      </c>
      <c r="L3532" s="4">
        <v>-0.19448299999999999</v>
      </c>
      <c r="M3532" s="4">
        <v>-0.10305800000000001</v>
      </c>
      <c r="N3532" s="4">
        <v>-0.28370929999999994</v>
      </c>
      <c r="O3532" s="4">
        <v>-0.1529297</v>
      </c>
      <c r="P3532" s="4">
        <v>-0.24166100000000001</v>
      </c>
      <c r="Q3532" s="4">
        <v>7.3508999999999991E-2</v>
      </c>
      <c r="R3532" s="4">
        <v>1.14689</v>
      </c>
      <c r="S3532" s="14">
        <v>-2.6253500000000013E-2</v>
      </c>
      <c r="T3532" s="4">
        <v>1.14689</v>
      </c>
    </row>
    <row r="3533" spans="1:20">
      <c r="A3533" s="10" t="s">
        <v>10399</v>
      </c>
      <c r="B3533" s="10" t="s">
        <v>10400</v>
      </c>
      <c r="C3533" s="11">
        <v>854037</v>
      </c>
      <c r="D3533" s="12">
        <v>15</v>
      </c>
      <c r="E3533" s="10" t="s">
        <v>10401</v>
      </c>
      <c r="F3533" s="13" t="s">
        <v>0</v>
      </c>
      <c r="G3533" s="4">
        <v>-0.1539259</v>
      </c>
      <c r="H3533" s="4">
        <v>-0.253386</v>
      </c>
      <c r="I3533" s="4" t="s">
        <v>0</v>
      </c>
      <c r="J3533" s="4">
        <v>-5.1646999999999998E-2</v>
      </c>
      <c r="K3533" s="4">
        <v>0.2217122</v>
      </c>
      <c r="L3533" s="4">
        <v>4.1771000000000003E-2</v>
      </c>
      <c r="M3533" s="4">
        <v>6.4759999999999818E-3</v>
      </c>
      <c r="N3533" s="4">
        <v>-0.25585849999999999</v>
      </c>
      <c r="O3533" s="4">
        <v>0.19840790000000003</v>
      </c>
      <c r="P3533" s="4">
        <v>-0.47596800000000006</v>
      </c>
      <c r="Q3533" s="4">
        <v>0.129695</v>
      </c>
      <c r="R3533" s="4">
        <v>1.297202</v>
      </c>
      <c r="S3533" s="14">
        <v>-4.6645000000000159E-3</v>
      </c>
      <c r="T3533" s="4">
        <v>1.297202</v>
      </c>
    </row>
    <row r="3534" spans="1:20">
      <c r="A3534" s="10" t="s">
        <v>10402</v>
      </c>
      <c r="B3534" s="10" t="s">
        <v>10403</v>
      </c>
      <c r="C3534" s="11">
        <v>854036</v>
      </c>
      <c r="D3534" s="12">
        <v>15</v>
      </c>
      <c r="E3534" s="10" t="s">
        <v>10404</v>
      </c>
      <c r="F3534" s="13" t="s">
        <v>0</v>
      </c>
      <c r="G3534" s="4">
        <v>-0.18201469999999997</v>
      </c>
      <c r="H3534" s="4">
        <v>0.67167900000000003</v>
      </c>
      <c r="I3534" s="4">
        <v>-0.10350300000000001</v>
      </c>
      <c r="J3534" s="4" t="s">
        <v>0</v>
      </c>
      <c r="K3534" s="4">
        <v>0.96909719999999999</v>
      </c>
      <c r="L3534" s="4">
        <v>0.34495799999999999</v>
      </c>
      <c r="M3534" s="4" t="s">
        <v>0</v>
      </c>
      <c r="N3534" s="4" t="s">
        <v>0</v>
      </c>
      <c r="O3534" s="4">
        <v>1.2161579</v>
      </c>
      <c r="P3534" s="4">
        <v>0.31361499999999998</v>
      </c>
      <c r="Q3534" s="4" t="s">
        <v>0</v>
      </c>
      <c r="R3534" s="4">
        <v>2.4575619999999998</v>
      </c>
      <c r="S3534" s="14" t="s">
        <v>0</v>
      </c>
      <c r="T3534" s="4">
        <v>2.4575619999999998</v>
      </c>
    </row>
    <row r="3535" spans="1:20">
      <c r="A3535" s="10" t="s">
        <v>10405</v>
      </c>
      <c r="B3535" s="10" t="s">
        <v>10406</v>
      </c>
      <c r="C3535" s="11">
        <v>854034</v>
      </c>
      <c r="D3535" s="12">
        <v>15</v>
      </c>
      <c r="E3535" s="10" t="s">
        <v>10407</v>
      </c>
      <c r="F3535" s="13" t="s">
        <v>6065</v>
      </c>
      <c r="G3535" s="4">
        <v>-3.3953999999999998E-2</v>
      </c>
      <c r="H3535" s="4">
        <v>5.9491000000000016E-2</v>
      </c>
      <c r="I3535" s="4">
        <v>-7.80579E-2</v>
      </c>
      <c r="J3535" s="4">
        <v>4.8601000000000005E-2</v>
      </c>
      <c r="K3535" s="4">
        <v>-1.2873999999999997E-2</v>
      </c>
      <c r="L3535" s="4">
        <v>7.9481000000000024E-2</v>
      </c>
      <c r="M3535" s="4">
        <v>0.18882399999999999</v>
      </c>
      <c r="N3535" s="4">
        <v>-0.23544049999999997</v>
      </c>
      <c r="O3535" s="4">
        <v>4.7840899999999999E-2</v>
      </c>
      <c r="P3535" s="4">
        <v>-3.6443000000000003E-2</v>
      </c>
      <c r="Q3535" s="4">
        <v>-7.7510000000000023E-2</v>
      </c>
      <c r="R3535" s="4">
        <v>0.35587400000000002</v>
      </c>
      <c r="S3535" s="14">
        <v>-3.668750000000004E-2</v>
      </c>
      <c r="T3535" s="4">
        <v>0.35587400000000002</v>
      </c>
    </row>
    <row r="3536" spans="1:20">
      <c r="A3536" s="10" t="s">
        <v>10408</v>
      </c>
      <c r="B3536" s="10" t="s">
        <v>10409</v>
      </c>
      <c r="C3536" s="11">
        <v>854033</v>
      </c>
      <c r="D3536" s="12">
        <v>15</v>
      </c>
      <c r="E3536" s="10" t="s">
        <v>10410</v>
      </c>
      <c r="F3536" s="13" t="s">
        <v>0</v>
      </c>
      <c r="G3536" s="4">
        <v>0.28722629999999999</v>
      </c>
      <c r="H3536" s="4" t="s">
        <v>0</v>
      </c>
      <c r="I3536" s="4" t="s">
        <v>0</v>
      </c>
      <c r="J3536" s="4">
        <v>-6.817899999999999E-2</v>
      </c>
      <c r="K3536" s="4">
        <v>-0.28918480000000002</v>
      </c>
      <c r="L3536" s="4">
        <v>-4.0067999999999993E-2</v>
      </c>
      <c r="M3536" s="4">
        <v>-0.55096400000000001</v>
      </c>
      <c r="N3536" s="4">
        <v>-0.38142065999999997</v>
      </c>
      <c r="O3536" s="4">
        <v>-0.72659510000000005</v>
      </c>
      <c r="P3536" s="4">
        <v>0.26405839999999997</v>
      </c>
      <c r="Q3536" s="4">
        <v>-0.39785340000000002</v>
      </c>
      <c r="R3536" s="4">
        <v>0.93922899999999998</v>
      </c>
      <c r="S3536" s="14">
        <v>-0.14606810000000003</v>
      </c>
      <c r="T3536" s="4">
        <v>0.93922899999999998</v>
      </c>
    </row>
    <row r="3537" spans="1:20">
      <c r="A3537" s="10" t="s">
        <v>10411</v>
      </c>
      <c r="B3537" s="10" t="s">
        <v>10412</v>
      </c>
      <c r="C3537" s="11">
        <v>854030</v>
      </c>
      <c r="D3537" s="12">
        <v>15</v>
      </c>
      <c r="E3537" s="10" t="s">
        <v>10413</v>
      </c>
      <c r="F3537" s="13" t="s">
        <v>0</v>
      </c>
      <c r="G3537" s="4">
        <v>0.18992229999999999</v>
      </c>
      <c r="H3537" s="4">
        <v>0.19170920000000002</v>
      </c>
      <c r="I3537" s="4">
        <v>-0.55218750000000005</v>
      </c>
      <c r="J3537" s="4">
        <v>7.9988999999999977E-2</v>
      </c>
      <c r="K3537" s="4" t="s">
        <v>0</v>
      </c>
      <c r="L3537" s="4" t="s">
        <v>0</v>
      </c>
      <c r="M3537" s="4" t="s">
        <v>0</v>
      </c>
      <c r="N3537" s="4" t="s">
        <v>0</v>
      </c>
      <c r="O3537" s="4" t="s">
        <v>0</v>
      </c>
      <c r="P3537" s="4">
        <v>-4.3400000000000022E-2</v>
      </c>
      <c r="Q3537" s="4">
        <v>0.88440799999999986</v>
      </c>
      <c r="R3537" s="4">
        <v>1.4300219999999999</v>
      </c>
      <c r="S3537" s="14">
        <v>-0.49156250000000001</v>
      </c>
      <c r="T3537" s="4">
        <v>1.4300219999999999</v>
      </c>
    </row>
    <row r="3538" spans="1:20">
      <c r="A3538" s="10" t="s">
        <v>10414</v>
      </c>
      <c r="B3538" s="10" t="s">
        <v>10415</v>
      </c>
      <c r="C3538" s="11">
        <v>854029</v>
      </c>
      <c r="D3538" s="12">
        <v>15</v>
      </c>
      <c r="E3538" s="10" t="s">
        <v>10416</v>
      </c>
      <c r="F3538" s="13" t="s">
        <v>275</v>
      </c>
      <c r="G3538" s="4">
        <v>-4.1829399999999989E-2</v>
      </c>
      <c r="H3538" s="4">
        <v>-6.5000000000001168E-4</v>
      </c>
      <c r="I3538" s="4">
        <v>-0.10113819999999998</v>
      </c>
      <c r="J3538" s="4">
        <v>-0.20832999999999999</v>
      </c>
      <c r="K3538" s="4">
        <v>-2.2640000000000007E-2</v>
      </c>
      <c r="L3538" s="4">
        <v>-9.4715000000000216E-3</v>
      </c>
      <c r="M3538" s="4">
        <v>0.16212490000000002</v>
      </c>
      <c r="N3538" s="4">
        <v>0.11509150000000001</v>
      </c>
      <c r="O3538" s="4">
        <v>-2.9339999999999922E-4</v>
      </c>
      <c r="P3538" s="4">
        <v>-4.6039999999999998E-2</v>
      </c>
      <c r="Q3538" s="4">
        <v>-0.2426798</v>
      </c>
      <c r="R3538" s="4">
        <v>-0.45595450000000004</v>
      </c>
      <c r="S3538" s="14">
        <v>-0.1917633</v>
      </c>
      <c r="T3538" s="4">
        <v>-0.45595450000000004</v>
      </c>
    </row>
    <row r="3539" spans="1:20">
      <c r="A3539" s="10" t="s">
        <v>10417</v>
      </c>
      <c r="B3539" s="10" t="s">
        <v>10418</v>
      </c>
      <c r="C3539" s="11">
        <v>854028</v>
      </c>
      <c r="D3539" s="12">
        <v>15</v>
      </c>
      <c r="E3539" s="10" t="s">
        <v>10419</v>
      </c>
      <c r="F3539" s="13" t="s">
        <v>383</v>
      </c>
      <c r="G3539" s="4">
        <v>-2.3912899999999994E-2</v>
      </c>
      <c r="H3539" s="4">
        <v>0.32198599999999999</v>
      </c>
      <c r="I3539" s="4">
        <v>-0.27903600000000001</v>
      </c>
      <c r="J3539" s="4">
        <v>-0.32308949999999997</v>
      </c>
      <c r="K3539" s="4">
        <v>2.8864799999999999E-2</v>
      </c>
      <c r="L3539" s="4">
        <v>-4.3952500000000005E-2</v>
      </c>
      <c r="M3539" s="4">
        <v>8.76194E-2</v>
      </c>
      <c r="N3539" s="4">
        <v>0.14529599999999998</v>
      </c>
      <c r="O3539" s="4">
        <v>7.3761200000000013E-2</v>
      </c>
      <c r="P3539" s="4">
        <v>5.7464999999999877E-3</v>
      </c>
      <c r="Q3539" s="4">
        <v>-0.21350150000000001</v>
      </c>
      <c r="R3539" s="4">
        <v>-0.31788349999999999</v>
      </c>
      <c r="S3539" s="14">
        <v>-0.15882259999999998</v>
      </c>
      <c r="T3539" s="4">
        <v>-0.31788349999999999</v>
      </c>
    </row>
    <row r="3540" spans="1:20">
      <c r="A3540" s="10" t="s">
        <v>10420</v>
      </c>
      <c r="B3540" s="10" t="s">
        <v>10421</v>
      </c>
      <c r="C3540" s="11">
        <v>854027</v>
      </c>
      <c r="D3540" s="12">
        <v>15</v>
      </c>
      <c r="E3540" s="10" t="s">
        <v>10422</v>
      </c>
      <c r="F3540" s="13" t="s">
        <v>0</v>
      </c>
      <c r="G3540" s="4" t="s">
        <v>0</v>
      </c>
      <c r="H3540" s="4">
        <v>-0.36004199999999997</v>
      </c>
      <c r="I3540" s="4" t="s">
        <v>0</v>
      </c>
      <c r="J3540" s="4" t="s">
        <v>0</v>
      </c>
      <c r="K3540" s="4">
        <v>0.80947419999999992</v>
      </c>
      <c r="L3540" s="4">
        <v>0.70149899999999998</v>
      </c>
      <c r="M3540" s="4" t="s">
        <v>0</v>
      </c>
      <c r="N3540" s="4">
        <v>-0.99357049999999991</v>
      </c>
      <c r="O3540" s="4">
        <v>0.1435429</v>
      </c>
      <c r="P3540" s="4">
        <v>0.38820100000000002</v>
      </c>
      <c r="Q3540" s="4" t="s">
        <v>0</v>
      </c>
      <c r="R3540" s="4">
        <v>0.655165</v>
      </c>
      <c r="S3540" s="14">
        <v>1.1591235</v>
      </c>
      <c r="T3540" s="4">
        <v>0.655165</v>
      </c>
    </row>
    <row r="3541" spans="1:20">
      <c r="A3541" s="10" t="s">
        <v>10423</v>
      </c>
      <c r="B3541" s="10" t="s">
        <v>10424</v>
      </c>
      <c r="C3541" s="11">
        <v>853997</v>
      </c>
      <c r="D3541" s="12">
        <v>15</v>
      </c>
      <c r="E3541" s="10" t="s">
        <v>10425</v>
      </c>
      <c r="F3541" s="13" t="s">
        <v>2382</v>
      </c>
      <c r="G3541" s="4">
        <v>3.9960300000000004E-2</v>
      </c>
      <c r="H3541" s="4">
        <v>-4.661499999999999E-2</v>
      </c>
      <c r="I3541" s="4">
        <v>7.970350000000001E-2</v>
      </c>
      <c r="J3541" s="4">
        <v>-9.9038999999999988E-2</v>
      </c>
      <c r="K3541" s="4">
        <v>3.477900000000006E-3</v>
      </c>
      <c r="L3541" s="4">
        <v>7.1700000000000097E-3</v>
      </c>
      <c r="M3541" s="4">
        <v>-6.3104000000000021E-2</v>
      </c>
      <c r="N3541" s="4">
        <v>6.127450000000001E-2</v>
      </c>
      <c r="O3541" s="4">
        <v>0.24536390000000002</v>
      </c>
      <c r="P3541" s="4">
        <v>3.4298999999999996E-2</v>
      </c>
      <c r="Q3541" s="4">
        <v>0.21688899999999994</v>
      </c>
      <c r="R3541" s="4">
        <v>0.17755280000000001</v>
      </c>
      <c r="S3541" s="14">
        <v>0.13484149999999995</v>
      </c>
      <c r="T3541" s="4">
        <v>0.17755280000000001</v>
      </c>
    </row>
    <row r="3542" spans="1:20">
      <c r="A3542" s="10" t="s">
        <v>10426</v>
      </c>
      <c r="B3542" s="10" t="s">
        <v>10427</v>
      </c>
      <c r="C3542" s="11">
        <v>853996</v>
      </c>
      <c r="D3542" s="12">
        <v>15</v>
      </c>
      <c r="E3542" s="10" t="s">
        <v>10428</v>
      </c>
      <c r="F3542" s="13" t="s">
        <v>10139</v>
      </c>
      <c r="G3542" s="4">
        <v>5.05163E-2</v>
      </c>
      <c r="H3542" s="4">
        <v>-6.3355999999999996E-2</v>
      </c>
      <c r="I3542" s="4">
        <v>0.23093849999999999</v>
      </c>
      <c r="J3542" s="4">
        <v>1.0471000000000008E-2</v>
      </c>
      <c r="K3542" s="4">
        <v>0.22233420000000001</v>
      </c>
      <c r="L3542" s="4">
        <v>-5.2178000000000002E-2</v>
      </c>
      <c r="M3542" s="4">
        <v>0.20211699999999999</v>
      </c>
      <c r="N3542" s="4">
        <v>0.23980250000000003</v>
      </c>
      <c r="O3542" s="4">
        <v>-8.5098199999999999E-2</v>
      </c>
      <c r="P3542" s="4">
        <v>0.20573539999999998</v>
      </c>
      <c r="Q3542" s="4">
        <v>-9.7381999999999996E-2</v>
      </c>
      <c r="R3542" s="4">
        <v>0.98609599999999997</v>
      </c>
      <c r="S3542" s="14">
        <v>8.0176499999999984E-2</v>
      </c>
      <c r="T3542" s="4">
        <v>0.98609599999999997</v>
      </c>
    </row>
    <row r="3543" spans="1:20">
      <c r="A3543" s="10" t="s">
        <v>10429</v>
      </c>
      <c r="B3543" s="10" t="s">
        <v>10430</v>
      </c>
      <c r="C3543" s="11">
        <v>853995</v>
      </c>
      <c r="D3543" s="12">
        <v>15</v>
      </c>
      <c r="E3543" s="10" t="s">
        <v>10431</v>
      </c>
      <c r="F3543" s="13" t="s">
        <v>0</v>
      </c>
      <c r="G3543" s="4">
        <v>-7.183755E-2</v>
      </c>
      <c r="H3543" s="4">
        <v>-9.1977999999999976E-2</v>
      </c>
      <c r="I3543" s="4">
        <v>-6.8413600000000005E-2</v>
      </c>
      <c r="J3543" s="4">
        <v>-0.16109200000000001</v>
      </c>
      <c r="K3543" s="4">
        <v>-0.17150679999999999</v>
      </c>
      <c r="L3543" s="4">
        <v>-6.7365000000000008E-2</v>
      </c>
      <c r="M3543" s="4">
        <v>0.22217199999999998</v>
      </c>
      <c r="N3543" s="4">
        <v>1.4935500000000046E-2</v>
      </c>
      <c r="O3543" s="4">
        <v>7.7385900000000007E-2</v>
      </c>
      <c r="P3543" s="4">
        <v>3.1614999999999976E-2</v>
      </c>
      <c r="Q3543" s="4">
        <v>-0.2695207</v>
      </c>
      <c r="R3543" s="4">
        <v>0.88327</v>
      </c>
      <c r="S3543" s="14">
        <v>0.42292749999999996</v>
      </c>
      <c r="T3543" s="4">
        <v>0.88327</v>
      </c>
    </row>
    <row r="3544" spans="1:20">
      <c r="A3544" s="10" t="s">
        <v>10432</v>
      </c>
      <c r="B3544" s="10" t="s">
        <v>10433</v>
      </c>
      <c r="C3544" s="11">
        <v>853994</v>
      </c>
      <c r="D3544" s="12">
        <v>15</v>
      </c>
      <c r="E3544" s="10" t="s">
        <v>10434</v>
      </c>
      <c r="F3544" s="13" t="s">
        <v>0</v>
      </c>
      <c r="G3544" s="4">
        <v>-5.0122999999999994E-2</v>
      </c>
      <c r="H3544" s="4">
        <v>-2.4706330000000003</v>
      </c>
      <c r="I3544" s="4">
        <v>-0.71958549999999999</v>
      </c>
      <c r="J3544" s="4">
        <v>-2.0810460000000002</v>
      </c>
      <c r="K3544" s="4">
        <v>-1.9042968</v>
      </c>
      <c r="L3544" s="4">
        <v>-2.2882410000000002</v>
      </c>
      <c r="M3544" s="4">
        <v>-1.9519510000000002</v>
      </c>
      <c r="N3544" s="4">
        <v>-2.5850445</v>
      </c>
      <c r="O3544" s="4">
        <v>-2.5831221000000002</v>
      </c>
      <c r="P3544" s="4">
        <v>-2.3288629999999997</v>
      </c>
      <c r="Q3544" s="4">
        <v>-2.3018420000000002</v>
      </c>
      <c r="R3544" s="4">
        <v>-1.1127480000000001</v>
      </c>
      <c r="S3544" s="14">
        <v>-2.6519464999999998</v>
      </c>
      <c r="T3544" s="4">
        <v>-1.1127480000000001</v>
      </c>
    </row>
    <row r="3545" spans="1:20">
      <c r="A3545" s="10" t="s">
        <v>10435</v>
      </c>
      <c r="B3545" s="10" t="s">
        <v>10436</v>
      </c>
      <c r="C3545" s="11">
        <v>853993</v>
      </c>
      <c r="D3545" s="12">
        <v>15</v>
      </c>
      <c r="E3545" s="10" t="s">
        <v>10437</v>
      </c>
      <c r="F3545" s="13" t="s">
        <v>275</v>
      </c>
      <c r="G3545" s="4">
        <v>-1.5543699999999994E-2</v>
      </c>
      <c r="H3545" s="4">
        <v>-2.0772999999999986E-2</v>
      </c>
      <c r="I3545" s="4">
        <v>-9.6885000000000165E-3</v>
      </c>
      <c r="J3545" s="4">
        <v>-0.2979233</v>
      </c>
      <c r="K3545" s="4">
        <v>6.9425000000000042E-3</v>
      </c>
      <c r="L3545" s="4">
        <v>-2.3162999999999989E-2</v>
      </c>
      <c r="M3545" s="4">
        <v>2.3602999999999985E-2</v>
      </c>
      <c r="N3545" s="4">
        <v>0.10967450000000006</v>
      </c>
      <c r="O3545" s="4">
        <v>-2.4759000000000031E-3</v>
      </c>
      <c r="P3545" s="4">
        <v>-9.9949999999999983E-2</v>
      </c>
      <c r="Q3545" s="4">
        <v>-0.26132040000000001</v>
      </c>
      <c r="R3545" s="4">
        <v>-0.35117399999999999</v>
      </c>
      <c r="S3545" s="14">
        <v>-0.14589170000000001</v>
      </c>
      <c r="T3545" s="4">
        <v>-0.35117399999999999</v>
      </c>
    </row>
    <row r="3546" spans="1:20">
      <c r="A3546" s="10" t="s">
        <v>10438</v>
      </c>
      <c r="B3546" s="10" t="s">
        <v>10439</v>
      </c>
      <c r="C3546" s="11">
        <v>853992</v>
      </c>
      <c r="D3546" s="12">
        <v>15</v>
      </c>
      <c r="E3546" s="10" t="s">
        <v>10440</v>
      </c>
      <c r="F3546" s="13" t="s">
        <v>0</v>
      </c>
      <c r="G3546" s="4">
        <v>-0.38063469999999999</v>
      </c>
      <c r="H3546" s="4">
        <v>-0.17336699999999997</v>
      </c>
      <c r="I3546" s="4" t="s">
        <v>0</v>
      </c>
      <c r="J3546" s="4" t="s">
        <v>0</v>
      </c>
      <c r="K3546" s="4" t="s">
        <v>0</v>
      </c>
      <c r="L3546" s="4">
        <v>-5.7012000000000007E-2</v>
      </c>
      <c r="M3546" s="4" t="s">
        <v>0</v>
      </c>
      <c r="N3546" s="4" t="s">
        <v>0</v>
      </c>
      <c r="O3546" s="4">
        <v>0.1793439</v>
      </c>
      <c r="P3546" s="4" t="s">
        <v>0</v>
      </c>
      <c r="Q3546" s="4" t="s">
        <v>0</v>
      </c>
      <c r="R3546" s="4" t="s">
        <v>0</v>
      </c>
      <c r="S3546" s="14">
        <v>0.79266349999999997</v>
      </c>
      <c r="T3546" s="4" t="s">
        <v>0</v>
      </c>
    </row>
    <row r="3547" spans="1:20">
      <c r="A3547" s="10" t="s">
        <v>10441</v>
      </c>
      <c r="B3547" s="10" t="s">
        <v>10442</v>
      </c>
      <c r="C3547" s="11">
        <v>853990</v>
      </c>
      <c r="D3547" s="12">
        <v>15</v>
      </c>
      <c r="E3547" s="10" t="s">
        <v>10443</v>
      </c>
      <c r="F3547" s="13" t="s">
        <v>0</v>
      </c>
      <c r="G3547" s="4">
        <v>-2.8226399999999992E-2</v>
      </c>
      <c r="H3547" s="4">
        <v>0.14009330000000003</v>
      </c>
      <c r="I3547" s="4">
        <v>0.11799549999999998</v>
      </c>
      <c r="J3547" s="4">
        <v>1.0085000000000011E-2</v>
      </c>
      <c r="K3547" s="4">
        <v>-5.3306800000000001E-2</v>
      </c>
      <c r="L3547" s="4">
        <v>-7.832699999999998E-2</v>
      </c>
      <c r="M3547" s="4">
        <v>0.14144021999999998</v>
      </c>
      <c r="N3547" s="4">
        <v>-0.29820369999999996</v>
      </c>
      <c r="O3547" s="4">
        <v>-0.32980809999999999</v>
      </c>
      <c r="P3547" s="4">
        <v>-0.24508400000000002</v>
      </c>
      <c r="Q3547" s="4">
        <v>-0.80116900000000002</v>
      </c>
      <c r="R3547" s="4">
        <v>0.65782799999999997</v>
      </c>
      <c r="S3547" s="14">
        <v>-0.22105927000000003</v>
      </c>
      <c r="T3547" s="4">
        <v>0.65782799999999997</v>
      </c>
    </row>
    <row r="3548" spans="1:20">
      <c r="A3548" s="10" t="s">
        <v>10444</v>
      </c>
      <c r="B3548" s="10" t="s">
        <v>10445</v>
      </c>
      <c r="C3548" s="11">
        <v>853986</v>
      </c>
      <c r="D3548" s="12">
        <v>15</v>
      </c>
      <c r="E3548" s="10" t="s">
        <v>10446</v>
      </c>
      <c r="F3548" s="13" t="s">
        <v>6553</v>
      </c>
      <c r="G3548" s="4" t="s">
        <v>0</v>
      </c>
      <c r="H3548" s="4" t="s">
        <v>0</v>
      </c>
      <c r="I3548" s="4">
        <v>0.37163749999999995</v>
      </c>
      <c r="J3548" s="4" t="s">
        <v>0</v>
      </c>
      <c r="K3548" s="4" t="s">
        <v>0</v>
      </c>
      <c r="L3548" s="4" t="s">
        <v>0</v>
      </c>
      <c r="M3548" s="4" t="s">
        <v>0</v>
      </c>
      <c r="N3548" s="4" t="s">
        <v>0</v>
      </c>
      <c r="O3548" s="4">
        <v>-4.6333100000000002E-2</v>
      </c>
      <c r="P3548" s="4" t="s">
        <v>0</v>
      </c>
      <c r="Q3548" s="4" t="s">
        <v>0</v>
      </c>
      <c r="R3548" s="4" t="s">
        <v>0</v>
      </c>
      <c r="S3548" s="14" t="s">
        <v>0</v>
      </c>
      <c r="T3548" s="4" t="s">
        <v>0</v>
      </c>
    </row>
    <row r="3549" spans="1:20">
      <c r="A3549" s="10" t="s">
        <v>10447</v>
      </c>
      <c r="B3549" s="10" t="s">
        <v>10448</v>
      </c>
      <c r="C3549" s="11">
        <v>853985</v>
      </c>
      <c r="D3549" s="12">
        <v>15</v>
      </c>
      <c r="E3549" s="10" t="s">
        <v>884</v>
      </c>
      <c r="F3549" s="13" t="s">
        <v>432</v>
      </c>
      <c r="G3549" s="4">
        <v>8.8365300000000008E-2</v>
      </c>
      <c r="H3549" s="4">
        <v>0.15419920000000001</v>
      </c>
      <c r="I3549" s="4">
        <v>-8.2493064999999994</v>
      </c>
      <c r="J3549" s="4">
        <v>-5.8038460000000001</v>
      </c>
      <c r="K3549" s="4">
        <v>0.26017420000000002</v>
      </c>
      <c r="L3549" s="4">
        <v>-1.4154E-2</v>
      </c>
      <c r="M3549" s="4">
        <v>-0.86006099999999996</v>
      </c>
      <c r="N3549" s="4">
        <v>-6.486249999999999E-2</v>
      </c>
      <c r="O3549" s="4">
        <v>-0.3505781</v>
      </c>
      <c r="P3549" s="4">
        <v>6.487699999999999E-2</v>
      </c>
      <c r="Q3549" s="4">
        <v>-0.51394700000000004</v>
      </c>
      <c r="R3549" s="4">
        <v>0.39413100000000001</v>
      </c>
      <c r="S3549" s="14">
        <v>-2.9854664999999998</v>
      </c>
      <c r="T3549" s="4">
        <v>0.39413100000000001</v>
      </c>
    </row>
    <row r="3550" spans="1:20">
      <c r="A3550" s="10" t="s">
        <v>10449</v>
      </c>
      <c r="B3550" s="10" t="s">
        <v>10450</v>
      </c>
      <c r="C3550" s="11">
        <v>853983</v>
      </c>
      <c r="D3550" s="12">
        <v>15</v>
      </c>
      <c r="E3550" s="10" t="s">
        <v>10451</v>
      </c>
      <c r="F3550" s="13" t="s">
        <v>0</v>
      </c>
      <c r="G3550" s="4" t="s">
        <v>0</v>
      </c>
      <c r="H3550" s="4" t="s">
        <v>0</v>
      </c>
      <c r="I3550" s="4" t="s">
        <v>0</v>
      </c>
      <c r="J3550" s="4" t="s">
        <v>0</v>
      </c>
      <c r="K3550" s="4" t="s">
        <v>0</v>
      </c>
      <c r="L3550" s="4" t="s">
        <v>0</v>
      </c>
      <c r="M3550" s="4" t="s">
        <v>0</v>
      </c>
      <c r="N3550" s="4" t="s">
        <v>0</v>
      </c>
      <c r="O3550" s="4">
        <v>-0.21488209999999999</v>
      </c>
      <c r="P3550" s="4" t="s">
        <v>0</v>
      </c>
      <c r="Q3550" s="4" t="s">
        <v>0</v>
      </c>
      <c r="R3550" s="4">
        <v>0.76390199999999997</v>
      </c>
      <c r="S3550" s="14">
        <v>3.0601499999999976E-2</v>
      </c>
      <c r="T3550" s="4">
        <v>0.76390199999999997</v>
      </c>
    </row>
    <row r="3551" spans="1:20">
      <c r="A3551" s="10" t="s">
        <v>10452</v>
      </c>
      <c r="B3551" s="10" t="s">
        <v>10453</v>
      </c>
      <c r="C3551" s="11">
        <v>853982</v>
      </c>
      <c r="D3551" s="12">
        <v>15</v>
      </c>
      <c r="E3551" s="10" t="s">
        <v>10454</v>
      </c>
      <c r="F3551" s="13" t="s">
        <v>0</v>
      </c>
      <c r="G3551" s="4">
        <v>-5.5692979999999989E-2</v>
      </c>
      <c r="H3551" s="4">
        <v>0.18569440000000001</v>
      </c>
      <c r="I3551" s="4">
        <v>0.13716250000000002</v>
      </c>
      <c r="J3551" s="4">
        <v>0.19239500000000004</v>
      </c>
      <c r="K3551" s="4" t="s">
        <v>0</v>
      </c>
      <c r="L3551" s="4">
        <v>0.17513900000000004</v>
      </c>
      <c r="M3551" s="4">
        <v>1.3142999999999988E-2</v>
      </c>
      <c r="N3551" s="4">
        <v>3.4189500000000039E-2</v>
      </c>
      <c r="O3551" s="4">
        <v>7.753690000000002E-2</v>
      </c>
      <c r="P3551" s="4">
        <v>-0.184809</v>
      </c>
      <c r="Q3551" s="4">
        <v>-9.5356999999999997E-2</v>
      </c>
      <c r="R3551" s="4">
        <v>1.0446500000000001</v>
      </c>
      <c r="S3551" s="14">
        <v>0.18127949999999998</v>
      </c>
      <c r="T3551" s="4">
        <v>1.0446500000000001</v>
      </c>
    </row>
    <row r="3552" spans="1:20">
      <c r="A3552" s="10" t="s">
        <v>10455</v>
      </c>
      <c r="B3552" s="10" t="s">
        <v>10456</v>
      </c>
      <c r="C3552" s="11">
        <v>854026</v>
      </c>
      <c r="D3552" s="12">
        <v>15</v>
      </c>
      <c r="E3552" s="10" t="s">
        <v>10457</v>
      </c>
      <c r="F3552" s="13" t="s">
        <v>4695</v>
      </c>
      <c r="G3552" s="4">
        <v>2.4621000000000004E-2</v>
      </c>
      <c r="H3552" s="4">
        <v>-0.14068699999999998</v>
      </c>
      <c r="I3552" s="4">
        <v>8.3095499999999989E-2</v>
      </c>
      <c r="J3552" s="4">
        <v>-3.3449000000000007E-2</v>
      </c>
      <c r="K3552" s="4">
        <v>-0.1355538</v>
      </c>
      <c r="L3552" s="4">
        <v>-0.132019</v>
      </c>
      <c r="M3552" s="4">
        <v>-0.17333499999999999</v>
      </c>
      <c r="N3552" s="4">
        <v>9.8758500000000027E-2</v>
      </c>
      <c r="O3552" s="4">
        <v>0.1504289</v>
      </c>
      <c r="P3552" s="4">
        <v>-0.28859200000000002</v>
      </c>
      <c r="Q3552" s="4">
        <v>-1.1705999999999994E-2</v>
      </c>
      <c r="R3552" s="4">
        <v>0.747641</v>
      </c>
      <c r="S3552" s="14">
        <v>5.1222499999999949E-2</v>
      </c>
      <c r="T3552" s="4">
        <v>0.747641</v>
      </c>
    </row>
    <row r="3553" spans="1:20">
      <c r="A3553" s="10" t="s">
        <v>10458</v>
      </c>
      <c r="B3553" s="10" t="s">
        <v>10459</v>
      </c>
      <c r="C3553" s="11">
        <v>854025</v>
      </c>
      <c r="D3553" s="12">
        <v>15</v>
      </c>
      <c r="E3553" s="10" t="s">
        <v>10460</v>
      </c>
      <c r="F3553" s="13" t="s">
        <v>0</v>
      </c>
      <c r="G3553" s="4">
        <v>0.1749183</v>
      </c>
      <c r="H3553" s="4">
        <v>-0.26961999999999997</v>
      </c>
      <c r="I3553" s="4">
        <v>-0.61704749999999997</v>
      </c>
      <c r="J3553" s="4">
        <v>0.60811799999999994</v>
      </c>
      <c r="K3553" s="4">
        <v>-0.43542179999999997</v>
      </c>
      <c r="L3553" s="4">
        <v>-0.20848899999999998</v>
      </c>
      <c r="M3553" s="4">
        <v>-0.45583300000000004</v>
      </c>
      <c r="N3553" s="4">
        <v>0.12519350000000007</v>
      </c>
      <c r="O3553" s="4">
        <v>3.8121099999999998E-2</v>
      </c>
      <c r="P3553" s="4">
        <v>-1.1587130000000001</v>
      </c>
      <c r="Q3553" s="4">
        <v>-7.9770000000000008E-2</v>
      </c>
      <c r="R3553" s="4">
        <v>0.525393</v>
      </c>
      <c r="S3553" s="14">
        <v>-0.30072960000000004</v>
      </c>
      <c r="T3553" s="4">
        <v>0.525393</v>
      </c>
    </row>
    <row r="3554" spans="1:20">
      <c r="A3554" s="10" t="s">
        <v>10461</v>
      </c>
      <c r="B3554" s="10" t="s">
        <v>10462</v>
      </c>
      <c r="C3554" s="11">
        <v>854024</v>
      </c>
      <c r="D3554" s="12">
        <v>15</v>
      </c>
      <c r="E3554" s="10" t="s">
        <v>10463</v>
      </c>
      <c r="F3554" s="13" t="s">
        <v>0</v>
      </c>
      <c r="G3554" s="4">
        <v>0.12783630000000001</v>
      </c>
      <c r="H3554" s="4">
        <v>0.12116760000000001</v>
      </c>
      <c r="I3554" s="4">
        <v>0.2504615</v>
      </c>
      <c r="J3554" s="4">
        <v>0.21620599999999995</v>
      </c>
      <c r="K3554" s="4">
        <v>0.49162919999999999</v>
      </c>
      <c r="L3554" s="4">
        <v>0.29498500000000005</v>
      </c>
      <c r="M3554" s="4">
        <v>0.39287699999999998</v>
      </c>
      <c r="N3554" s="4" t="s">
        <v>0</v>
      </c>
      <c r="O3554" s="4">
        <v>0.22145090000000001</v>
      </c>
      <c r="P3554" s="4">
        <v>0.52767900000000001</v>
      </c>
      <c r="Q3554" s="4">
        <v>0.23668799999999995</v>
      </c>
      <c r="R3554" s="4">
        <v>1.1824319999999999</v>
      </c>
      <c r="S3554" s="14">
        <v>7.3447499999999999E-2</v>
      </c>
      <c r="T3554" s="4">
        <v>1.1824319999999999</v>
      </c>
    </row>
    <row r="3555" spans="1:20">
      <c r="A3555" s="10" t="s">
        <v>10464</v>
      </c>
      <c r="B3555" s="10" t="s">
        <v>10465</v>
      </c>
      <c r="C3555" s="11">
        <v>854023</v>
      </c>
      <c r="D3555" s="12">
        <v>15</v>
      </c>
      <c r="E3555" s="10" t="s">
        <v>10466</v>
      </c>
      <c r="F3555" s="13" t="s">
        <v>1283</v>
      </c>
      <c r="G3555" s="4">
        <v>1.4698900000000001E-2</v>
      </c>
      <c r="H3555" s="4">
        <v>-9.9747000000000002E-2</v>
      </c>
      <c r="I3555" s="4">
        <v>-8.7864800000000007E-2</v>
      </c>
      <c r="J3555" s="4">
        <v>0.10478300000000002</v>
      </c>
      <c r="K3555" s="4">
        <v>-0.13984379999999999</v>
      </c>
      <c r="L3555" s="4">
        <v>-9.2037999999999981E-2</v>
      </c>
      <c r="M3555" s="4">
        <v>-0.19213</v>
      </c>
      <c r="N3555" s="4">
        <v>-0.31784359999999995</v>
      </c>
      <c r="O3555" s="4">
        <v>-1.1416700000000002E-2</v>
      </c>
      <c r="P3555" s="4">
        <v>-0.19810300000000003</v>
      </c>
      <c r="Q3555" s="4">
        <v>-4.4123000000000023E-2</v>
      </c>
      <c r="R3555" s="4">
        <v>0.1216053</v>
      </c>
      <c r="S3555" s="14">
        <v>-2.4137500000000034E-2</v>
      </c>
      <c r="T3555" s="4">
        <v>0.1216053</v>
      </c>
    </row>
    <row r="3556" spans="1:20">
      <c r="A3556" s="10" t="s">
        <v>10467</v>
      </c>
      <c r="B3556" s="10" t="s">
        <v>10468</v>
      </c>
      <c r="C3556" s="11">
        <v>854022</v>
      </c>
      <c r="D3556" s="12">
        <v>15</v>
      </c>
      <c r="E3556" s="10" t="s">
        <v>10469</v>
      </c>
      <c r="F3556" s="13" t="s">
        <v>0</v>
      </c>
      <c r="G3556" s="4">
        <v>0.30096129999999999</v>
      </c>
      <c r="H3556" s="4">
        <v>-3.1827230000000002</v>
      </c>
      <c r="I3556" s="4">
        <v>-0.58058350000000003</v>
      </c>
      <c r="J3556" s="4">
        <v>-2.478666</v>
      </c>
      <c r="K3556" s="4">
        <v>-3.1325267999999999</v>
      </c>
      <c r="L3556" s="4">
        <v>-3.3790009999999997</v>
      </c>
      <c r="M3556" s="4">
        <v>-3.2455210000000001</v>
      </c>
      <c r="N3556" s="4">
        <v>-3.1189445</v>
      </c>
      <c r="O3556" s="4">
        <v>-3.4610121</v>
      </c>
      <c r="P3556" s="4">
        <v>-3.2223829999999998</v>
      </c>
      <c r="Q3556" s="4">
        <v>-3.0385620000000002</v>
      </c>
      <c r="R3556" s="4">
        <v>-1.8038179999999999</v>
      </c>
      <c r="S3556" s="14">
        <v>-2.7557264999999997</v>
      </c>
      <c r="T3556" s="4">
        <v>-1.8038179999999999</v>
      </c>
    </row>
    <row r="3557" spans="1:20">
      <c r="A3557" s="10" t="s">
        <v>10470</v>
      </c>
      <c r="B3557" s="10" t="s">
        <v>10471</v>
      </c>
      <c r="C3557" s="11">
        <v>854021</v>
      </c>
      <c r="D3557" s="12">
        <v>15</v>
      </c>
      <c r="E3557" s="10" t="s">
        <v>10472</v>
      </c>
      <c r="F3557" s="13" t="s">
        <v>6436</v>
      </c>
      <c r="G3557" s="4">
        <v>4.9178300000000008E-2</v>
      </c>
      <c r="H3557" s="4">
        <v>8.0860000000000098E-3</v>
      </c>
      <c r="I3557" s="4">
        <v>-2.2950500000000013E-2</v>
      </c>
      <c r="J3557" s="4">
        <v>-0.20641900000000002</v>
      </c>
      <c r="K3557" s="4">
        <v>3.0326900000000004E-2</v>
      </c>
      <c r="L3557" s="4">
        <v>1.9884999999999986E-2</v>
      </c>
      <c r="M3557" s="4">
        <v>0.31590699999999999</v>
      </c>
      <c r="N3557" s="4">
        <v>7.3102500000000015E-2</v>
      </c>
      <c r="O3557" s="4">
        <v>0.17325390000000002</v>
      </c>
      <c r="P3557" s="4">
        <v>2.1843000000000001E-2</v>
      </c>
      <c r="Q3557" s="4">
        <v>-0.13323000000000002</v>
      </c>
      <c r="R3557" s="4">
        <v>-5.5669999999999997E-2</v>
      </c>
      <c r="S3557" s="14">
        <v>-0.10965950000000002</v>
      </c>
      <c r="T3557" s="4">
        <v>-5.5669999999999997E-2</v>
      </c>
    </row>
    <row r="3558" spans="1:20">
      <c r="A3558" s="10" t="s">
        <v>10473</v>
      </c>
      <c r="B3558" s="10" t="s">
        <v>10474</v>
      </c>
      <c r="C3558" s="11">
        <v>854020</v>
      </c>
      <c r="D3558" s="12">
        <v>15</v>
      </c>
      <c r="E3558" s="10" t="s">
        <v>10475</v>
      </c>
      <c r="F3558" s="13" t="s">
        <v>1077</v>
      </c>
      <c r="G3558" s="4">
        <v>1.3040300000000005E-2</v>
      </c>
      <c r="H3558" s="4">
        <v>-4.4731999999999966E-2</v>
      </c>
      <c r="I3558" s="4">
        <v>5.2564999999999973E-3</v>
      </c>
      <c r="J3558" s="4">
        <v>0.12505499999999997</v>
      </c>
      <c r="K3558" s="4">
        <v>-7.75198E-2</v>
      </c>
      <c r="L3558" s="4">
        <v>-8.1376999999999977E-2</v>
      </c>
      <c r="M3558" s="4">
        <v>4.5693999999999985E-2</v>
      </c>
      <c r="N3558" s="4">
        <v>-0.16854749999999996</v>
      </c>
      <c r="O3558" s="4">
        <v>0.13538890000000001</v>
      </c>
      <c r="P3558" s="4">
        <v>-8.7658000000000014E-2</v>
      </c>
      <c r="Q3558" s="4">
        <v>0.23631699999999994</v>
      </c>
      <c r="R3558" s="4">
        <v>-2.0651000000000003E-2</v>
      </c>
      <c r="S3558" s="14">
        <v>-0.14837290000000003</v>
      </c>
      <c r="T3558" s="4">
        <v>-2.0651000000000003E-2</v>
      </c>
    </row>
    <row r="3559" spans="1:20">
      <c r="A3559" s="10" t="s">
        <v>10476</v>
      </c>
      <c r="B3559" s="10" t="s">
        <v>10477</v>
      </c>
      <c r="C3559" s="11">
        <v>854017</v>
      </c>
      <c r="D3559" s="12">
        <v>15</v>
      </c>
      <c r="E3559" s="10" t="s">
        <v>10478</v>
      </c>
      <c r="F3559" s="13" t="s">
        <v>624</v>
      </c>
      <c r="G3559" s="4">
        <v>5.1546300000000003E-2</v>
      </c>
      <c r="H3559" s="4">
        <v>0.1405341</v>
      </c>
      <c r="I3559" s="4">
        <v>0.2238965</v>
      </c>
      <c r="J3559" s="4">
        <v>0.13506499999999999</v>
      </c>
      <c r="K3559" s="4">
        <v>5.7034600000000005E-2</v>
      </c>
      <c r="L3559" s="4">
        <v>-0.23980199999999999</v>
      </c>
      <c r="M3559" s="4">
        <v>7.2782799999999981E-2</v>
      </c>
      <c r="N3559" s="4">
        <v>-0.10222749999999997</v>
      </c>
      <c r="O3559" s="4">
        <v>-0.2013721</v>
      </c>
      <c r="P3559" s="4">
        <v>-0.17396500000000004</v>
      </c>
      <c r="Q3559" s="4">
        <v>0.18950600000000001</v>
      </c>
      <c r="R3559" s="4">
        <v>0.30981999999999998</v>
      </c>
      <c r="S3559" s="14">
        <v>4.2320499999999983E-2</v>
      </c>
      <c r="T3559" s="4">
        <v>0.30981999999999998</v>
      </c>
    </row>
    <row r="3560" spans="1:20">
      <c r="A3560" s="10" t="s">
        <v>10479</v>
      </c>
      <c r="B3560" s="10" t="s">
        <v>10480</v>
      </c>
      <c r="C3560" s="11">
        <v>854016</v>
      </c>
      <c r="D3560" s="12">
        <v>15</v>
      </c>
      <c r="E3560" s="10" t="s">
        <v>10481</v>
      </c>
      <c r="F3560" s="13" t="s">
        <v>9607</v>
      </c>
      <c r="G3560" s="4">
        <v>-4.452819999999999E-2</v>
      </c>
      <c r="H3560" s="4">
        <v>-0.11236399999999999</v>
      </c>
      <c r="I3560" s="4">
        <v>-3.9581500000000006E-2</v>
      </c>
      <c r="J3560" s="4">
        <v>0.23909200000000003</v>
      </c>
      <c r="K3560" s="4">
        <v>-0.22302279999999999</v>
      </c>
      <c r="L3560" s="4">
        <v>-0.16312399999999999</v>
      </c>
      <c r="M3560" s="4">
        <v>1.9872999999999974E-2</v>
      </c>
      <c r="N3560" s="4">
        <v>5.487500000000034E-3</v>
      </c>
      <c r="O3560" s="4">
        <v>-0.1694011</v>
      </c>
      <c r="P3560" s="4">
        <v>0.17103879999999999</v>
      </c>
      <c r="Q3560" s="4">
        <v>-0.129246</v>
      </c>
      <c r="R3560" s="4">
        <v>0.64911799999999997</v>
      </c>
      <c r="S3560" s="14">
        <v>0.24366049999999995</v>
      </c>
      <c r="T3560" s="4">
        <v>0.64911799999999997</v>
      </c>
    </row>
    <row r="3561" spans="1:20">
      <c r="A3561" s="10" t="s">
        <v>10482</v>
      </c>
      <c r="B3561" s="10" t="s">
        <v>10483</v>
      </c>
      <c r="C3561" s="11">
        <v>854014</v>
      </c>
      <c r="D3561" s="12">
        <v>15</v>
      </c>
      <c r="E3561" s="10" t="s">
        <v>10484</v>
      </c>
      <c r="F3561" s="13" t="s">
        <v>0</v>
      </c>
      <c r="G3561" s="4">
        <v>-0.44597870000000001</v>
      </c>
      <c r="H3561" s="4">
        <v>1.1011359999999999</v>
      </c>
      <c r="I3561" s="4">
        <v>-2.0500500000000005E-2</v>
      </c>
      <c r="J3561" s="4">
        <v>-1.5287360000000001</v>
      </c>
      <c r="K3561" s="4">
        <v>0.72593719999999995</v>
      </c>
      <c r="L3561" s="4">
        <v>1.6991890000000001</v>
      </c>
      <c r="M3561" s="4">
        <v>0.76139899999999994</v>
      </c>
      <c r="N3561" s="4">
        <v>-0.69266450000000002</v>
      </c>
      <c r="O3561" s="4">
        <v>0.91129189999999993</v>
      </c>
      <c r="P3561" s="4">
        <v>2.1268370000000001</v>
      </c>
      <c r="Q3561" s="4">
        <v>-0.64928200000000003</v>
      </c>
      <c r="R3561" s="4">
        <v>-0.59980600000000006</v>
      </c>
      <c r="S3561" s="14">
        <v>-0.41330750000000005</v>
      </c>
      <c r="T3561" s="4">
        <v>-0.59980600000000006</v>
      </c>
    </row>
    <row r="3562" spans="1:20">
      <c r="A3562" s="10" t="s">
        <v>10485</v>
      </c>
      <c r="B3562" s="10" t="s">
        <v>10486</v>
      </c>
      <c r="C3562" s="11">
        <v>854013</v>
      </c>
      <c r="D3562" s="12">
        <v>15</v>
      </c>
      <c r="E3562" s="10" t="s">
        <v>10487</v>
      </c>
      <c r="F3562" s="13" t="s">
        <v>0</v>
      </c>
      <c r="G3562" s="4">
        <v>-7.2866239999999999E-2</v>
      </c>
      <c r="H3562" s="4" t="s">
        <v>0</v>
      </c>
      <c r="I3562" s="4" t="s">
        <v>0</v>
      </c>
      <c r="J3562" s="4" t="s">
        <v>0</v>
      </c>
      <c r="K3562" s="4" t="s">
        <v>0</v>
      </c>
      <c r="L3562" s="4">
        <v>-0.63861999999999997</v>
      </c>
      <c r="M3562" s="4" t="s">
        <v>0</v>
      </c>
      <c r="N3562" s="4" t="s">
        <v>0</v>
      </c>
      <c r="O3562" s="4" t="s">
        <v>0</v>
      </c>
      <c r="P3562" s="4" t="s">
        <v>0</v>
      </c>
      <c r="Q3562" s="4" t="s">
        <v>0</v>
      </c>
      <c r="R3562" s="4">
        <v>4.3937119999999998</v>
      </c>
      <c r="S3562" s="14" t="s">
        <v>0</v>
      </c>
      <c r="T3562" s="4">
        <v>4.3937119999999998</v>
      </c>
    </row>
    <row r="3563" spans="1:20">
      <c r="A3563" s="10" t="s">
        <v>10488</v>
      </c>
      <c r="B3563" s="10" t="s">
        <v>10489</v>
      </c>
      <c r="C3563" s="11">
        <v>854011</v>
      </c>
      <c r="D3563" s="12">
        <v>15</v>
      </c>
      <c r="E3563" s="10" t="s">
        <v>10490</v>
      </c>
      <c r="F3563" s="13" t="s">
        <v>0</v>
      </c>
      <c r="G3563" s="4">
        <v>-0.48604269999999999</v>
      </c>
      <c r="H3563" s="4">
        <v>0.82387500000000002</v>
      </c>
      <c r="I3563" s="4">
        <v>-1.2532665000000001</v>
      </c>
      <c r="J3563" s="4">
        <v>-1.3844999999999996E-2</v>
      </c>
      <c r="K3563" s="4">
        <v>2.1787831999999998</v>
      </c>
      <c r="L3563" s="4">
        <v>2.3473990000000002</v>
      </c>
      <c r="M3563" s="4">
        <v>1.7130589999999999</v>
      </c>
      <c r="N3563" s="4">
        <v>-2.0279245000000001</v>
      </c>
      <c r="O3563" s="4">
        <v>0.12928590000000001</v>
      </c>
      <c r="P3563" s="4">
        <v>0.19039228999999999</v>
      </c>
      <c r="Q3563" s="4">
        <v>0.52473100000000006</v>
      </c>
      <c r="R3563" s="4">
        <v>-0.51546000000000003</v>
      </c>
      <c r="S3563" s="14">
        <v>-1.2223665000000001</v>
      </c>
      <c r="T3563" s="4">
        <v>-0.51546000000000003</v>
      </c>
    </row>
    <row r="3564" spans="1:20">
      <c r="A3564" s="10" t="s">
        <v>10491</v>
      </c>
      <c r="B3564" s="10" t="s">
        <v>10492</v>
      </c>
      <c r="C3564" s="11">
        <v>854010</v>
      </c>
      <c r="D3564" s="12">
        <v>15</v>
      </c>
      <c r="E3564" s="10" t="s">
        <v>10493</v>
      </c>
      <c r="F3564" s="13" t="s">
        <v>0</v>
      </c>
      <c r="G3564" s="4">
        <v>-1.0606108999999999</v>
      </c>
      <c r="H3564" s="4">
        <v>0.31859480000000001</v>
      </c>
      <c r="I3564" s="4">
        <v>-1.3040659999999999</v>
      </c>
      <c r="J3564" s="4">
        <v>-2.6870889999999998</v>
      </c>
      <c r="K3564" s="4">
        <v>0.53352129999999998</v>
      </c>
      <c r="L3564" s="4">
        <v>1.0827305</v>
      </c>
      <c r="M3564" s="4">
        <v>1.9062844999999999</v>
      </c>
      <c r="N3564" s="4">
        <v>0.68517850000000002</v>
      </c>
      <c r="O3564" s="4">
        <v>0.44013960000000002</v>
      </c>
      <c r="P3564" s="4" t="s">
        <v>0</v>
      </c>
      <c r="Q3564" s="4">
        <v>0.17126400000000003</v>
      </c>
      <c r="R3564" s="4">
        <v>2.3900964999999998</v>
      </c>
      <c r="S3564" s="14">
        <v>-0.90317749999999997</v>
      </c>
      <c r="T3564" s="4">
        <v>2.3900964999999998</v>
      </c>
    </row>
    <row r="3565" spans="1:20">
      <c r="A3565" s="10" t="s">
        <v>10494</v>
      </c>
      <c r="B3565" s="10" t="s">
        <v>10495</v>
      </c>
      <c r="C3565" s="11">
        <v>854007</v>
      </c>
      <c r="D3565" s="12">
        <v>15</v>
      </c>
      <c r="E3565" s="10" t="s">
        <v>10496</v>
      </c>
      <c r="F3565" s="13" t="s">
        <v>0</v>
      </c>
      <c r="G3565" s="4">
        <v>-0.47745969999999999</v>
      </c>
      <c r="H3565" s="4">
        <v>0.14719840000000001</v>
      </c>
      <c r="I3565" s="4">
        <v>-0.74844449999999996</v>
      </c>
      <c r="J3565" s="4">
        <v>-0.35359243000000001</v>
      </c>
      <c r="K3565" s="4">
        <v>1.0397012000000001</v>
      </c>
      <c r="L3565" s="4">
        <v>3.0812000000000006E-2</v>
      </c>
      <c r="M3565" s="4">
        <v>1.2917989999999999</v>
      </c>
      <c r="N3565" s="4">
        <v>-1.4987444999999999</v>
      </c>
      <c r="O3565" s="4">
        <v>0.88145189999999995</v>
      </c>
      <c r="P3565" s="4">
        <v>0.53410399999999991</v>
      </c>
      <c r="Q3565" s="4">
        <v>0.90658799999999995</v>
      </c>
      <c r="R3565" s="4">
        <v>-1.1845780000000001</v>
      </c>
      <c r="S3565" s="14">
        <v>1.1557035</v>
      </c>
      <c r="T3565" s="4">
        <v>-1.1845780000000001</v>
      </c>
    </row>
    <row r="3566" spans="1:20">
      <c r="A3566" s="10" t="s">
        <v>10497</v>
      </c>
      <c r="B3566" s="10" t="s">
        <v>10498</v>
      </c>
      <c r="C3566" s="11">
        <v>854162</v>
      </c>
      <c r="D3566" s="12">
        <v>15</v>
      </c>
      <c r="E3566" s="10" t="s">
        <v>10499</v>
      </c>
      <c r="F3566" s="13" t="s">
        <v>5263</v>
      </c>
      <c r="G3566" s="4">
        <v>9.0451300000000012E-2</v>
      </c>
      <c r="H3566" s="4">
        <v>-2.3361999999999994E-2</v>
      </c>
      <c r="I3566" s="4">
        <v>7.4364999999999848E-3</v>
      </c>
      <c r="J3566" s="4">
        <v>9.2167999999999972E-2</v>
      </c>
      <c r="K3566" s="4">
        <v>-6.404979999999999E-2</v>
      </c>
      <c r="L3566" s="4">
        <v>-0.13475899999999999</v>
      </c>
      <c r="M3566" s="4">
        <v>-2.2810000000000025E-2</v>
      </c>
      <c r="N3566" s="4">
        <v>-3.0930499999999972E-2</v>
      </c>
      <c r="O3566" s="4">
        <v>-0.20479609999999998</v>
      </c>
      <c r="P3566" s="4">
        <v>-9.3322999999999989E-2</v>
      </c>
      <c r="Q3566" s="4">
        <v>0.10061799999999999</v>
      </c>
      <c r="R3566" s="4">
        <v>0.52250200000000002</v>
      </c>
      <c r="S3566" s="14">
        <v>0.13182049999999995</v>
      </c>
      <c r="T3566" s="4">
        <v>0.52250200000000002</v>
      </c>
    </row>
    <row r="3567" spans="1:20">
      <c r="A3567" s="10" t="s">
        <v>10500</v>
      </c>
      <c r="B3567" s="10" t="s">
        <v>10501</v>
      </c>
      <c r="C3567" s="11">
        <v>854164</v>
      </c>
      <c r="D3567" s="12">
        <v>15</v>
      </c>
      <c r="E3567" s="10" t="s">
        <v>10502</v>
      </c>
      <c r="F3567" s="13" t="s">
        <v>0</v>
      </c>
      <c r="G3567" s="4">
        <v>-1.1463817000000001</v>
      </c>
      <c r="H3567" s="4">
        <v>1.7578670000000001</v>
      </c>
      <c r="I3567" s="4">
        <v>-0.40253450000000002</v>
      </c>
      <c r="J3567" s="4">
        <v>-0.267847</v>
      </c>
      <c r="K3567" s="4" t="s">
        <v>0</v>
      </c>
      <c r="L3567" s="4">
        <v>1.772389</v>
      </c>
      <c r="M3567" s="4">
        <v>-1.3810610000000001</v>
      </c>
      <c r="N3567" s="4" t="s">
        <v>0</v>
      </c>
      <c r="O3567" s="4" t="s">
        <v>0</v>
      </c>
      <c r="P3567" s="4">
        <v>1.709187</v>
      </c>
      <c r="Q3567" s="4">
        <v>-0.49640499999999999</v>
      </c>
      <c r="R3567" s="4">
        <v>0.92593999999999999</v>
      </c>
      <c r="S3567" s="14">
        <v>-1.3450965000000001</v>
      </c>
      <c r="T3567" s="4">
        <v>0.92593999999999999</v>
      </c>
    </row>
    <row r="3568" spans="1:20">
      <c r="A3568" s="10" t="s">
        <v>10503</v>
      </c>
      <c r="B3568" s="10" t="s">
        <v>10504</v>
      </c>
      <c r="C3568" s="11">
        <v>854165</v>
      </c>
      <c r="D3568" s="12">
        <v>15</v>
      </c>
      <c r="E3568" s="10" t="s">
        <v>10505</v>
      </c>
      <c r="F3568" s="13" t="s">
        <v>0</v>
      </c>
      <c r="G3568" s="4">
        <v>8.4839300000000006E-2</v>
      </c>
      <c r="H3568" s="4">
        <v>8.5463000000000011E-2</v>
      </c>
      <c r="I3568" s="4">
        <v>-0.10551290000000001</v>
      </c>
      <c r="J3568" s="4">
        <v>0.30122999999999994</v>
      </c>
      <c r="K3568" s="4">
        <v>-9.9021799999999993E-2</v>
      </c>
      <c r="L3568" s="4">
        <v>-0.1971</v>
      </c>
      <c r="M3568" s="4">
        <v>1.0759999999999936E-3</v>
      </c>
      <c r="N3568" s="4">
        <v>0.29396650000000002</v>
      </c>
      <c r="O3568" s="4">
        <v>-0.26487710000000003</v>
      </c>
      <c r="P3568" s="4">
        <v>0.12857359999999998</v>
      </c>
      <c r="Q3568" s="4">
        <v>0.11323299999999997</v>
      </c>
      <c r="R3568" s="4">
        <v>1.029881</v>
      </c>
      <c r="S3568" s="14">
        <v>2.3987499999999967E-2</v>
      </c>
      <c r="T3568" s="4">
        <v>1.029881</v>
      </c>
    </row>
    <row r="3569" spans="1:20">
      <c r="A3569" s="10" t="s">
        <v>10506</v>
      </c>
      <c r="B3569" s="10" t="s">
        <v>10506</v>
      </c>
      <c r="C3569" s="11">
        <v>854167</v>
      </c>
      <c r="D3569" s="12">
        <v>15</v>
      </c>
      <c r="E3569" s="10" t="s">
        <v>10507</v>
      </c>
      <c r="F3569" s="13" t="s">
        <v>0</v>
      </c>
      <c r="G3569" s="4">
        <v>-2.126299999999999E-2</v>
      </c>
      <c r="H3569" s="4">
        <v>-4.2473000000000011E-2</v>
      </c>
      <c r="I3569" s="4">
        <v>-0.16888866</v>
      </c>
      <c r="J3569" s="4">
        <v>-0.228801</v>
      </c>
      <c r="K3569" s="4">
        <v>-0.34930479999999997</v>
      </c>
      <c r="L3569" s="4">
        <v>-0.176368</v>
      </c>
      <c r="M3569" s="4">
        <v>-0.23532700000000004</v>
      </c>
      <c r="N3569" s="4">
        <v>2.7270500000000031E-2</v>
      </c>
      <c r="O3569" s="4">
        <v>-0.32508209999999998</v>
      </c>
      <c r="P3569" s="4">
        <v>-0.13487399999999999</v>
      </c>
      <c r="Q3569" s="4">
        <v>-0.45106000000000002</v>
      </c>
      <c r="R3569" s="4">
        <v>1.0225680000000001</v>
      </c>
      <c r="S3569" s="14">
        <v>0.13393549999999999</v>
      </c>
      <c r="T3569" s="4">
        <v>1.0225680000000001</v>
      </c>
    </row>
    <row r="3570" spans="1:20">
      <c r="A3570" s="10" t="s">
        <v>10508</v>
      </c>
      <c r="B3570" s="10" t="s">
        <v>10509</v>
      </c>
      <c r="C3570" s="11">
        <v>854168</v>
      </c>
      <c r="D3570" s="12">
        <v>15</v>
      </c>
      <c r="E3570" s="10" t="s">
        <v>10510</v>
      </c>
      <c r="F3570" s="13" t="s">
        <v>0</v>
      </c>
      <c r="G3570" s="4">
        <v>7.9304299999999994E-2</v>
      </c>
      <c r="H3570" s="4">
        <v>-0.25588999999999995</v>
      </c>
      <c r="I3570" s="4">
        <v>0.24064150000000001</v>
      </c>
      <c r="J3570" s="4">
        <v>8.2434000000000007E-2</v>
      </c>
      <c r="K3570" s="4">
        <v>0.23612420000000001</v>
      </c>
      <c r="L3570" s="4">
        <v>6.1406000000000016E-2</v>
      </c>
      <c r="M3570" s="4">
        <v>0.1269498</v>
      </c>
      <c r="N3570" s="4">
        <v>0.2320835</v>
      </c>
      <c r="O3570" s="4">
        <v>0.10094590000000001</v>
      </c>
      <c r="P3570" s="4">
        <v>-3.9551000000000003E-2</v>
      </c>
      <c r="Q3570" s="4">
        <v>0.344273</v>
      </c>
      <c r="R3570" s="4">
        <v>1.268912</v>
      </c>
      <c r="S3570" s="14">
        <v>0.16722949999999998</v>
      </c>
      <c r="T3570" s="4">
        <v>1.268912</v>
      </c>
    </row>
    <row r="3571" spans="1:20">
      <c r="A3571" s="10" t="s">
        <v>10511</v>
      </c>
      <c r="B3571" s="10" t="s">
        <v>10512</v>
      </c>
      <c r="C3571" s="11">
        <v>854170</v>
      </c>
      <c r="D3571" s="12">
        <v>15</v>
      </c>
      <c r="E3571" s="10" t="s">
        <v>10513</v>
      </c>
      <c r="F3571" s="13" t="s">
        <v>0</v>
      </c>
      <c r="G3571" s="4">
        <v>-8.8661999999999908E-3</v>
      </c>
      <c r="H3571" s="4">
        <v>6.8988000000000022E-2</v>
      </c>
      <c r="I3571" s="4">
        <v>-0.19847670000000001</v>
      </c>
      <c r="J3571" s="4">
        <v>0.27312900000000001</v>
      </c>
      <c r="K3571" s="4">
        <v>-6.6150799999999996E-2</v>
      </c>
      <c r="L3571" s="4">
        <v>-0.16583599999999998</v>
      </c>
      <c r="M3571" s="4">
        <v>1.1621999999999993E-2</v>
      </c>
      <c r="N3571" s="4">
        <v>8.4407500000000024E-2</v>
      </c>
      <c r="O3571" s="4">
        <v>-1.8890999999999998E-2</v>
      </c>
      <c r="P3571" s="4">
        <v>1.7639999999999989E-2</v>
      </c>
      <c r="Q3571" s="4">
        <v>8.6221999999999965E-2</v>
      </c>
      <c r="R3571" s="4">
        <v>1.1104590000000001</v>
      </c>
      <c r="S3571" s="14">
        <v>0.32539449999999998</v>
      </c>
      <c r="T3571" s="4">
        <v>1.1104590000000001</v>
      </c>
    </row>
    <row r="3572" spans="1:20">
      <c r="A3572" s="10" t="s">
        <v>10514</v>
      </c>
      <c r="B3572" s="10" t="s">
        <v>10515</v>
      </c>
      <c r="C3572" s="11">
        <v>854179</v>
      </c>
      <c r="D3572" s="12">
        <v>15</v>
      </c>
      <c r="E3572" s="10" t="s">
        <v>10516</v>
      </c>
      <c r="F3572" s="13" t="s">
        <v>10517</v>
      </c>
      <c r="G3572" s="4">
        <v>-5.2193599999999993E-2</v>
      </c>
      <c r="H3572" s="4">
        <v>-1.5178999999999998E-2</v>
      </c>
      <c r="I3572" s="4">
        <v>8.7595000000000034E-3</v>
      </c>
      <c r="J3572" s="4">
        <v>0.24982900000000002</v>
      </c>
      <c r="K3572" s="4">
        <v>7.26517E-2</v>
      </c>
      <c r="L3572" s="4">
        <v>-4.6302999999999983E-2</v>
      </c>
      <c r="M3572" s="4">
        <v>-8.000400000000002E-2</v>
      </c>
      <c r="N3572" s="4">
        <v>-4.1685499999999986E-2</v>
      </c>
      <c r="O3572" s="4">
        <v>2.0065800000000002E-2</v>
      </c>
      <c r="P3572" s="4">
        <v>-9.7094999999999987E-2</v>
      </c>
      <c r="Q3572" s="4">
        <v>0.33360799999999996</v>
      </c>
      <c r="R3572" s="4">
        <v>1.1400650000000001</v>
      </c>
      <c r="S3572" s="14">
        <v>-3.001500000000018E-3</v>
      </c>
      <c r="T3572" s="4">
        <v>1.1400650000000001</v>
      </c>
    </row>
    <row r="3573" spans="1:20">
      <c r="A3573" s="10" t="s">
        <v>10518</v>
      </c>
      <c r="B3573" s="10" t="s">
        <v>10519</v>
      </c>
      <c r="C3573" s="11">
        <v>854181</v>
      </c>
      <c r="D3573" s="12">
        <v>15</v>
      </c>
      <c r="E3573" s="10" t="s">
        <v>1432</v>
      </c>
      <c r="F3573" s="13" t="s">
        <v>0</v>
      </c>
      <c r="G3573" s="4">
        <v>1.575470000000001E-2</v>
      </c>
      <c r="H3573" s="4">
        <v>4.6551000000000009E-2</v>
      </c>
      <c r="I3573" s="4">
        <v>6.1648499999999995E-2</v>
      </c>
      <c r="J3573" s="4">
        <v>-6.1350000000000016E-3</v>
      </c>
      <c r="K3573" s="4">
        <v>9.3507800000000002E-2</v>
      </c>
      <c r="L3573" s="4">
        <v>0.32436900000000002</v>
      </c>
      <c r="M3573" s="4">
        <v>0.27957799999999999</v>
      </c>
      <c r="N3573" s="4">
        <v>0.34311550000000002</v>
      </c>
      <c r="O3573" s="4">
        <v>0.2021849</v>
      </c>
      <c r="P3573" s="4">
        <v>-9.4967999999999997E-2</v>
      </c>
      <c r="Q3573" s="4">
        <v>-6.066100000000002E-2</v>
      </c>
      <c r="R3573" s="4">
        <v>1.3126420000000001</v>
      </c>
      <c r="S3573" s="14">
        <v>1.8924499999999983E-2</v>
      </c>
      <c r="T3573" s="4">
        <v>1.3126420000000001</v>
      </c>
    </row>
    <row r="3574" spans="1:20">
      <c r="A3574" s="10" t="s">
        <v>10520</v>
      </c>
      <c r="B3574" s="10" t="s">
        <v>10521</v>
      </c>
      <c r="C3574" s="11">
        <v>854182</v>
      </c>
      <c r="D3574" s="12">
        <v>15</v>
      </c>
      <c r="E3574" s="10" t="s">
        <v>10522</v>
      </c>
      <c r="F3574" s="13" t="s">
        <v>0</v>
      </c>
      <c r="G3574" s="4">
        <v>-0.15909899999999999</v>
      </c>
      <c r="H3574" s="4">
        <v>-0.15824199999999997</v>
      </c>
      <c r="I3574" s="4">
        <v>-2.2803500000000004E-2</v>
      </c>
      <c r="J3574" s="4">
        <v>7.4195999999999984E-2</v>
      </c>
      <c r="K3574" s="4">
        <v>-0.23795979999999997</v>
      </c>
      <c r="L3574" s="4">
        <v>-2.952699999999997E-2</v>
      </c>
      <c r="M3574" s="4" t="s">
        <v>0</v>
      </c>
      <c r="N3574" s="4" t="s">
        <v>0</v>
      </c>
      <c r="O3574" s="4">
        <v>-0.5698761</v>
      </c>
      <c r="P3574" s="4" t="s">
        <v>0</v>
      </c>
      <c r="Q3574" s="4">
        <v>5.2767999999999982E-2</v>
      </c>
      <c r="R3574" s="4">
        <v>1.327782</v>
      </c>
      <c r="S3574" s="14">
        <v>0.18258749999999996</v>
      </c>
      <c r="T3574" s="4">
        <v>1.327782</v>
      </c>
    </row>
    <row r="3575" spans="1:20">
      <c r="A3575" s="10" t="s">
        <v>10523</v>
      </c>
      <c r="B3575" s="10" t="s">
        <v>10524</v>
      </c>
      <c r="C3575" s="11">
        <v>854183</v>
      </c>
      <c r="D3575" s="12">
        <v>15</v>
      </c>
      <c r="E3575" s="10" t="s">
        <v>10525</v>
      </c>
      <c r="F3575" s="13" t="s">
        <v>0</v>
      </c>
      <c r="G3575" s="4">
        <v>-0.2100757</v>
      </c>
      <c r="H3575" s="4">
        <v>7.4993000000000004E-2</v>
      </c>
      <c r="I3575" s="4">
        <v>-1.3662499999999994E-2</v>
      </c>
      <c r="J3575" s="4">
        <v>-0.169658</v>
      </c>
      <c r="K3575" s="4" t="s">
        <v>0</v>
      </c>
      <c r="L3575" s="4">
        <v>0.33017200000000002</v>
      </c>
      <c r="M3575" s="4">
        <v>0.52332899999999993</v>
      </c>
      <c r="N3575" s="4">
        <v>-0.18134349999999996</v>
      </c>
      <c r="O3575" s="4">
        <v>0.64143889999999992</v>
      </c>
      <c r="P3575" s="4">
        <v>0.43006699999999998</v>
      </c>
      <c r="Q3575" s="4">
        <v>8.2818000000000003E-2</v>
      </c>
      <c r="R3575" s="4">
        <v>1.3891519999999999</v>
      </c>
      <c r="S3575" s="14">
        <v>0.36860049999999994</v>
      </c>
      <c r="T3575" s="4">
        <v>1.3891519999999999</v>
      </c>
    </row>
    <row r="3576" spans="1:20">
      <c r="A3576" s="10" t="s">
        <v>10526</v>
      </c>
      <c r="B3576" s="10" t="s">
        <v>10527</v>
      </c>
      <c r="C3576" s="11">
        <v>854185</v>
      </c>
      <c r="D3576" s="12">
        <v>15</v>
      </c>
      <c r="E3576" s="10" t="s">
        <v>10528</v>
      </c>
      <c r="F3576" s="13" t="s">
        <v>0</v>
      </c>
      <c r="G3576" s="4">
        <v>2.6322000000000012E-2</v>
      </c>
      <c r="H3576" s="4">
        <v>7.0540000000000019E-2</v>
      </c>
      <c r="I3576" s="4">
        <v>0.18351050000000002</v>
      </c>
      <c r="J3576" s="4">
        <v>0.22009399999999996</v>
      </c>
      <c r="K3576" s="4">
        <v>0.48629520000000004</v>
      </c>
      <c r="L3576" s="4">
        <v>0.34151100000000001</v>
      </c>
      <c r="M3576" s="4">
        <v>9.3710299999999996E-2</v>
      </c>
      <c r="N3576" s="4">
        <v>0.86220549999999996</v>
      </c>
      <c r="O3576" s="4">
        <v>-0.12533340000000001</v>
      </c>
      <c r="P3576" s="4">
        <v>0.18108697999999998</v>
      </c>
      <c r="Q3576" s="4">
        <v>0.484288</v>
      </c>
      <c r="R3576" s="4">
        <v>1.6502019999999999</v>
      </c>
      <c r="S3576" s="14">
        <v>5.4463499999999998E-2</v>
      </c>
      <c r="T3576" s="4">
        <v>1.6502019999999999</v>
      </c>
    </row>
    <row r="3577" spans="1:20">
      <c r="A3577" s="10" t="s">
        <v>10529</v>
      </c>
      <c r="B3577" s="10" t="s">
        <v>10529</v>
      </c>
      <c r="C3577" s="11">
        <v>1466480</v>
      </c>
      <c r="D3577" s="12">
        <v>15</v>
      </c>
      <c r="E3577" s="10" t="s">
        <v>10530</v>
      </c>
      <c r="F3577" s="13" t="s">
        <v>0</v>
      </c>
      <c r="G3577" s="4">
        <v>-0.15904799999999999</v>
      </c>
      <c r="H3577" s="4">
        <v>8.3749000000000018E-2</v>
      </c>
      <c r="I3577" s="4">
        <v>0.31450050000000002</v>
      </c>
      <c r="J3577" s="4">
        <v>-0.25332300000000002</v>
      </c>
      <c r="K3577" s="4">
        <v>7.3176400000000003E-2</v>
      </c>
      <c r="L3577" s="4">
        <v>0.30224399999999996</v>
      </c>
      <c r="M3577" s="4">
        <v>-0.10456600000000002</v>
      </c>
      <c r="N3577" s="4">
        <v>-0.36337559999999997</v>
      </c>
      <c r="O3577" s="4">
        <v>-0.27469510000000003</v>
      </c>
      <c r="P3577" s="4">
        <v>0.392013</v>
      </c>
      <c r="Q3577" s="4">
        <v>-0.174764</v>
      </c>
      <c r="R3577" s="4">
        <v>1.0263010000000001</v>
      </c>
      <c r="S3577" s="14">
        <v>-0.24768000000000001</v>
      </c>
      <c r="T3577" s="4">
        <v>1.0263010000000001</v>
      </c>
    </row>
    <row r="3578" spans="1:20">
      <c r="A3578" s="10" t="s">
        <v>10531</v>
      </c>
      <c r="B3578" s="10" t="s">
        <v>10531</v>
      </c>
      <c r="C3578" s="11">
        <v>854186</v>
      </c>
      <c r="D3578" s="12">
        <v>15</v>
      </c>
      <c r="E3578" s="10" t="s">
        <v>10532</v>
      </c>
      <c r="F3578" s="13" t="s">
        <v>0</v>
      </c>
      <c r="G3578" s="4">
        <v>5.0975300000000001E-2</v>
      </c>
      <c r="H3578" s="4">
        <v>1.4131000000000005E-2</v>
      </c>
      <c r="I3578" s="4">
        <v>9.7488499999999978E-2</v>
      </c>
      <c r="J3578" s="4">
        <v>-0.2720359</v>
      </c>
      <c r="K3578" s="4">
        <v>0.29770419999999997</v>
      </c>
      <c r="L3578" s="4">
        <v>0.45152999999999999</v>
      </c>
      <c r="M3578" s="4">
        <v>5.6341899999999986E-2</v>
      </c>
      <c r="N3578" s="4">
        <v>0.31412250000000008</v>
      </c>
      <c r="O3578" s="4">
        <v>0.5462208999999999</v>
      </c>
      <c r="P3578" s="4">
        <v>0.475881</v>
      </c>
      <c r="Q3578" s="4">
        <v>0.27563600000000005</v>
      </c>
      <c r="R3578" s="4">
        <v>1.4990319999999999</v>
      </c>
      <c r="S3578" s="14">
        <v>-5.4712500000000025E-2</v>
      </c>
      <c r="T3578" s="4">
        <v>1.4990319999999999</v>
      </c>
    </row>
    <row r="3579" spans="1:20">
      <c r="A3579" s="10" t="s">
        <v>10533</v>
      </c>
      <c r="B3579" s="10" t="s">
        <v>10533</v>
      </c>
      <c r="C3579" s="11">
        <v>854187</v>
      </c>
      <c r="D3579" s="12">
        <v>15</v>
      </c>
      <c r="E3579" s="10" t="s">
        <v>10534</v>
      </c>
      <c r="F3579" s="13" t="s">
        <v>0</v>
      </c>
      <c r="G3579" s="4">
        <v>1.3311900000000002E-2</v>
      </c>
      <c r="H3579" s="4">
        <v>-0.11772199999999997</v>
      </c>
      <c r="I3579" s="4">
        <v>-0.10076450000000001</v>
      </c>
      <c r="J3579" s="4">
        <v>-0.31335460000000004</v>
      </c>
      <c r="K3579" s="4">
        <v>0.16058420000000001</v>
      </c>
      <c r="L3579" s="4">
        <v>-7.5370000000000159E-3</v>
      </c>
      <c r="M3579" s="4">
        <v>0.17086199999999999</v>
      </c>
      <c r="N3579" s="4">
        <v>-0.19608049999999996</v>
      </c>
      <c r="O3579" s="4">
        <v>-0.33492810000000001</v>
      </c>
      <c r="P3579" s="4">
        <v>0.28085260000000001</v>
      </c>
      <c r="Q3579" s="4">
        <v>0.17455599999999999</v>
      </c>
      <c r="R3579" s="4">
        <v>1.082905</v>
      </c>
      <c r="S3579" s="14">
        <v>0.12174549999999995</v>
      </c>
      <c r="T3579" s="4">
        <v>1.082905</v>
      </c>
    </row>
    <row r="3580" spans="1:20">
      <c r="A3580" s="10" t="s">
        <v>10535</v>
      </c>
      <c r="B3580" s="10" t="s">
        <v>10536</v>
      </c>
      <c r="C3580" s="11">
        <v>854188</v>
      </c>
      <c r="D3580" s="12">
        <v>15</v>
      </c>
      <c r="E3580" s="10" t="s">
        <v>10537</v>
      </c>
      <c r="F3580" s="13" t="s">
        <v>10538</v>
      </c>
      <c r="G3580" s="4">
        <v>-4.3925599999999995E-2</v>
      </c>
      <c r="H3580" s="4">
        <v>-0.10860299999999998</v>
      </c>
      <c r="I3580" s="4">
        <v>0.51492349999999998</v>
      </c>
      <c r="J3580" s="4">
        <v>-5.3242000000000012E-2</v>
      </c>
      <c r="K3580" s="4" t="s">
        <v>0</v>
      </c>
      <c r="L3580" s="4" t="s">
        <v>0</v>
      </c>
      <c r="M3580" s="4">
        <v>0.57594199999999995</v>
      </c>
      <c r="N3580" s="4" t="s">
        <v>0</v>
      </c>
      <c r="O3580" s="4">
        <v>0.1950559</v>
      </c>
      <c r="P3580" s="4">
        <v>0.48578399999999999</v>
      </c>
      <c r="Q3580" s="4" t="s">
        <v>0</v>
      </c>
      <c r="R3580" s="4">
        <v>-0.48040800000000006</v>
      </c>
      <c r="S3580" s="14">
        <v>-0.53165149999999994</v>
      </c>
      <c r="T3580" s="4">
        <v>-0.48040800000000006</v>
      </c>
    </row>
    <row r="3581" spans="1:20">
      <c r="A3581" s="10" t="s">
        <v>10539</v>
      </c>
      <c r="B3581" s="10" t="s">
        <v>10540</v>
      </c>
      <c r="C3581" s="11">
        <v>854190</v>
      </c>
      <c r="D3581" s="12">
        <v>15</v>
      </c>
      <c r="E3581" s="10" t="s">
        <v>10541</v>
      </c>
      <c r="F3581" s="13" t="s">
        <v>0</v>
      </c>
      <c r="G3581" s="4" t="s">
        <v>0</v>
      </c>
      <c r="H3581" s="4" t="s">
        <v>0</v>
      </c>
      <c r="I3581" s="4">
        <v>-0.31574150000000001</v>
      </c>
      <c r="J3581" s="4" t="s">
        <v>0</v>
      </c>
      <c r="K3581" s="4" t="s">
        <v>0</v>
      </c>
      <c r="L3581" s="4">
        <v>0.1215</v>
      </c>
      <c r="M3581" s="4" t="s">
        <v>0</v>
      </c>
      <c r="N3581" s="4" t="s">
        <v>0</v>
      </c>
      <c r="O3581" s="4">
        <v>-0.72884409999999999</v>
      </c>
      <c r="P3581" s="4">
        <v>-9.570000000000134E-4</v>
      </c>
      <c r="Q3581" s="4" t="s">
        <v>0</v>
      </c>
      <c r="R3581" s="4" t="s">
        <v>0</v>
      </c>
      <c r="S3581" s="14" t="s">
        <v>0</v>
      </c>
      <c r="T3581" s="4" t="s">
        <v>0</v>
      </c>
    </row>
    <row r="3582" spans="1:20">
      <c r="A3582" s="10" t="s">
        <v>10542</v>
      </c>
      <c r="B3582" s="10" t="s">
        <v>10543</v>
      </c>
      <c r="C3582" s="11">
        <v>854191</v>
      </c>
      <c r="D3582" s="12">
        <v>15</v>
      </c>
      <c r="E3582" s="10" t="s">
        <v>10544</v>
      </c>
      <c r="F3582" s="13" t="s">
        <v>10545</v>
      </c>
      <c r="G3582" s="4" t="s">
        <v>0</v>
      </c>
      <c r="H3582" s="4">
        <v>-6.590099999999996E-2</v>
      </c>
      <c r="I3582" s="4">
        <v>-5.0775000000000126E-3</v>
      </c>
      <c r="J3582" s="4" t="s">
        <v>0</v>
      </c>
      <c r="K3582" s="4">
        <v>-4.1017999999999999E-2</v>
      </c>
      <c r="L3582" s="4">
        <v>-0.11207099999999998</v>
      </c>
      <c r="M3582" s="4">
        <v>-7.9344000000000026E-2</v>
      </c>
      <c r="N3582" s="4" t="s">
        <v>0</v>
      </c>
      <c r="O3582" s="4">
        <v>-8.1523800000000007E-2</v>
      </c>
      <c r="P3582" s="4">
        <v>-1.4568999999999999E-2</v>
      </c>
      <c r="Q3582" s="4">
        <v>-0.43616680000000002</v>
      </c>
      <c r="R3582" s="4">
        <v>0.86101300000000003</v>
      </c>
      <c r="S3582" s="14">
        <v>-0.13578600000000002</v>
      </c>
      <c r="T3582" s="4">
        <v>0.86101300000000003</v>
      </c>
    </row>
    <row r="3583" spans="1:20">
      <c r="A3583" s="10" t="s">
        <v>10546</v>
      </c>
      <c r="B3583" s="10" t="s">
        <v>10547</v>
      </c>
      <c r="C3583" s="11">
        <v>854192</v>
      </c>
      <c r="D3583" s="12">
        <v>15</v>
      </c>
      <c r="E3583" s="10" t="s">
        <v>10548</v>
      </c>
      <c r="F3583" s="13" t="s">
        <v>0</v>
      </c>
      <c r="G3583" s="4">
        <v>4.5155300000000009E-2</v>
      </c>
      <c r="H3583" s="4">
        <v>-0.38559299999999996</v>
      </c>
      <c r="I3583" s="4">
        <v>0.1119675</v>
      </c>
      <c r="J3583" s="4">
        <v>0.30526899999999996</v>
      </c>
      <c r="K3583" s="4">
        <v>0.16242020000000001</v>
      </c>
      <c r="L3583" s="4">
        <v>-6.7519999999999802E-3</v>
      </c>
      <c r="M3583" s="4">
        <v>8.0203099999999986E-2</v>
      </c>
      <c r="N3583" s="4">
        <v>0.29976250000000004</v>
      </c>
      <c r="O3583" s="4">
        <v>0.2363789</v>
      </c>
      <c r="P3583" s="4">
        <v>-0.20747900000000002</v>
      </c>
      <c r="Q3583" s="4">
        <v>0.42804000000000003</v>
      </c>
      <c r="R3583" s="4">
        <v>1.4180519999999999</v>
      </c>
      <c r="S3583" s="14">
        <v>2.2936499999999971E-2</v>
      </c>
      <c r="T3583" s="4">
        <v>1.4180519999999999</v>
      </c>
    </row>
    <row r="3584" spans="1:20">
      <c r="A3584" s="10" t="s">
        <v>10549</v>
      </c>
      <c r="B3584" s="10" t="s">
        <v>10550</v>
      </c>
      <c r="C3584" s="11">
        <v>854199</v>
      </c>
      <c r="D3584" s="12">
        <v>15</v>
      </c>
      <c r="E3584" s="10" t="s">
        <v>10551</v>
      </c>
      <c r="F3584" s="13" t="s">
        <v>0</v>
      </c>
      <c r="G3584" s="4">
        <v>-0.3348487</v>
      </c>
      <c r="H3584" s="4">
        <v>-5.6866E-2</v>
      </c>
      <c r="I3584" s="4">
        <v>-0.3500915</v>
      </c>
      <c r="J3584" s="4" t="s">
        <v>0</v>
      </c>
      <c r="K3584" s="4">
        <v>0.1624892</v>
      </c>
      <c r="L3584" s="4">
        <v>0.10853800000000002</v>
      </c>
      <c r="M3584" s="4" t="s">
        <v>0</v>
      </c>
      <c r="N3584" s="4">
        <v>-7.6929499999999984E-2</v>
      </c>
      <c r="O3584" s="4">
        <v>-7.6712500000000003E-2</v>
      </c>
      <c r="P3584" s="4">
        <v>0.2454981</v>
      </c>
      <c r="Q3584" s="4" t="s">
        <v>0</v>
      </c>
      <c r="R3584" s="4">
        <v>0.86245399999999994</v>
      </c>
      <c r="S3584" s="14" t="s">
        <v>0</v>
      </c>
      <c r="T3584" s="4">
        <v>0.86245399999999994</v>
      </c>
    </row>
    <row r="3585" spans="1:20">
      <c r="A3585" s="10" t="s">
        <v>10552</v>
      </c>
      <c r="B3585" s="10" t="s">
        <v>10553</v>
      </c>
      <c r="C3585" s="11">
        <v>854200</v>
      </c>
      <c r="D3585" s="12">
        <v>15</v>
      </c>
      <c r="E3585" s="10" t="s">
        <v>10554</v>
      </c>
      <c r="F3585" s="13" t="s">
        <v>0</v>
      </c>
      <c r="G3585" s="4">
        <v>-8.2956599999999991E-2</v>
      </c>
      <c r="H3585" s="4">
        <v>0.10249700000000002</v>
      </c>
      <c r="I3585" s="4">
        <v>-8.20602E-2</v>
      </c>
      <c r="J3585" s="4">
        <v>0.18261199999999994</v>
      </c>
      <c r="K3585" s="4">
        <v>0.17044819999999999</v>
      </c>
      <c r="L3585" s="4">
        <v>5.9466999999999992E-2</v>
      </c>
      <c r="M3585" s="4">
        <v>-5.8793000000000012E-2</v>
      </c>
      <c r="N3585" s="4">
        <v>0.27997850000000002</v>
      </c>
      <c r="O3585" s="4">
        <v>0.11822489999999999</v>
      </c>
      <c r="P3585" s="4">
        <v>-0.125116</v>
      </c>
      <c r="Q3585" s="4">
        <v>0.157057</v>
      </c>
      <c r="R3585" s="4">
        <v>1.188312</v>
      </c>
      <c r="S3585" s="14">
        <v>-0.16875370000000003</v>
      </c>
      <c r="T3585" s="4">
        <v>1.188312</v>
      </c>
    </row>
    <row r="3586" spans="1:20">
      <c r="A3586" s="10" t="s">
        <v>10555</v>
      </c>
      <c r="B3586" s="10" t="s">
        <v>10556</v>
      </c>
      <c r="C3586" s="11">
        <v>854201</v>
      </c>
      <c r="D3586" s="12">
        <v>15</v>
      </c>
      <c r="E3586" s="10" t="s">
        <v>10557</v>
      </c>
      <c r="F3586" s="13" t="s">
        <v>0</v>
      </c>
      <c r="G3586" s="4">
        <v>-0.19187070000000001</v>
      </c>
      <c r="H3586" s="4">
        <v>0.49934699999999999</v>
      </c>
      <c r="I3586" s="4">
        <v>-0.2307149</v>
      </c>
      <c r="J3586" s="4">
        <v>0.47281599999999996</v>
      </c>
      <c r="K3586" s="4">
        <v>-0.12319579999999999</v>
      </c>
      <c r="L3586" s="4">
        <v>0.67136099999999999</v>
      </c>
      <c r="M3586" s="4">
        <v>-0.35433800000000004</v>
      </c>
      <c r="N3586" s="4">
        <v>0.17229050000000001</v>
      </c>
      <c r="O3586" s="4">
        <v>-5.2790190000000001E-2</v>
      </c>
      <c r="P3586" s="4">
        <v>4.1833999999999982E-2</v>
      </c>
      <c r="Q3586" s="4">
        <v>0.25489000000000001</v>
      </c>
      <c r="R3586" s="4">
        <v>1.340822</v>
      </c>
      <c r="S3586" s="14">
        <v>0.31571449999999995</v>
      </c>
      <c r="T3586" s="4">
        <v>1.340822</v>
      </c>
    </row>
    <row r="3587" spans="1:20">
      <c r="A3587" s="10" t="s">
        <v>10558</v>
      </c>
      <c r="B3587" s="10" t="s">
        <v>10559</v>
      </c>
      <c r="C3587" s="11">
        <v>854202</v>
      </c>
      <c r="D3587" s="12">
        <v>15</v>
      </c>
      <c r="E3587" s="10" t="s">
        <v>10560</v>
      </c>
      <c r="F3587" s="13" t="s">
        <v>0</v>
      </c>
      <c r="G3587" s="4">
        <v>-0.16736770000000001</v>
      </c>
      <c r="H3587" s="4" t="s">
        <v>0</v>
      </c>
      <c r="I3587" s="4">
        <v>0.1007285</v>
      </c>
      <c r="J3587" s="4">
        <v>-6.0700000000000032E-2</v>
      </c>
      <c r="K3587" s="4">
        <v>4.7742000000000062E-3</v>
      </c>
      <c r="L3587" s="4">
        <v>0.43291500000000005</v>
      </c>
      <c r="M3587" s="4">
        <v>0.23586299999999999</v>
      </c>
      <c r="N3587" s="4">
        <v>-1.8425499999999984E-2</v>
      </c>
      <c r="O3587" s="4">
        <v>-0.38037310000000002</v>
      </c>
      <c r="P3587" s="4">
        <v>0.16660159999999999</v>
      </c>
      <c r="Q3587" s="4" t="s">
        <v>0</v>
      </c>
      <c r="R3587" s="4">
        <v>0.91849000000000003</v>
      </c>
      <c r="S3587" s="14" t="s">
        <v>0</v>
      </c>
      <c r="T3587" s="4">
        <v>0.91849000000000003</v>
      </c>
    </row>
    <row r="3588" spans="1:20">
      <c r="A3588" s="10" t="s">
        <v>10561</v>
      </c>
      <c r="B3588" s="10" t="s">
        <v>10562</v>
      </c>
      <c r="C3588" s="11">
        <v>854203</v>
      </c>
      <c r="D3588" s="12">
        <v>15</v>
      </c>
      <c r="E3588" s="10" t="s">
        <v>10563</v>
      </c>
      <c r="F3588" s="13" t="s">
        <v>237</v>
      </c>
      <c r="G3588" s="4">
        <v>-2.5760999999999992E-2</v>
      </c>
      <c r="H3588" s="4">
        <v>0.17683160000000001</v>
      </c>
      <c r="I3588" s="4">
        <v>-0.1082047</v>
      </c>
      <c r="J3588" s="4">
        <v>-8.9409999999999989E-2</v>
      </c>
      <c r="K3588" s="4">
        <v>0.11462130000000001</v>
      </c>
      <c r="L3588" s="4">
        <v>0.40419700000000003</v>
      </c>
      <c r="M3588" s="4">
        <v>0.20741499999999999</v>
      </c>
      <c r="N3588" s="4">
        <v>-2.1491499999999941E-2</v>
      </c>
      <c r="O3588" s="4">
        <v>-0.2158341</v>
      </c>
      <c r="P3588" s="4">
        <v>-5.9494000000000019E-2</v>
      </c>
      <c r="Q3588" s="4">
        <v>8.8330999999999993E-2</v>
      </c>
      <c r="R3588" s="4">
        <v>0.76460499999999998</v>
      </c>
      <c r="S3588" s="14">
        <v>9.0529499999999985E-2</v>
      </c>
      <c r="T3588" s="4">
        <v>0.76460499999999998</v>
      </c>
    </row>
    <row r="3589" spans="1:20">
      <c r="A3589" s="10" t="s">
        <v>10564</v>
      </c>
      <c r="B3589" s="10" t="s">
        <v>10565</v>
      </c>
      <c r="C3589" s="11">
        <v>854204</v>
      </c>
      <c r="D3589" s="12">
        <v>15</v>
      </c>
      <c r="E3589" s="10" t="s">
        <v>10566</v>
      </c>
      <c r="F3589" s="13" t="s">
        <v>10567</v>
      </c>
      <c r="G3589" s="4">
        <v>7.6863299999999996E-2</v>
      </c>
      <c r="H3589" s="4">
        <v>2.8044000000000013E-2</v>
      </c>
      <c r="I3589" s="4">
        <v>0.1008175</v>
      </c>
      <c r="J3589" s="4">
        <v>3.4088000000000007E-2</v>
      </c>
      <c r="K3589" s="4">
        <v>-0.12724279999999999</v>
      </c>
      <c r="L3589" s="4">
        <v>6.160199999999999E-2</v>
      </c>
      <c r="M3589" s="4">
        <v>-0.14026400000000003</v>
      </c>
      <c r="N3589" s="4">
        <v>-0.21084949999999997</v>
      </c>
      <c r="O3589" s="4">
        <v>-2.3065500000000003E-2</v>
      </c>
      <c r="P3589" s="4">
        <v>-0.12613600000000003</v>
      </c>
      <c r="Q3589" s="4">
        <v>-0.21309600000000001</v>
      </c>
      <c r="R3589" s="4">
        <v>0.73560000000000003</v>
      </c>
      <c r="S3589" s="14">
        <v>0.17490649999999996</v>
      </c>
      <c r="T3589" s="4">
        <v>0.73560000000000003</v>
      </c>
    </row>
    <row r="3590" spans="1:20">
      <c r="A3590" s="10" t="s">
        <v>10568</v>
      </c>
      <c r="B3590" s="10" t="s">
        <v>10569</v>
      </c>
      <c r="C3590" s="11">
        <v>854206</v>
      </c>
      <c r="D3590" s="12">
        <v>15</v>
      </c>
      <c r="E3590" s="10" t="s">
        <v>10570</v>
      </c>
      <c r="F3590" s="13" t="s">
        <v>0</v>
      </c>
      <c r="G3590" s="4">
        <v>-2.9252799999999995E-2</v>
      </c>
      <c r="H3590" s="4">
        <v>0.10417600000000002</v>
      </c>
      <c r="I3590" s="4">
        <v>-5.2904500000000007E-2</v>
      </c>
      <c r="J3590" s="4">
        <v>-0.219581</v>
      </c>
      <c r="K3590" s="4">
        <v>-0.10276179999999999</v>
      </c>
      <c r="L3590" s="4">
        <v>-6.0394999999999976E-2</v>
      </c>
      <c r="M3590" s="4">
        <v>-9.278900000000001E-2</v>
      </c>
      <c r="N3590" s="4">
        <v>-0.2568395</v>
      </c>
      <c r="O3590" s="4">
        <v>-8.2305000000000003E-2</v>
      </c>
      <c r="P3590" s="4">
        <v>-1.2609000000000009E-2</v>
      </c>
      <c r="Q3590" s="4">
        <v>0.28509699999999999</v>
      </c>
      <c r="R3590" s="4">
        <v>1.114128</v>
      </c>
      <c r="S3590" s="14">
        <v>-0.26569360000000003</v>
      </c>
      <c r="T3590" s="4">
        <v>1.114128</v>
      </c>
    </row>
    <row r="3591" spans="1:20">
      <c r="A3591" s="10" t="s">
        <v>10571</v>
      </c>
      <c r="B3591" s="10" t="s">
        <v>10572</v>
      </c>
      <c r="C3591" s="11">
        <v>854208</v>
      </c>
      <c r="D3591" s="12">
        <v>15</v>
      </c>
      <c r="E3591" s="10" t="s">
        <v>10573</v>
      </c>
      <c r="F3591" s="13" t="s">
        <v>7399</v>
      </c>
      <c r="G3591" s="4">
        <v>-8.5892099999999999E-2</v>
      </c>
      <c r="H3591" s="4">
        <v>0.23221420000000001</v>
      </c>
      <c r="I3591" s="4">
        <v>-2.3034500000000013E-2</v>
      </c>
      <c r="J3591" s="4">
        <v>4.8155000000000003E-2</v>
      </c>
      <c r="K3591" s="4">
        <v>-0.26282179999999999</v>
      </c>
      <c r="L3591" s="4">
        <v>0.24095299999999997</v>
      </c>
      <c r="M3591" s="4">
        <v>-7.4019000000000001E-2</v>
      </c>
      <c r="N3591" s="4">
        <v>-8.701749999999997E-2</v>
      </c>
      <c r="O3591" s="4">
        <v>9.7611900000000001E-2</v>
      </c>
      <c r="P3591" s="4">
        <v>0.17277339999999999</v>
      </c>
      <c r="Q3591" s="4">
        <v>0.22835100000000003</v>
      </c>
      <c r="R3591" s="4">
        <v>0.76925100000000002</v>
      </c>
      <c r="S3591" s="14">
        <v>0.10831249999999998</v>
      </c>
      <c r="T3591" s="4">
        <v>0.76925100000000002</v>
      </c>
    </row>
    <row r="3592" spans="1:20">
      <c r="A3592" s="10" t="s">
        <v>10574</v>
      </c>
      <c r="B3592" s="10" t="s">
        <v>10575</v>
      </c>
      <c r="C3592" s="11">
        <v>854211</v>
      </c>
      <c r="D3592" s="12">
        <v>15</v>
      </c>
      <c r="E3592" s="10" t="s">
        <v>10576</v>
      </c>
      <c r="F3592" s="13" t="s">
        <v>0</v>
      </c>
      <c r="G3592" s="4">
        <v>3.4343600000000002E-2</v>
      </c>
      <c r="H3592" s="4">
        <v>-0.19128700000000001</v>
      </c>
      <c r="I3592" s="4">
        <v>-3.7933500000000009E-2</v>
      </c>
      <c r="J3592" s="4">
        <v>-3.5853999999999997E-2</v>
      </c>
      <c r="K3592" s="4">
        <v>-7.0669799999999991E-2</v>
      </c>
      <c r="L3592" s="4">
        <v>-0.152529</v>
      </c>
      <c r="M3592" s="4">
        <v>-7.6275000000000009E-2</v>
      </c>
      <c r="N3592" s="4">
        <v>-0.13930749999999997</v>
      </c>
      <c r="O3592" s="4">
        <v>0.1606689</v>
      </c>
      <c r="P3592" s="4">
        <v>-9.2083999999999999E-2</v>
      </c>
      <c r="Q3592" s="4">
        <v>0.144067</v>
      </c>
      <c r="R3592" s="4">
        <v>0.88292999999999999</v>
      </c>
      <c r="S3592" s="14">
        <v>-3.8657500000000039E-2</v>
      </c>
      <c r="T3592" s="4">
        <v>0.88292999999999999</v>
      </c>
    </row>
    <row r="3593" spans="1:20">
      <c r="A3593" s="10" t="s">
        <v>10577</v>
      </c>
      <c r="B3593" s="10" t="s">
        <v>10578</v>
      </c>
      <c r="C3593" s="11">
        <v>854213</v>
      </c>
      <c r="D3593" s="12">
        <v>15</v>
      </c>
      <c r="E3593" s="10" t="s">
        <v>10579</v>
      </c>
      <c r="F3593" s="13" t="s">
        <v>2495</v>
      </c>
      <c r="G3593" s="4">
        <v>-5.0859599999999991E-2</v>
      </c>
      <c r="H3593" s="4">
        <v>3.5500000000002196E-4</v>
      </c>
      <c r="I3593" s="4">
        <v>5.1709499999999992E-2</v>
      </c>
      <c r="J3593" s="4">
        <v>0.10456199999999999</v>
      </c>
      <c r="K3593" s="4">
        <v>0.11940210000000001</v>
      </c>
      <c r="L3593" s="4">
        <v>-6.4676999999999985E-2</v>
      </c>
      <c r="M3593" s="4">
        <v>0.19553279999999998</v>
      </c>
      <c r="N3593" s="4">
        <v>3.0807500000000043E-2</v>
      </c>
      <c r="O3593" s="4">
        <v>1.6089999999999854E-4</v>
      </c>
      <c r="P3593" s="4">
        <v>-2.0052000000000014E-2</v>
      </c>
      <c r="Q3593" s="4">
        <v>0.23828599999999994</v>
      </c>
      <c r="R3593" s="4">
        <v>0.484823</v>
      </c>
      <c r="S3593" s="14">
        <v>-3.0702500000000021E-2</v>
      </c>
      <c r="T3593" s="4">
        <v>0.484823</v>
      </c>
    </row>
    <row r="3594" spans="1:20">
      <c r="A3594" s="10" t="s">
        <v>10580</v>
      </c>
      <c r="B3594" s="10" t="s">
        <v>10580</v>
      </c>
      <c r="C3594" s="11">
        <v>854216</v>
      </c>
      <c r="D3594" s="12">
        <v>15</v>
      </c>
      <c r="E3594" s="10" t="s">
        <v>10581</v>
      </c>
      <c r="F3594" s="13" t="s">
        <v>0</v>
      </c>
      <c r="G3594" s="4">
        <v>-4.2360999999999926E-3</v>
      </c>
      <c r="H3594" s="4">
        <v>-0.25057299999999993</v>
      </c>
      <c r="I3594" s="4">
        <v>-0.21978490000000001</v>
      </c>
      <c r="J3594" s="4">
        <v>-3.2616000000000034E-2</v>
      </c>
      <c r="K3594" s="4">
        <v>-0.1904738</v>
      </c>
      <c r="L3594" s="4">
        <v>-0.19043499999999999</v>
      </c>
      <c r="M3594" s="4">
        <v>-0.26156599999999997</v>
      </c>
      <c r="N3594" s="4">
        <v>-0.18159349999999996</v>
      </c>
      <c r="O3594" s="4">
        <v>4.470799999999997E-3</v>
      </c>
      <c r="P3594" s="4">
        <v>-0.58726100000000003</v>
      </c>
      <c r="Q3594" s="4">
        <v>-0.46223999999999998</v>
      </c>
      <c r="R3594" s="4">
        <v>0.77366599999999996</v>
      </c>
      <c r="S3594" s="14">
        <v>6.0914499999999983E-2</v>
      </c>
      <c r="T3594" s="4">
        <v>0.77366599999999996</v>
      </c>
    </row>
    <row r="3595" spans="1:20">
      <c r="A3595" s="10" t="s">
        <v>10582</v>
      </c>
      <c r="B3595" s="10" t="s">
        <v>10582</v>
      </c>
      <c r="C3595" s="11">
        <v>854217</v>
      </c>
      <c r="D3595" s="12">
        <v>15</v>
      </c>
      <c r="E3595" s="10" t="s">
        <v>10583</v>
      </c>
      <c r="F3595" s="13" t="s">
        <v>0</v>
      </c>
      <c r="G3595" s="4">
        <v>0.11818130000000002</v>
      </c>
      <c r="H3595" s="4">
        <v>-0.13918800000000001</v>
      </c>
      <c r="I3595" s="4">
        <v>0.68775850000000005</v>
      </c>
      <c r="J3595" s="4">
        <v>-0.56652000000000002</v>
      </c>
      <c r="K3595" s="4">
        <v>1.0029932000000001</v>
      </c>
      <c r="L3595" s="4">
        <v>0.12354599999999999</v>
      </c>
      <c r="M3595" s="4">
        <v>-4.6128000000000002E-2</v>
      </c>
      <c r="N3595" s="4">
        <v>0.64176549999999999</v>
      </c>
      <c r="O3595" s="4">
        <v>1.1892179</v>
      </c>
      <c r="P3595" s="4">
        <v>0.15575719999999998</v>
      </c>
      <c r="Q3595" s="4">
        <v>0.80354799999999993</v>
      </c>
      <c r="R3595" s="4">
        <v>1.9814419999999999</v>
      </c>
      <c r="S3595" s="14">
        <v>0.43737049999999994</v>
      </c>
      <c r="T3595" s="4">
        <v>1.9814419999999999</v>
      </c>
    </row>
    <row r="3596" spans="1:20">
      <c r="A3596" s="10" t="s">
        <v>10584</v>
      </c>
      <c r="B3596" s="10" t="s">
        <v>10585</v>
      </c>
      <c r="C3596" s="11">
        <v>854220</v>
      </c>
      <c r="D3596" s="12">
        <v>15</v>
      </c>
      <c r="E3596" s="10" t="s">
        <v>7308</v>
      </c>
      <c r="F3596" s="13" t="s">
        <v>0</v>
      </c>
      <c r="G3596" s="4">
        <v>-5.1202399999999995E-2</v>
      </c>
      <c r="H3596" s="4">
        <v>0.18152110000000002</v>
      </c>
      <c r="I3596" s="4">
        <v>-0.1748527</v>
      </c>
      <c r="J3596" s="4">
        <v>-0.46227099999999999</v>
      </c>
      <c r="K3596" s="4">
        <v>-8.73998E-2</v>
      </c>
      <c r="L3596" s="4">
        <v>3.8214000000000026E-2</v>
      </c>
      <c r="M3596" s="4">
        <v>-9.0344000000000008E-2</v>
      </c>
      <c r="N3596" s="4">
        <v>-0.31037519999999996</v>
      </c>
      <c r="O3596" s="4">
        <v>8.2533899999999993E-2</v>
      </c>
      <c r="P3596" s="4">
        <v>0.25039619999999996</v>
      </c>
      <c r="Q3596" s="4">
        <v>-0.56891000000000003</v>
      </c>
      <c r="R3596" s="4">
        <v>0.96718199999999999</v>
      </c>
      <c r="S3596" s="14">
        <v>3.7694999999999812E-3</v>
      </c>
      <c r="T3596" s="4">
        <v>0.96718199999999999</v>
      </c>
    </row>
    <row r="3597" spans="1:20">
      <c r="A3597" s="10" t="s">
        <v>10586</v>
      </c>
      <c r="B3597" s="10" t="s">
        <v>10587</v>
      </c>
      <c r="C3597" s="11">
        <v>854221</v>
      </c>
      <c r="D3597" s="12">
        <v>15</v>
      </c>
      <c r="E3597" s="10" t="s">
        <v>10588</v>
      </c>
      <c r="F3597" s="13" t="s">
        <v>0</v>
      </c>
      <c r="G3597" s="4">
        <v>0.10608230000000002</v>
      </c>
      <c r="H3597" s="4">
        <v>-8.1153000000000003E-2</v>
      </c>
      <c r="I3597" s="4">
        <v>-0.1792552</v>
      </c>
      <c r="J3597" s="4">
        <v>-3.7185000000000024E-2</v>
      </c>
      <c r="K3597" s="4">
        <v>3.1532900000000003E-2</v>
      </c>
      <c r="L3597" s="4">
        <v>-4.7977999999999965E-2</v>
      </c>
      <c r="M3597" s="4">
        <v>-1.5216000000000007E-2</v>
      </c>
      <c r="N3597" s="4">
        <v>0.10924550000000005</v>
      </c>
      <c r="O3597" s="4">
        <v>6.1506899999999996E-2</v>
      </c>
      <c r="P3597" s="4">
        <v>-4.0040000000000076E-3</v>
      </c>
      <c r="Q3597" s="4">
        <v>-6.3010999999999984E-2</v>
      </c>
      <c r="R3597" s="4">
        <v>0.91599299999999995</v>
      </c>
      <c r="S3597" s="14">
        <v>5.9349999999996905E-4</v>
      </c>
      <c r="T3597" s="4">
        <v>0.91599299999999995</v>
      </c>
    </row>
    <row r="3598" spans="1:20">
      <c r="A3598" s="10" t="s">
        <v>10589</v>
      </c>
      <c r="B3598" s="10" t="s">
        <v>10590</v>
      </c>
      <c r="C3598" s="11">
        <v>854222</v>
      </c>
      <c r="D3598" s="12">
        <v>15</v>
      </c>
      <c r="E3598" s="10" t="s">
        <v>10591</v>
      </c>
      <c r="F3598" s="13" t="s">
        <v>2001</v>
      </c>
      <c r="G3598" s="4">
        <v>1.3992700000000011E-2</v>
      </c>
      <c r="H3598" s="4">
        <v>6.0990000000000211E-3</v>
      </c>
      <c r="I3598" s="4">
        <v>-9.1595000000000149E-3</v>
      </c>
      <c r="J3598" s="4">
        <v>1.8284999999999996E-2</v>
      </c>
      <c r="K3598" s="4">
        <v>-0.22322679999999998</v>
      </c>
      <c r="L3598" s="4">
        <v>-0.11969099999999999</v>
      </c>
      <c r="M3598" s="4">
        <v>-5.9409000000000017E-2</v>
      </c>
      <c r="N3598" s="4">
        <v>-0.25221849999999996</v>
      </c>
      <c r="O3598" s="4">
        <v>1.5034100000000002E-2</v>
      </c>
      <c r="P3598" s="4">
        <v>-6.3284000000000007E-2</v>
      </c>
      <c r="Q3598" s="4">
        <v>0.18822199999999994</v>
      </c>
      <c r="R3598" s="4">
        <v>0.95434399999999997</v>
      </c>
      <c r="S3598" s="14">
        <v>2.4247499999999977E-2</v>
      </c>
      <c r="T3598" s="4">
        <v>0.95434399999999997</v>
      </c>
    </row>
    <row r="3599" spans="1:20">
      <c r="A3599" s="10" t="s">
        <v>10592</v>
      </c>
      <c r="B3599" s="10" t="s">
        <v>10593</v>
      </c>
      <c r="C3599" s="11">
        <v>854227</v>
      </c>
      <c r="D3599" s="12">
        <v>15</v>
      </c>
      <c r="E3599" s="10" t="s">
        <v>10594</v>
      </c>
      <c r="F3599" s="13" t="s">
        <v>3921</v>
      </c>
      <c r="G3599" s="4">
        <v>5.6320300000000004E-2</v>
      </c>
      <c r="H3599" s="4">
        <v>-2.0256999999999997E-2</v>
      </c>
      <c r="I3599" s="4">
        <v>6.610450000000001E-2</v>
      </c>
      <c r="J3599" s="4">
        <v>5.0860000000000016E-2</v>
      </c>
      <c r="K3599" s="4">
        <v>2.5554400000000005E-2</v>
      </c>
      <c r="L3599" s="4">
        <v>5.8340000000000058E-3</v>
      </c>
      <c r="M3599" s="4">
        <v>-9.6480000000000177E-3</v>
      </c>
      <c r="N3599" s="4">
        <v>-9.9201499999999943E-2</v>
      </c>
      <c r="O3599" s="4">
        <v>0.25562889999999999</v>
      </c>
      <c r="P3599" s="4">
        <v>-3.8815000000000016E-2</v>
      </c>
      <c r="Q3599" s="4">
        <v>-8.101400000000003E-2</v>
      </c>
      <c r="R3599" s="4">
        <v>0.93711800000000001</v>
      </c>
      <c r="S3599" s="14">
        <v>-9.2350000000002153E-4</v>
      </c>
      <c r="T3599" s="4">
        <v>0.93711800000000001</v>
      </c>
    </row>
    <row r="3600" spans="1:20">
      <c r="A3600" s="10" t="s">
        <v>10595</v>
      </c>
      <c r="B3600" s="10" t="s">
        <v>10596</v>
      </c>
      <c r="C3600" s="11">
        <v>854229</v>
      </c>
      <c r="D3600" s="12">
        <v>15</v>
      </c>
      <c r="E3600" s="10" t="s">
        <v>10597</v>
      </c>
      <c r="F3600" s="13" t="s">
        <v>275</v>
      </c>
      <c r="G3600" s="4">
        <v>-9.8602999999999955E-3</v>
      </c>
      <c r="H3600" s="4">
        <v>-3.8120999999999988E-2</v>
      </c>
      <c r="I3600" s="4">
        <v>-3.8064500000000001E-2</v>
      </c>
      <c r="J3600" s="4">
        <v>-0.28115319999999999</v>
      </c>
      <c r="K3600" s="4">
        <v>-6.0911800000000002E-2</v>
      </c>
      <c r="L3600" s="4">
        <v>-3.8171999999999984E-2</v>
      </c>
      <c r="M3600" s="4">
        <v>1.7167999999999989E-2</v>
      </c>
      <c r="N3600" s="4">
        <v>0.15709950000000006</v>
      </c>
      <c r="O3600" s="4">
        <v>-4.7693180000000002E-2</v>
      </c>
      <c r="P3600" s="4">
        <v>-0.12639300000000003</v>
      </c>
      <c r="Q3600" s="4">
        <v>-0.26990789999999998</v>
      </c>
      <c r="R3600" s="4">
        <v>-0.37606800000000007</v>
      </c>
      <c r="S3600" s="14">
        <v>-0.14434880000000003</v>
      </c>
      <c r="T3600" s="4">
        <v>-0.37606800000000007</v>
      </c>
    </row>
    <row r="3601" spans="1:20">
      <c r="A3601" s="10" t="s">
        <v>10598</v>
      </c>
      <c r="B3601" s="10" t="s">
        <v>10599</v>
      </c>
      <c r="C3601" s="11">
        <v>854231</v>
      </c>
      <c r="D3601" s="12">
        <v>15</v>
      </c>
      <c r="E3601" s="10" t="s">
        <v>10600</v>
      </c>
      <c r="F3601" s="13" t="s">
        <v>322</v>
      </c>
      <c r="G3601" s="4">
        <v>0.1029323</v>
      </c>
      <c r="H3601" s="4">
        <v>0.72928500000000007</v>
      </c>
      <c r="I3601" s="4">
        <v>0.43548249999999999</v>
      </c>
      <c r="J3601" s="4">
        <v>-0.3436342</v>
      </c>
      <c r="K3601" s="4">
        <v>-0.34468279999999996</v>
      </c>
      <c r="L3601" s="4">
        <v>0.75024900000000005</v>
      </c>
      <c r="M3601" s="4">
        <v>2.4447999999999998E-2</v>
      </c>
      <c r="N3601" s="4">
        <v>0.96680549999999998</v>
      </c>
      <c r="O3601" s="4">
        <v>-1.2413920999999999</v>
      </c>
      <c r="P3601" s="4">
        <v>0.837557</v>
      </c>
      <c r="Q3601" s="4">
        <v>-0.61779000000000006</v>
      </c>
      <c r="R3601" s="4">
        <v>1.7402119999999999</v>
      </c>
      <c r="S3601" s="14">
        <v>-8.0122500000000013E-2</v>
      </c>
      <c r="T3601" s="4">
        <v>1.7402119999999999</v>
      </c>
    </row>
    <row r="3602" spans="1:20">
      <c r="A3602" s="10" t="s">
        <v>10601</v>
      </c>
      <c r="B3602" s="10" t="s">
        <v>10602</v>
      </c>
      <c r="C3602" s="11">
        <v>854233</v>
      </c>
      <c r="D3602" s="12">
        <v>15</v>
      </c>
      <c r="E3602" s="10" t="s">
        <v>10603</v>
      </c>
      <c r="F3602" s="13" t="s">
        <v>0</v>
      </c>
      <c r="G3602" s="4">
        <v>0.28885529999999998</v>
      </c>
      <c r="H3602" s="4">
        <v>-0.15335099999999999</v>
      </c>
      <c r="I3602" s="4">
        <v>-0.19140119999999999</v>
      </c>
      <c r="J3602" s="4">
        <v>0.20897899999999997</v>
      </c>
      <c r="K3602" s="4" t="s">
        <v>0</v>
      </c>
      <c r="L3602" s="4">
        <v>7.0201000000000013E-2</v>
      </c>
      <c r="M3602" s="4">
        <v>0.29920099999999999</v>
      </c>
      <c r="N3602" s="4">
        <v>-2.6691499999999979E-2</v>
      </c>
      <c r="O3602" s="4">
        <v>-0.20643709999999998</v>
      </c>
      <c r="P3602" s="4">
        <v>-0.149835</v>
      </c>
      <c r="Q3602" s="4">
        <v>6.8689999999999973E-2</v>
      </c>
      <c r="R3602" s="4">
        <v>0.93466199999999999</v>
      </c>
      <c r="S3602" s="14">
        <v>0.24231649999999999</v>
      </c>
      <c r="T3602" s="4">
        <v>0.93466199999999999</v>
      </c>
    </row>
    <row r="3603" spans="1:20">
      <c r="A3603" s="10" t="s">
        <v>10604</v>
      </c>
      <c r="B3603" s="10" t="s">
        <v>10605</v>
      </c>
      <c r="C3603" s="11">
        <v>854235</v>
      </c>
      <c r="D3603" s="12">
        <v>15</v>
      </c>
      <c r="E3603" s="10" t="s">
        <v>10606</v>
      </c>
      <c r="F3603" s="13" t="s">
        <v>5092</v>
      </c>
      <c r="G3603" s="4">
        <v>-5.6325709999999994E-2</v>
      </c>
      <c r="H3603" s="4">
        <v>-9.7768999999999967E-2</v>
      </c>
      <c r="I3603" s="4">
        <v>-1.7502500000000004E-2</v>
      </c>
      <c r="J3603" s="4">
        <v>-5.3827999999999987E-2</v>
      </c>
      <c r="K3603" s="4">
        <v>-4.7570399999999999E-2</v>
      </c>
      <c r="L3603" s="4">
        <v>-4.8603999999999981E-2</v>
      </c>
      <c r="M3603" s="4">
        <v>-4.5638000000000012E-2</v>
      </c>
      <c r="N3603" s="4">
        <v>-0.20188249999999996</v>
      </c>
      <c r="O3603" s="4">
        <v>0.36463089999999998</v>
      </c>
      <c r="P3603" s="4">
        <v>-0.11390800000000001</v>
      </c>
      <c r="Q3603" s="4">
        <v>4.1412000000000004E-2</v>
      </c>
      <c r="R3603" s="4">
        <v>1.056138</v>
      </c>
      <c r="S3603" s="14">
        <v>3.8176499999999974E-2</v>
      </c>
      <c r="T3603" s="4">
        <v>1.056138</v>
      </c>
    </row>
    <row r="3604" spans="1:20">
      <c r="A3604" s="10" t="s">
        <v>10607</v>
      </c>
      <c r="B3604" s="10" t="s">
        <v>10608</v>
      </c>
      <c r="C3604" s="11">
        <v>854236</v>
      </c>
      <c r="D3604" s="12">
        <v>15</v>
      </c>
      <c r="E3604" s="10" t="s">
        <v>10609</v>
      </c>
      <c r="F3604" s="13" t="s">
        <v>0</v>
      </c>
      <c r="G3604" s="4">
        <v>-0.26204669999999997</v>
      </c>
      <c r="H3604" s="4">
        <v>-0.14494599999999999</v>
      </c>
      <c r="I3604" s="4">
        <v>6.5592499999999998E-2</v>
      </c>
      <c r="J3604" s="4">
        <v>0.20943099999999998</v>
      </c>
      <c r="K3604" s="4">
        <v>3.6981000000000028E-3</v>
      </c>
      <c r="L3604" s="4">
        <v>-5.9589999999999921E-3</v>
      </c>
      <c r="M3604" s="4">
        <v>-0.21701300000000004</v>
      </c>
      <c r="N3604" s="4">
        <v>-0.51805049999999997</v>
      </c>
      <c r="O3604" s="4">
        <v>-0.21276609999999999</v>
      </c>
      <c r="P3604" s="4">
        <v>2.5509999999999977E-2</v>
      </c>
      <c r="Q3604" s="4">
        <v>-0.14380000000000001</v>
      </c>
      <c r="R3604" s="4">
        <v>1.2937920000000001</v>
      </c>
      <c r="S3604" s="14">
        <v>5.3787499999999988E-2</v>
      </c>
      <c r="T3604" s="4">
        <v>1.2937920000000001</v>
      </c>
    </row>
    <row r="3605" spans="1:20">
      <c r="A3605" s="10" t="s">
        <v>10610</v>
      </c>
      <c r="B3605" s="10" t="s">
        <v>10611</v>
      </c>
      <c r="C3605" s="11">
        <v>854237</v>
      </c>
      <c r="D3605" s="12">
        <v>15</v>
      </c>
      <c r="E3605" s="10" t="s">
        <v>10612</v>
      </c>
      <c r="F3605" s="13" t="s">
        <v>0</v>
      </c>
      <c r="G3605" s="4">
        <v>-2.6360999999999954E-3</v>
      </c>
      <c r="H3605" s="4">
        <v>-0.669018</v>
      </c>
      <c r="I3605" s="4">
        <v>-2.5370464999999998</v>
      </c>
      <c r="J3605" s="4" t="s">
        <v>0</v>
      </c>
      <c r="K3605" s="4">
        <v>8.9053600000000011E-2</v>
      </c>
      <c r="L3605" s="4">
        <v>-0.42383470000000001</v>
      </c>
      <c r="M3605" s="4">
        <v>0.28997200000000001</v>
      </c>
      <c r="N3605" s="4" t="s">
        <v>0</v>
      </c>
      <c r="O3605" s="4">
        <v>-1.9069920999999999</v>
      </c>
      <c r="P3605" s="4">
        <v>-0.18749399999999999</v>
      </c>
      <c r="Q3605" s="4">
        <v>-0.62943700000000002</v>
      </c>
      <c r="R3605" s="4">
        <v>-1.4874579999999999</v>
      </c>
      <c r="S3605" s="14">
        <v>-0.40366750000000001</v>
      </c>
      <c r="T3605" s="4">
        <v>-1.4874579999999999</v>
      </c>
    </row>
    <row r="3606" spans="1:20">
      <c r="A3606" s="10" t="s">
        <v>10613</v>
      </c>
      <c r="B3606" s="10" t="s">
        <v>10614</v>
      </c>
      <c r="C3606" s="11">
        <v>854241</v>
      </c>
      <c r="D3606" s="12">
        <v>15</v>
      </c>
      <c r="E3606" s="10" t="s">
        <v>10615</v>
      </c>
      <c r="F3606" s="13" t="s">
        <v>0</v>
      </c>
      <c r="G3606" s="4">
        <v>1.0166500000000009E-2</v>
      </c>
      <c r="H3606" s="4">
        <v>-3.6633999999999972E-2</v>
      </c>
      <c r="I3606" s="4">
        <v>-3.5695000000000032E-3</v>
      </c>
      <c r="J3606" s="4">
        <v>-0.28437610000000002</v>
      </c>
      <c r="K3606" s="4">
        <v>-0.2224458</v>
      </c>
      <c r="L3606" s="4">
        <v>-0.14086899999999999</v>
      </c>
      <c r="M3606" s="4">
        <v>-0.30596400000000001</v>
      </c>
      <c r="N3606" s="4">
        <v>7.4624500000000038E-2</v>
      </c>
      <c r="O3606" s="4">
        <v>-0.30313509999999999</v>
      </c>
      <c r="P3606" s="4">
        <v>-9.4608000000000025E-2</v>
      </c>
      <c r="Q3606" s="4">
        <v>1.5483999999999998E-2</v>
      </c>
      <c r="R3606" s="4">
        <v>1.1944919999999999</v>
      </c>
      <c r="S3606" s="14">
        <v>1.5165499999999971E-2</v>
      </c>
      <c r="T3606" s="4">
        <v>1.1944919999999999</v>
      </c>
    </row>
    <row r="3607" spans="1:20">
      <c r="A3607" s="10" t="s">
        <v>10616</v>
      </c>
      <c r="B3607" s="10" t="s">
        <v>10617</v>
      </c>
      <c r="C3607" s="11">
        <v>854242</v>
      </c>
      <c r="D3607" s="12">
        <v>15</v>
      </c>
      <c r="E3607" s="10" t="s">
        <v>10618</v>
      </c>
      <c r="F3607" s="13" t="s">
        <v>2960</v>
      </c>
      <c r="G3607" s="4">
        <v>-0.1800147</v>
      </c>
      <c r="H3607" s="4">
        <v>-1.616999999999999E-2</v>
      </c>
      <c r="I3607" s="4">
        <v>-0.10990610000000001</v>
      </c>
      <c r="J3607" s="4">
        <v>-0.22242000000000001</v>
      </c>
      <c r="K3607" s="4">
        <v>-6.3079999999999942E-3</v>
      </c>
      <c r="L3607" s="4">
        <v>3.6370000000000013E-3</v>
      </c>
      <c r="M3607" s="4">
        <v>-1.3927000000000023E-2</v>
      </c>
      <c r="N3607" s="4" t="s">
        <v>0</v>
      </c>
      <c r="O3607" s="4">
        <v>-0.39317609999999997</v>
      </c>
      <c r="P3607" s="4">
        <v>3.3396999999999982E-2</v>
      </c>
      <c r="Q3607" s="4">
        <v>-0.28817680000000001</v>
      </c>
      <c r="R3607" s="4">
        <v>0.33051399999999997</v>
      </c>
      <c r="S3607" s="14">
        <v>-4.5462500000000017E-2</v>
      </c>
      <c r="T3607" s="4">
        <v>0.33051399999999997</v>
      </c>
    </row>
    <row r="3608" spans="1:20">
      <c r="A3608" s="10" t="s">
        <v>10619</v>
      </c>
      <c r="B3608" s="10" t="s">
        <v>10620</v>
      </c>
      <c r="C3608" s="11">
        <v>854243</v>
      </c>
      <c r="D3608" s="12">
        <v>15</v>
      </c>
      <c r="E3608" s="10" t="s">
        <v>10621</v>
      </c>
      <c r="F3608" s="13" t="s">
        <v>0</v>
      </c>
      <c r="G3608" s="4">
        <v>-6.695530999999999E-2</v>
      </c>
      <c r="H3608" s="4">
        <v>-0.13861599999999999</v>
      </c>
      <c r="I3608" s="4">
        <v>7.7730500000000008E-2</v>
      </c>
      <c r="J3608" s="4">
        <v>9.1737000000000013E-2</v>
      </c>
      <c r="K3608" s="4">
        <v>0.12939349999999999</v>
      </c>
      <c r="L3608" s="4">
        <v>-3.6389000000000005E-2</v>
      </c>
      <c r="M3608" s="4">
        <v>7.528109999999999E-2</v>
      </c>
      <c r="N3608" s="4">
        <v>3.438500000000011E-3</v>
      </c>
      <c r="O3608" s="4">
        <v>0.10794390000000001</v>
      </c>
      <c r="P3608" s="4">
        <v>-3.3051999999999998E-2</v>
      </c>
      <c r="Q3608" s="4">
        <v>-6.8027000000000004E-2</v>
      </c>
      <c r="R3608" s="4">
        <v>0.71750799999999992</v>
      </c>
      <c r="S3608" s="14">
        <v>-4.7515500000000016E-2</v>
      </c>
      <c r="T3608" s="4">
        <v>0.71750799999999992</v>
      </c>
    </row>
    <row r="3609" spans="1:20">
      <c r="A3609" s="10" t="s">
        <v>10622</v>
      </c>
      <c r="B3609" s="10" t="s">
        <v>10623</v>
      </c>
      <c r="C3609" s="11">
        <v>854245</v>
      </c>
      <c r="D3609" s="12">
        <v>15</v>
      </c>
      <c r="E3609" s="10" t="s">
        <v>10624</v>
      </c>
      <c r="F3609" s="13" t="s">
        <v>0</v>
      </c>
      <c r="G3609" s="4">
        <v>6.440200000000007E-3</v>
      </c>
      <c r="H3609" s="4">
        <v>-7.7578000000000008E-2</v>
      </c>
      <c r="I3609" s="4">
        <v>3.4495499999999985E-2</v>
      </c>
      <c r="J3609" s="4">
        <v>-0.22215200000000002</v>
      </c>
      <c r="K3609" s="4">
        <v>-2.6999399999999993E-2</v>
      </c>
      <c r="L3609" s="4">
        <v>-0.35055349999999996</v>
      </c>
      <c r="M3609" s="4">
        <v>-0.180113</v>
      </c>
      <c r="N3609" s="4">
        <v>2.5076500000000057E-2</v>
      </c>
      <c r="O3609" s="4">
        <v>0.10855090000000001</v>
      </c>
      <c r="P3609" s="4">
        <v>-1.4499000000000012E-2</v>
      </c>
      <c r="Q3609" s="4">
        <v>-8.3826000000000012E-2</v>
      </c>
      <c r="R3609" s="4">
        <v>0.62274700000000005</v>
      </c>
      <c r="S3609" s="14">
        <v>0.10250349999999997</v>
      </c>
      <c r="T3609" s="4">
        <v>0.62274700000000005</v>
      </c>
    </row>
    <row r="3610" spans="1:20">
      <c r="A3610" s="10" t="s">
        <v>10625</v>
      </c>
      <c r="B3610" s="10" t="s">
        <v>10626</v>
      </c>
      <c r="C3610" s="11">
        <v>854248</v>
      </c>
      <c r="D3610" s="12">
        <v>15</v>
      </c>
      <c r="E3610" s="10" t="s">
        <v>10627</v>
      </c>
      <c r="F3610" s="13" t="s">
        <v>0</v>
      </c>
      <c r="G3610" s="4">
        <v>9.0496300000000002E-2</v>
      </c>
      <c r="H3610" s="4">
        <v>3.1067000000000011E-2</v>
      </c>
      <c r="I3610" s="4">
        <v>0.38826850000000002</v>
      </c>
      <c r="J3610" s="4">
        <v>0.11339499999999997</v>
      </c>
      <c r="K3610" s="4" t="s">
        <v>0</v>
      </c>
      <c r="L3610" s="4">
        <v>-0.69459000000000004</v>
      </c>
      <c r="M3610" s="4">
        <v>-0.45354300000000003</v>
      </c>
      <c r="N3610" s="4">
        <v>-0.22975349999999997</v>
      </c>
      <c r="O3610" s="4">
        <v>0.16223290000000001</v>
      </c>
      <c r="P3610" s="4" t="s">
        <v>0</v>
      </c>
      <c r="Q3610" s="4">
        <v>-0.68282900000000002</v>
      </c>
      <c r="R3610" s="4">
        <v>1.319782</v>
      </c>
      <c r="S3610" s="14">
        <v>-0.50055249999999996</v>
      </c>
      <c r="T3610" s="4">
        <v>1.319782</v>
      </c>
    </row>
    <row r="3611" spans="1:20">
      <c r="A3611" s="10" t="s">
        <v>10628</v>
      </c>
      <c r="B3611" s="10" t="s">
        <v>10629</v>
      </c>
      <c r="C3611" s="11">
        <v>854249</v>
      </c>
      <c r="D3611" s="12">
        <v>15</v>
      </c>
      <c r="E3611" s="10" t="s">
        <v>10630</v>
      </c>
      <c r="F3611" s="13" t="s">
        <v>0</v>
      </c>
      <c r="G3611" s="4">
        <v>-0.47513070000000002</v>
      </c>
      <c r="H3611" s="4" t="s">
        <v>0</v>
      </c>
      <c r="I3611" s="4" t="s">
        <v>0</v>
      </c>
      <c r="J3611" s="4" t="s">
        <v>0</v>
      </c>
      <c r="K3611" s="4" t="s">
        <v>0</v>
      </c>
      <c r="L3611" s="4" t="s">
        <v>0</v>
      </c>
      <c r="M3611" s="4" t="s">
        <v>0</v>
      </c>
      <c r="N3611" s="4" t="s">
        <v>0</v>
      </c>
      <c r="O3611" s="4">
        <v>-1.0367820999999999</v>
      </c>
      <c r="P3611" s="4" t="s">
        <v>0</v>
      </c>
      <c r="Q3611" s="4" t="s">
        <v>0</v>
      </c>
      <c r="R3611" s="4">
        <v>1.0390300000000001</v>
      </c>
      <c r="S3611" s="14" t="s">
        <v>0</v>
      </c>
      <c r="T3611" s="4">
        <v>1.0390300000000001</v>
      </c>
    </row>
    <row r="3612" spans="1:20">
      <c r="A3612" s="10" t="s">
        <v>10631</v>
      </c>
      <c r="B3612" s="10" t="s">
        <v>10632</v>
      </c>
      <c r="C3612" s="11">
        <v>854252</v>
      </c>
      <c r="D3612" s="12">
        <v>15</v>
      </c>
      <c r="E3612" s="10" t="s">
        <v>10633</v>
      </c>
      <c r="F3612" s="13" t="s">
        <v>3041</v>
      </c>
      <c r="G3612" s="4">
        <v>8.9885000000000104E-3</v>
      </c>
      <c r="H3612" s="4">
        <v>-2.4639999999999995E-2</v>
      </c>
      <c r="I3612" s="4">
        <v>-9.6259200000000003E-2</v>
      </c>
      <c r="J3612" s="4">
        <v>-0.17549500000000001</v>
      </c>
      <c r="K3612" s="4">
        <v>5.1083790000000004E-2</v>
      </c>
      <c r="L3612" s="4">
        <v>-0.10507799999999998</v>
      </c>
      <c r="M3612" s="4">
        <v>6.8921999999999983E-2</v>
      </c>
      <c r="N3612" s="4">
        <v>1.9969500000000029E-2</v>
      </c>
      <c r="O3612" s="4">
        <v>3.9580800000000006E-2</v>
      </c>
      <c r="P3612" s="4">
        <v>-0.20668000000000003</v>
      </c>
      <c r="Q3612" s="4">
        <v>-9.3841000000000008E-2</v>
      </c>
      <c r="R3612" s="4">
        <v>0.45045100000000005</v>
      </c>
      <c r="S3612" s="14">
        <v>-2.0423500000000039E-2</v>
      </c>
      <c r="T3612" s="4">
        <v>0.45045100000000005</v>
      </c>
    </row>
    <row r="3613" spans="1:20">
      <c r="A3613" s="10" t="s">
        <v>10634</v>
      </c>
      <c r="B3613" s="10" t="s">
        <v>10635</v>
      </c>
      <c r="C3613" s="11">
        <v>854253</v>
      </c>
      <c r="D3613" s="12">
        <v>15</v>
      </c>
      <c r="E3613" s="10" t="s">
        <v>10636</v>
      </c>
      <c r="F3613" s="13" t="s">
        <v>0</v>
      </c>
      <c r="G3613" s="4">
        <v>-3.1920299999999992E-2</v>
      </c>
      <c r="H3613" s="4">
        <v>8.160400000000001E-2</v>
      </c>
      <c r="I3613" s="4">
        <v>0.10943449999999999</v>
      </c>
      <c r="J3613" s="4">
        <v>-0.40630660000000002</v>
      </c>
      <c r="K3613" s="4">
        <v>0.19694120000000001</v>
      </c>
      <c r="L3613" s="4">
        <v>0.10595900000000003</v>
      </c>
      <c r="M3613" s="4">
        <v>-5.7251000000000024E-2</v>
      </c>
      <c r="N3613" s="4">
        <v>-5.5822499999999942E-2</v>
      </c>
      <c r="O3613" s="4">
        <v>-5.1265159999999997E-2</v>
      </c>
      <c r="P3613" s="4">
        <v>0.11557949999999999</v>
      </c>
      <c r="Q3613" s="4">
        <v>-0.17485700000000001</v>
      </c>
      <c r="R3613" s="4">
        <v>1.3079319999999999</v>
      </c>
      <c r="S3613" s="14">
        <v>4.9202499999999982E-2</v>
      </c>
      <c r="T3613" s="4">
        <v>1.3079319999999999</v>
      </c>
    </row>
    <row r="3614" spans="1:20">
      <c r="A3614" s="10" t="s">
        <v>10637</v>
      </c>
      <c r="B3614" s="10" t="s">
        <v>10638</v>
      </c>
      <c r="C3614" s="11">
        <v>854255</v>
      </c>
      <c r="D3614" s="12">
        <v>15</v>
      </c>
      <c r="E3614" s="10" t="s">
        <v>10639</v>
      </c>
      <c r="F3614" s="13" t="s">
        <v>0</v>
      </c>
      <c r="G3614" s="4">
        <v>0.12719030000000001</v>
      </c>
      <c r="H3614" s="4">
        <v>-0.13697599999999996</v>
      </c>
      <c r="I3614" s="4">
        <v>-0.15964718</v>
      </c>
      <c r="J3614" s="4">
        <v>0.36183000000000004</v>
      </c>
      <c r="K3614" s="4">
        <v>-0.35450780000000004</v>
      </c>
      <c r="L3614" s="4">
        <v>-5.7508000000000004E-2</v>
      </c>
      <c r="M3614" s="4">
        <v>-7.7992000000000006E-2</v>
      </c>
      <c r="N3614" s="4">
        <v>6.1545500000000031E-2</v>
      </c>
      <c r="O3614" s="4">
        <v>-0.29112510000000003</v>
      </c>
      <c r="P3614" s="4">
        <v>0.2538782</v>
      </c>
      <c r="Q3614" s="4">
        <v>0.49154099999999995</v>
      </c>
      <c r="R3614" s="4">
        <v>0.90450799999999998</v>
      </c>
      <c r="S3614" s="14">
        <v>-4.1325500000000015E-2</v>
      </c>
      <c r="T3614" s="4">
        <v>0.90450799999999998</v>
      </c>
    </row>
    <row r="3615" spans="1:20">
      <c r="A3615" s="10" t="s">
        <v>10640</v>
      </c>
      <c r="B3615" s="10" t="s">
        <v>10641</v>
      </c>
      <c r="C3615" s="11">
        <v>854256</v>
      </c>
      <c r="D3615" s="12">
        <v>15</v>
      </c>
      <c r="E3615" s="10" t="s">
        <v>10642</v>
      </c>
      <c r="F3615" s="13" t="s">
        <v>0</v>
      </c>
      <c r="G3615" s="4">
        <v>-0.15927459999999999</v>
      </c>
      <c r="H3615" s="4">
        <v>0.21220008000000001</v>
      </c>
      <c r="I3615" s="4">
        <v>-0.56113449999999998</v>
      </c>
      <c r="J3615" s="4">
        <v>-4.838000000000009E-3</v>
      </c>
      <c r="K3615" s="4">
        <v>0.25408720000000001</v>
      </c>
      <c r="L3615" s="4">
        <v>0.20170200000000005</v>
      </c>
      <c r="M3615" s="4">
        <v>2.5510999999999978E-2</v>
      </c>
      <c r="N3615" s="4">
        <v>-0.12401549999999995</v>
      </c>
      <c r="O3615" s="4">
        <v>0.52580689999999997</v>
      </c>
      <c r="P3615" s="4">
        <v>-8.8727E-2</v>
      </c>
      <c r="Q3615" s="4">
        <v>-5.7790000000000341E-3</v>
      </c>
      <c r="R3615" s="4">
        <v>1.3036920000000001</v>
      </c>
      <c r="S3615" s="14">
        <v>0.2120435</v>
      </c>
      <c r="T3615" s="4">
        <v>1.3036920000000001</v>
      </c>
    </row>
    <row r="3616" spans="1:20">
      <c r="A3616" s="10" t="s">
        <v>10643</v>
      </c>
      <c r="B3616" s="10" t="s">
        <v>10644</v>
      </c>
      <c r="C3616" s="11">
        <v>854257</v>
      </c>
      <c r="D3616" s="12">
        <v>15</v>
      </c>
      <c r="E3616" s="10" t="s">
        <v>10645</v>
      </c>
      <c r="F3616" s="13" t="s">
        <v>944</v>
      </c>
      <c r="G3616" s="4">
        <v>2.2719100000000006E-2</v>
      </c>
      <c r="H3616" s="4">
        <v>-1.2319999999999998E-2</v>
      </c>
      <c r="I3616" s="4">
        <v>1.2324499999999988E-2</v>
      </c>
      <c r="J3616" s="4">
        <v>-9.6438000000000024E-2</v>
      </c>
      <c r="K3616" s="4">
        <v>-2.8451999999999922E-3</v>
      </c>
      <c r="L3616" s="4">
        <v>3.1376000000000015E-2</v>
      </c>
      <c r="M3616" s="4">
        <v>-7.7369000000000021E-2</v>
      </c>
      <c r="N3616" s="4">
        <v>-0.21689149999999996</v>
      </c>
      <c r="O3616" s="4">
        <v>-0.2108931</v>
      </c>
      <c r="P3616" s="4">
        <v>4.6762999999999999E-2</v>
      </c>
      <c r="Q3616" s="4">
        <v>1.1800000000000144E-3</v>
      </c>
      <c r="R3616" s="4">
        <v>1.1107050000000001</v>
      </c>
      <c r="S3616" s="14">
        <v>-8.728550000000003E-2</v>
      </c>
      <c r="T3616" s="4">
        <v>1.1107050000000001</v>
      </c>
    </row>
    <row r="3617" spans="1:20">
      <c r="A3617" s="10" t="s">
        <v>10646</v>
      </c>
      <c r="B3617" s="10" t="s">
        <v>10647</v>
      </c>
      <c r="C3617" s="11">
        <v>854258</v>
      </c>
      <c r="D3617" s="12">
        <v>15</v>
      </c>
      <c r="E3617" s="10" t="s">
        <v>10648</v>
      </c>
      <c r="F3617" s="13" t="s">
        <v>0</v>
      </c>
      <c r="G3617" s="4">
        <v>5.0806300000000013E-2</v>
      </c>
      <c r="H3617" s="4">
        <v>-1.9164999999999988E-2</v>
      </c>
      <c r="I3617" s="4">
        <v>-6.9688100000000003E-2</v>
      </c>
      <c r="J3617" s="4">
        <v>9.8119999999999874E-3</v>
      </c>
      <c r="K3617" s="4">
        <v>-0.21519279999999999</v>
      </c>
      <c r="L3617" s="4">
        <v>-0.12500399999999998</v>
      </c>
      <c r="M3617" s="4">
        <v>-1.9980000000000026E-2</v>
      </c>
      <c r="N3617" s="4">
        <v>3.3101500000000061E-2</v>
      </c>
      <c r="O3617" s="4">
        <v>-4.1553400000000004E-2</v>
      </c>
      <c r="P3617" s="4">
        <v>-0.15964300000000003</v>
      </c>
      <c r="Q3617" s="4">
        <v>-0.30202580000000001</v>
      </c>
      <c r="R3617" s="4">
        <v>0.44507300000000005</v>
      </c>
      <c r="S3617" s="14">
        <v>7.6444999999999708E-3</v>
      </c>
      <c r="T3617" s="4">
        <v>0.44507300000000005</v>
      </c>
    </row>
    <row r="3618" spans="1:20">
      <c r="A3618" s="10" t="s">
        <v>10649</v>
      </c>
      <c r="B3618" s="10" t="s">
        <v>10649</v>
      </c>
      <c r="C3618" s="11">
        <v>854260</v>
      </c>
      <c r="D3618" s="12">
        <v>15</v>
      </c>
      <c r="E3618" s="10" t="s">
        <v>10650</v>
      </c>
      <c r="F3618" s="13" t="s">
        <v>0</v>
      </c>
      <c r="G3618" s="4">
        <v>-0.29606270000000001</v>
      </c>
      <c r="H3618" s="4">
        <v>0.13371470000000002</v>
      </c>
      <c r="I3618" s="4">
        <v>0.13473049999999998</v>
      </c>
      <c r="J3618" s="4">
        <v>6.9323999999999997E-2</v>
      </c>
      <c r="K3618" s="4" t="s">
        <v>0</v>
      </c>
      <c r="L3618" s="4">
        <v>2.9240000000000377E-3</v>
      </c>
      <c r="M3618" s="4">
        <v>0.14144057999999998</v>
      </c>
      <c r="N3618" s="4" t="s">
        <v>0</v>
      </c>
      <c r="O3618" s="4">
        <v>0.41956789999999999</v>
      </c>
      <c r="P3618" s="4">
        <v>5.1848999999999978E-2</v>
      </c>
      <c r="Q3618" s="4">
        <v>5.9705000000000008E-2</v>
      </c>
      <c r="R3618" s="4">
        <v>0.80126299999999995</v>
      </c>
      <c r="S3618" s="14">
        <v>-0.11998900000000003</v>
      </c>
      <c r="T3618" s="4">
        <v>0.80126299999999995</v>
      </c>
    </row>
    <row r="3619" spans="1:20">
      <c r="A3619" s="10" t="s">
        <v>10651</v>
      </c>
      <c r="B3619" s="10" t="s">
        <v>10652</v>
      </c>
      <c r="C3619" s="11">
        <v>854261</v>
      </c>
      <c r="D3619" s="12">
        <v>15</v>
      </c>
      <c r="E3619" s="10" t="s">
        <v>10653</v>
      </c>
      <c r="F3619" s="13" t="s">
        <v>0</v>
      </c>
      <c r="G3619" s="4">
        <v>6.923000000000068E-4</v>
      </c>
      <c r="H3619" s="4">
        <v>-0.19972399999999998</v>
      </c>
      <c r="I3619" s="4">
        <v>2.6299500000000003E-2</v>
      </c>
      <c r="J3619" s="4">
        <v>0.10699399999999998</v>
      </c>
      <c r="K3619" s="4">
        <v>-9.5193799999999995E-2</v>
      </c>
      <c r="L3619" s="4">
        <v>-4.8949999999999994E-2</v>
      </c>
      <c r="M3619" s="4">
        <v>-0.20163700000000004</v>
      </c>
      <c r="N3619" s="4">
        <v>-0.24725649999999996</v>
      </c>
      <c r="O3619" s="4">
        <v>0.72823489999999991</v>
      </c>
      <c r="P3619" s="4">
        <v>8.3644499999999997E-2</v>
      </c>
      <c r="Q3619" s="4">
        <v>-0.12503300000000001</v>
      </c>
      <c r="R3619" s="4">
        <v>1.144765</v>
      </c>
      <c r="S3619" s="14">
        <v>0.19676849999999996</v>
      </c>
      <c r="T3619" s="4">
        <v>1.144765</v>
      </c>
    </row>
    <row r="3620" spans="1:20">
      <c r="A3620" s="10" t="s">
        <v>10654</v>
      </c>
      <c r="B3620" s="10" t="s">
        <v>10655</v>
      </c>
      <c r="C3620" s="11">
        <v>854262</v>
      </c>
      <c r="D3620" s="12">
        <v>15</v>
      </c>
      <c r="E3620" s="10" t="s">
        <v>10656</v>
      </c>
      <c r="F3620" s="13" t="s">
        <v>0</v>
      </c>
      <c r="G3620" s="4">
        <v>4.2380000000000195E-4</v>
      </c>
      <c r="H3620" s="4">
        <v>1.4920000000000017E-2</v>
      </c>
      <c r="I3620" s="4">
        <v>-0.31913250000000004</v>
      </c>
      <c r="J3620" s="4">
        <v>-0.53286600000000006</v>
      </c>
      <c r="K3620" s="4">
        <v>-0.10998279999999999</v>
      </c>
      <c r="L3620" s="4">
        <v>-0.13945299999999999</v>
      </c>
      <c r="M3620" s="4">
        <v>-7.5001000000000012E-2</v>
      </c>
      <c r="N3620" s="4">
        <v>2.6935500000000057E-2</v>
      </c>
      <c r="O3620" s="4">
        <v>-0.18109210000000001</v>
      </c>
      <c r="P3620" s="4">
        <v>-0.226908</v>
      </c>
      <c r="Q3620" s="4">
        <v>-0.3259899</v>
      </c>
      <c r="R3620" s="4">
        <v>0.85153999999999996</v>
      </c>
      <c r="S3620" s="14">
        <v>-0.37045450000000002</v>
      </c>
      <c r="T3620" s="4">
        <v>0.85153999999999996</v>
      </c>
    </row>
    <row r="3621" spans="1:20">
      <c r="A3621" s="10" t="s">
        <v>10657</v>
      </c>
      <c r="B3621" s="10" t="s">
        <v>10658</v>
      </c>
      <c r="C3621" s="11">
        <v>854263</v>
      </c>
      <c r="D3621" s="12">
        <v>15</v>
      </c>
      <c r="E3621" s="10" t="s">
        <v>10659</v>
      </c>
      <c r="F3621" s="13" t="s">
        <v>383</v>
      </c>
      <c r="G3621" s="4">
        <v>3.4239000000000075E-3</v>
      </c>
      <c r="H3621" s="4">
        <v>-7.636399999999996E-2</v>
      </c>
      <c r="I3621" s="4">
        <v>-2.1352499999999996E-2</v>
      </c>
      <c r="J3621" s="4">
        <v>-0.34271830000000003</v>
      </c>
      <c r="K3621" s="4">
        <v>-5.4629799999999992E-2</v>
      </c>
      <c r="L3621" s="4">
        <v>-8.433199999999999E-2</v>
      </c>
      <c r="M3621" s="4">
        <v>7.4239399999999983E-2</v>
      </c>
      <c r="N3621" s="4">
        <v>3.7282500000000052E-2</v>
      </c>
      <c r="O3621" s="4">
        <v>4.28271E-2</v>
      </c>
      <c r="P3621" s="4">
        <v>-0.17214000000000002</v>
      </c>
      <c r="Q3621" s="4">
        <v>-0.4303206</v>
      </c>
      <c r="R3621" s="4">
        <v>-8.0982999999999999E-2</v>
      </c>
      <c r="S3621" s="14">
        <v>-0.15614960000000003</v>
      </c>
      <c r="T3621" s="4">
        <v>-8.0982999999999999E-2</v>
      </c>
    </row>
    <row r="3622" spans="1:20">
      <c r="A3622" s="10" t="s">
        <v>10660</v>
      </c>
      <c r="B3622" s="10" t="s">
        <v>10661</v>
      </c>
      <c r="C3622" s="11">
        <v>854265</v>
      </c>
      <c r="D3622" s="12">
        <v>15</v>
      </c>
      <c r="E3622" s="10" t="s">
        <v>10662</v>
      </c>
      <c r="F3622" s="13" t="s">
        <v>0</v>
      </c>
      <c r="G3622" s="4">
        <v>6.3781300000000013E-2</v>
      </c>
      <c r="H3622" s="4">
        <v>-3.417999999999996E-2</v>
      </c>
      <c r="I3622" s="4">
        <v>7.1583499999999994E-2</v>
      </c>
      <c r="J3622" s="4">
        <v>-4.1760999999999993E-2</v>
      </c>
      <c r="K3622" s="4">
        <v>-6.6262799999999997E-2</v>
      </c>
      <c r="L3622" s="4">
        <v>-7.6426999999999967E-2</v>
      </c>
      <c r="M3622" s="4">
        <v>-2.4547000000000013E-2</v>
      </c>
      <c r="N3622" s="4">
        <v>-0.10586949999999995</v>
      </c>
      <c r="O3622" s="4">
        <v>-8.5003300000000004E-2</v>
      </c>
      <c r="P3622" s="4">
        <v>-4.2971000000000009E-2</v>
      </c>
      <c r="Q3622" s="4">
        <v>-2.8955000000000009E-2</v>
      </c>
      <c r="R3622" s="4">
        <v>0.2002245</v>
      </c>
      <c r="S3622" s="14">
        <v>-3.008500000000025E-3</v>
      </c>
      <c r="T3622" s="4">
        <v>0.2002245</v>
      </c>
    </row>
    <row r="3623" spans="1:20">
      <c r="A3623" s="10" t="s">
        <v>10663</v>
      </c>
      <c r="B3623" s="10" t="s">
        <v>10664</v>
      </c>
      <c r="C3623" s="11">
        <v>854266</v>
      </c>
      <c r="D3623" s="12">
        <v>15</v>
      </c>
      <c r="E3623" s="10" t="s">
        <v>10665</v>
      </c>
      <c r="F3623" s="13" t="s">
        <v>0</v>
      </c>
      <c r="G3623" s="4">
        <v>-9.664049999999999E-2</v>
      </c>
      <c r="H3623" s="4">
        <v>-8.7249999999999828E-3</v>
      </c>
      <c r="I3623" s="4">
        <v>-0.41088350000000001</v>
      </c>
      <c r="J3623" s="4">
        <v>-8.9243000000000017E-2</v>
      </c>
      <c r="K3623" s="4">
        <v>0.15496019999999999</v>
      </c>
      <c r="L3623" s="4">
        <v>0.23905299999999996</v>
      </c>
      <c r="M3623" s="4">
        <v>-7.1593000000000018E-2</v>
      </c>
      <c r="N3623" s="4">
        <v>-3.6899499999999974E-2</v>
      </c>
      <c r="O3623" s="4">
        <v>2.1803700000000002E-2</v>
      </c>
      <c r="P3623" s="4">
        <v>-0.37232500000000002</v>
      </c>
      <c r="Q3623" s="4">
        <v>-0.45485799999999998</v>
      </c>
      <c r="R3623" s="4">
        <v>0.81267800000000001</v>
      </c>
      <c r="S3623" s="14">
        <v>-8.2980500000000013E-2</v>
      </c>
      <c r="T3623" s="4">
        <v>0.81267800000000001</v>
      </c>
    </row>
    <row r="3624" spans="1:20">
      <c r="A3624" s="10" t="s">
        <v>10666</v>
      </c>
      <c r="B3624" s="10" t="s">
        <v>10667</v>
      </c>
      <c r="C3624" s="11">
        <v>854267</v>
      </c>
      <c r="D3624" s="12">
        <v>15</v>
      </c>
      <c r="E3624" s="10" t="s">
        <v>10668</v>
      </c>
      <c r="F3624" s="13" t="s">
        <v>0</v>
      </c>
      <c r="G3624" s="4" t="s">
        <v>0</v>
      </c>
      <c r="H3624" s="4">
        <v>-0.258606</v>
      </c>
      <c r="I3624" s="4">
        <v>0.8877735000000001</v>
      </c>
      <c r="J3624" s="4">
        <v>0.37862400000000002</v>
      </c>
      <c r="K3624" s="4">
        <v>-0.11477879999999999</v>
      </c>
      <c r="L3624" s="4" t="s">
        <v>0</v>
      </c>
      <c r="M3624" s="4" t="s">
        <v>0</v>
      </c>
      <c r="N3624" s="4" t="s">
        <v>0</v>
      </c>
      <c r="O3624" s="4">
        <v>1.1182279000000002</v>
      </c>
      <c r="P3624" s="4">
        <v>1.286187</v>
      </c>
      <c r="Q3624" s="4" t="s">
        <v>0</v>
      </c>
      <c r="R3624" s="4">
        <v>1.004014</v>
      </c>
      <c r="S3624" s="14" t="s">
        <v>0</v>
      </c>
      <c r="T3624" s="4">
        <v>1.004014</v>
      </c>
    </row>
    <row r="3625" spans="1:20">
      <c r="A3625" s="10" t="s">
        <v>10669</v>
      </c>
      <c r="B3625" s="10" t="s">
        <v>10670</v>
      </c>
      <c r="C3625" s="11">
        <v>854268</v>
      </c>
      <c r="D3625" s="12">
        <v>15</v>
      </c>
      <c r="E3625" s="10" t="s">
        <v>10671</v>
      </c>
      <c r="F3625" s="13" t="s">
        <v>0</v>
      </c>
      <c r="G3625" s="4">
        <v>1.8231000000000011E-2</v>
      </c>
      <c r="H3625" s="4">
        <v>-0.14021500000000001</v>
      </c>
      <c r="I3625" s="4">
        <v>-6.9640099999999996E-2</v>
      </c>
      <c r="J3625" s="4">
        <v>-9.275300000000003E-2</v>
      </c>
      <c r="K3625" s="4">
        <v>-0.28949479999999994</v>
      </c>
      <c r="L3625" s="4">
        <v>-0.16156699999999999</v>
      </c>
      <c r="M3625" s="4">
        <v>-6.9147000000000014E-2</v>
      </c>
      <c r="N3625" s="4">
        <v>0.15677150000000006</v>
      </c>
      <c r="O3625" s="4">
        <v>-0.22316809999999998</v>
      </c>
      <c r="P3625" s="4">
        <v>-0.11536299999999999</v>
      </c>
      <c r="Q3625" s="4">
        <v>0.110321</v>
      </c>
      <c r="R3625" s="4">
        <v>0.89107700000000001</v>
      </c>
      <c r="S3625" s="14">
        <v>2.9414499999999982E-2</v>
      </c>
      <c r="T3625" s="4">
        <v>0.89107700000000001</v>
      </c>
    </row>
    <row r="3626" spans="1:20">
      <c r="A3626" s="10" t="s">
        <v>10672</v>
      </c>
      <c r="B3626" s="10" t="s">
        <v>10673</v>
      </c>
      <c r="C3626" s="11">
        <v>854270</v>
      </c>
      <c r="D3626" s="12">
        <v>15</v>
      </c>
      <c r="E3626" s="10" t="s">
        <v>10674</v>
      </c>
      <c r="F3626" s="13" t="s">
        <v>3041</v>
      </c>
      <c r="G3626" s="4">
        <v>-0.1070518</v>
      </c>
      <c r="H3626" s="4">
        <v>-2.0834999999999992E-2</v>
      </c>
      <c r="I3626" s="4">
        <v>-0.10090360000000001</v>
      </c>
      <c r="J3626" s="4">
        <v>-0.14034000000000002</v>
      </c>
      <c r="K3626" s="4">
        <v>0.13144850000000002</v>
      </c>
      <c r="L3626" s="4">
        <v>-5.6730999999999976E-2</v>
      </c>
      <c r="M3626" s="4">
        <v>-9.8000000000014742E-5</v>
      </c>
      <c r="N3626" s="4">
        <v>-0.20188749999999997</v>
      </c>
      <c r="O3626" s="4">
        <v>-0.13069259999999999</v>
      </c>
      <c r="P3626" s="4">
        <v>1.5303999999999984E-2</v>
      </c>
      <c r="Q3626" s="4">
        <v>-0.89175000000000004</v>
      </c>
      <c r="R3626" s="4">
        <v>-0.117063</v>
      </c>
      <c r="S3626" s="14">
        <v>-8.1150000000002054E-4</v>
      </c>
      <c r="T3626" s="4">
        <v>-0.117063</v>
      </c>
    </row>
    <row r="3627" spans="1:20">
      <c r="A3627" s="10" t="s">
        <v>10675</v>
      </c>
      <c r="B3627" s="10" t="s">
        <v>10676</v>
      </c>
      <c r="C3627" s="11">
        <v>854271</v>
      </c>
      <c r="D3627" s="12">
        <v>15</v>
      </c>
      <c r="E3627" s="10" t="s">
        <v>10677</v>
      </c>
      <c r="F3627" s="13" t="s">
        <v>0</v>
      </c>
      <c r="G3627" s="4" t="s">
        <v>0</v>
      </c>
      <c r="H3627" s="4">
        <v>0.45258900000000002</v>
      </c>
      <c r="I3627" s="4" t="s">
        <v>0</v>
      </c>
      <c r="J3627" s="4">
        <v>-0.36390201</v>
      </c>
      <c r="K3627" s="4">
        <v>0.2168862</v>
      </c>
      <c r="L3627" s="4">
        <v>0.18931900000000002</v>
      </c>
      <c r="M3627" s="4">
        <v>0.35711599999999999</v>
      </c>
      <c r="N3627" s="4">
        <v>0.14720850000000008</v>
      </c>
      <c r="O3627" s="4" t="s">
        <v>0</v>
      </c>
      <c r="P3627" s="4">
        <v>-0.33924699999999997</v>
      </c>
      <c r="Q3627" s="4">
        <v>-0.3258453</v>
      </c>
      <c r="R3627" s="4">
        <v>1.418552</v>
      </c>
      <c r="S3627" s="14">
        <v>0.12557949999999996</v>
      </c>
      <c r="T3627" s="4">
        <v>1.418552</v>
      </c>
    </row>
    <row r="3628" spans="1:20">
      <c r="A3628" s="10" t="s">
        <v>10678</v>
      </c>
      <c r="B3628" s="10" t="s">
        <v>10679</v>
      </c>
      <c r="C3628" s="11">
        <v>854273</v>
      </c>
      <c r="D3628" s="12">
        <v>15</v>
      </c>
      <c r="E3628" s="10" t="s">
        <v>10680</v>
      </c>
      <c r="F3628" s="13" t="s">
        <v>4297</v>
      </c>
      <c r="G3628" s="4">
        <v>-4.65949999999999E-3</v>
      </c>
      <c r="H3628" s="4">
        <v>-7.2684999999999972E-2</v>
      </c>
      <c r="I3628" s="4">
        <v>-9.9553600000000006E-2</v>
      </c>
      <c r="J3628" s="4">
        <v>-0.234155</v>
      </c>
      <c r="K3628" s="4">
        <v>-3.6991499999999997E-2</v>
      </c>
      <c r="L3628" s="4">
        <v>-5.2338999999999969E-2</v>
      </c>
      <c r="M3628" s="4">
        <v>-4.3430000000000024E-2</v>
      </c>
      <c r="N3628" s="4">
        <v>-5.634049999999996E-2</v>
      </c>
      <c r="O3628" s="4">
        <v>-7.5492000000000004E-2</v>
      </c>
      <c r="P3628" s="4">
        <v>6.851999999999997E-3</v>
      </c>
      <c r="Q3628" s="4">
        <v>0.39465800000000001</v>
      </c>
      <c r="R3628" s="4">
        <v>1.0970070000000001</v>
      </c>
      <c r="S3628" s="14">
        <v>-0.13731140000000003</v>
      </c>
      <c r="T3628" s="4">
        <v>1.0970070000000001</v>
      </c>
    </row>
    <row r="3629" spans="1:20">
      <c r="A3629" s="10" t="s">
        <v>10681</v>
      </c>
      <c r="B3629" s="10" t="s">
        <v>10682</v>
      </c>
      <c r="C3629" s="11">
        <v>854275</v>
      </c>
      <c r="D3629" s="12">
        <v>15</v>
      </c>
      <c r="E3629" s="10" t="s">
        <v>10683</v>
      </c>
      <c r="F3629" s="13" t="s">
        <v>0</v>
      </c>
      <c r="G3629" s="4">
        <v>0.2428303</v>
      </c>
      <c r="H3629" s="4">
        <v>0.30748209999999998</v>
      </c>
      <c r="I3629" s="4">
        <v>-9.9601800000000004E-2</v>
      </c>
      <c r="J3629" s="4">
        <v>0.16923499999999997</v>
      </c>
      <c r="K3629" s="4">
        <v>-0.1941338</v>
      </c>
      <c r="L3629" s="4">
        <v>-6.0991999999999991E-2</v>
      </c>
      <c r="M3629" s="4">
        <v>0.25759699999999996</v>
      </c>
      <c r="N3629" s="4">
        <v>0.51007049999999998</v>
      </c>
      <c r="O3629" s="4">
        <v>0.53802989999999995</v>
      </c>
      <c r="P3629" s="4">
        <v>-0.29623700000000003</v>
      </c>
      <c r="Q3629" s="4">
        <v>0.44639599999999996</v>
      </c>
      <c r="R3629" s="4"/>
      <c r="S3629" s="14">
        <v>-0.13062080000000004</v>
      </c>
      <c r="T3629" s="4"/>
    </row>
    <row r="3630" spans="1:20">
      <c r="A3630" s="10" t="s">
        <v>10684</v>
      </c>
      <c r="B3630" s="10" t="s">
        <v>10685</v>
      </c>
      <c r="C3630" s="11">
        <v>854276</v>
      </c>
      <c r="D3630" s="12">
        <v>15</v>
      </c>
      <c r="E3630" s="10" t="s">
        <v>10686</v>
      </c>
      <c r="F3630" s="13" t="s">
        <v>0</v>
      </c>
      <c r="G3630" s="4">
        <v>3.2423600000000011E-2</v>
      </c>
      <c r="H3630" s="4">
        <v>6.3467000000000023E-2</v>
      </c>
      <c r="I3630" s="4">
        <v>4.5165000000000066E-3</v>
      </c>
      <c r="J3630" s="4">
        <v>0.14556200000000002</v>
      </c>
      <c r="K3630" s="4">
        <v>-1.7910200000000001E-2</v>
      </c>
      <c r="L3630" s="4">
        <v>5.6705000000000005E-2</v>
      </c>
      <c r="M3630" s="4">
        <v>5.1701699999999989E-2</v>
      </c>
      <c r="N3630" s="4">
        <v>-9.6904999999999908E-3</v>
      </c>
      <c r="O3630" s="4">
        <v>-4.08711E-2</v>
      </c>
      <c r="P3630" s="4">
        <v>4.6958E-2</v>
      </c>
      <c r="Q3630" s="4">
        <v>9.4764000000000015E-2</v>
      </c>
      <c r="R3630" s="4">
        <v>1.2672319999999999</v>
      </c>
      <c r="S3630" s="14">
        <v>8.4764999999999702E-3</v>
      </c>
      <c r="T3630" s="4">
        <v>1.2672319999999999</v>
      </c>
    </row>
    <row r="3631" spans="1:20">
      <c r="A3631" s="10" t="s">
        <v>10687</v>
      </c>
      <c r="B3631" s="10" t="s">
        <v>10688</v>
      </c>
      <c r="C3631" s="11">
        <v>854277</v>
      </c>
      <c r="D3631" s="12">
        <v>15</v>
      </c>
      <c r="E3631" s="10" t="s">
        <v>10689</v>
      </c>
      <c r="F3631" s="13" t="s">
        <v>12</v>
      </c>
      <c r="G3631" s="4">
        <v>-0.1868127</v>
      </c>
      <c r="H3631" s="4">
        <v>-9.958599999999998E-2</v>
      </c>
      <c r="I3631" s="4">
        <v>0.1428625</v>
      </c>
      <c r="J3631" s="4">
        <v>-2.2460000000000035E-2</v>
      </c>
      <c r="K3631" s="4" t="s">
        <v>0</v>
      </c>
      <c r="L3631" s="4">
        <v>-6.4932999999999963E-2</v>
      </c>
      <c r="M3631" s="4">
        <v>-6.6300999999999999E-2</v>
      </c>
      <c r="N3631" s="4">
        <v>0.14509650000000007</v>
      </c>
      <c r="O3631" s="4">
        <v>-7.8671099999999994E-2</v>
      </c>
      <c r="P3631" s="4">
        <v>8.9181699999999989E-2</v>
      </c>
      <c r="Q3631" s="4">
        <v>0.29537799999999997</v>
      </c>
      <c r="R3631" s="4">
        <v>0.70123099999999994</v>
      </c>
      <c r="S3631" s="14">
        <v>0.13471849999999996</v>
      </c>
      <c r="T3631" s="4">
        <v>0.70123099999999994</v>
      </c>
    </row>
    <row r="3632" spans="1:20">
      <c r="A3632" s="10" t="s">
        <v>10690</v>
      </c>
      <c r="B3632" s="10" t="s">
        <v>10690</v>
      </c>
      <c r="C3632" s="11">
        <v>854278</v>
      </c>
      <c r="D3632" s="12">
        <v>15</v>
      </c>
      <c r="E3632" s="10" t="s">
        <v>1198</v>
      </c>
      <c r="F3632" s="13" t="s">
        <v>0</v>
      </c>
      <c r="G3632" s="4">
        <v>-1.0622999999999994E-2</v>
      </c>
      <c r="H3632" s="4">
        <v>0.49307800000000002</v>
      </c>
      <c r="I3632" s="4">
        <v>-0.3782085</v>
      </c>
      <c r="J3632" s="4">
        <v>-0.17485500000000001</v>
      </c>
      <c r="K3632" s="4">
        <v>-0.33559479999999997</v>
      </c>
      <c r="L3632" s="4">
        <v>0.12679400000000002</v>
      </c>
      <c r="M3632" s="4">
        <v>-0.32267000000000001</v>
      </c>
      <c r="N3632" s="4">
        <v>-0.28121059999999998</v>
      </c>
      <c r="O3632" s="4">
        <v>-0.2065361</v>
      </c>
      <c r="P3632" s="4">
        <v>-0.21928500000000001</v>
      </c>
      <c r="Q3632" s="4">
        <v>0.18039900000000003</v>
      </c>
      <c r="R3632" s="4">
        <v>1.205012</v>
      </c>
      <c r="S3632" s="14">
        <v>-0.21393881000000003</v>
      </c>
      <c r="T3632" s="4">
        <v>1.205012</v>
      </c>
    </row>
    <row r="3633" spans="1:20">
      <c r="A3633" s="10" t="s">
        <v>10691</v>
      </c>
      <c r="B3633" s="10" t="s">
        <v>10692</v>
      </c>
      <c r="C3633" s="11">
        <v>854279</v>
      </c>
      <c r="D3633" s="12">
        <v>15</v>
      </c>
      <c r="E3633" s="10" t="s">
        <v>10693</v>
      </c>
      <c r="F3633" s="13" t="s">
        <v>0</v>
      </c>
      <c r="G3633" s="4">
        <v>-0.1245502</v>
      </c>
      <c r="H3633" s="4">
        <v>-0.11252300000000001</v>
      </c>
      <c r="I3633" s="4">
        <v>-0.19968849999999999</v>
      </c>
      <c r="J3633" s="4">
        <v>-3.5048000000000024E-2</v>
      </c>
      <c r="K3633" s="4">
        <v>-4.9039999999999501E-4</v>
      </c>
      <c r="L3633" s="4">
        <v>9.2820000000000125E-3</v>
      </c>
      <c r="M3633" s="4">
        <v>-7.6000000000020496E-5</v>
      </c>
      <c r="N3633" s="4">
        <v>-3.2055499999999959E-2</v>
      </c>
      <c r="O3633" s="4">
        <v>0.1185599</v>
      </c>
      <c r="P3633" s="4">
        <v>-0.108705</v>
      </c>
      <c r="Q3633" s="4">
        <v>-9.4023999999999996E-2</v>
      </c>
      <c r="R3633" s="4">
        <v>0.96071699999999993</v>
      </c>
      <c r="S3633" s="14">
        <v>-9.4756500000000021E-2</v>
      </c>
      <c r="T3633" s="4">
        <v>0.96071699999999993</v>
      </c>
    </row>
    <row r="3634" spans="1:20">
      <c r="A3634" s="10" t="s">
        <v>10694</v>
      </c>
      <c r="B3634" s="10" t="s">
        <v>10695</v>
      </c>
      <c r="C3634" s="11">
        <v>854280</v>
      </c>
      <c r="D3634" s="12">
        <v>15</v>
      </c>
      <c r="E3634" s="10" t="s">
        <v>10696</v>
      </c>
      <c r="F3634" s="13" t="s">
        <v>0</v>
      </c>
      <c r="G3634" s="4">
        <v>0.78163430000000012</v>
      </c>
      <c r="H3634" s="4">
        <v>0.11172900000000001</v>
      </c>
      <c r="I3634" s="4">
        <v>-8.5001400000000005E-2</v>
      </c>
      <c r="J3634" s="4">
        <v>0.82108399999999993</v>
      </c>
      <c r="K3634" s="4" t="s">
        <v>0</v>
      </c>
      <c r="L3634" s="4">
        <v>-7.3007999999999962E-2</v>
      </c>
      <c r="M3634" s="4">
        <v>-7.6350000000000001E-2</v>
      </c>
      <c r="N3634" s="4">
        <v>-9.7293499999999977E-2</v>
      </c>
      <c r="O3634" s="4">
        <v>-0.51860410000000001</v>
      </c>
      <c r="P3634" s="4">
        <v>0.63938600000000001</v>
      </c>
      <c r="Q3634" s="4" t="s">
        <v>0</v>
      </c>
      <c r="R3634" s="4">
        <v>1.464852</v>
      </c>
      <c r="S3634" s="14">
        <v>0.30809749999999997</v>
      </c>
      <c r="T3634" s="4">
        <v>1.464852</v>
      </c>
    </row>
    <row r="3635" spans="1:20">
      <c r="A3635" s="10" t="s">
        <v>10697</v>
      </c>
      <c r="B3635" s="10" t="s">
        <v>10698</v>
      </c>
      <c r="C3635" s="11">
        <v>854283</v>
      </c>
      <c r="D3635" s="12">
        <v>15</v>
      </c>
      <c r="E3635" s="10" t="s">
        <v>10699</v>
      </c>
      <c r="F3635" s="13" t="s">
        <v>1724</v>
      </c>
      <c r="G3635" s="4">
        <v>3.8497300000000012E-2</v>
      </c>
      <c r="H3635" s="4">
        <v>-3.1414999999999998E-2</v>
      </c>
      <c r="I3635" s="4">
        <v>0.1069695</v>
      </c>
      <c r="J3635" s="4">
        <v>1.633699999999999E-2</v>
      </c>
      <c r="K3635" s="4">
        <v>4.6008225000000007E-2</v>
      </c>
      <c r="L3635" s="4">
        <v>-2.7756000000000003E-2</v>
      </c>
      <c r="M3635" s="4">
        <v>0.14953572999999998</v>
      </c>
      <c r="N3635" s="4">
        <v>-1.0463499999999959E-2</v>
      </c>
      <c r="O3635" s="4">
        <v>3.1556300000000002E-2</v>
      </c>
      <c r="P3635" s="4">
        <v>2.1487999999999979E-2</v>
      </c>
      <c r="Q3635" s="4">
        <v>-4.1022000000000003E-2</v>
      </c>
      <c r="R3635" s="4">
        <v>-4.8709999999999865E-3</v>
      </c>
      <c r="S3635" s="14">
        <v>-5.8019500000000029E-2</v>
      </c>
      <c r="T3635" s="4">
        <v>-4.8709999999999865E-3</v>
      </c>
    </row>
    <row r="3636" spans="1:20">
      <c r="A3636" s="10" t="s">
        <v>10700</v>
      </c>
      <c r="B3636" s="10" t="s">
        <v>10701</v>
      </c>
      <c r="C3636" s="11">
        <v>854284</v>
      </c>
      <c r="D3636" s="12">
        <v>15</v>
      </c>
      <c r="E3636" s="10" t="s">
        <v>10702</v>
      </c>
      <c r="F3636" s="13" t="s">
        <v>1415</v>
      </c>
      <c r="G3636" s="4">
        <v>1.4923400000000003E-2</v>
      </c>
      <c r="H3636" s="4">
        <v>-1.7182999999999976E-2</v>
      </c>
      <c r="I3636" s="4">
        <v>0.26519949999999998</v>
      </c>
      <c r="J3636" s="4">
        <v>-3.220400000000001E-2</v>
      </c>
      <c r="K3636" s="4">
        <v>6.1314800000000003E-2</v>
      </c>
      <c r="L3636" s="4">
        <v>1.5848000000000029E-2</v>
      </c>
      <c r="M3636" s="4">
        <v>4.2619999999999991E-2</v>
      </c>
      <c r="N3636" s="4">
        <v>-7.5088499999999947E-2</v>
      </c>
      <c r="O3636" s="4">
        <v>0.26602290000000001</v>
      </c>
      <c r="P3636" s="4">
        <v>-5.4903000000000007E-2</v>
      </c>
      <c r="Q3636" s="4">
        <v>0.28617200000000004</v>
      </c>
      <c r="R3636" s="4">
        <v>0.87637399999999999</v>
      </c>
      <c r="S3636" s="14">
        <v>0.13119749999999997</v>
      </c>
      <c r="T3636" s="4">
        <v>0.87637399999999999</v>
      </c>
    </row>
    <row r="3637" spans="1:20">
      <c r="A3637" s="10" t="s">
        <v>10703</v>
      </c>
      <c r="B3637" s="10" t="s">
        <v>10704</v>
      </c>
      <c r="C3637" s="11">
        <v>854285</v>
      </c>
      <c r="D3637" s="12">
        <v>15</v>
      </c>
      <c r="E3637" s="10" t="s">
        <v>10705</v>
      </c>
      <c r="F3637" s="13" t="s">
        <v>0</v>
      </c>
      <c r="G3637" s="4">
        <v>9.291600000000011E-3</v>
      </c>
      <c r="H3637" s="4">
        <v>6.9575000000000026E-2</v>
      </c>
      <c r="I3637" s="4">
        <v>-0.2094212</v>
      </c>
      <c r="J3637" s="4">
        <v>-8.9405000000000012E-2</v>
      </c>
      <c r="K3637" s="4">
        <v>0.10321160000000001</v>
      </c>
      <c r="L3637" s="4">
        <v>8.9025999999999994E-2</v>
      </c>
      <c r="M3637" s="4">
        <v>-4.6560000000000018E-2</v>
      </c>
      <c r="N3637" s="4">
        <v>0.50245450000000003</v>
      </c>
      <c r="O3637" s="4">
        <v>-0.41026809999999997</v>
      </c>
      <c r="P3637" s="4">
        <v>0.13376939999999998</v>
      </c>
      <c r="Q3637" s="4">
        <v>-7.8674999999999995E-2</v>
      </c>
      <c r="R3637" s="4">
        <v>1.0362720000000001</v>
      </c>
      <c r="S3637" s="14">
        <v>0.17780649999999998</v>
      </c>
      <c r="T3637" s="4">
        <v>1.0362720000000001</v>
      </c>
    </row>
    <row r="3638" spans="1:20">
      <c r="A3638" s="10" t="s">
        <v>10706</v>
      </c>
      <c r="B3638" s="10" t="s">
        <v>10707</v>
      </c>
      <c r="C3638" s="11">
        <v>854286</v>
      </c>
      <c r="D3638" s="12">
        <v>15</v>
      </c>
      <c r="E3638" s="10" t="s">
        <v>10708</v>
      </c>
      <c r="F3638" s="13" t="s">
        <v>0</v>
      </c>
      <c r="G3638" s="4">
        <v>9.6940300000000007E-2</v>
      </c>
      <c r="H3638" s="4">
        <v>-1.4621999999999996E-2</v>
      </c>
      <c r="I3638" s="4">
        <v>-0.21079990000000001</v>
      </c>
      <c r="J3638" s="4">
        <v>-5.3375000000000006E-2</v>
      </c>
      <c r="K3638" s="4">
        <v>-0.11888979999999999</v>
      </c>
      <c r="L3638" s="4">
        <v>-0.118146</v>
      </c>
      <c r="M3638" s="4">
        <v>7.8469999999999929E-3</v>
      </c>
      <c r="N3638" s="4">
        <v>0.10606650000000006</v>
      </c>
      <c r="O3638" s="4">
        <v>-0.1309912</v>
      </c>
      <c r="P3638" s="4">
        <v>-5.7898000000000005E-2</v>
      </c>
      <c r="Q3638" s="4">
        <v>-0.177264</v>
      </c>
      <c r="R3638" s="4">
        <v>0.82919500000000002</v>
      </c>
      <c r="S3638" s="14">
        <v>-0.17720210000000003</v>
      </c>
      <c r="T3638" s="4">
        <v>0.82919500000000002</v>
      </c>
    </row>
    <row r="3639" spans="1:20">
      <c r="A3639" s="10" t="s">
        <v>10709</v>
      </c>
      <c r="B3639" s="10" t="s">
        <v>10710</v>
      </c>
      <c r="C3639" s="11">
        <v>854287</v>
      </c>
      <c r="D3639" s="12">
        <v>15</v>
      </c>
      <c r="E3639" s="10" t="s">
        <v>10711</v>
      </c>
      <c r="F3639" s="13" t="s">
        <v>0</v>
      </c>
      <c r="G3639" s="4">
        <v>-0.86854870000000006</v>
      </c>
      <c r="H3639" s="4">
        <v>1.6531470000000001</v>
      </c>
      <c r="I3639" s="4">
        <v>0.55126050000000004</v>
      </c>
      <c r="J3639" s="4">
        <v>-0.38782680000000003</v>
      </c>
      <c r="K3639" s="4">
        <v>1.2311732</v>
      </c>
      <c r="L3639" s="4">
        <v>1.3509389999999999</v>
      </c>
      <c r="M3639" s="4">
        <v>0.723248</v>
      </c>
      <c r="N3639" s="4">
        <v>0.34477849999999999</v>
      </c>
      <c r="O3639" s="4">
        <v>0.78030889999999997</v>
      </c>
      <c r="P3639" s="4">
        <v>2.6208270000000002</v>
      </c>
      <c r="Q3639" s="4">
        <v>1.0702079999999998</v>
      </c>
      <c r="R3639" s="4">
        <v>2.3915120000000001</v>
      </c>
      <c r="S3639" s="14">
        <v>-1.0649195</v>
      </c>
      <c r="T3639" s="4">
        <v>2.3915120000000001</v>
      </c>
    </row>
    <row r="3640" spans="1:20">
      <c r="A3640" s="10" t="s">
        <v>10712</v>
      </c>
      <c r="B3640" s="10" t="s">
        <v>10713</v>
      </c>
      <c r="C3640" s="11">
        <v>854289</v>
      </c>
      <c r="D3640" s="12">
        <v>15</v>
      </c>
      <c r="E3640" s="10" t="s">
        <v>10714</v>
      </c>
      <c r="F3640" s="13" t="s">
        <v>0</v>
      </c>
      <c r="G3640" s="4">
        <v>-8.6227100000000001E-2</v>
      </c>
      <c r="H3640" s="4">
        <v>3.9696000000000009E-2</v>
      </c>
      <c r="I3640" s="4">
        <v>-8.8195000000000079E-3</v>
      </c>
      <c r="J3640" s="4">
        <v>-0.36237453000000003</v>
      </c>
      <c r="K3640" s="4">
        <v>2.7975100000000006E-2</v>
      </c>
      <c r="L3640" s="4">
        <v>0.55994299999999997</v>
      </c>
      <c r="M3640" s="4">
        <v>0.51062799999999997</v>
      </c>
      <c r="N3640" s="4">
        <v>-0.15865549999999998</v>
      </c>
      <c r="O3640" s="4">
        <v>0.15973490000000001</v>
      </c>
      <c r="P3640" s="4">
        <v>0.60827100000000001</v>
      </c>
      <c r="Q3640" s="4">
        <v>0.10058800000000001</v>
      </c>
      <c r="R3640" s="4">
        <v>0.93614999999999993</v>
      </c>
      <c r="S3640" s="14">
        <v>-0.24964510000000004</v>
      </c>
      <c r="T3640" s="4">
        <v>0.93614999999999993</v>
      </c>
    </row>
    <row r="3641" spans="1:20">
      <c r="A3641" s="10" t="s">
        <v>10715</v>
      </c>
      <c r="B3641" s="10" t="s">
        <v>10716</v>
      </c>
      <c r="C3641" s="11">
        <v>854290</v>
      </c>
      <c r="D3641" s="12">
        <v>15</v>
      </c>
      <c r="E3641" s="10" t="s">
        <v>10717</v>
      </c>
      <c r="F3641" s="13" t="s">
        <v>1077</v>
      </c>
      <c r="G3641" s="4">
        <v>9.466730000000001E-2</v>
      </c>
      <c r="H3641" s="4">
        <v>-0.16260899999999998</v>
      </c>
      <c r="I3641" s="4">
        <v>-0.2154798</v>
      </c>
      <c r="J3641" s="4">
        <v>0.10135499999999997</v>
      </c>
      <c r="K3641" s="4">
        <v>-0.25785279999999999</v>
      </c>
      <c r="L3641" s="4">
        <v>-0.28050039999999998</v>
      </c>
      <c r="M3641" s="4">
        <v>-0.271841</v>
      </c>
      <c r="N3641" s="4">
        <v>-0.11349649999999994</v>
      </c>
      <c r="O3641" s="4">
        <v>4.5810899999999995E-2</v>
      </c>
      <c r="P3641" s="4">
        <v>-0.12452600000000003</v>
      </c>
      <c r="Q3641" s="4">
        <v>0.17793100000000001</v>
      </c>
      <c r="R3641" s="4">
        <v>0.60094000000000003</v>
      </c>
      <c r="S3641" s="14">
        <v>2.1542499999999964E-2</v>
      </c>
      <c r="T3641" s="4">
        <v>0.60094000000000003</v>
      </c>
    </row>
    <row r="3642" spans="1:20">
      <c r="A3642" s="10" t="s">
        <v>10718</v>
      </c>
      <c r="B3642" s="10" t="s">
        <v>10719</v>
      </c>
      <c r="C3642" s="11">
        <v>854291</v>
      </c>
      <c r="D3642" s="12">
        <v>15</v>
      </c>
      <c r="E3642" s="10" t="s">
        <v>10720</v>
      </c>
      <c r="F3642" s="13" t="s">
        <v>0</v>
      </c>
      <c r="G3642" s="4">
        <v>2.3980400000000013E-2</v>
      </c>
      <c r="H3642" s="4">
        <v>-7.9574000000000006E-2</v>
      </c>
      <c r="I3642" s="4">
        <v>7.080249999999999E-2</v>
      </c>
      <c r="J3642" s="4">
        <v>5.2817000000000003E-2</v>
      </c>
      <c r="K3642" s="4">
        <v>-2.8112999999999957E-3</v>
      </c>
      <c r="L3642" s="4">
        <v>-1.8429999999999835E-3</v>
      </c>
      <c r="M3642" s="4">
        <v>0.1755322</v>
      </c>
      <c r="N3642" s="4">
        <v>-3.971849999999999E-2</v>
      </c>
      <c r="O3642" s="4">
        <v>-4.6588749999999998E-2</v>
      </c>
      <c r="P3642" s="4">
        <v>-9.603600000000001E-2</v>
      </c>
      <c r="Q3642" s="4">
        <v>0.35002700000000003</v>
      </c>
      <c r="R3642" s="4">
        <v>1.1572690000000001</v>
      </c>
      <c r="S3642" s="14">
        <v>-0.12408810000000002</v>
      </c>
      <c r="T3642" s="4">
        <v>1.1572690000000001</v>
      </c>
    </row>
    <row r="3643" spans="1:20">
      <c r="A3643" s="10" t="s">
        <v>10721</v>
      </c>
      <c r="B3643" s="10" t="s">
        <v>10722</v>
      </c>
      <c r="C3643" s="11">
        <v>854292</v>
      </c>
      <c r="D3643" s="12">
        <v>15</v>
      </c>
      <c r="E3643" s="10" t="s">
        <v>10723</v>
      </c>
      <c r="F3643" s="13" t="s">
        <v>0</v>
      </c>
      <c r="G3643" s="4">
        <v>0.1594303</v>
      </c>
      <c r="H3643" s="4">
        <v>3.5016000000000019E-2</v>
      </c>
      <c r="I3643" s="4">
        <v>0.19576749999999998</v>
      </c>
      <c r="J3643" s="4">
        <v>-0.11860900000000002</v>
      </c>
      <c r="K3643" s="4">
        <v>-0.29002680000000003</v>
      </c>
      <c r="L3643" s="4" t="s">
        <v>0</v>
      </c>
      <c r="M3643" s="4">
        <v>-0.20552499999999999</v>
      </c>
      <c r="N3643" s="4">
        <v>9.1274500000000036E-2</v>
      </c>
      <c r="O3643" s="4">
        <v>0.1829479</v>
      </c>
      <c r="P3643" s="4">
        <v>-0.17160799999999998</v>
      </c>
      <c r="Q3643" s="4">
        <v>9.4199999999999839E-3</v>
      </c>
      <c r="R3643" s="4">
        <v>0.43365900000000002</v>
      </c>
      <c r="S3643" s="14">
        <v>-2.9538500000000023E-2</v>
      </c>
      <c r="T3643" s="4">
        <v>0.43365900000000002</v>
      </c>
    </row>
    <row r="3644" spans="1:20">
      <c r="A3644" s="10" t="s">
        <v>10724</v>
      </c>
      <c r="B3644" s="10" t="s">
        <v>10725</v>
      </c>
      <c r="C3644" s="11">
        <v>854293</v>
      </c>
      <c r="D3644" s="12">
        <v>15</v>
      </c>
      <c r="E3644" s="10" t="s">
        <v>10726</v>
      </c>
      <c r="F3644" s="13" t="s">
        <v>0</v>
      </c>
      <c r="G3644" s="4">
        <v>-3.2401199999999991E-2</v>
      </c>
      <c r="H3644" s="4">
        <v>0.37144900000000003</v>
      </c>
      <c r="I3644" s="4">
        <v>-0.10572529999999999</v>
      </c>
      <c r="J3644" s="4">
        <v>-0.59890100000000002</v>
      </c>
      <c r="K3644" s="4">
        <v>4.5808939000000007E-2</v>
      </c>
      <c r="L3644" s="4">
        <v>0.46158200000000005</v>
      </c>
      <c r="M3644" s="4">
        <v>0.17626239999999999</v>
      </c>
      <c r="N3644" s="4">
        <v>9.3087500000000045E-2</v>
      </c>
      <c r="O3644" s="4">
        <v>0.55760789999999993</v>
      </c>
      <c r="P3644" s="4">
        <v>0.19905019999999998</v>
      </c>
      <c r="Q3644" s="4">
        <v>0.22205000000000003</v>
      </c>
      <c r="R3644" s="4">
        <v>1.8883319999999999</v>
      </c>
      <c r="S3644" s="14">
        <v>-0.18572760000000002</v>
      </c>
      <c r="T3644" s="4">
        <v>1.8883319999999999</v>
      </c>
    </row>
    <row r="3645" spans="1:20">
      <c r="A3645" s="10" t="s">
        <v>10727</v>
      </c>
      <c r="B3645" s="10" t="s">
        <v>10728</v>
      </c>
      <c r="C3645" s="11">
        <v>854294</v>
      </c>
      <c r="D3645" s="12">
        <v>15</v>
      </c>
      <c r="E3645" s="10" t="s">
        <v>10729</v>
      </c>
      <c r="F3645" s="13" t="s">
        <v>0</v>
      </c>
      <c r="G3645" s="4">
        <v>-1.0040099999999996E-2</v>
      </c>
      <c r="H3645" s="4">
        <v>0.13348730000000003</v>
      </c>
      <c r="I3645" s="4">
        <v>0.1087495</v>
      </c>
      <c r="J3645" s="4">
        <v>-0.14923</v>
      </c>
      <c r="K3645" s="4">
        <v>-5.2024199999999993E-2</v>
      </c>
      <c r="L3645" s="4">
        <v>4.0751000000000037E-2</v>
      </c>
      <c r="M3645" s="4">
        <v>0.1086461</v>
      </c>
      <c r="N3645" s="4">
        <v>-3.335349999999998E-2</v>
      </c>
      <c r="O3645" s="4">
        <v>0.40812789999999999</v>
      </c>
      <c r="P3645" s="4">
        <v>-0.39566000000000001</v>
      </c>
      <c r="Q3645" s="4">
        <v>-8.910000000000029E-3</v>
      </c>
      <c r="R3645" s="4">
        <v>1.7269319999999999</v>
      </c>
      <c r="S3645" s="14">
        <v>0.17674249999999997</v>
      </c>
      <c r="T3645" s="4">
        <v>1.7269319999999999</v>
      </c>
    </row>
    <row r="3646" spans="1:20">
      <c r="A3646" s="10" t="s">
        <v>10730</v>
      </c>
      <c r="B3646" s="10" t="s">
        <v>10731</v>
      </c>
      <c r="C3646" s="11">
        <v>854297</v>
      </c>
      <c r="D3646" s="12">
        <v>15</v>
      </c>
      <c r="E3646" s="10" t="s">
        <v>10732</v>
      </c>
      <c r="F3646" s="13" t="s">
        <v>0</v>
      </c>
      <c r="G3646" s="4">
        <v>0.21640930000000003</v>
      </c>
      <c r="H3646" s="4">
        <v>0.41609800000000002</v>
      </c>
      <c r="I3646" s="4">
        <v>-3.3104500000000009E-2</v>
      </c>
      <c r="J3646" s="4">
        <v>0.54212599999999989</v>
      </c>
      <c r="K3646" s="4">
        <v>-0.38550180000000001</v>
      </c>
      <c r="L3646" s="4">
        <v>-5.2229999999999999E-2</v>
      </c>
      <c r="M3646" s="4">
        <v>-0.10850299999999999</v>
      </c>
      <c r="N3646" s="4">
        <v>0.32471550000000005</v>
      </c>
      <c r="O3646" s="4">
        <v>-7.3821899999999996E-2</v>
      </c>
      <c r="P3646" s="4">
        <v>-0.26608300000000001</v>
      </c>
      <c r="Q3646" s="4">
        <v>0.80937799999999993</v>
      </c>
      <c r="R3646" s="4">
        <v>0.48989800000000006</v>
      </c>
      <c r="S3646" s="14">
        <v>-0.21045878000000004</v>
      </c>
      <c r="T3646" s="4">
        <v>0.48989800000000006</v>
      </c>
    </row>
    <row r="3647" spans="1:20">
      <c r="A3647" s="10" t="s">
        <v>10733</v>
      </c>
      <c r="B3647" s="10" t="s">
        <v>10733</v>
      </c>
      <c r="C3647" s="11">
        <v>854299</v>
      </c>
      <c r="D3647" s="12">
        <v>15</v>
      </c>
      <c r="E3647" s="10" t="s">
        <v>10734</v>
      </c>
      <c r="F3647" s="13" t="s">
        <v>0</v>
      </c>
      <c r="G3647" s="4">
        <v>-1.9313599999999993E-2</v>
      </c>
      <c r="H3647" s="4">
        <v>0.12954690000000002</v>
      </c>
      <c r="I3647" s="4">
        <v>3.4497499999999987E-2</v>
      </c>
      <c r="J3647" s="4">
        <v>-6.0684999999999989E-2</v>
      </c>
      <c r="K3647" s="4">
        <v>-0.10586380000000001</v>
      </c>
      <c r="L3647" s="4">
        <v>0.29077799999999998</v>
      </c>
      <c r="M3647" s="4">
        <v>-5.9102000000000016E-2</v>
      </c>
      <c r="N3647" s="4">
        <v>1.6809500000000033E-2</v>
      </c>
      <c r="O3647" s="4">
        <v>-1.0327200000000002E-2</v>
      </c>
      <c r="P3647" s="4">
        <v>0.22647</v>
      </c>
      <c r="Q3647" s="4">
        <v>-3.5034999999999983E-2</v>
      </c>
      <c r="R3647" s="4">
        <v>1.338652</v>
      </c>
      <c r="S3647" s="14">
        <v>1.7903499999999961E-2</v>
      </c>
      <c r="T3647" s="4">
        <v>1.338652</v>
      </c>
    </row>
    <row r="3648" spans="1:20">
      <c r="A3648" s="10" t="s">
        <v>10735</v>
      </c>
      <c r="B3648" s="10" t="s">
        <v>10736</v>
      </c>
      <c r="C3648" s="11">
        <v>854300</v>
      </c>
      <c r="D3648" s="12">
        <v>15</v>
      </c>
      <c r="E3648" s="10" t="s">
        <v>10737</v>
      </c>
      <c r="F3648" s="13" t="s">
        <v>5092</v>
      </c>
      <c r="G3648" s="4">
        <v>-0.1975807</v>
      </c>
      <c r="H3648" s="4">
        <v>0.16585650000000002</v>
      </c>
      <c r="I3648" s="4">
        <v>-1.0538500000000006E-2</v>
      </c>
      <c r="J3648" s="4">
        <v>9.9704000000000015E-2</v>
      </c>
      <c r="K3648" s="4">
        <v>-6.23388E-2</v>
      </c>
      <c r="L3648" s="4">
        <v>0.13057299999999999</v>
      </c>
      <c r="M3648" s="4">
        <v>0.11678399999999999</v>
      </c>
      <c r="N3648" s="4">
        <v>-0.36067269999999996</v>
      </c>
      <c r="O3648" s="4">
        <v>0.21332689999999999</v>
      </c>
      <c r="P3648" s="4">
        <v>-5.5913000000000018E-2</v>
      </c>
      <c r="Q3648" s="4">
        <v>-3.5181000000000018E-2</v>
      </c>
      <c r="R3648" s="4">
        <v>1.171462</v>
      </c>
      <c r="S3648" s="14">
        <v>5.1509499999999986E-2</v>
      </c>
      <c r="T3648" s="4">
        <v>1.171462</v>
      </c>
    </row>
    <row r="3649" spans="1:20">
      <c r="A3649" s="10" t="s">
        <v>10738</v>
      </c>
      <c r="B3649" s="10" t="s">
        <v>10739</v>
      </c>
      <c r="C3649" s="11">
        <v>854301</v>
      </c>
      <c r="D3649" s="12">
        <v>15</v>
      </c>
      <c r="E3649" s="10" t="s">
        <v>10740</v>
      </c>
      <c r="F3649" s="13" t="s">
        <v>0</v>
      </c>
      <c r="G3649" s="4">
        <v>3.32094E-2</v>
      </c>
      <c r="H3649" s="4">
        <v>-9.8738999999999993E-2</v>
      </c>
      <c r="I3649" s="4">
        <v>-7.1790299999999987E-2</v>
      </c>
      <c r="J3649" s="4">
        <v>-0.31493899999999997</v>
      </c>
      <c r="K3649" s="4">
        <v>-6.6109700000000007E-2</v>
      </c>
      <c r="L3649" s="4">
        <v>-0.11225750000000001</v>
      </c>
      <c r="M3649" s="4">
        <v>-0.12245149999999999</v>
      </c>
      <c r="N3649" s="4">
        <v>-8.8535000000000141E-3</v>
      </c>
      <c r="O3649" s="4">
        <v>-0.17932239999999999</v>
      </c>
      <c r="P3649" s="4">
        <v>-0.21025199999999997</v>
      </c>
      <c r="Q3649" s="4">
        <v>-0.21282999999999999</v>
      </c>
      <c r="R3649" s="4">
        <v>-2.8724500000000014E-2</v>
      </c>
      <c r="S3649" s="14">
        <v>-0.1628955</v>
      </c>
      <c r="T3649" s="4">
        <v>-2.8724500000000014E-2</v>
      </c>
    </row>
    <row r="3650" spans="1:20">
      <c r="A3650" s="10" t="s">
        <v>10741</v>
      </c>
      <c r="B3650" s="10" t="s">
        <v>10742</v>
      </c>
      <c r="C3650" s="11">
        <v>854303</v>
      </c>
      <c r="D3650" s="12">
        <v>15</v>
      </c>
      <c r="E3650" s="10" t="s">
        <v>10743</v>
      </c>
      <c r="F3650" s="13" t="s">
        <v>9429</v>
      </c>
      <c r="G3650" s="4">
        <v>-0.27512970000000003</v>
      </c>
      <c r="H3650" s="4">
        <v>-3.8699000000000011E-2</v>
      </c>
      <c r="I3650" s="4">
        <v>0.25304749999999998</v>
      </c>
      <c r="J3650" s="4">
        <v>1.0313000000000017E-2</v>
      </c>
      <c r="K3650" s="4">
        <v>0.45104120000000003</v>
      </c>
      <c r="L3650" s="4">
        <v>0.14818500000000001</v>
      </c>
      <c r="M3650" s="4">
        <v>8.4120999999999987E-2</v>
      </c>
      <c r="N3650" s="4">
        <v>-0.19325549999999997</v>
      </c>
      <c r="O3650" s="4">
        <v>-0.30149809999999999</v>
      </c>
      <c r="P3650" s="4">
        <v>-6.4246999999999999E-2</v>
      </c>
      <c r="Q3650" s="4">
        <v>-0.61290700000000009</v>
      </c>
      <c r="R3650" s="4">
        <v>0.97805200000000003</v>
      </c>
      <c r="S3650" s="14">
        <v>3.4825499999999981E-2</v>
      </c>
      <c r="T3650" s="4">
        <v>0.97805200000000003</v>
      </c>
    </row>
    <row r="3651" spans="1:20">
      <c r="A3651" s="10" t="s">
        <v>10744</v>
      </c>
      <c r="B3651" s="10" t="s">
        <v>10745</v>
      </c>
      <c r="C3651" s="11">
        <v>854306</v>
      </c>
      <c r="D3651" s="12">
        <v>15</v>
      </c>
      <c r="E3651" s="10" t="s">
        <v>10746</v>
      </c>
      <c r="F3651" s="13" t="s">
        <v>0</v>
      </c>
      <c r="G3651" s="4">
        <v>-5.7779799999999992E-2</v>
      </c>
      <c r="H3651" s="4">
        <v>0.28692110000000004</v>
      </c>
      <c r="I3651" s="4">
        <v>-9.4058200000000008E-2</v>
      </c>
      <c r="J3651" s="4">
        <v>9.8304999999999976E-2</v>
      </c>
      <c r="K3651" s="4">
        <v>3.4576500000000003E-2</v>
      </c>
      <c r="L3651" s="4">
        <v>0.15274700000000002</v>
      </c>
      <c r="M3651" s="4">
        <v>0.1745275</v>
      </c>
      <c r="N3651" s="4">
        <v>7.5259500000000035E-2</v>
      </c>
      <c r="O3651" s="4">
        <v>0.12018890000000002</v>
      </c>
      <c r="P3651" s="4">
        <v>0.22165849999999998</v>
      </c>
      <c r="Q3651" s="4">
        <v>0.22450900000000001</v>
      </c>
      <c r="R3651" s="4">
        <v>1.101359</v>
      </c>
      <c r="S3651" s="14">
        <v>-0.14414770000000005</v>
      </c>
      <c r="T3651" s="4">
        <v>1.101359</v>
      </c>
    </row>
    <row r="3652" spans="1:20">
      <c r="A3652" s="10" t="s">
        <v>10747</v>
      </c>
      <c r="B3652" s="10" t="s">
        <v>10748</v>
      </c>
      <c r="C3652" s="11">
        <v>854307</v>
      </c>
      <c r="D3652" s="12">
        <v>15</v>
      </c>
      <c r="E3652" s="10" t="s">
        <v>10749</v>
      </c>
      <c r="F3652" s="13" t="s">
        <v>0</v>
      </c>
      <c r="G3652" s="4">
        <v>-5.0083999999999962E-3</v>
      </c>
      <c r="H3652" s="4">
        <v>0.12941350000000001</v>
      </c>
      <c r="I3652" s="4" t="s">
        <v>0</v>
      </c>
      <c r="J3652" s="4">
        <v>-0.142957</v>
      </c>
      <c r="K3652" s="4" t="s">
        <v>0</v>
      </c>
      <c r="L3652" s="4">
        <v>-6.0434999999999961E-2</v>
      </c>
      <c r="M3652" s="4" t="s">
        <v>0</v>
      </c>
      <c r="N3652" s="4">
        <v>0.19998349999999998</v>
      </c>
      <c r="O3652" s="4">
        <v>-0.14457970000000001</v>
      </c>
      <c r="P3652" s="4">
        <v>0.10059139999999998</v>
      </c>
      <c r="Q3652" s="4">
        <v>-0.71785699999999997</v>
      </c>
      <c r="R3652" s="4">
        <v>0.76782899999999998</v>
      </c>
      <c r="S3652" s="14">
        <v>0.22526649999999998</v>
      </c>
      <c r="T3652" s="4">
        <v>0.76782899999999998</v>
      </c>
    </row>
    <row r="3653" spans="1:20">
      <c r="A3653" s="10" t="s">
        <v>10750</v>
      </c>
      <c r="B3653" s="10" t="s">
        <v>10751</v>
      </c>
      <c r="C3653" s="11">
        <v>854309</v>
      </c>
      <c r="D3653" s="12">
        <v>15</v>
      </c>
      <c r="E3653" s="10" t="s">
        <v>10752</v>
      </c>
      <c r="F3653" s="13" t="s">
        <v>1399</v>
      </c>
      <c r="G3653" s="4">
        <v>7.0603300000000008E-2</v>
      </c>
      <c r="H3653" s="4">
        <v>-0.10178899999999999</v>
      </c>
      <c r="I3653" s="4">
        <v>-6.8069500000000005E-2</v>
      </c>
      <c r="J3653" s="4">
        <v>0.13017400000000001</v>
      </c>
      <c r="K3653" s="4">
        <v>4.1264440000000006E-2</v>
      </c>
      <c r="L3653" s="4">
        <v>-8.8915999999999995E-2</v>
      </c>
      <c r="M3653" s="4">
        <v>-5.3076000000000012E-2</v>
      </c>
      <c r="N3653" s="4">
        <v>-0.15848649999999997</v>
      </c>
      <c r="O3653" s="4">
        <v>0.1103809</v>
      </c>
      <c r="P3653" s="4">
        <v>-5.3003000000000022E-2</v>
      </c>
      <c r="Q3653" s="4">
        <v>0.20290499999999995</v>
      </c>
      <c r="R3653" s="4">
        <v>0.868954</v>
      </c>
      <c r="S3653" s="14">
        <v>-4.9257500000000037E-2</v>
      </c>
      <c r="T3653" s="4">
        <v>0.868954</v>
      </c>
    </row>
    <row r="3654" spans="1:20">
      <c r="A3654" s="10" t="s">
        <v>10753</v>
      </c>
      <c r="B3654" s="10" t="s">
        <v>10754</v>
      </c>
      <c r="C3654" s="11">
        <v>854310</v>
      </c>
      <c r="D3654" s="12">
        <v>15</v>
      </c>
      <c r="E3654" s="10" t="s">
        <v>10755</v>
      </c>
      <c r="F3654" s="13" t="s">
        <v>4860</v>
      </c>
      <c r="G3654" s="4">
        <v>-7.6604599999999995E-2</v>
      </c>
      <c r="H3654" s="4">
        <v>0.2855626</v>
      </c>
      <c r="I3654" s="4">
        <v>-3.6369499999999999E-2</v>
      </c>
      <c r="J3654" s="4">
        <v>0.114506</v>
      </c>
      <c r="K3654" s="4">
        <v>-4.5077999999999993E-2</v>
      </c>
      <c r="L3654" s="4">
        <v>0.26433200000000001</v>
      </c>
      <c r="M3654" s="4">
        <v>6.2159699999999984E-2</v>
      </c>
      <c r="N3654" s="4">
        <v>0.14508150000000009</v>
      </c>
      <c r="O3654" s="4">
        <v>-1.4550500000000001E-2</v>
      </c>
      <c r="P3654" s="4">
        <v>0.24853429999999999</v>
      </c>
      <c r="Q3654" s="4">
        <v>0.29460700000000001</v>
      </c>
      <c r="R3654" s="4">
        <v>1.747412</v>
      </c>
      <c r="S3654" s="14">
        <v>1.1637499999999967E-2</v>
      </c>
      <c r="T3654" s="4">
        <v>1.747412</v>
      </c>
    </row>
    <row r="3655" spans="1:20">
      <c r="A3655" s="10" t="s">
        <v>10756</v>
      </c>
      <c r="B3655" s="10" t="s">
        <v>10757</v>
      </c>
      <c r="C3655" s="11">
        <v>854314</v>
      </c>
      <c r="D3655" s="12">
        <v>15</v>
      </c>
      <c r="E3655" s="10" t="s">
        <v>10758</v>
      </c>
      <c r="F3655" s="13" t="s">
        <v>0</v>
      </c>
      <c r="G3655" s="4">
        <v>1.399750000000001E-2</v>
      </c>
      <c r="H3655" s="4">
        <v>9.0246000000000021E-2</v>
      </c>
      <c r="I3655" s="4">
        <v>0.11042649999999998</v>
      </c>
      <c r="J3655" s="4">
        <v>0.18444199999999994</v>
      </c>
      <c r="K3655" s="4">
        <v>-1.3364999999999995E-2</v>
      </c>
      <c r="L3655" s="4">
        <v>0.12134600000000001</v>
      </c>
      <c r="M3655" s="4">
        <v>4.2011999999999994E-2</v>
      </c>
      <c r="N3655" s="4">
        <v>-3.6444999999999395E-3</v>
      </c>
      <c r="O3655" s="4">
        <v>0.25495390000000001</v>
      </c>
      <c r="P3655" s="4">
        <v>7.107999999999999E-2</v>
      </c>
      <c r="Q3655" s="4">
        <v>-4.8650000000000027E-2</v>
      </c>
      <c r="R3655" s="4">
        <v>0.88287700000000002</v>
      </c>
      <c r="S3655" s="14">
        <v>-3.8887500000000019E-2</v>
      </c>
      <c r="T3655" s="4">
        <v>0.88287700000000002</v>
      </c>
    </row>
    <row r="3656" spans="1:20">
      <c r="A3656" s="10" t="s">
        <v>10759</v>
      </c>
      <c r="B3656" s="10" t="s">
        <v>10760</v>
      </c>
      <c r="C3656" s="11">
        <v>854315</v>
      </c>
      <c r="D3656" s="12">
        <v>15</v>
      </c>
      <c r="E3656" s="10" t="s">
        <v>10761</v>
      </c>
      <c r="F3656" s="13" t="s">
        <v>10762</v>
      </c>
      <c r="G3656" s="4">
        <v>-0.21991869999999999</v>
      </c>
      <c r="H3656" s="4">
        <v>-1.996199999999998E-2</v>
      </c>
      <c r="I3656" s="4">
        <v>3.3525000000000083E-3</v>
      </c>
      <c r="J3656" s="4">
        <v>-0.10352899999999998</v>
      </c>
      <c r="K3656" s="4" t="s">
        <v>0</v>
      </c>
      <c r="L3656" s="4">
        <v>-0.24857079999999998</v>
      </c>
      <c r="M3656" s="4">
        <v>-0.30534899999999998</v>
      </c>
      <c r="N3656" s="4" t="s">
        <v>0</v>
      </c>
      <c r="O3656" s="4">
        <v>-0.47189209999999998</v>
      </c>
      <c r="P3656" s="4">
        <v>-0.16106399999999998</v>
      </c>
      <c r="Q3656" s="4">
        <v>-0.115509</v>
      </c>
      <c r="R3656" s="4">
        <v>0.73006799999999994</v>
      </c>
      <c r="S3656" s="14">
        <v>9.4357499999999983E-2</v>
      </c>
      <c r="T3656" s="4">
        <v>0.73006799999999994</v>
      </c>
    </row>
    <row r="3657" spans="1:20">
      <c r="A3657" s="10" t="s">
        <v>10763</v>
      </c>
      <c r="B3657" s="10" t="s">
        <v>10764</v>
      </c>
      <c r="C3657" s="11">
        <v>854317</v>
      </c>
      <c r="D3657" s="12">
        <v>15</v>
      </c>
      <c r="E3657" s="10" t="s">
        <v>10765</v>
      </c>
      <c r="F3657" s="13" t="s">
        <v>0</v>
      </c>
      <c r="G3657" s="4">
        <v>4.2920300000000008E-2</v>
      </c>
      <c r="H3657" s="4">
        <v>9.1516000000000014E-2</v>
      </c>
      <c r="I3657" s="4">
        <v>6.3045500000000004E-2</v>
      </c>
      <c r="J3657" s="4">
        <v>-0.20219700000000002</v>
      </c>
      <c r="K3657" s="4">
        <v>8.7706500000000007E-2</v>
      </c>
      <c r="L3657" s="4">
        <v>-0.10303099999999998</v>
      </c>
      <c r="M3657" s="4">
        <v>8.4819399999999989E-2</v>
      </c>
      <c r="N3657" s="4">
        <v>0.1496615</v>
      </c>
      <c r="O3657" s="4">
        <v>0.13934390000000002</v>
      </c>
      <c r="P3657" s="4">
        <v>-4.6420000000000017E-2</v>
      </c>
      <c r="Q3657" s="4">
        <v>-0.13803700000000002</v>
      </c>
      <c r="R3657" s="4">
        <v>0.1329611</v>
      </c>
      <c r="S3657" s="14">
        <v>3.9129499999999984E-2</v>
      </c>
      <c r="T3657" s="4">
        <v>0.1329611</v>
      </c>
    </row>
    <row r="3658" spans="1:20">
      <c r="A3658" s="10" t="s">
        <v>10766</v>
      </c>
      <c r="B3658" s="10" t="s">
        <v>10767</v>
      </c>
      <c r="C3658" s="11">
        <v>854321</v>
      </c>
      <c r="D3658" s="12">
        <v>15</v>
      </c>
      <c r="E3658" s="10" t="s">
        <v>307</v>
      </c>
      <c r="F3658" s="13" t="s">
        <v>308</v>
      </c>
      <c r="G3658" s="4">
        <v>-1.5317999999999929E-3</v>
      </c>
      <c r="H3658" s="4">
        <v>0.14368040000000001</v>
      </c>
      <c r="I3658" s="4">
        <v>0.18793349999999998</v>
      </c>
      <c r="J3658" s="4">
        <v>5.6569999999999676E-3</v>
      </c>
      <c r="K3658" s="4">
        <v>8.0342600000000014E-2</v>
      </c>
      <c r="L3658" s="4">
        <v>0.24971699999999997</v>
      </c>
      <c r="M3658" s="4">
        <v>-0.20042499999999999</v>
      </c>
      <c r="N3658" s="4">
        <v>1.0280255</v>
      </c>
      <c r="O3658" s="4">
        <v>-0.48644209999999999</v>
      </c>
      <c r="P3658" s="4">
        <v>0.35634299999999997</v>
      </c>
      <c r="Q3658" s="4">
        <v>-1.136431</v>
      </c>
      <c r="R3658" s="4">
        <v>0.74163899999999994</v>
      </c>
      <c r="S3658" s="14">
        <v>1.6638499999999973E-2</v>
      </c>
      <c r="T3658" s="4">
        <v>0.74163899999999994</v>
      </c>
    </row>
    <row r="3659" spans="1:20">
      <c r="A3659" s="10" t="s">
        <v>10768</v>
      </c>
      <c r="B3659" s="10" t="s">
        <v>10769</v>
      </c>
      <c r="C3659" s="11">
        <v>854322</v>
      </c>
      <c r="D3659" s="12">
        <v>15</v>
      </c>
      <c r="E3659" s="10" t="s">
        <v>10770</v>
      </c>
      <c r="F3659" s="13" t="s">
        <v>1698</v>
      </c>
      <c r="G3659" s="4">
        <v>3.1370000000000009E-4</v>
      </c>
      <c r="H3659" s="4">
        <v>-2.4032999999999999E-2</v>
      </c>
      <c r="I3659" s="4">
        <v>-3.3441500000000013E-2</v>
      </c>
      <c r="J3659" s="4">
        <v>-4.9526000000000014E-2</v>
      </c>
      <c r="K3659" s="4">
        <v>-5.0664199999999993E-2</v>
      </c>
      <c r="L3659" s="4">
        <v>2.3811000000000027E-2</v>
      </c>
      <c r="M3659" s="4">
        <v>8.9131299999999997E-2</v>
      </c>
      <c r="N3659" s="4">
        <v>-0.11186349999999995</v>
      </c>
      <c r="O3659" s="4">
        <v>0.15102889999999999</v>
      </c>
      <c r="P3659" s="4">
        <v>-0.10015600000000002</v>
      </c>
      <c r="Q3659" s="4">
        <v>0.193</v>
      </c>
      <c r="R3659" s="4">
        <v>0.60657300000000003</v>
      </c>
      <c r="S3659" s="14">
        <v>-3.3777500000000016E-2</v>
      </c>
      <c r="T3659" s="4">
        <v>0.60657300000000003</v>
      </c>
    </row>
    <row r="3660" spans="1:20">
      <c r="A3660" s="10" t="s">
        <v>10771</v>
      </c>
      <c r="B3660" s="10" t="s">
        <v>10772</v>
      </c>
      <c r="C3660" s="11">
        <v>854324</v>
      </c>
      <c r="D3660" s="12">
        <v>15</v>
      </c>
      <c r="E3660" s="10" t="s">
        <v>10773</v>
      </c>
      <c r="F3660" s="13" t="s">
        <v>0</v>
      </c>
      <c r="G3660" s="4">
        <v>-2.9116399999999994E-2</v>
      </c>
      <c r="H3660" s="4">
        <v>9.5489000000000018E-2</v>
      </c>
      <c r="I3660" s="4">
        <v>3.2850500000000005E-2</v>
      </c>
      <c r="J3660" s="4">
        <v>9.8005000000000009E-2</v>
      </c>
      <c r="K3660" s="4">
        <v>0.42555220000000005</v>
      </c>
      <c r="L3660" s="4">
        <v>1.7288999999999999E-2</v>
      </c>
      <c r="M3660" s="4">
        <v>0.70507900000000001</v>
      </c>
      <c r="N3660" s="4">
        <v>3.9643500000000054E-2</v>
      </c>
      <c r="O3660" s="4">
        <v>0.1138469</v>
      </c>
      <c r="P3660" s="4">
        <v>-0.40473899999999996</v>
      </c>
      <c r="Q3660" s="4">
        <v>0.63829699999999989</v>
      </c>
      <c r="R3660" s="4">
        <v>1.0000470000000001</v>
      </c>
      <c r="S3660" s="14">
        <v>0.14330349999999997</v>
      </c>
      <c r="T3660" s="4">
        <v>1.0000470000000001</v>
      </c>
    </row>
    <row r="3661" spans="1:20">
      <c r="A3661" s="10" t="s">
        <v>10774</v>
      </c>
      <c r="B3661" s="10" t="s">
        <v>10775</v>
      </c>
      <c r="C3661" s="11">
        <v>854325</v>
      </c>
      <c r="D3661" s="12">
        <v>15</v>
      </c>
      <c r="E3661" s="10" t="s">
        <v>10776</v>
      </c>
      <c r="F3661" s="13" t="s">
        <v>0</v>
      </c>
      <c r="G3661" s="4">
        <v>0.19164530000000002</v>
      </c>
      <c r="H3661" s="4">
        <v>-6.5548999999999996E-2</v>
      </c>
      <c r="I3661" s="4" t="s">
        <v>0</v>
      </c>
      <c r="J3661" s="4">
        <v>0.664134</v>
      </c>
      <c r="K3661" s="4" t="s">
        <v>0</v>
      </c>
      <c r="L3661" s="4" t="s">
        <v>0</v>
      </c>
      <c r="M3661" s="4" t="s">
        <v>0</v>
      </c>
      <c r="N3661" s="4" t="s">
        <v>0</v>
      </c>
      <c r="O3661" s="4">
        <v>0.53950789999999993</v>
      </c>
      <c r="P3661" s="4">
        <v>-0.50566299999999997</v>
      </c>
      <c r="Q3661" s="4" t="s">
        <v>0</v>
      </c>
      <c r="R3661" s="4" t="s">
        <v>0</v>
      </c>
      <c r="S3661" s="14">
        <v>8.7880499999999973E-2</v>
      </c>
      <c r="T3661" s="4" t="s">
        <v>0</v>
      </c>
    </row>
    <row r="3662" spans="1:20">
      <c r="A3662" s="10" t="s">
        <v>10777</v>
      </c>
      <c r="B3662" s="10" t="s">
        <v>10778</v>
      </c>
      <c r="C3662" s="11">
        <v>854326</v>
      </c>
      <c r="D3662" s="12">
        <v>15</v>
      </c>
      <c r="E3662" s="10" t="s">
        <v>10779</v>
      </c>
      <c r="F3662" s="13" t="s">
        <v>0</v>
      </c>
      <c r="G3662" s="4">
        <v>0.11721230000000002</v>
      </c>
      <c r="H3662" s="4">
        <v>7.5991000000000003E-2</v>
      </c>
      <c r="I3662" s="4">
        <v>2.7731499999999992E-2</v>
      </c>
      <c r="J3662" s="4">
        <v>1.0593999999999992E-2</v>
      </c>
      <c r="K3662" s="4">
        <v>-7.888379999999999E-2</v>
      </c>
      <c r="L3662" s="4">
        <v>-0.13422999999999999</v>
      </c>
      <c r="M3662" s="4">
        <v>-6.5515000000000018E-2</v>
      </c>
      <c r="N3662" s="4">
        <v>-0.32233739999999994</v>
      </c>
      <c r="O3662" s="4">
        <v>5.4358899999999995E-2</v>
      </c>
      <c r="P3662" s="4">
        <v>-0.12200900000000003</v>
      </c>
      <c r="Q3662" s="4">
        <v>6.1221999999999999E-2</v>
      </c>
      <c r="R3662" s="4">
        <v>1.2055419999999999</v>
      </c>
      <c r="S3662" s="14">
        <v>-0.25787520000000003</v>
      </c>
      <c r="T3662" s="4">
        <v>1.2055419999999999</v>
      </c>
    </row>
    <row r="3663" spans="1:20">
      <c r="A3663" s="10" t="s">
        <v>10780</v>
      </c>
      <c r="B3663" s="10" t="s">
        <v>10781</v>
      </c>
      <c r="C3663" s="11">
        <v>854328</v>
      </c>
      <c r="D3663" s="12">
        <v>15</v>
      </c>
      <c r="E3663" s="10" t="s">
        <v>10782</v>
      </c>
      <c r="F3663" s="13" t="s">
        <v>315</v>
      </c>
      <c r="G3663" s="4">
        <v>-2.9067499999999996E-2</v>
      </c>
      <c r="H3663" s="4">
        <v>7.5400000000000189E-3</v>
      </c>
      <c r="I3663" s="4">
        <v>0.27844249999999998</v>
      </c>
      <c r="J3663" s="4">
        <v>1.3509999999999911E-3</v>
      </c>
      <c r="K3663" s="4">
        <v>0.1450294</v>
      </c>
      <c r="L3663" s="4">
        <v>0.10562300000000002</v>
      </c>
      <c r="M3663" s="4">
        <v>0.13709109999999999</v>
      </c>
      <c r="N3663" s="4">
        <v>2.5526500000000063E-2</v>
      </c>
      <c r="O3663" s="4">
        <v>0.1123439</v>
      </c>
      <c r="P3663" s="4">
        <v>1.6214999999999979E-2</v>
      </c>
      <c r="Q3663" s="4">
        <v>0.16283799999999998</v>
      </c>
      <c r="R3663" s="4">
        <v>0.42180899999999999</v>
      </c>
      <c r="S3663" s="14">
        <v>0.16916549999999997</v>
      </c>
      <c r="T3663" s="4">
        <v>0.42180899999999999</v>
      </c>
    </row>
    <row r="3664" spans="1:20">
      <c r="A3664" s="10" t="s">
        <v>10783</v>
      </c>
      <c r="B3664" s="10" t="s">
        <v>10784</v>
      </c>
      <c r="C3664" s="11">
        <v>854329</v>
      </c>
      <c r="D3664" s="12">
        <v>15</v>
      </c>
      <c r="E3664" s="10" t="s">
        <v>10785</v>
      </c>
      <c r="F3664" s="13" t="s">
        <v>7</v>
      </c>
      <c r="G3664" s="4">
        <v>3.7165300000000012E-2</v>
      </c>
      <c r="H3664" s="4">
        <v>0.14522040000000003</v>
      </c>
      <c r="I3664" s="4">
        <v>0.2179855</v>
      </c>
      <c r="J3664" s="4">
        <v>0.17659200000000003</v>
      </c>
      <c r="K3664" s="4">
        <v>1.7496600000000005E-2</v>
      </c>
      <c r="L3664" s="4">
        <v>0.34623000000000004</v>
      </c>
      <c r="M3664" s="4">
        <v>-3.6130000000000023E-2</v>
      </c>
      <c r="N3664" s="4">
        <v>0.82486550000000003</v>
      </c>
      <c r="O3664" s="4">
        <v>-0.5871651</v>
      </c>
      <c r="P3664" s="4">
        <v>0.44816600000000001</v>
      </c>
      <c r="Q3664" s="4">
        <v>6.1566999999999983E-2</v>
      </c>
      <c r="R3664" s="4">
        <v>0.98410900000000001</v>
      </c>
      <c r="S3664" s="14">
        <v>0.1027845</v>
      </c>
      <c r="T3664" s="4">
        <v>0.98410900000000001</v>
      </c>
    </row>
    <row r="3665" spans="1:20">
      <c r="A3665" s="10" t="s">
        <v>10786</v>
      </c>
      <c r="B3665" s="10" t="s">
        <v>10787</v>
      </c>
      <c r="C3665" s="11">
        <v>854331</v>
      </c>
      <c r="D3665" s="12">
        <v>15</v>
      </c>
      <c r="E3665" s="10" t="s">
        <v>10788</v>
      </c>
      <c r="F3665" s="13" t="s">
        <v>0</v>
      </c>
      <c r="G3665" s="4">
        <v>4.3140300000000006E-2</v>
      </c>
      <c r="H3665" s="4">
        <v>-0.13353099999999998</v>
      </c>
      <c r="I3665" s="4">
        <v>0.15590749999999998</v>
      </c>
      <c r="J3665" s="4">
        <v>-0.10406300000000002</v>
      </c>
      <c r="K3665" s="4">
        <v>-0.1653558</v>
      </c>
      <c r="L3665" s="4">
        <v>-7.1738999999999997E-2</v>
      </c>
      <c r="M3665" s="4">
        <v>-9.5462000000000019E-2</v>
      </c>
      <c r="N3665" s="4">
        <v>-0.25134849999999997</v>
      </c>
      <c r="O3665" s="4">
        <v>0.10794490000000001</v>
      </c>
      <c r="P3665" s="4">
        <v>-8.9017000000000013E-2</v>
      </c>
      <c r="Q3665" s="4">
        <v>-0.365201</v>
      </c>
      <c r="R3665" s="4">
        <v>0.80748500000000001</v>
      </c>
      <c r="S3665" s="14">
        <v>-0.12708510000000001</v>
      </c>
      <c r="T3665" s="4">
        <v>0.80748500000000001</v>
      </c>
    </row>
    <row r="3666" spans="1:20">
      <c r="A3666" s="10" t="s">
        <v>10789</v>
      </c>
      <c r="B3666" s="10" t="s">
        <v>10790</v>
      </c>
      <c r="C3666" s="11">
        <v>854334</v>
      </c>
      <c r="D3666" s="12">
        <v>15</v>
      </c>
      <c r="E3666" s="10" t="s">
        <v>10791</v>
      </c>
      <c r="F3666" s="13" t="s">
        <v>0</v>
      </c>
      <c r="G3666" s="4">
        <v>0.16253330000000002</v>
      </c>
      <c r="H3666" s="4">
        <v>-0.17245199999999997</v>
      </c>
      <c r="I3666" s="4">
        <v>0.3115115</v>
      </c>
      <c r="J3666" s="4">
        <v>-0.106771</v>
      </c>
      <c r="K3666" s="4">
        <v>0.1056251</v>
      </c>
      <c r="L3666" s="4">
        <v>6.8485999999999991E-2</v>
      </c>
      <c r="M3666" s="4">
        <v>-0.218718</v>
      </c>
      <c r="N3666" s="4">
        <v>0.14618050000000005</v>
      </c>
      <c r="O3666" s="4">
        <v>-8.9215000000000003E-2</v>
      </c>
      <c r="P3666" s="4">
        <v>-0.15523799999999999</v>
      </c>
      <c r="Q3666" s="4">
        <v>-7.1753999999999984E-2</v>
      </c>
      <c r="R3666" s="4">
        <v>1.211762</v>
      </c>
      <c r="S3666" s="14">
        <v>-0.36816750000000004</v>
      </c>
      <c r="T3666" s="4">
        <v>1.211762</v>
      </c>
    </row>
    <row r="3667" spans="1:20">
      <c r="A3667" s="10" t="s">
        <v>10792</v>
      </c>
      <c r="B3667" s="10" t="s">
        <v>10793</v>
      </c>
      <c r="C3667" s="11">
        <v>854335</v>
      </c>
      <c r="D3667" s="12">
        <v>15</v>
      </c>
      <c r="E3667" s="10" t="s">
        <v>10794</v>
      </c>
      <c r="F3667" s="13" t="s">
        <v>0</v>
      </c>
      <c r="G3667" s="4">
        <v>-3.3311999999999925E-3</v>
      </c>
      <c r="H3667" s="4">
        <v>-0.15817899999999999</v>
      </c>
      <c r="I3667" s="4">
        <v>-0.19942960000000001</v>
      </c>
      <c r="J3667" s="4">
        <v>-6.700600000000001E-2</v>
      </c>
      <c r="K3667" s="4">
        <v>-5.24646E-2</v>
      </c>
      <c r="L3667" s="4">
        <v>-0.106709</v>
      </c>
      <c r="M3667" s="4">
        <v>3.0344999999999983E-2</v>
      </c>
      <c r="N3667" s="4">
        <v>-0.14272049999999997</v>
      </c>
      <c r="O3667" s="4">
        <v>-0.22169909999999998</v>
      </c>
      <c r="P3667" s="4">
        <v>-8.1734000000000029E-2</v>
      </c>
      <c r="Q3667" s="4">
        <v>-2.1089999999999998E-2</v>
      </c>
      <c r="R3667" s="4">
        <v>0.95688399999999996</v>
      </c>
      <c r="S3667" s="14">
        <v>-1.428150000000003E-2</v>
      </c>
      <c r="T3667" s="4">
        <v>0.95688399999999996</v>
      </c>
    </row>
    <row r="3668" spans="1:20">
      <c r="A3668" s="10" t="s">
        <v>10795</v>
      </c>
      <c r="B3668" s="10" t="s">
        <v>10796</v>
      </c>
      <c r="C3668" s="11">
        <v>854336</v>
      </c>
      <c r="D3668" s="12">
        <v>15</v>
      </c>
      <c r="E3668" s="10" t="s">
        <v>10797</v>
      </c>
      <c r="F3668" s="13" t="s">
        <v>0</v>
      </c>
      <c r="G3668" s="4">
        <v>-6.6631479999999993E-2</v>
      </c>
      <c r="H3668" s="4">
        <v>-2.3599999999999982E-2</v>
      </c>
      <c r="I3668" s="4">
        <v>-0.10052810000000001</v>
      </c>
      <c r="J3668" s="4">
        <v>6.1419999999999975E-2</v>
      </c>
      <c r="K3668" s="4">
        <v>0.13219700000000001</v>
      </c>
      <c r="L3668" s="4">
        <v>0.14144899999999999</v>
      </c>
      <c r="M3668" s="4">
        <v>0.1269285</v>
      </c>
      <c r="N3668" s="4">
        <v>-2.0345499999999961E-2</v>
      </c>
      <c r="O3668" s="4">
        <v>-8.9879399999999998E-2</v>
      </c>
      <c r="P3668" s="4">
        <v>3.4239999999999993E-2</v>
      </c>
      <c r="Q3668" s="4">
        <v>-3.5789999999999988E-3</v>
      </c>
      <c r="R3668" s="4">
        <v>0.98257700000000003</v>
      </c>
      <c r="S3668" s="14">
        <v>-0.10846650000000002</v>
      </c>
      <c r="T3668" s="4">
        <v>0.98257700000000003</v>
      </c>
    </row>
    <row r="3669" spans="1:20">
      <c r="A3669" s="10" t="s">
        <v>10798</v>
      </c>
      <c r="B3669" s="10" t="s">
        <v>10799</v>
      </c>
      <c r="C3669" s="11">
        <v>854338</v>
      </c>
      <c r="D3669" s="12">
        <v>15</v>
      </c>
      <c r="E3669" s="10" t="s">
        <v>10800</v>
      </c>
      <c r="F3669" s="13" t="s">
        <v>383</v>
      </c>
      <c r="G3669" s="4">
        <v>-2.1259599999999997E-2</v>
      </c>
      <c r="H3669" s="4">
        <v>0.22972638000000001</v>
      </c>
      <c r="I3669" s="4">
        <v>-5.3644999999999998E-2</v>
      </c>
      <c r="J3669" s="4">
        <v>-0.26968490000000001</v>
      </c>
      <c r="K3669" s="4">
        <v>0.1299698</v>
      </c>
      <c r="L3669" s="4">
        <v>-2.3761499999999991E-2</v>
      </c>
      <c r="M3669" s="4">
        <v>8.2662400000000011E-2</v>
      </c>
      <c r="N3669" s="4">
        <v>-0.94953750000000003</v>
      </c>
      <c r="O3669" s="4">
        <v>0.37739159999999999</v>
      </c>
      <c r="P3669" s="4">
        <v>-0.11698</v>
      </c>
      <c r="Q3669" s="4">
        <v>-0.20994699999999999</v>
      </c>
      <c r="R3669" s="4">
        <v>-0.19097249999999999</v>
      </c>
      <c r="S3669" s="14">
        <v>-0.14365050000000001</v>
      </c>
      <c r="T3669" s="4">
        <v>-0.19097249999999999</v>
      </c>
    </row>
    <row r="3670" spans="1:20">
      <c r="A3670" s="10" t="s">
        <v>10801</v>
      </c>
      <c r="B3670" s="10" t="s">
        <v>10802</v>
      </c>
      <c r="C3670" s="11">
        <v>854339</v>
      </c>
      <c r="D3670" s="12">
        <v>15</v>
      </c>
      <c r="E3670" s="10" t="s">
        <v>10803</v>
      </c>
      <c r="F3670" s="13" t="s">
        <v>0</v>
      </c>
      <c r="G3670" s="4">
        <v>5.0246300000000008E-2</v>
      </c>
      <c r="H3670" s="4">
        <v>-2.8889999999999999E-2</v>
      </c>
      <c r="I3670" s="4">
        <v>-2.3307500000000009E-2</v>
      </c>
      <c r="J3670" s="4">
        <v>-0.21268500000000001</v>
      </c>
      <c r="K3670" s="4">
        <v>-7.2495799999999999E-2</v>
      </c>
      <c r="L3670" s="4">
        <v>-0.14382299999999998</v>
      </c>
      <c r="M3670" s="4">
        <v>-8.4573000000000009E-2</v>
      </c>
      <c r="N3670" s="4">
        <v>-7.0939499999999989E-2</v>
      </c>
      <c r="O3670" s="4">
        <v>0.29792289999999999</v>
      </c>
      <c r="P3670" s="4">
        <v>-0.111489</v>
      </c>
      <c r="Q3670" s="4">
        <v>0.15592400000000001</v>
      </c>
      <c r="R3670" s="4">
        <v>0.75649900000000003</v>
      </c>
      <c r="S3670" s="14">
        <v>-0.12541190000000002</v>
      </c>
      <c r="T3670" s="4">
        <v>0.75649900000000003</v>
      </c>
    </row>
    <row r="3671" spans="1:20">
      <c r="A3671" s="10" t="s">
        <v>10804</v>
      </c>
      <c r="B3671" s="10" t="s">
        <v>10805</v>
      </c>
      <c r="C3671" s="11">
        <v>854342</v>
      </c>
      <c r="D3671" s="12">
        <v>15</v>
      </c>
      <c r="E3671" s="10" t="s">
        <v>10806</v>
      </c>
      <c r="F3671" s="13" t="s">
        <v>0</v>
      </c>
      <c r="G3671" s="4">
        <v>5.38193E-2</v>
      </c>
      <c r="H3671" s="4">
        <v>-2.8479999999999894E-3</v>
      </c>
      <c r="I3671" s="4">
        <v>-8.5775799999999999E-2</v>
      </c>
      <c r="J3671" s="4">
        <v>-9.2766999999999988E-2</v>
      </c>
      <c r="K3671" s="4">
        <v>-9.7055799999999998E-2</v>
      </c>
      <c r="L3671" s="4">
        <v>4.6613999999999989E-2</v>
      </c>
      <c r="M3671" s="4">
        <v>-2.2733000000000003E-2</v>
      </c>
      <c r="N3671" s="4">
        <v>-1.6090499999999952E-2</v>
      </c>
      <c r="O3671" s="4">
        <v>-0.2204941</v>
      </c>
      <c r="P3671" s="4">
        <v>-0.227516</v>
      </c>
      <c r="Q3671" s="4">
        <v>-0.16126100000000002</v>
      </c>
      <c r="R3671" s="4">
        <v>0.67672199999999993</v>
      </c>
      <c r="S3671" s="14">
        <v>-3.2676500000000025E-2</v>
      </c>
      <c r="T3671" s="4">
        <v>0.67672199999999993</v>
      </c>
    </row>
    <row r="3672" spans="1:20">
      <c r="A3672" s="10" t="s">
        <v>10807</v>
      </c>
      <c r="B3672" s="10" t="s">
        <v>10808</v>
      </c>
      <c r="C3672" s="11">
        <v>854344</v>
      </c>
      <c r="D3672" s="12">
        <v>15</v>
      </c>
      <c r="E3672" s="10" t="s">
        <v>10809</v>
      </c>
      <c r="F3672" s="13" t="s">
        <v>8016</v>
      </c>
      <c r="G3672" s="4">
        <v>-1.0207626999999999</v>
      </c>
      <c r="H3672" s="4">
        <v>1.9049469999999999</v>
      </c>
      <c r="I3672" s="4">
        <v>-0.82805649999999997</v>
      </c>
      <c r="J3672" s="4">
        <v>-0.93541000000000007</v>
      </c>
      <c r="K3672" s="4">
        <v>0.74039219999999994</v>
      </c>
      <c r="L3672" s="4">
        <v>1.677689</v>
      </c>
      <c r="M3672" s="4">
        <v>1.1001380000000001</v>
      </c>
      <c r="N3672" s="4" t="s">
        <v>0</v>
      </c>
      <c r="O3672" s="4">
        <v>0.54721089999999994</v>
      </c>
      <c r="P3672" s="4">
        <v>1.6462270000000001</v>
      </c>
      <c r="Q3672" s="4">
        <v>-1.951892</v>
      </c>
      <c r="R3672" s="4">
        <v>1.13626</v>
      </c>
      <c r="S3672" s="14">
        <v>-1.3681065000000001</v>
      </c>
      <c r="T3672" s="4">
        <v>1.13626</v>
      </c>
    </row>
    <row r="3673" spans="1:20">
      <c r="A3673" s="10" t="s">
        <v>10810</v>
      </c>
      <c r="B3673" s="10" t="s">
        <v>10811</v>
      </c>
      <c r="C3673" s="11">
        <v>854345</v>
      </c>
      <c r="D3673" s="12">
        <v>15</v>
      </c>
      <c r="E3673" s="10" t="s">
        <v>884</v>
      </c>
      <c r="F3673" s="13" t="s">
        <v>432</v>
      </c>
      <c r="G3673" s="4">
        <v>-3.1114899999999994E-2</v>
      </c>
      <c r="H3673" s="4">
        <v>1.0752000000000012E-2</v>
      </c>
      <c r="I3673" s="4">
        <v>7.5556499999999999E-2</v>
      </c>
      <c r="J3673" s="4">
        <v>3.6885999999999974E-2</v>
      </c>
      <c r="K3673" s="4">
        <v>-0.28552480000000002</v>
      </c>
      <c r="L3673" s="4">
        <v>-6.2736000000000014E-2</v>
      </c>
      <c r="M3673" s="4">
        <v>-1.3644000000000017E-2</v>
      </c>
      <c r="N3673" s="4">
        <v>-0.45371279999999997</v>
      </c>
      <c r="O3673" s="4">
        <v>-0.11785000000000001</v>
      </c>
      <c r="P3673" s="4">
        <v>1.764099999999999E-2</v>
      </c>
      <c r="Q3673" s="4">
        <v>0.16762700000000003</v>
      </c>
      <c r="R3673" s="4">
        <v>0.74953700000000001</v>
      </c>
      <c r="S3673" s="14">
        <v>2.2584999999999689E-3</v>
      </c>
      <c r="T3673" s="4">
        <v>0.74953700000000001</v>
      </c>
    </row>
    <row r="3674" spans="1:20">
      <c r="A3674" s="10" t="s">
        <v>10812</v>
      </c>
      <c r="B3674" s="10" t="s">
        <v>10813</v>
      </c>
      <c r="C3674" s="11">
        <v>854346</v>
      </c>
      <c r="D3674" s="12">
        <v>15</v>
      </c>
      <c r="E3674" s="10" t="s">
        <v>10814</v>
      </c>
      <c r="F3674" s="13" t="s">
        <v>0</v>
      </c>
      <c r="G3674" s="4">
        <v>-0.21330969999999999</v>
      </c>
      <c r="H3674" s="4">
        <v>9.3930000000000125E-3</v>
      </c>
      <c r="I3674" s="4">
        <v>-0.34356949999999997</v>
      </c>
      <c r="J3674" s="4">
        <v>-0.14254</v>
      </c>
      <c r="K3674" s="4">
        <v>-9.7314800000000007E-2</v>
      </c>
      <c r="L3674" s="4">
        <v>-2.9061000000000003E-2</v>
      </c>
      <c r="M3674" s="4">
        <v>0.297705</v>
      </c>
      <c r="N3674" s="4">
        <v>-0.31327469999999996</v>
      </c>
      <c r="O3674" s="4">
        <v>-0.11739949999999999</v>
      </c>
      <c r="P3674" s="4">
        <v>-0.12510700000000002</v>
      </c>
      <c r="Q3674" s="4">
        <v>0.29845300000000002</v>
      </c>
      <c r="R3674" s="4">
        <v>0.98153899999999994</v>
      </c>
      <c r="S3674" s="14">
        <v>1.6528499999999974E-2</v>
      </c>
      <c r="T3674" s="4">
        <v>0.98153899999999994</v>
      </c>
    </row>
    <row r="3675" spans="1:20">
      <c r="A3675" s="10" t="s">
        <v>10815</v>
      </c>
      <c r="B3675" s="10" t="s">
        <v>10816</v>
      </c>
      <c r="C3675" s="11">
        <v>854347</v>
      </c>
      <c r="D3675" s="12">
        <v>15</v>
      </c>
      <c r="E3675" s="10" t="s">
        <v>10817</v>
      </c>
      <c r="F3675" s="13" t="s">
        <v>0</v>
      </c>
      <c r="G3675" s="4">
        <v>3.3828000000000011E-2</v>
      </c>
      <c r="H3675" s="4">
        <v>-5.9076999999999963E-2</v>
      </c>
      <c r="I3675" s="4">
        <v>-0.3465065</v>
      </c>
      <c r="J3675" s="4">
        <v>-0.25522400000000001</v>
      </c>
      <c r="K3675" s="4">
        <v>-0.20117179999999998</v>
      </c>
      <c r="L3675" s="4">
        <v>-0.12593299999999999</v>
      </c>
      <c r="M3675" s="4">
        <v>-0.199157</v>
      </c>
      <c r="N3675" s="4">
        <v>-0.26861849999999998</v>
      </c>
      <c r="O3675" s="4">
        <v>-0.36289509999999997</v>
      </c>
      <c r="P3675" s="4">
        <v>-9.7650000000000015E-2</v>
      </c>
      <c r="Q3675" s="4">
        <v>-0.17744100000000002</v>
      </c>
      <c r="R3675" s="4">
        <v>0.95971799999999996</v>
      </c>
      <c r="S3675" s="14">
        <v>-0.22384210000000002</v>
      </c>
      <c r="T3675" s="4">
        <v>0.95971799999999996</v>
      </c>
    </row>
    <row r="3676" spans="1:20">
      <c r="A3676" s="10" t="s">
        <v>10818</v>
      </c>
      <c r="B3676" s="10" t="s">
        <v>10819</v>
      </c>
      <c r="C3676" s="11">
        <v>854353</v>
      </c>
      <c r="D3676" s="12">
        <v>15</v>
      </c>
      <c r="E3676" s="10" t="s">
        <v>10820</v>
      </c>
      <c r="F3676" s="13" t="s">
        <v>0</v>
      </c>
      <c r="G3676" s="4">
        <v>6.5191300000000008E-2</v>
      </c>
      <c r="H3676" s="4">
        <v>-0.13555300000000001</v>
      </c>
      <c r="I3676" s="4">
        <v>-6.8581600000000006E-2</v>
      </c>
      <c r="J3676" s="4">
        <v>0.18066500000000002</v>
      </c>
      <c r="K3676" s="4">
        <v>-0.17767079999999999</v>
      </c>
      <c r="L3676" s="4">
        <v>-4.2707999999999968E-2</v>
      </c>
      <c r="M3676" s="4">
        <v>-0.15768699999999999</v>
      </c>
      <c r="N3676" s="4">
        <v>-0.42856229999999995</v>
      </c>
      <c r="O3676" s="4">
        <v>0.27835290000000001</v>
      </c>
      <c r="P3676" s="4">
        <v>0.10660109999999999</v>
      </c>
      <c r="Q3676" s="4">
        <v>0.32446499999999995</v>
      </c>
      <c r="R3676" s="4">
        <v>0.82816299999999998</v>
      </c>
      <c r="S3676" s="14">
        <v>7.4032500000000001E-2</v>
      </c>
      <c r="T3676" s="4">
        <v>0.82816299999999998</v>
      </c>
    </row>
    <row r="3677" spans="1:20">
      <c r="A3677" s="10" t="s">
        <v>10821</v>
      </c>
      <c r="B3677" s="10" t="s">
        <v>10822</v>
      </c>
      <c r="C3677" s="11">
        <v>854354</v>
      </c>
      <c r="D3677" s="12">
        <v>15</v>
      </c>
      <c r="E3677" s="10" t="s">
        <v>10823</v>
      </c>
      <c r="F3677" s="13" t="s">
        <v>383</v>
      </c>
      <c r="G3677" s="4">
        <v>0.1815261</v>
      </c>
      <c r="H3677" s="4" t="s">
        <v>0</v>
      </c>
      <c r="I3677" s="4">
        <v>1.0775000000000007E-2</v>
      </c>
      <c r="J3677" s="4">
        <v>-0.29476159999999996</v>
      </c>
      <c r="K3677" s="4">
        <v>-1.4039200000000002E-2</v>
      </c>
      <c r="L3677" s="4">
        <v>-4.3772499999999992E-2</v>
      </c>
      <c r="M3677" s="4">
        <v>1.4951500000000006E-2</v>
      </c>
      <c r="N3677" s="4">
        <v>-0.99223850000000002</v>
      </c>
      <c r="O3677" s="4">
        <v>3.5282600000000011E-2</v>
      </c>
      <c r="P3677" s="4">
        <v>-0.51029099999999994</v>
      </c>
      <c r="Q3677" s="4">
        <v>-0.17124</v>
      </c>
      <c r="R3677" s="4">
        <v>-0.29094950000000003</v>
      </c>
      <c r="S3677" s="14">
        <v>-6.4749499999999988E-2</v>
      </c>
      <c r="T3677" s="4">
        <v>-0.29094950000000003</v>
      </c>
    </row>
    <row r="3678" spans="1:20">
      <c r="A3678" s="10" t="s">
        <v>10824</v>
      </c>
      <c r="B3678" s="10" t="s">
        <v>10825</v>
      </c>
      <c r="C3678" s="11">
        <v>854356</v>
      </c>
      <c r="D3678" s="12">
        <v>15</v>
      </c>
      <c r="E3678" s="10" t="s">
        <v>10826</v>
      </c>
      <c r="F3678" s="13" t="s">
        <v>0</v>
      </c>
      <c r="G3678" s="4">
        <v>0.1685653</v>
      </c>
      <c r="H3678" s="4">
        <v>-0.25652900000000001</v>
      </c>
      <c r="I3678" s="4">
        <v>-0.2289889</v>
      </c>
      <c r="J3678" s="4">
        <v>0.43105599999999994</v>
      </c>
      <c r="K3678" s="4">
        <v>-0.1203418</v>
      </c>
      <c r="L3678" s="4">
        <v>-0.37524259999999998</v>
      </c>
      <c r="M3678" s="4">
        <v>-0.23227899999999999</v>
      </c>
      <c r="N3678" s="4">
        <v>-0.24990349999999997</v>
      </c>
      <c r="O3678" s="4">
        <v>-0.1673231</v>
      </c>
      <c r="P3678" s="4">
        <v>-0.67988700000000002</v>
      </c>
      <c r="Q3678" s="4">
        <v>0.20258300000000001</v>
      </c>
      <c r="R3678" s="4">
        <v>0.48598700000000006</v>
      </c>
      <c r="S3678" s="14">
        <v>-0.4665705</v>
      </c>
      <c r="T3678" s="4">
        <v>0.48598700000000006</v>
      </c>
    </row>
    <row r="3679" spans="1:20">
      <c r="A3679" s="10" t="s">
        <v>10827</v>
      </c>
      <c r="B3679" s="10" t="s">
        <v>10828</v>
      </c>
      <c r="C3679" s="11">
        <v>854357</v>
      </c>
      <c r="D3679" s="12">
        <v>15</v>
      </c>
      <c r="E3679" s="10" t="s">
        <v>10829</v>
      </c>
      <c r="F3679" s="13" t="s">
        <v>0</v>
      </c>
      <c r="G3679" s="4">
        <v>3.3046400000000004E-2</v>
      </c>
      <c r="H3679" s="4">
        <v>-4.063799999999998E-2</v>
      </c>
      <c r="I3679" s="4">
        <v>0.189165</v>
      </c>
      <c r="J3679" s="4">
        <v>-0.19124599999999994</v>
      </c>
      <c r="K3679" s="4">
        <v>0.30941979999999997</v>
      </c>
      <c r="L3679" s="4">
        <v>7.5382500000000019E-2</v>
      </c>
      <c r="M3679" s="4">
        <v>-1.4543499999999987E-2</v>
      </c>
      <c r="N3679" s="4">
        <v>-2.8705000000000036E-2</v>
      </c>
      <c r="O3679" s="4">
        <v>1.2412022</v>
      </c>
      <c r="P3679" s="4">
        <v>-1.8106499999999998E-2</v>
      </c>
      <c r="Q3679" s="4">
        <v>-0.14859950000000002</v>
      </c>
      <c r="R3679" s="4">
        <v>-0.16000350000000002</v>
      </c>
      <c r="S3679" s="14">
        <v>2.4233500000000019E-2</v>
      </c>
      <c r="T3679" s="4">
        <v>-0.16000350000000002</v>
      </c>
    </row>
    <row r="3680" spans="1:20">
      <c r="A3680" s="10" t="s">
        <v>10830</v>
      </c>
      <c r="B3680" s="10" t="s">
        <v>10831</v>
      </c>
      <c r="C3680" s="11">
        <v>854359</v>
      </c>
      <c r="D3680" s="12">
        <v>15</v>
      </c>
      <c r="E3680" s="10" t="s">
        <v>10832</v>
      </c>
      <c r="F3680" s="13" t="s">
        <v>0</v>
      </c>
      <c r="G3680" s="4">
        <v>-8.5349399999999992E-2</v>
      </c>
      <c r="H3680" s="4">
        <v>0.23481930000000001</v>
      </c>
      <c r="I3680" s="4">
        <v>0.15274749999999998</v>
      </c>
      <c r="J3680" s="4">
        <v>-0.145952</v>
      </c>
      <c r="K3680" s="4">
        <v>4.0034680000000003E-2</v>
      </c>
      <c r="L3680" s="4">
        <v>0.49967700000000004</v>
      </c>
      <c r="M3680" s="4">
        <v>0.21280969999999999</v>
      </c>
      <c r="N3680" s="4">
        <v>0.97010550000000006</v>
      </c>
      <c r="O3680" s="4">
        <v>-0.63076310000000002</v>
      </c>
      <c r="P3680" s="4">
        <v>0.45508699999999996</v>
      </c>
      <c r="Q3680" s="4">
        <v>9.7899000000000014E-2</v>
      </c>
      <c r="R3680" s="4">
        <v>1.6451020000000001</v>
      </c>
      <c r="S3680" s="14">
        <v>7.1154999999999691E-3</v>
      </c>
      <c r="T3680" s="4">
        <v>1.6451020000000001</v>
      </c>
    </row>
    <row r="3681" spans="1:20">
      <c r="A3681" s="10" t="s">
        <v>10833</v>
      </c>
      <c r="B3681" s="10" t="s">
        <v>10834</v>
      </c>
      <c r="C3681" s="11">
        <v>854360</v>
      </c>
      <c r="D3681" s="12">
        <v>15</v>
      </c>
      <c r="E3681" s="10" t="s">
        <v>10835</v>
      </c>
      <c r="F3681" s="13" t="s">
        <v>0</v>
      </c>
      <c r="G3681" s="4">
        <v>-3.0070999999999994E-2</v>
      </c>
      <c r="H3681" s="4">
        <v>0.17780810000000002</v>
      </c>
      <c r="I3681" s="4">
        <v>6.2939500000000009E-2</v>
      </c>
      <c r="J3681" s="4">
        <v>-0.21121700000000002</v>
      </c>
      <c r="K3681" s="4">
        <v>-0.1285288</v>
      </c>
      <c r="L3681" s="4">
        <v>-0.10012099999999999</v>
      </c>
      <c r="M3681" s="4">
        <v>1.016499999999998E-2</v>
      </c>
      <c r="N3681" s="4">
        <v>-0.24259549999999996</v>
      </c>
      <c r="O3681" s="4">
        <v>-0.1956001</v>
      </c>
      <c r="P3681" s="4">
        <v>6.8555999999999992E-2</v>
      </c>
      <c r="Q3681" s="4">
        <v>-0.21848500000000001</v>
      </c>
      <c r="R3681" s="4">
        <v>1.157019</v>
      </c>
      <c r="S3681" s="14">
        <v>-7.2072500000000039E-2</v>
      </c>
      <c r="T3681" s="4">
        <v>1.157019</v>
      </c>
    </row>
    <row r="3682" spans="1:20">
      <c r="A3682" s="10" t="s">
        <v>10836</v>
      </c>
      <c r="B3682" s="10" t="s">
        <v>10837</v>
      </c>
      <c r="C3682" s="11">
        <v>854361</v>
      </c>
      <c r="D3682" s="12">
        <v>15</v>
      </c>
      <c r="E3682" s="10" t="s">
        <v>10838</v>
      </c>
      <c r="F3682" s="13" t="s">
        <v>1399</v>
      </c>
      <c r="G3682" s="4">
        <v>3.0081700000000003E-2</v>
      </c>
      <c r="H3682" s="4">
        <v>6.9430000000000047E-3</v>
      </c>
      <c r="I3682" s="4">
        <v>3.1703499999999996E-2</v>
      </c>
      <c r="J3682" s="4">
        <v>-3.4469000000000027E-2</v>
      </c>
      <c r="K3682" s="4" t="s">
        <v>0</v>
      </c>
      <c r="L3682" s="4">
        <v>0.22424200000000005</v>
      </c>
      <c r="M3682" s="4">
        <v>-0.32086000000000003</v>
      </c>
      <c r="N3682" s="4">
        <v>9.7345000000000348E-3</v>
      </c>
      <c r="O3682" s="4">
        <v>0.18785190000000002</v>
      </c>
      <c r="P3682" s="4">
        <v>-0.18033100000000002</v>
      </c>
      <c r="Q3682" s="4">
        <v>0.44957699999999995</v>
      </c>
      <c r="R3682" s="4">
        <v>0.78887200000000002</v>
      </c>
      <c r="S3682" s="14">
        <v>-7.371850000000002E-2</v>
      </c>
      <c r="T3682" s="4">
        <v>0.78887200000000002</v>
      </c>
    </row>
    <row r="3683" spans="1:20">
      <c r="A3683" s="10" t="s">
        <v>10839</v>
      </c>
      <c r="B3683" s="10" t="s">
        <v>10840</v>
      </c>
      <c r="C3683" s="11">
        <v>854363</v>
      </c>
      <c r="D3683" s="12">
        <v>15</v>
      </c>
      <c r="E3683" s="10" t="s">
        <v>10841</v>
      </c>
      <c r="F3683" s="13" t="s">
        <v>0</v>
      </c>
      <c r="G3683" s="4">
        <v>-2.3991299999999993E-2</v>
      </c>
      <c r="H3683" s="4">
        <v>-8.1541000000000002E-2</v>
      </c>
      <c r="I3683" s="4">
        <v>0.1660085</v>
      </c>
      <c r="J3683" s="4">
        <v>-0.28759580000000001</v>
      </c>
      <c r="K3683" s="4">
        <v>7.2065000000000004E-2</v>
      </c>
      <c r="L3683" s="4">
        <v>-8.391499999999999E-2</v>
      </c>
      <c r="M3683" s="4">
        <v>-0.21287300000000001</v>
      </c>
      <c r="N3683" s="4">
        <v>-0.84905849999999994</v>
      </c>
      <c r="O3683" s="4">
        <v>-0.39784609999999998</v>
      </c>
      <c r="P3683" s="4">
        <v>-6.6078999999999999E-2</v>
      </c>
      <c r="Q3683" s="4">
        <v>7.6180000000000136E-3</v>
      </c>
      <c r="R3683" s="4">
        <v>0.66461199999999998</v>
      </c>
      <c r="S3683" s="14">
        <v>-4.5181500000000013E-2</v>
      </c>
      <c r="T3683" s="4">
        <v>0.66461199999999998</v>
      </c>
    </row>
    <row r="3684" spans="1:20">
      <c r="A3684" s="10" t="s">
        <v>10842</v>
      </c>
      <c r="B3684" s="10" t="s">
        <v>10843</v>
      </c>
      <c r="C3684" s="11">
        <v>854368</v>
      </c>
      <c r="D3684" s="12">
        <v>15</v>
      </c>
      <c r="E3684" s="10" t="s">
        <v>10844</v>
      </c>
      <c r="F3684" s="13" t="s">
        <v>0</v>
      </c>
      <c r="G3684" s="4">
        <v>4.0977983</v>
      </c>
      <c r="H3684" s="4" t="s">
        <v>0</v>
      </c>
      <c r="I3684" s="4">
        <v>5.8754499999999987E-2</v>
      </c>
      <c r="J3684" s="4" t="s">
        <v>0</v>
      </c>
      <c r="K3684" s="4" t="s">
        <v>0</v>
      </c>
      <c r="L3684" s="4" t="s">
        <v>0</v>
      </c>
      <c r="M3684" s="4">
        <v>0.285964</v>
      </c>
      <c r="N3684" s="4" t="s">
        <v>0</v>
      </c>
      <c r="O3684" s="4">
        <v>-0.23995710000000001</v>
      </c>
      <c r="P3684" s="4">
        <v>1.174695</v>
      </c>
      <c r="Q3684" s="4" t="s">
        <v>0</v>
      </c>
      <c r="R3684" s="4">
        <v>1.174742</v>
      </c>
      <c r="S3684" s="14">
        <v>1.4099499999999987E-2</v>
      </c>
      <c r="T3684" s="4">
        <v>1.174742</v>
      </c>
    </row>
    <row r="3685" spans="1:20">
      <c r="A3685" s="10" t="s">
        <v>10845</v>
      </c>
      <c r="B3685" s="10" t="s">
        <v>10846</v>
      </c>
      <c r="C3685" s="11">
        <v>854370</v>
      </c>
      <c r="D3685" s="12">
        <v>15</v>
      </c>
      <c r="E3685" s="10" t="s">
        <v>10847</v>
      </c>
      <c r="F3685" s="13" t="s">
        <v>0</v>
      </c>
      <c r="G3685" s="4">
        <v>-2.1206399999999993E-2</v>
      </c>
      <c r="H3685" s="4">
        <v>-6.7315999999999959E-2</v>
      </c>
      <c r="I3685" s="4">
        <v>-6.6309800000000002E-2</v>
      </c>
      <c r="J3685" s="4">
        <v>-0.132717</v>
      </c>
      <c r="K3685" s="4">
        <v>0.29944420000000005</v>
      </c>
      <c r="L3685" s="4">
        <v>-0.14643699999999998</v>
      </c>
      <c r="M3685" s="4">
        <v>5.2359999999999907E-3</v>
      </c>
      <c r="N3685" s="4">
        <v>0.12569350000000001</v>
      </c>
      <c r="O3685" s="4">
        <v>0.59376489999999993</v>
      </c>
      <c r="P3685" s="4">
        <v>-0.172176</v>
      </c>
      <c r="Q3685" s="4">
        <v>0.38630999999999999</v>
      </c>
      <c r="R3685" s="4">
        <v>1.105793</v>
      </c>
      <c r="S3685" s="14">
        <v>6.951349999999995E-2</v>
      </c>
      <c r="T3685" s="4">
        <v>1.105793</v>
      </c>
    </row>
    <row r="3686" spans="1:20">
      <c r="A3686" s="10" t="s">
        <v>10848</v>
      </c>
      <c r="B3686" s="10" t="s">
        <v>10849</v>
      </c>
      <c r="C3686" s="11">
        <v>854371</v>
      </c>
      <c r="D3686" s="12">
        <v>15</v>
      </c>
      <c r="E3686" s="10" t="s">
        <v>10850</v>
      </c>
      <c r="F3686" s="13" t="s">
        <v>0</v>
      </c>
      <c r="G3686" s="4">
        <v>0.40508729999999998</v>
      </c>
      <c r="H3686" s="4">
        <v>0.11186900000000001</v>
      </c>
      <c r="I3686" s="4">
        <v>0.24414249999999998</v>
      </c>
      <c r="J3686" s="4">
        <v>0.35855200000000004</v>
      </c>
      <c r="K3686" s="4">
        <v>-0.44655579999999995</v>
      </c>
      <c r="L3686" s="4">
        <v>-7.7735999999999972E-2</v>
      </c>
      <c r="M3686" s="4">
        <v>-0.298543</v>
      </c>
      <c r="N3686" s="4">
        <v>0.55004649999999999</v>
      </c>
      <c r="O3686" s="4">
        <v>-0.5608761000000001</v>
      </c>
      <c r="P3686" s="4">
        <v>-0.10989900000000002</v>
      </c>
      <c r="Q3686" s="4">
        <v>5.8966000000000018E-2</v>
      </c>
      <c r="R3686" s="4">
        <v>1.1628480000000001</v>
      </c>
      <c r="S3686" s="14">
        <v>0.17683749999999998</v>
      </c>
      <c r="T3686" s="4">
        <v>1.1628480000000001</v>
      </c>
    </row>
    <row r="3687" spans="1:20">
      <c r="A3687" s="10" t="s">
        <v>10851</v>
      </c>
      <c r="B3687" s="10" t="s">
        <v>10852</v>
      </c>
      <c r="C3687" s="11">
        <v>854372</v>
      </c>
      <c r="D3687" s="12">
        <v>15</v>
      </c>
      <c r="E3687" s="10" t="s">
        <v>10853</v>
      </c>
      <c r="F3687" s="13" t="s">
        <v>0</v>
      </c>
      <c r="G3687" s="4">
        <v>-2.5751299999999991E-2</v>
      </c>
      <c r="H3687" s="4">
        <v>-8.8653999999999983E-2</v>
      </c>
      <c r="I3687" s="4">
        <v>-7.3274500000000006E-2</v>
      </c>
      <c r="J3687" s="4">
        <v>0.32195199999999996</v>
      </c>
      <c r="K3687" s="4">
        <v>-2.3847999999999925E-3</v>
      </c>
      <c r="L3687" s="4">
        <v>-2.8300999999999965E-2</v>
      </c>
      <c r="M3687" s="4">
        <v>5.105599999999999E-2</v>
      </c>
      <c r="N3687" s="4">
        <v>-8.8194499999999953E-2</v>
      </c>
      <c r="O3687" s="4">
        <v>-1.1745100000000001E-2</v>
      </c>
      <c r="P3687" s="4">
        <v>-7.5400000000000467E-4</v>
      </c>
      <c r="Q3687" s="4">
        <v>0.27585500000000002</v>
      </c>
      <c r="R3687" s="4">
        <v>1.3431919999999999</v>
      </c>
      <c r="S3687" s="14">
        <v>9.4428499999999971E-2</v>
      </c>
      <c r="T3687" s="4">
        <v>1.3431919999999999</v>
      </c>
    </row>
    <row r="3688" spans="1:20">
      <c r="A3688" s="10" t="s">
        <v>10854</v>
      </c>
      <c r="B3688" s="10" t="s">
        <v>10855</v>
      </c>
      <c r="C3688" s="11">
        <v>854373</v>
      </c>
      <c r="D3688" s="12">
        <v>15</v>
      </c>
      <c r="E3688" s="10" t="s">
        <v>10856</v>
      </c>
      <c r="F3688" s="13" t="s">
        <v>0</v>
      </c>
      <c r="G3688" s="4">
        <v>3.6531300000000003E-2</v>
      </c>
      <c r="H3688" s="4">
        <v>-0.19025400000000001</v>
      </c>
      <c r="I3688" s="4">
        <v>-3.0690500000000009E-2</v>
      </c>
      <c r="J3688" s="4">
        <v>-0.31042420000000004</v>
      </c>
      <c r="K3688" s="4">
        <v>0.1663472</v>
      </c>
      <c r="L3688" s="4">
        <v>-4.2188000000000003E-2</v>
      </c>
      <c r="M3688" s="4">
        <v>-7.3477000000000015E-2</v>
      </c>
      <c r="N3688" s="4">
        <v>0.10234450000000006</v>
      </c>
      <c r="O3688" s="4">
        <v>0.29044589999999998</v>
      </c>
      <c r="P3688" s="4">
        <v>-0.19806400000000002</v>
      </c>
      <c r="Q3688" s="4">
        <v>-0.21698400000000001</v>
      </c>
      <c r="R3688" s="4">
        <v>0.77351999999999999</v>
      </c>
      <c r="S3688" s="14">
        <v>0.13400649999999997</v>
      </c>
      <c r="T3688" s="4">
        <v>0.77351999999999999</v>
      </c>
    </row>
    <row r="3689" spans="1:20">
      <c r="A3689" s="10" t="s">
        <v>10857</v>
      </c>
      <c r="B3689" s="10" t="s">
        <v>10858</v>
      </c>
      <c r="C3689" s="11">
        <v>854376</v>
      </c>
      <c r="D3689" s="12">
        <v>15</v>
      </c>
      <c r="E3689" s="10" t="s">
        <v>10859</v>
      </c>
      <c r="F3689" s="13" t="s">
        <v>0</v>
      </c>
      <c r="G3689" s="4">
        <v>8.6243299999999995E-2</v>
      </c>
      <c r="H3689" s="4">
        <v>0.35006100000000001</v>
      </c>
      <c r="I3689" s="4">
        <v>-8.0044999999999977E-3</v>
      </c>
      <c r="J3689" s="4">
        <v>-0.111952</v>
      </c>
      <c r="K3689" s="4">
        <v>7.8191000000000024E-3</v>
      </c>
      <c r="L3689" s="4">
        <v>0.21164000000000005</v>
      </c>
      <c r="M3689" s="4">
        <v>-2.8650000000000064E-3</v>
      </c>
      <c r="N3689" s="4">
        <v>0.9004255000000001</v>
      </c>
      <c r="O3689" s="4">
        <v>-0.31992209999999999</v>
      </c>
      <c r="P3689" s="4">
        <v>0.17590793999999998</v>
      </c>
      <c r="Q3689" s="4">
        <v>-9.3623000000000012E-2</v>
      </c>
      <c r="R3689" s="4">
        <v>1.5396319999999999</v>
      </c>
      <c r="S3689" s="14">
        <v>-0.19561050000000002</v>
      </c>
      <c r="T3689" s="4">
        <v>1.5396319999999999</v>
      </c>
    </row>
    <row r="3690" spans="1:20">
      <c r="A3690" s="10" t="s">
        <v>10860</v>
      </c>
      <c r="B3690" s="10" t="s">
        <v>10861</v>
      </c>
      <c r="C3690" s="11">
        <v>854379</v>
      </c>
      <c r="D3690" s="12">
        <v>15</v>
      </c>
      <c r="E3690" s="10" t="s">
        <v>10862</v>
      </c>
      <c r="F3690" s="13" t="s">
        <v>0</v>
      </c>
      <c r="G3690" s="4">
        <v>2.566460000000001E-2</v>
      </c>
      <c r="H3690" s="4">
        <v>-0.11366999999999997</v>
      </c>
      <c r="I3690" s="4">
        <v>-0.1456086</v>
      </c>
      <c r="J3690" s="4">
        <v>-0.153446</v>
      </c>
      <c r="K3690" s="4">
        <v>-0.35983880000000001</v>
      </c>
      <c r="L3690" s="4">
        <v>-8.7353999999999987E-2</v>
      </c>
      <c r="M3690" s="4">
        <v>-2.363000000000004E-3</v>
      </c>
      <c r="N3690" s="4">
        <v>0.17099249999999999</v>
      </c>
      <c r="O3690" s="4">
        <v>-0.13172909999999999</v>
      </c>
      <c r="P3690" s="4">
        <v>3.5862999999999978E-2</v>
      </c>
      <c r="Q3690" s="4">
        <v>8.4803999999999991E-2</v>
      </c>
      <c r="R3690" s="4">
        <v>0.17884949999999999</v>
      </c>
      <c r="S3690" s="14">
        <v>-0.12770880000000001</v>
      </c>
      <c r="T3690" s="4">
        <v>0.17884949999999999</v>
      </c>
    </row>
    <row r="3691" spans="1:20">
      <c r="A3691" s="10" t="s">
        <v>10863</v>
      </c>
      <c r="B3691" s="10" t="s">
        <v>10863</v>
      </c>
      <c r="C3691" s="11">
        <v>854380</v>
      </c>
      <c r="D3691" s="12">
        <v>15</v>
      </c>
      <c r="E3691" s="10" t="s">
        <v>10864</v>
      </c>
      <c r="F3691" s="13" t="s">
        <v>0</v>
      </c>
      <c r="G3691" s="4">
        <v>0.18981130000000002</v>
      </c>
      <c r="H3691" s="4">
        <v>0.1351695</v>
      </c>
      <c r="I3691" s="4">
        <v>0.21747650000000002</v>
      </c>
      <c r="J3691" s="4">
        <v>0.38173799999999997</v>
      </c>
      <c r="K3691" s="4">
        <v>-1.5581999999999957E-3</v>
      </c>
      <c r="L3691" s="4">
        <v>0.31339400000000006</v>
      </c>
      <c r="M3691" s="4">
        <v>-4.1867000000000015E-2</v>
      </c>
      <c r="N3691" s="4">
        <v>0.77906549999999997</v>
      </c>
      <c r="O3691" s="4">
        <v>-0.15357889999999999</v>
      </c>
      <c r="P3691" s="4">
        <v>0.27725449999999996</v>
      </c>
      <c r="Q3691" s="4">
        <v>6.5439999999999943E-3</v>
      </c>
      <c r="R3691" s="4">
        <v>1.642012</v>
      </c>
      <c r="S3691" s="14">
        <v>7.169749999999997E-2</v>
      </c>
      <c r="T3691" s="4">
        <v>1.642012</v>
      </c>
    </row>
    <row r="3692" spans="1:20">
      <c r="A3692" s="10" t="s">
        <v>10865</v>
      </c>
      <c r="B3692" s="10" t="s">
        <v>10866</v>
      </c>
      <c r="C3692" s="11">
        <v>854381</v>
      </c>
      <c r="D3692" s="12">
        <v>15</v>
      </c>
      <c r="E3692" s="10" t="s">
        <v>10867</v>
      </c>
      <c r="F3692" s="13" t="s">
        <v>10868</v>
      </c>
      <c r="G3692" s="4">
        <v>6.0889300000000007E-2</v>
      </c>
      <c r="H3692" s="4">
        <v>-4.4573000000000002E-2</v>
      </c>
      <c r="I3692" s="4">
        <v>0.10479450000000001</v>
      </c>
      <c r="J3692" s="4">
        <v>-3.9306000000000008E-2</v>
      </c>
      <c r="K3692" s="4">
        <v>-4.7097299999999995E-2</v>
      </c>
      <c r="L3692" s="4">
        <v>-0.10631599999999999</v>
      </c>
      <c r="M3692" s="4">
        <v>0.12365559999999999</v>
      </c>
      <c r="N3692" s="4">
        <v>0.16613250000000002</v>
      </c>
      <c r="O3692" s="4">
        <v>0.29232590000000003</v>
      </c>
      <c r="P3692" s="4">
        <v>1.8065999999999999E-2</v>
      </c>
      <c r="Q3692" s="4">
        <v>-0.42128589999999999</v>
      </c>
      <c r="R3692" s="4">
        <v>0.27104</v>
      </c>
      <c r="S3692" s="14">
        <v>0.13526749999999998</v>
      </c>
      <c r="T3692" s="4">
        <v>0.27104</v>
      </c>
    </row>
    <row r="3693" spans="1:20">
      <c r="A3693" s="10" t="s">
        <v>10869</v>
      </c>
      <c r="B3693" s="10" t="s">
        <v>10870</v>
      </c>
      <c r="C3693" s="11">
        <v>854382</v>
      </c>
      <c r="D3693" s="12">
        <v>15</v>
      </c>
      <c r="E3693" s="10" t="s">
        <v>10871</v>
      </c>
      <c r="F3693" s="13" t="s">
        <v>1724</v>
      </c>
      <c r="G3693" s="4">
        <v>7.3486300000000004E-2</v>
      </c>
      <c r="H3693" s="4">
        <v>-0.11397599999999999</v>
      </c>
      <c r="I3693" s="4">
        <v>-2.0403499999999991E-2</v>
      </c>
      <c r="J3693" s="4">
        <v>8.1110000000000015E-2</v>
      </c>
      <c r="K3693" s="4">
        <v>0.12810110000000002</v>
      </c>
      <c r="L3693" s="4">
        <v>8.8585000000000025E-2</v>
      </c>
      <c r="M3693" s="4">
        <v>0.21978019999999998</v>
      </c>
      <c r="N3693" s="4">
        <v>3.9105500000000015E-2</v>
      </c>
      <c r="O3693" s="4">
        <v>0.1009669</v>
      </c>
      <c r="P3693" s="4">
        <v>3.0311999999999978E-2</v>
      </c>
      <c r="Q3693" s="4">
        <v>-3.1096000000000013E-2</v>
      </c>
      <c r="R3693" s="4">
        <v>0.20294000000000001</v>
      </c>
      <c r="S3693" s="14">
        <v>-0.16896310000000003</v>
      </c>
      <c r="T3693" s="4">
        <v>0.20294000000000001</v>
      </c>
    </row>
    <row r="3694" spans="1:20">
      <c r="A3694" s="10" t="s">
        <v>10872</v>
      </c>
      <c r="B3694" s="10" t="s">
        <v>10873</v>
      </c>
      <c r="C3694" s="11">
        <v>854383</v>
      </c>
      <c r="D3694" s="12">
        <v>15</v>
      </c>
      <c r="E3694" s="10" t="s">
        <v>10874</v>
      </c>
      <c r="F3694" s="13" t="s">
        <v>0</v>
      </c>
      <c r="G3694" s="4" t="s">
        <v>0</v>
      </c>
      <c r="H3694" s="4">
        <v>-0.16615199999999999</v>
      </c>
      <c r="I3694" s="4">
        <v>-1.8896864999999998</v>
      </c>
      <c r="J3694" s="4">
        <v>0.15831900000000004</v>
      </c>
      <c r="K3694" s="4">
        <v>1.7206332</v>
      </c>
      <c r="L3694" s="4" t="s">
        <v>0</v>
      </c>
      <c r="M3694" s="4" t="s">
        <v>0</v>
      </c>
      <c r="N3694" s="4" t="s">
        <v>0</v>
      </c>
      <c r="O3694" s="4">
        <v>0.82050689999999993</v>
      </c>
      <c r="P3694" s="4" t="s">
        <v>0</v>
      </c>
      <c r="Q3694" s="4" t="s">
        <v>0</v>
      </c>
      <c r="R3694" s="4">
        <v>2.041582</v>
      </c>
      <c r="S3694" s="14" t="s">
        <v>0</v>
      </c>
      <c r="T3694" s="4">
        <v>2.041582</v>
      </c>
    </row>
    <row r="3695" spans="1:20">
      <c r="A3695" s="10" t="s">
        <v>10875</v>
      </c>
      <c r="B3695" s="10" t="s">
        <v>10876</v>
      </c>
      <c r="C3695" s="11">
        <v>854384</v>
      </c>
      <c r="D3695" s="12">
        <v>15</v>
      </c>
      <c r="E3695" s="10" t="s">
        <v>10877</v>
      </c>
      <c r="F3695" s="13" t="s">
        <v>0</v>
      </c>
      <c r="G3695" s="4">
        <v>-2.7941899999999992E-2</v>
      </c>
      <c r="H3695" s="4">
        <v>-0.112758</v>
      </c>
      <c r="I3695" s="4">
        <v>-0.1866081</v>
      </c>
      <c r="J3695" s="4">
        <v>8.9409999999999767E-3</v>
      </c>
      <c r="K3695" s="4">
        <v>-7.7790799999999993E-2</v>
      </c>
      <c r="L3695" s="4">
        <v>1.5856000000000037E-2</v>
      </c>
      <c r="M3695" s="4">
        <v>-0.10302800000000004</v>
      </c>
      <c r="N3695" s="4">
        <v>-0.38996569999999997</v>
      </c>
      <c r="O3695" s="4">
        <v>0.21799990000000002</v>
      </c>
      <c r="P3695" s="4">
        <v>-0.10808200000000001</v>
      </c>
      <c r="Q3695" s="4">
        <v>1.1363999999999985E-2</v>
      </c>
      <c r="R3695" s="4">
        <v>0.80219399999999996</v>
      </c>
      <c r="S3695" s="14">
        <v>-7.3855500000000018E-2</v>
      </c>
      <c r="T3695" s="4">
        <v>0.80219399999999996</v>
      </c>
    </row>
    <row r="3696" spans="1:20">
      <c r="A3696" s="10" t="s">
        <v>10878</v>
      </c>
      <c r="B3696" s="10" t="s">
        <v>10879</v>
      </c>
      <c r="C3696" s="11">
        <v>854385</v>
      </c>
      <c r="D3696" s="12">
        <v>15</v>
      </c>
      <c r="E3696" s="10" t="s">
        <v>10880</v>
      </c>
      <c r="F3696" s="13" t="s">
        <v>811</v>
      </c>
      <c r="G3696" s="4">
        <v>0.10264529999999999</v>
      </c>
      <c r="H3696" s="4">
        <v>-4.8481999999999997E-2</v>
      </c>
      <c r="I3696" s="4">
        <v>-6.4837100000000009E-2</v>
      </c>
      <c r="J3696" s="4">
        <v>-1.6475999999999991E-2</v>
      </c>
      <c r="K3696" s="4">
        <v>0.19555920000000002</v>
      </c>
      <c r="L3696" s="4">
        <v>-1.2759999999999994E-2</v>
      </c>
      <c r="M3696" s="4">
        <v>3.0697999999999989E-2</v>
      </c>
      <c r="N3696" s="4">
        <v>8.795550000000002E-2</v>
      </c>
      <c r="O3696" s="4">
        <v>5.8146899999999994E-2</v>
      </c>
      <c r="P3696" s="4">
        <v>-5.8216000000000018E-2</v>
      </c>
      <c r="Q3696" s="4">
        <v>-2.6647000000000032E-2</v>
      </c>
      <c r="R3696" s="4">
        <v>1.4928999999999998E-2</v>
      </c>
      <c r="S3696" s="14">
        <v>3.3129499999999978E-2</v>
      </c>
      <c r="T3696" s="4">
        <v>1.4928999999999998E-2</v>
      </c>
    </row>
    <row r="3697" spans="1:20">
      <c r="A3697" s="10" t="s">
        <v>10881</v>
      </c>
      <c r="B3697" s="10" t="s">
        <v>10882</v>
      </c>
      <c r="C3697" s="11">
        <v>854386</v>
      </c>
      <c r="D3697" s="12">
        <v>15</v>
      </c>
      <c r="E3697" s="10" t="s">
        <v>10883</v>
      </c>
      <c r="F3697" s="13" t="s">
        <v>859</v>
      </c>
      <c r="G3697" s="4">
        <v>-1.9905799999999994E-2</v>
      </c>
      <c r="H3697" s="4">
        <v>5.8783000000000002E-2</v>
      </c>
      <c r="I3697" s="4">
        <v>-6.4851000000000006E-2</v>
      </c>
      <c r="J3697" s="4">
        <v>9.3420000000000003E-2</v>
      </c>
      <c r="K3697" s="4">
        <v>-7.864779999999999E-2</v>
      </c>
      <c r="L3697" s="4">
        <v>0.31693499999999997</v>
      </c>
      <c r="M3697" s="4">
        <v>1.3676999999999995E-2</v>
      </c>
      <c r="N3697" s="4">
        <v>0.25116250000000007</v>
      </c>
      <c r="O3697" s="4">
        <v>-0.27276509999999998</v>
      </c>
      <c r="P3697" s="4">
        <v>0.17116579999999998</v>
      </c>
      <c r="Q3697" s="4">
        <v>2.9843000000000008E-2</v>
      </c>
      <c r="R3697" s="4">
        <v>1.1943319999999999</v>
      </c>
      <c r="S3697" s="14">
        <v>-1.7228500000000035E-2</v>
      </c>
      <c r="T3697" s="4">
        <v>1.1943319999999999</v>
      </c>
    </row>
    <row r="3698" spans="1:20">
      <c r="A3698" s="10" t="s">
        <v>10884</v>
      </c>
      <c r="B3698" s="10" t="s">
        <v>10885</v>
      </c>
      <c r="C3698" s="11">
        <v>854387</v>
      </c>
      <c r="D3698" s="12">
        <v>15</v>
      </c>
      <c r="E3698" s="10" t="s">
        <v>10886</v>
      </c>
      <c r="F3698" s="13" t="s">
        <v>6542</v>
      </c>
      <c r="G3698" s="4">
        <v>4.9453300000000006E-2</v>
      </c>
      <c r="H3698" s="4">
        <v>-0.18124499999999996</v>
      </c>
      <c r="I3698" s="4">
        <v>-0.39102049999999999</v>
      </c>
      <c r="J3698" s="4">
        <v>-3.1955999999999984E-2</v>
      </c>
      <c r="K3698" s="4">
        <v>-0.1998308</v>
      </c>
      <c r="L3698" s="4">
        <v>-0.21193899999999999</v>
      </c>
      <c r="M3698" s="4">
        <v>-0.14133999999999999</v>
      </c>
      <c r="N3698" s="4">
        <v>-8.892249999999996E-2</v>
      </c>
      <c r="O3698" s="4">
        <v>-0.2527721</v>
      </c>
      <c r="P3698" s="4">
        <v>-0.25010900000000003</v>
      </c>
      <c r="Q3698" s="4">
        <v>3.5418999999999978E-2</v>
      </c>
      <c r="R3698" s="4">
        <v>1.229252</v>
      </c>
      <c r="S3698" s="14">
        <v>9.5640499999999962E-2</v>
      </c>
      <c r="T3698" s="4">
        <v>1.229252</v>
      </c>
    </row>
    <row r="3699" spans="1:20">
      <c r="A3699" s="10" t="s">
        <v>10887</v>
      </c>
      <c r="B3699" s="10" t="s">
        <v>10888</v>
      </c>
      <c r="C3699" s="11">
        <v>854390</v>
      </c>
      <c r="D3699" s="12">
        <v>15</v>
      </c>
      <c r="E3699" s="10" t="s">
        <v>10889</v>
      </c>
      <c r="F3699" s="13" t="s">
        <v>0</v>
      </c>
      <c r="G3699" s="4">
        <v>-0.11961769999999999</v>
      </c>
      <c r="H3699" s="4">
        <v>0.22516406000000003</v>
      </c>
      <c r="I3699" s="4">
        <v>5.24675E-2</v>
      </c>
      <c r="J3699" s="4">
        <v>-0.35952445999999999</v>
      </c>
      <c r="K3699" s="4">
        <v>0.32701519999999995</v>
      </c>
      <c r="L3699" s="4">
        <v>0.46623500000000007</v>
      </c>
      <c r="M3699" s="4">
        <v>-0.14347600000000002</v>
      </c>
      <c r="N3699" s="4">
        <v>0.41231050000000002</v>
      </c>
      <c r="O3699" s="4">
        <v>0.11241490000000001</v>
      </c>
      <c r="P3699" s="4">
        <v>0.344611</v>
      </c>
      <c r="Q3699" s="4">
        <v>-8.4624000000000033E-2</v>
      </c>
      <c r="R3699" s="4">
        <v>1.803302</v>
      </c>
      <c r="S3699" s="14">
        <v>-0.14977270000000004</v>
      </c>
      <c r="T3699" s="4">
        <v>1.803302</v>
      </c>
    </row>
    <row r="3700" spans="1:20">
      <c r="A3700" s="10" t="s">
        <v>10890</v>
      </c>
      <c r="B3700" s="10" t="s">
        <v>10891</v>
      </c>
      <c r="C3700" s="11">
        <v>854391</v>
      </c>
      <c r="D3700" s="12">
        <v>15</v>
      </c>
      <c r="E3700" s="10" t="s">
        <v>10892</v>
      </c>
      <c r="F3700" s="13" t="s">
        <v>0</v>
      </c>
      <c r="G3700" s="4">
        <v>4.3571300000000007E-2</v>
      </c>
      <c r="H3700" s="4">
        <v>-9.3450999999999979E-2</v>
      </c>
      <c r="I3700" s="4">
        <v>-5.7812500000000003E-2</v>
      </c>
      <c r="J3700" s="4">
        <v>0.21563899999999997</v>
      </c>
      <c r="K3700" s="4">
        <v>3.1243000000000035E-3</v>
      </c>
      <c r="L3700" s="4">
        <v>-0.21840099999999998</v>
      </c>
      <c r="M3700" s="4">
        <v>-0.10046800000000003</v>
      </c>
      <c r="N3700" s="4">
        <v>-9.6854499999999955E-2</v>
      </c>
      <c r="O3700" s="4">
        <v>7.1099899999999994E-2</v>
      </c>
      <c r="P3700" s="4">
        <v>-0.155171</v>
      </c>
      <c r="Q3700" s="4">
        <v>9.2133999999999994E-2</v>
      </c>
      <c r="R3700" s="4">
        <v>0.94348199999999993</v>
      </c>
      <c r="S3700" s="14">
        <v>-6.9255000000000289E-3</v>
      </c>
      <c r="T3700" s="4">
        <v>0.94348199999999993</v>
      </c>
    </row>
    <row r="3701" spans="1:20">
      <c r="A3701" s="10" t="s">
        <v>10893</v>
      </c>
      <c r="B3701" s="10" t="s">
        <v>10894</v>
      </c>
      <c r="C3701" s="11">
        <v>854392</v>
      </c>
      <c r="D3701" s="12">
        <v>15</v>
      </c>
      <c r="E3701" s="10" t="s">
        <v>648</v>
      </c>
      <c r="F3701" s="13" t="s">
        <v>10895</v>
      </c>
      <c r="G3701" s="4">
        <v>5.2015000000000117E-3</v>
      </c>
      <c r="H3701" s="4">
        <v>-0.11788399999999996</v>
      </c>
      <c r="I3701" s="4">
        <v>-2.6561500000000016E-2</v>
      </c>
      <c r="J3701" s="4">
        <v>-0.10606100000000002</v>
      </c>
      <c r="K3701" s="4">
        <v>0.10403420000000001</v>
      </c>
      <c r="L3701" s="4">
        <v>-6.0763999999999985E-2</v>
      </c>
      <c r="M3701" s="4">
        <v>4.8354999999999981E-2</v>
      </c>
      <c r="N3701" s="4">
        <v>-0.11219149999999994</v>
      </c>
      <c r="O3701" s="4">
        <v>0.11133090000000001</v>
      </c>
      <c r="P3701" s="4">
        <v>-0.246253</v>
      </c>
      <c r="Q3701" s="4">
        <v>-0.101274</v>
      </c>
      <c r="R3701" s="4">
        <v>0.43941300000000005</v>
      </c>
      <c r="S3701" s="14">
        <v>-7.4141500000000027E-2</v>
      </c>
      <c r="T3701" s="4">
        <v>0.43941300000000005</v>
      </c>
    </row>
    <row r="3702" spans="1:20">
      <c r="A3702" s="10" t="s">
        <v>10896</v>
      </c>
      <c r="B3702" s="10" t="s">
        <v>10897</v>
      </c>
      <c r="C3702" s="11">
        <v>854394</v>
      </c>
      <c r="D3702" s="12">
        <v>15</v>
      </c>
      <c r="E3702" s="10" t="s">
        <v>10898</v>
      </c>
      <c r="F3702" s="13" t="s">
        <v>0</v>
      </c>
      <c r="G3702" s="4">
        <v>-2.0327999999999943E-3</v>
      </c>
      <c r="H3702" s="4">
        <v>-0.33827999999999991</v>
      </c>
      <c r="I3702" s="4">
        <v>0.14609549999999999</v>
      </c>
      <c r="J3702" s="4">
        <v>0.17491899999999999</v>
      </c>
      <c r="K3702" s="4" t="s">
        <v>0</v>
      </c>
      <c r="L3702" s="4">
        <v>-0.26902510000000002</v>
      </c>
      <c r="M3702" s="4">
        <v>-0.53433600000000003</v>
      </c>
      <c r="N3702" s="4">
        <v>0.14950450000000004</v>
      </c>
      <c r="O3702" s="4">
        <v>-0.109069</v>
      </c>
      <c r="P3702" s="4">
        <v>-4.4406000000000001E-2</v>
      </c>
      <c r="Q3702" s="4" t="s">
        <v>0</v>
      </c>
      <c r="R3702" s="4">
        <v>1.235082</v>
      </c>
      <c r="S3702" s="14">
        <v>-0.12584970000000001</v>
      </c>
      <c r="T3702" s="4">
        <v>1.235082</v>
      </c>
    </row>
    <row r="3703" spans="1:20">
      <c r="A3703" s="10" t="s">
        <v>10899</v>
      </c>
      <c r="B3703" s="10" t="s">
        <v>10900</v>
      </c>
      <c r="C3703" s="11">
        <v>854395</v>
      </c>
      <c r="D3703" s="12">
        <v>15</v>
      </c>
      <c r="E3703" s="10" t="s">
        <v>10901</v>
      </c>
      <c r="F3703" s="13" t="s">
        <v>0</v>
      </c>
      <c r="G3703" s="4">
        <v>6.23533E-2</v>
      </c>
      <c r="H3703" s="4">
        <v>0.10282900000000002</v>
      </c>
      <c r="I3703" s="4">
        <v>0.19513150000000001</v>
      </c>
      <c r="J3703" s="4">
        <v>-3.6504000000000036E-2</v>
      </c>
      <c r="K3703" s="4">
        <v>0.16133120000000001</v>
      </c>
      <c r="L3703" s="4">
        <v>-5.9894000000000003E-2</v>
      </c>
      <c r="M3703" s="4">
        <v>-0.27067200000000002</v>
      </c>
      <c r="N3703" s="4">
        <v>-0.19097049999999996</v>
      </c>
      <c r="O3703" s="4">
        <v>0.15745590000000001</v>
      </c>
      <c r="P3703" s="4">
        <v>0.36095699999999997</v>
      </c>
      <c r="Q3703" s="4">
        <v>-6.495200000000001E-2</v>
      </c>
      <c r="R3703" s="4">
        <v>1.033685</v>
      </c>
      <c r="S3703" s="14">
        <v>0.13758849999999995</v>
      </c>
      <c r="T3703" s="4">
        <v>1.033685</v>
      </c>
    </row>
    <row r="3704" spans="1:20">
      <c r="A3704" s="10" t="s">
        <v>10902</v>
      </c>
      <c r="B3704" s="10" t="s">
        <v>10903</v>
      </c>
      <c r="C3704" s="11">
        <v>854396</v>
      </c>
      <c r="D3704" s="12">
        <v>15</v>
      </c>
      <c r="E3704" s="10" t="s">
        <v>10904</v>
      </c>
      <c r="F3704" s="13" t="s">
        <v>0</v>
      </c>
      <c r="G3704" s="4">
        <v>0.45138930000000005</v>
      </c>
      <c r="H3704" s="4">
        <v>1.7640000000000156E-3</v>
      </c>
      <c r="I3704" s="4">
        <v>-0.16496736000000001</v>
      </c>
      <c r="J3704" s="4">
        <v>0.53349800000000003</v>
      </c>
      <c r="K3704" s="4">
        <v>-0.25626479999999996</v>
      </c>
      <c r="L3704" s="4">
        <v>-0.23871149999999999</v>
      </c>
      <c r="M3704" s="4">
        <v>-0.26199600000000001</v>
      </c>
      <c r="N3704" s="4">
        <v>-0.13737449999999995</v>
      </c>
      <c r="O3704" s="4">
        <v>9.6845900000000013E-2</v>
      </c>
      <c r="P3704" s="4">
        <v>-0.50595500000000004</v>
      </c>
      <c r="Q3704" s="4">
        <v>0.10032099999999999</v>
      </c>
      <c r="R3704" s="4">
        <v>1.4570920000000001</v>
      </c>
      <c r="S3704" s="14">
        <v>-0.35463750000000005</v>
      </c>
      <c r="T3704" s="4">
        <v>1.4570920000000001</v>
      </c>
    </row>
    <row r="3705" spans="1:20">
      <c r="A3705" s="10" t="s">
        <v>10905</v>
      </c>
      <c r="B3705" s="10" t="s">
        <v>10906</v>
      </c>
      <c r="C3705" s="11">
        <v>854397</v>
      </c>
      <c r="D3705" s="12">
        <v>15</v>
      </c>
      <c r="E3705" s="10" t="s">
        <v>10907</v>
      </c>
      <c r="F3705" s="13" t="s">
        <v>0</v>
      </c>
      <c r="G3705" s="4">
        <v>-0.3394047</v>
      </c>
      <c r="H3705" s="4">
        <v>0.27567390000000003</v>
      </c>
      <c r="I3705" s="4">
        <v>0.35332249999999998</v>
      </c>
      <c r="J3705" s="4">
        <v>-0.20844800000000002</v>
      </c>
      <c r="K3705" s="4">
        <v>-3.8749800000000001E-2</v>
      </c>
      <c r="L3705" s="4">
        <v>0.71654899999999999</v>
      </c>
      <c r="M3705" s="4">
        <v>-9.7497E-2</v>
      </c>
      <c r="N3705" s="4">
        <v>0.47613150000000004</v>
      </c>
      <c r="O3705" s="4">
        <v>0.1122069</v>
      </c>
      <c r="P3705" s="4">
        <v>0.615533</v>
      </c>
      <c r="Q3705" s="4">
        <v>-0.29088730000000002</v>
      </c>
      <c r="R3705" s="4">
        <v>-0.55929400000000007</v>
      </c>
      <c r="S3705" s="14">
        <v>0.21222549999999996</v>
      </c>
      <c r="T3705" s="4">
        <v>-0.55929400000000007</v>
      </c>
    </row>
    <row r="3706" spans="1:20">
      <c r="A3706" s="10" t="s">
        <v>10908</v>
      </c>
      <c r="B3706" s="10" t="s">
        <v>10909</v>
      </c>
      <c r="C3706" s="11">
        <v>854399</v>
      </c>
      <c r="D3706" s="12">
        <v>15</v>
      </c>
      <c r="E3706" s="10" t="s">
        <v>10910</v>
      </c>
      <c r="F3706" s="13" t="s">
        <v>811</v>
      </c>
      <c r="G3706" s="4">
        <v>-1.9985199999999995E-2</v>
      </c>
      <c r="H3706" s="4">
        <v>-8.1464999999999982E-2</v>
      </c>
      <c r="I3706" s="4">
        <v>9.814649999999997E-2</v>
      </c>
      <c r="J3706" s="4">
        <v>-9.9519000000000024E-2</v>
      </c>
      <c r="K3706" s="4">
        <v>3.8100380000000003E-2</v>
      </c>
      <c r="L3706" s="4">
        <v>-2.6849000000000012E-2</v>
      </c>
      <c r="M3706" s="4">
        <v>2.6711999999999986E-2</v>
      </c>
      <c r="N3706" s="4">
        <v>0.31500150000000005</v>
      </c>
      <c r="O3706" s="4">
        <v>3.0285200000000005E-2</v>
      </c>
      <c r="P3706" s="4">
        <v>-0.28420299999999998</v>
      </c>
      <c r="Q3706" s="4">
        <v>-0.18240500000000001</v>
      </c>
      <c r="R3706" s="4">
        <v>0.52252500000000002</v>
      </c>
      <c r="S3706" s="14">
        <v>-0.10894050000000002</v>
      </c>
      <c r="T3706" s="4">
        <v>0.52252500000000002</v>
      </c>
    </row>
    <row r="3707" spans="1:20">
      <c r="A3707" s="10" t="s">
        <v>10911</v>
      </c>
      <c r="B3707" s="10" t="s">
        <v>10912</v>
      </c>
      <c r="C3707" s="11">
        <v>854401</v>
      </c>
      <c r="D3707" s="12">
        <v>15</v>
      </c>
      <c r="E3707" s="10" t="s">
        <v>10913</v>
      </c>
      <c r="F3707" s="13" t="s">
        <v>0</v>
      </c>
      <c r="G3707" s="4">
        <v>0.46541329999999997</v>
      </c>
      <c r="H3707" s="4">
        <v>-6.040100000000001E-2</v>
      </c>
      <c r="I3707" s="4">
        <v>-0.33190150000000002</v>
      </c>
      <c r="J3707" s="4">
        <v>0.74788399999999999</v>
      </c>
      <c r="K3707" s="4">
        <v>-0.10814879999999999</v>
      </c>
      <c r="L3707" s="4">
        <v>-0.54030999999999996</v>
      </c>
      <c r="M3707" s="4">
        <v>-0.50932200000000005</v>
      </c>
      <c r="N3707" s="4">
        <v>0.16665950000000007</v>
      </c>
      <c r="O3707" s="4">
        <v>9.9032900000000007E-2</v>
      </c>
      <c r="P3707" s="4">
        <v>-0.610738</v>
      </c>
      <c r="Q3707" s="4">
        <v>-0.30679519999999999</v>
      </c>
      <c r="R3707" s="4">
        <v>0.62718499999999999</v>
      </c>
      <c r="S3707" s="14">
        <v>-1.1506605000000001</v>
      </c>
      <c r="T3707" s="4">
        <v>0.62718499999999999</v>
      </c>
    </row>
    <row r="3708" spans="1:20">
      <c r="A3708" s="10" t="s">
        <v>10914</v>
      </c>
      <c r="B3708" s="10" t="s">
        <v>10915</v>
      </c>
      <c r="C3708" s="11">
        <v>854402</v>
      </c>
      <c r="D3708" s="12">
        <v>15</v>
      </c>
      <c r="E3708" s="10" t="s">
        <v>10916</v>
      </c>
      <c r="F3708" s="13" t="s">
        <v>0</v>
      </c>
      <c r="G3708" s="4">
        <v>-0.41227269999999999</v>
      </c>
      <c r="H3708" s="4">
        <v>0.42816799999999999</v>
      </c>
      <c r="I3708" s="4">
        <v>0.26406049999999998</v>
      </c>
      <c r="J3708" s="4">
        <v>-0.51296200000000003</v>
      </c>
      <c r="K3708" s="4">
        <v>0.37804320000000002</v>
      </c>
      <c r="L3708" s="4">
        <v>0.61797299999999999</v>
      </c>
      <c r="M3708" s="4">
        <v>0.341839</v>
      </c>
      <c r="N3708" s="4">
        <v>-0.11644149999999998</v>
      </c>
      <c r="O3708" s="4">
        <v>0.19315090000000001</v>
      </c>
      <c r="P3708" s="4">
        <v>0.59204900000000005</v>
      </c>
      <c r="Q3708" s="4">
        <v>0.50005199999999994</v>
      </c>
      <c r="R3708" s="4">
        <v>1.4391620000000001</v>
      </c>
      <c r="S3708" s="14">
        <v>7.1859499999999965E-2</v>
      </c>
      <c r="T3708" s="4">
        <v>1.4391620000000001</v>
      </c>
    </row>
    <row r="3709" spans="1:20">
      <c r="A3709" s="10" t="s">
        <v>10917</v>
      </c>
      <c r="B3709" s="10" t="s">
        <v>10918</v>
      </c>
      <c r="C3709" s="11">
        <v>854404</v>
      </c>
      <c r="D3709" s="12">
        <v>15</v>
      </c>
      <c r="E3709" s="10" t="s">
        <v>10919</v>
      </c>
      <c r="F3709" s="13" t="s">
        <v>0</v>
      </c>
      <c r="G3709" s="4">
        <v>-0.100745</v>
      </c>
      <c r="H3709" s="4">
        <v>0.22034181300000003</v>
      </c>
      <c r="I3709" s="4">
        <v>-0.30377549999999998</v>
      </c>
      <c r="J3709" s="4">
        <v>0.14579700000000001</v>
      </c>
      <c r="K3709" s="4">
        <v>-4.0570599999999998E-2</v>
      </c>
      <c r="L3709" s="4">
        <v>-5.2499999999999991E-2</v>
      </c>
      <c r="M3709" s="4">
        <v>0.22487269999999998</v>
      </c>
      <c r="N3709" s="4">
        <v>7.8522500000000051E-2</v>
      </c>
      <c r="O3709" s="4">
        <v>0.24740790000000001</v>
      </c>
      <c r="P3709" s="4">
        <v>-0.50583</v>
      </c>
      <c r="Q3709" s="4">
        <v>0.40961299999999995</v>
      </c>
      <c r="R3709" s="4">
        <v>1.286502</v>
      </c>
      <c r="S3709" s="14">
        <v>-4.6491500000000019E-2</v>
      </c>
      <c r="T3709" s="4">
        <v>1.286502</v>
      </c>
    </row>
    <row r="3710" spans="1:20">
      <c r="A3710" s="10" t="s">
        <v>10920</v>
      </c>
      <c r="B3710" s="10" t="s">
        <v>10921</v>
      </c>
      <c r="C3710" s="11">
        <v>854405</v>
      </c>
      <c r="D3710" s="12">
        <v>15</v>
      </c>
      <c r="E3710" s="10" t="s">
        <v>10922</v>
      </c>
      <c r="F3710" s="13" t="s">
        <v>0</v>
      </c>
      <c r="G3710" s="4">
        <v>9.2084300000000008E-2</v>
      </c>
      <c r="H3710" s="4">
        <v>0.11664200000000001</v>
      </c>
      <c r="I3710" s="4">
        <v>-0.37337949999999998</v>
      </c>
      <c r="J3710" s="4">
        <v>-0.176977</v>
      </c>
      <c r="K3710" s="4">
        <v>2.1825000000000039E-3</v>
      </c>
      <c r="L3710" s="4">
        <v>-5.6757000000000002E-2</v>
      </c>
      <c r="M3710" s="4">
        <v>-0.21190600000000001</v>
      </c>
      <c r="N3710" s="4">
        <v>-0.38518508999999995</v>
      </c>
      <c r="O3710" s="4">
        <v>-8.6232200000000009E-2</v>
      </c>
      <c r="P3710" s="4">
        <v>-0.30311900000000003</v>
      </c>
      <c r="Q3710" s="4">
        <v>0.31237299999999996</v>
      </c>
      <c r="R3710" s="4">
        <v>1.263182</v>
      </c>
      <c r="S3710" s="14">
        <v>-0.45741050000000005</v>
      </c>
      <c r="T3710" s="4">
        <v>1.263182</v>
      </c>
    </row>
    <row r="3711" spans="1:20">
      <c r="A3711" s="10" t="s">
        <v>10923</v>
      </c>
      <c r="B3711" s="10" t="s">
        <v>10924</v>
      </c>
      <c r="C3711" s="11">
        <v>854406</v>
      </c>
      <c r="D3711" s="12">
        <v>15</v>
      </c>
      <c r="E3711" s="10" t="s">
        <v>10925</v>
      </c>
      <c r="F3711" s="13" t="s">
        <v>0</v>
      </c>
      <c r="G3711" s="4" t="s">
        <v>0</v>
      </c>
      <c r="H3711" s="4" t="s">
        <v>0</v>
      </c>
      <c r="I3711" s="4">
        <v>0.18838450000000001</v>
      </c>
      <c r="J3711" s="4">
        <v>0.10343999999999998</v>
      </c>
      <c r="K3711" s="4" t="s">
        <v>0</v>
      </c>
      <c r="L3711" s="4">
        <v>-0.10441299999999998</v>
      </c>
      <c r="M3711" s="4">
        <v>-0.29674800000000001</v>
      </c>
      <c r="N3711" s="4">
        <v>-0.24571249999999997</v>
      </c>
      <c r="O3711" s="4">
        <v>-0.16604910000000001</v>
      </c>
      <c r="P3711" s="4">
        <v>-0.20808599999999999</v>
      </c>
      <c r="Q3711" s="4" t="s">
        <v>0</v>
      </c>
      <c r="R3711" s="4">
        <v>0.78007599999999999</v>
      </c>
      <c r="S3711" s="14" t="s">
        <v>0</v>
      </c>
      <c r="T3711" s="4">
        <v>0.78007599999999999</v>
      </c>
    </row>
    <row r="3712" spans="1:20">
      <c r="A3712" s="10" t="s">
        <v>10926</v>
      </c>
      <c r="B3712" s="10" t="s">
        <v>10927</v>
      </c>
      <c r="C3712" s="11">
        <v>854407</v>
      </c>
      <c r="D3712" s="12">
        <v>15</v>
      </c>
      <c r="E3712" s="10" t="s">
        <v>10928</v>
      </c>
      <c r="F3712" s="13" t="s">
        <v>5601</v>
      </c>
      <c r="G3712" s="4">
        <v>4.1827300000000012E-2</v>
      </c>
      <c r="H3712" s="4">
        <v>4.9240000000000006E-2</v>
      </c>
      <c r="I3712" s="4">
        <v>0.17199249999999999</v>
      </c>
      <c r="J3712" s="4">
        <v>-1.5896999999999994E-2</v>
      </c>
      <c r="K3712" s="4">
        <v>-3.3890999999999921E-3</v>
      </c>
      <c r="L3712" s="4">
        <v>0.115624</v>
      </c>
      <c r="M3712" s="4">
        <v>-0.11208100000000001</v>
      </c>
      <c r="N3712" s="4">
        <v>0.39307550000000002</v>
      </c>
      <c r="O3712" s="4">
        <v>-0.37175409999999998</v>
      </c>
      <c r="P3712" s="4">
        <v>1.1225999999999986E-2</v>
      </c>
      <c r="Q3712" s="4">
        <v>0.25345299999999998</v>
      </c>
      <c r="R3712" s="4">
        <v>1.144304</v>
      </c>
      <c r="S3712" s="14">
        <v>9.1805499999999984E-2</v>
      </c>
      <c r="T3712" s="4">
        <v>1.144304</v>
      </c>
    </row>
    <row r="3713" spans="1:20">
      <c r="A3713" s="10" t="s">
        <v>10929</v>
      </c>
      <c r="B3713" s="10" t="s">
        <v>10930</v>
      </c>
      <c r="C3713" s="11">
        <v>854408</v>
      </c>
      <c r="D3713" s="12">
        <v>15</v>
      </c>
      <c r="E3713" s="10" t="s">
        <v>10931</v>
      </c>
      <c r="F3713" s="13" t="s">
        <v>0</v>
      </c>
      <c r="G3713" s="4">
        <v>8.0155300000000013E-2</v>
      </c>
      <c r="H3713" s="4">
        <v>0.34667700000000001</v>
      </c>
      <c r="I3713" s="4">
        <v>-7.0243200000000006E-2</v>
      </c>
      <c r="J3713" s="4">
        <v>0.30968299999999999</v>
      </c>
      <c r="K3713" s="4">
        <v>0.30409220000000003</v>
      </c>
      <c r="L3713" s="4">
        <v>0.92327900000000007</v>
      </c>
      <c r="M3713" s="4">
        <v>-0.11896500000000002</v>
      </c>
      <c r="N3713" s="4">
        <v>6.792050000000005E-2</v>
      </c>
      <c r="O3713" s="4">
        <v>0.20767590000000002</v>
      </c>
      <c r="P3713" s="4">
        <v>-6.5930000000000155E-3</v>
      </c>
      <c r="Q3713" s="4">
        <v>-0.27189770000000002</v>
      </c>
      <c r="R3713" s="4">
        <v>0.66780499999999998</v>
      </c>
      <c r="S3713" s="14">
        <v>-9.4050000000003853E-4</v>
      </c>
      <c r="T3713" s="4">
        <v>0.66780499999999998</v>
      </c>
    </row>
    <row r="3714" spans="1:20">
      <c r="A3714" s="10" t="s">
        <v>10932</v>
      </c>
      <c r="B3714" s="10" t="s">
        <v>10933</v>
      </c>
      <c r="C3714" s="11">
        <v>854409</v>
      </c>
      <c r="D3714" s="12">
        <v>15</v>
      </c>
      <c r="E3714" s="10" t="s">
        <v>10934</v>
      </c>
      <c r="F3714" s="13" t="s">
        <v>275</v>
      </c>
      <c r="G3714" s="4">
        <v>-5.5485349999999989E-2</v>
      </c>
      <c r="H3714" s="4">
        <v>-4.6012999999999998E-2</v>
      </c>
      <c r="I3714" s="4">
        <v>-6.9707199999999997E-2</v>
      </c>
      <c r="J3714" s="4">
        <v>-0.27675249999999996</v>
      </c>
      <c r="K3714" s="4">
        <v>9.9399999999999489E-5</v>
      </c>
      <c r="L3714" s="4">
        <v>-3.5063500000000025E-2</v>
      </c>
      <c r="M3714" s="4">
        <v>1.5206500000000012E-2</v>
      </c>
      <c r="N3714" s="4">
        <v>0.13689949999999995</v>
      </c>
      <c r="O3714" s="4">
        <v>1.4270900000000003E-2</v>
      </c>
      <c r="P3714" s="4">
        <v>-7.968699999999998E-2</v>
      </c>
      <c r="Q3714" s="4">
        <v>-0.25742009999999999</v>
      </c>
      <c r="R3714" s="4">
        <v>-0.4692035</v>
      </c>
      <c r="S3714" s="14">
        <v>-0.15846460000000001</v>
      </c>
      <c r="T3714" s="4">
        <v>-0.4692035</v>
      </c>
    </row>
    <row r="3715" spans="1:20">
      <c r="A3715" s="10" t="s">
        <v>10935</v>
      </c>
      <c r="B3715" s="10" t="s">
        <v>10936</v>
      </c>
      <c r="C3715" s="11">
        <v>854411</v>
      </c>
      <c r="D3715" s="12">
        <v>15</v>
      </c>
      <c r="E3715" s="10" t="s">
        <v>10937</v>
      </c>
      <c r="F3715" s="13" t="s">
        <v>0</v>
      </c>
      <c r="G3715" s="4">
        <v>0.1536583</v>
      </c>
      <c r="H3715" s="4">
        <v>0.1861584</v>
      </c>
      <c r="I3715" s="4">
        <v>-4.9355499999999997E-2</v>
      </c>
      <c r="J3715" s="4">
        <v>-0.28257070000000001</v>
      </c>
      <c r="K3715" s="4">
        <v>0.27445019999999998</v>
      </c>
      <c r="L3715" s="4">
        <v>0.30407400000000007</v>
      </c>
      <c r="M3715" s="4">
        <v>-0.222992</v>
      </c>
      <c r="N3715" s="4">
        <v>7.2665000000000091E-3</v>
      </c>
      <c r="O3715" s="4">
        <v>0.22872690000000001</v>
      </c>
      <c r="P3715" s="4">
        <v>3.2379999999999992E-2</v>
      </c>
      <c r="Q3715" s="4">
        <v>-0.23120099999999999</v>
      </c>
      <c r="R3715" s="4">
        <v>0.81488899999999997</v>
      </c>
      <c r="S3715" s="14">
        <v>-6.9886500000000018E-2</v>
      </c>
      <c r="T3715" s="4">
        <v>0.81488899999999997</v>
      </c>
    </row>
    <row r="3716" spans="1:20">
      <c r="A3716" s="10" t="s">
        <v>10938</v>
      </c>
      <c r="B3716" s="10" t="s">
        <v>10938</v>
      </c>
      <c r="C3716" s="11">
        <v>854413</v>
      </c>
      <c r="D3716" s="12">
        <v>15</v>
      </c>
      <c r="E3716" s="10" t="s">
        <v>4601</v>
      </c>
      <c r="F3716" s="13" t="s">
        <v>0</v>
      </c>
      <c r="G3716" s="4">
        <v>-0.12562399999999999</v>
      </c>
      <c r="H3716" s="4">
        <v>8.0099000000000004E-2</v>
      </c>
      <c r="I3716" s="4">
        <v>-0.1942236</v>
      </c>
      <c r="J3716" s="4">
        <v>-0.35590531000000003</v>
      </c>
      <c r="K3716" s="4">
        <v>5.8231200000000004E-2</v>
      </c>
      <c r="L3716" s="4">
        <v>-2.1187999999999985E-2</v>
      </c>
      <c r="M3716" s="4">
        <v>3.9664999999999992E-2</v>
      </c>
      <c r="N3716" s="4">
        <v>-7.7204499999999954E-2</v>
      </c>
      <c r="O3716" s="4">
        <v>0.41815190000000002</v>
      </c>
      <c r="P3716" s="4">
        <v>8.4875699999999984E-2</v>
      </c>
      <c r="Q3716" s="4">
        <v>-0.42024470000000003</v>
      </c>
      <c r="R3716" s="4">
        <v>1.3042020000000001</v>
      </c>
      <c r="S3716" s="14">
        <v>3.6285499999999971E-2</v>
      </c>
      <c r="T3716" s="4">
        <v>1.3042020000000001</v>
      </c>
    </row>
    <row r="3717" spans="1:20">
      <c r="A3717" s="10" t="s">
        <v>10939</v>
      </c>
      <c r="B3717" s="10" t="s">
        <v>10940</v>
      </c>
      <c r="C3717" s="11">
        <v>854414</v>
      </c>
      <c r="D3717" s="12">
        <v>15</v>
      </c>
      <c r="E3717" s="10" t="s">
        <v>10941</v>
      </c>
      <c r="F3717" s="13" t="s">
        <v>0</v>
      </c>
      <c r="G3717" s="4">
        <v>3.1643900000000003E-2</v>
      </c>
      <c r="H3717" s="4">
        <v>-0.100133</v>
      </c>
      <c r="I3717" s="4">
        <v>-4.1283500000000001E-2</v>
      </c>
      <c r="J3717" s="4">
        <v>-0.34535009999999999</v>
      </c>
      <c r="K3717" s="4">
        <v>3.5575900000000008E-2</v>
      </c>
      <c r="L3717" s="4">
        <v>-0.11395899999999998</v>
      </c>
      <c r="M3717" s="4">
        <v>-9.1369000000000006E-2</v>
      </c>
      <c r="N3717" s="4">
        <v>-0.11305449999999995</v>
      </c>
      <c r="O3717" s="4">
        <v>1.4934899999999994E-2</v>
      </c>
      <c r="P3717" s="4">
        <v>-0.20968700000000001</v>
      </c>
      <c r="Q3717" s="4">
        <v>5.5099000000000009E-2</v>
      </c>
      <c r="R3717" s="4">
        <v>0.85590299999999997</v>
      </c>
      <c r="S3717" s="14">
        <v>4.0141499999999997E-2</v>
      </c>
      <c r="T3717" s="4">
        <v>0.85590299999999997</v>
      </c>
    </row>
    <row r="3718" spans="1:20">
      <c r="A3718" s="10" t="s">
        <v>10942</v>
      </c>
      <c r="B3718" s="10" t="s">
        <v>10943</v>
      </c>
      <c r="C3718" s="11">
        <v>854415</v>
      </c>
      <c r="D3718" s="12">
        <v>15</v>
      </c>
      <c r="E3718" s="10" t="s">
        <v>10944</v>
      </c>
      <c r="F3718" s="13" t="s">
        <v>0</v>
      </c>
      <c r="G3718" s="4">
        <v>6.162330000000002E-2</v>
      </c>
      <c r="H3718" s="4">
        <v>-9.3049999999999994E-2</v>
      </c>
      <c r="I3718" s="4">
        <v>4.5625499999999986E-2</v>
      </c>
      <c r="J3718" s="4">
        <v>0.15834100000000001</v>
      </c>
      <c r="K3718" s="4">
        <v>-0.12132479999999998</v>
      </c>
      <c r="L3718" s="4">
        <v>-6.8691000000000002E-2</v>
      </c>
      <c r="M3718" s="4">
        <v>-7.3801000000000005E-2</v>
      </c>
      <c r="N3718" s="4">
        <v>1.572450000000003E-2</v>
      </c>
      <c r="O3718" s="4">
        <v>-0.25196109999999999</v>
      </c>
      <c r="P3718" s="4">
        <v>-0.14934400000000003</v>
      </c>
      <c r="Q3718" s="4">
        <v>-2.3199000000000025E-2</v>
      </c>
      <c r="R3718" s="4">
        <v>0.99941999999999998</v>
      </c>
      <c r="S3718" s="14">
        <v>6.3454499999999969E-2</v>
      </c>
      <c r="T3718" s="4">
        <v>0.99941999999999998</v>
      </c>
    </row>
    <row r="3719" spans="1:20">
      <c r="A3719" s="10" t="s">
        <v>10945</v>
      </c>
      <c r="B3719" s="10" t="s">
        <v>10946</v>
      </c>
      <c r="C3719" s="11">
        <v>854417</v>
      </c>
      <c r="D3719" s="12">
        <v>15</v>
      </c>
      <c r="E3719" s="10" t="s">
        <v>10947</v>
      </c>
      <c r="F3719" s="13" t="s">
        <v>0</v>
      </c>
      <c r="G3719" s="4">
        <v>8.0757300000000004E-2</v>
      </c>
      <c r="H3719" s="4">
        <v>-3.3089000000000007E-2</v>
      </c>
      <c r="I3719" s="4">
        <v>3.2014500000000001E-2</v>
      </c>
      <c r="J3719" s="4">
        <v>5.1667000000000018E-2</v>
      </c>
      <c r="K3719" s="4">
        <v>0.1308492</v>
      </c>
      <c r="L3719" s="4">
        <v>2.162200000000003E-2</v>
      </c>
      <c r="M3719" s="4">
        <v>1.7217999999999983E-2</v>
      </c>
      <c r="N3719" s="4">
        <v>0.31022349999999999</v>
      </c>
      <c r="O3719" s="4">
        <v>7.1727900000000011E-2</v>
      </c>
      <c r="P3719" s="4">
        <v>-0.15720000000000001</v>
      </c>
      <c r="Q3719" s="4">
        <v>0.10908499999999999</v>
      </c>
      <c r="R3719" s="4">
        <v>0.81258200000000003</v>
      </c>
      <c r="S3719" s="14">
        <v>-4.2104500000000017E-2</v>
      </c>
      <c r="T3719" s="4">
        <v>0.81258200000000003</v>
      </c>
    </row>
    <row r="3720" spans="1:20">
      <c r="A3720" s="10" t="s">
        <v>10948</v>
      </c>
      <c r="B3720" s="10" t="s">
        <v>10949</v>
      </c>
      <c r="C3720" s="11">
        <v>854418</v>
      </c>
      <c r="D3720" s="12">
        <v>15</v>
      </c>
      <c r="E3720" s="10" t="s">
        <v>10950</v>
      </c>
      <c r="F3720" s="13" t="s">
        <v>2658</v>
      </c>
      <c r="G3720" s="4">
        <v>0.35242430000000002</v>
      </c>
      <c r="H3720" s="4">
        <v>0.23103700000000002</v>
      </c>
      <c r="I3720" s="4">
        <v>9.9746500000000016E-2</v>
      </c>
      <c r="J3720" s="4">
        <v>9.9349999999999994E-2</v>
      </c>
      <c r="K3720" s="4" t="s">
        <v>0</v>
      </c>
      <c r="L3720" s="4" t="s">
        <v>0</v>
      </c>
      <c r="M3720" s="4">
        <v>-0.91718100000000002</v>
      </c>
      <c r="N3720" s="4" t="s">
        <v>0</v>
      </c>
      <c r="O3720" s="4">
        <v>8.6373900000000003E-2</v>
      </c>
      <c r="P3720" s="4">
        <v>3.9782999999999985E-2</v>
      </c>
      <c r="Q3720" s="4">
        <v>-0.29952139999999999</v>
      </c>
      <c r="R3720" s="4">
        <v>1.057056</v>
      </c>
      <c r="S3720" s="14">
        <v>0.17184449999999996</v>
      </c>
      <c r="T3720" s="4">
        <v>1.057056</v>
      </c>
    </row>
    <row r="3721" spans="1:20">
      <c r="A3721" s="10" t="s">
        <v>10951</v>
      </c>
      <c r="B3721" s="10" t="s">
        <v>10952</v>
      </c>
      <c r="C3721" s="11">
        <v>854419</v>
      </c>
      <c r="D3721" s="12">
        <v>15</v>
      </c>
      <c r="E3721" s="10" t="s">
        <v>10953</v>
      </c>
      <c r="F3721" s="13" t="s">
        <v>0</v>
      </c>
      <c r="G3721" s="4">
        <v>0.37928630000000002</v>
      </c>
      <c r="H3721" s="4">
        <v>8.6458000000000007E-2</v>
      </c>
      <c r="I3721" s="4">
        <v>-0.37769949999999997</v>
      </c>
      <c r="J3721" s="4" t="s">
        <v>0</v>
      </c>
      <c r="K3721" s="4" t="s">
        <v>0</v>
      </c>
      <c r="L3721" s="4" t="s">
        <v>0</v>
      </c>
      <c r="M3721" s="4">
        <v>7.3642499999999986E-2</v>
      </c>
      <c r="N3721" s="4" t="s">
        <v>0</v>
      </c>
      <c r="O3721" s="4" t="s">
        <v>0</v>
      </c>
      <c r="P3721" s="4" t="s">
        <v>0</v>
      </c>
      <c r="Q3721" s="4" t="s">
        <v>0</v>
      </c>
      <c r="R3721" s="4">
        <v>1.1325620000000001</v>
      </c>
      <c r="S3721" s="14" t="s">
        <v>0</v>
      </c>
      <c r="T3721" s="4">
        <v>1.1325620000000001</v>
      </c>
    </row>
    <row r="3722" spans="1:20">
      <c r="A3722" s="10" t="s">
        <v>10954</v>
      </c>
      <c r="B3722" s="10" t="s">
        <v>10954</v>
      </c>
      <c r="C3722" s="11">
        <v>854420</v>
      </c>
      <c r="D3722" s="12">
        <v>15</v>
      </c>
      <c r="E3722" s="10" t="s">
        <v>10955</v>
      </c>
      <c r="F3722" s="13" t="s">
        <v>0</v>
      </c>
      <c r="G3722" s="4">
        <v>8.5802299999999998E-2</v>
      </c>
      <c r="H3722" s="4">
        <v>-5.3428999999999977E-2</v>
      </c>
      <c r="I3722" s="4">
        <v>0.10887249999999998</v>
      </c>
      <c r="J3722" s="4">
        <v>-8.1430000000000113E-3</v>
      </c>
      <c r="K3722" s="4">
        <v>-0.48333380000000004</v>
      </c>
      <c r="L3722" s="4">
        <v>-0.30352849999999998</v>
      </c>
      <c r="M3722" s="4">
        <v>-4.602500000000001E-2</v>
      </c>
      <c r="N3722" s="4">
        <v>-0.50710349999999993</v>
      </c>
      <c r="O3722" s="4">
        <v>-0.27854610000000002</v>
      </c>
      <c r="P3722" s="4">
        <v>-0.71495300000000006</v>
      </c>
      <c r="Q3722" s="4">
        <v>0.10646299999999997</v>
      </c>
      <c r="R3722" s="4">
        <v>0.83196000000000003</v>
      </c>
      <c r="S3722" s="14">
        <v>-0.13817320000000002</v>
      </c>
      <c r="T3722" s="4">
        <v>0.83196000000000003</v>
      </c>
    </row>
    <row r="3723" spans="1:20">
      <c r="A3723" s="10" t="s">
        <v>10956</v>
      </c>
      <c r="B3723" s="10" t="s">
        <v>10957</v>
      </c>
      <c r="C3723" s="11">
        <v>854423</v>
      </c>
      <c r="D3723" s="12">
        <v>15</v>
      </c>
      <c r="E3723" s="10" t="s">
        <v>407</v>
      </c>
      <c r="F3723" s="13" t="s">
        <v>408</v>
      </c>
      <c r="G3723" s="4">
        <v>0.33703729999999998</v>
      </c>
      <c r="H3723" s="4" t="s">
        <v>0</v>
      </c>
      <c r="I3723" s="4">
        <v>2.258750000000001E-2</v>
      </c>
      <c r="J3723" s="4" t="s">
        <v>0</v>
      </c>
      <c r="K3723" s="4" t="s">
        <v>0</v>
      </c>
      <c r="L3723" s="4">
        <v>-0.10339099999999998</v>
      </c>
      <c r="M3723" s="4">
        <v>0.25950299999999998</v>
      </c>
      <c r="N3723" s="4" t="s">
        <v>0</v>
      </c>
      <c r="O3723" s="4">
        <v>-0.16161809999999999</v>
      </c>
      <c r="P3723" s="4">
        <v>-0.13171900000000003</v>
      </c>
      <c r="Q3723" s="4" t="s">
        <v>0</v>
      </c>
      <c r="R3723" s="4" t="s">
        <v>0</v>
      </c>
      <c r="S3723" s="14" t="s">
        <v>0</v>
      </c>
      <c r="T3723" s="4" t="s">
        <v>0</v>
      </c>
    </row>
    <row r="3724" spans="1:20">
      <c r="A3724" s="10" t="s">
        <v>10958</v>
      </c>
      <c r="B3724" s="10" t="s">
        <v>10959</v>
      </c>
      <c r="C3724" s="11">
        <v>854424</v>
      </c>
      <c r="D3724" s="12">
        <v>15</v>
      </c>
      <c r="E3724" s="10" t="s">
        <v>10960</v>
      </c>
      <c r="F3724" s="13" t="s">
        <v>2382</v>
      </c>
      <c r="G3724" s="4">
        <v>-3.7125699999999998E-2</v>
      </c>
      <c r="H3724" s="4">
        <v>0.2889504</v>
      </c>
      <c r="I3724" s="4">
        <v>-8.1555200000000008E-2</v>
      </c>
      <c r="J3724" s="4">
        <v>6.8852999999999998E-2</v>
      </c>
      <c r="K3724" s="4">
        <v>0.32920320000000003</v>
      </c>
      <c r="L3724" s="4">
        <v>0.33507900000000002</v>
      </c>
      <c r="M3724" s="4">
        <v>0.244815</v>
      </c>
      <c r="N3724" s="4">
        <v>-0.15833949999999997</v>
      </c>
      <c r="O3724" s="4">
        <v>0.15305489999999999</v>
      </c>
      <c r="P3724" s="4">
        <v>0.17373656999999998</v>
      </c>
      <c r="Q3724" s="4">
        <v>-5.9916000000000025E-2</v>
      </c>
      <c r="R3724" s="4">
        <v>1.1797420000000001</v>
      </c>
      <c r="S3724" s="14">
        <v>-0.12381290000000003</v>
      </c>
      <c r="T3724" s="4">
        <v>1.1797420000000001</v>
      </c>
    </row>
    <row r="3725" spans="1:20">
      <c r="A3725" s="10" t="s">
        <v>10961</v>
      </c>
      <c r="B3725" s="10" t="s">
        <v>10962</v>
      </c>
      <c r="C3725" s="11">
        <v>854425</v>
      </c>
      <c r="D3725" s="12">
        <v>15</v>
      </c>
      <c r="E3725" s="10" t="s">
        <v>10963</v>
      </c>
      <c r="F3725" s="13" t="s">
        <v>0</v>
      </c>
      <c r="G3725" s="4">
        <v>4.6069300000000007E-2</v>
      </c>
      <c r="H3725" s="4">
        <v>-7.7409999999999979E-3</v>
      </c>
      <c r="I3725" s="4">
        <v>-0.16937433000000002</v>
      </c>
      <c r="J3725" s="4">
        <v>3.3671000000000006E-2</v>
      </c>
      <c r="K3725" s="4">
        <v>-0.13071579999999999</v>
      </c>
      <c r="L3725" s="4">
        <v>6.2769000000000019E-2</v>
      </c>
      <c r="M3725" s="4">
        <v>-3.3377000000000018E-2</v>
      </c>
      <c r="N3725" s="4">
        <v>-0.15170849999999997</v>
      </c>
      <c r="O3725" s="4">
        <v>-0.21251809999999999</v>
      </c>
      <c r="P3725" s="4">
        <v>1.5029999999999988E-2</v>
      </c>
      <c r="Q3725" s="4">
        <v>-3.6849000000000021E-2</v>
      </c>
      <c r="R3725" s="4">
        <v>1.166649</v>
      </c>
      <c r="S3725" s="14">
        <v>-0.11685140000000002</v>
      </c>
      <c r="T3725" s="4">
        <v>1.166649</v>
      </c>
    </row>
    <row r="3726" spans="1:20">
      <c r="A3726" s="10" t="s">
        <v>10964</v>
      </c>
      <c r="B3726" s="10" t="s">
        <v>10965</v>
      </c>
      <c r="C3726" s="11">
        <v>854426</v>
      </c>
      <c r="D3726" s="12">
        <v>15</v>
      </c>
      <c r="E3726" s="10" t="s">
        <v>10966</v>
      </c>
      <c r="F3726" s="13" t="s">
        <v>0</v>
      </c>
      <c r="G3726" s="4">
        <v>9.0836300000000009E-2</v>
      </c>
      <c r="H3726" s="4">
        <v>6.2100000000001043E-4</v>
      </c>
      <c r="I3726" s="4">
        <v>-8.3414600000000005E-2</v>
      </c>
      <c r="J3726" s="4">
        <v>-0.16270200000000001</v>
      </c>
      <c r="K3726" s="4">
        <v>1.8112032</v>
      </c>
      <c r="L3726" s="4">
        <v>-3.4179999999999766E-3</v>
      </c>
      <c r="M3726" s="4">
        <v>-0.12217000000000003</v>
      </c>
      <c r="N3726" s="4">
        <v>0.22488350000000001</v>
      </c>
      <c r="O3726" s="4">
        <v>-5.4806978999999999E-2</v>
      </c>
      <c r="P3726" s="4">
        <v>9.2689499999999994E-2</v>
      </c>
      <c r="Q3726" s="4">
        <v>-0.16100200000000001</v>
      </c>
      <c r="R3726" s="4">
        <v>0.54391800000000001</v>
      </c>
      <c r="S3726" s="14">
        <v>8.5213499999999998E-2</v>
      </c>
      <c r="T3726" s="4">
        <v>0.54391800000000001</v>
      </c>
    </row>
    <row r="3727" spans="1:20">
      <c r="A3727" s="10" t="s">
        <v>10967</v>
      </c>
      <c r="B3727" s="10" t="s">
        <v>10968</v>
      </c>
      <c r="C3727" s="11">
        <v>854427</v>
      </c>
      <c r="D3727" s="12">
        <v>15</v>
      </c>
      <c r="E3727" s="10" t="s">
        <v>1464</v>
      </c>
      <c r="F3727" s="13" t="s">
        <v>1465</v>
      </c>
      <c r="G3727" s="4">
        <v>0.18914629999999999</v>
      </c>
      <c r="H3727" s="4">
        <v>-0.31682499999999991</v>
      </c>
      <c r="I3727" s="4">
        <v>0.10194750000000002</v>
      </c>
      <c r="J3727" s="4">
        <v>-0.18195700000000001</v>
      </c>
      <c r="K3727" s="4">
        <v>2.8039000000000005E-2</v>
      </c>
      <c r="L3727" s="4">
        <v>-0.30707849999999998</v>
      </c>
      <c r="M3727" s="4">
        <v>-0.14617500000000003</v>
      </c>
      <c r="N3727" s="4">
        <v>0.10230550000000005</v>
      </c>
      <c r="O3727" s="4">
        <v>-0.23733609999999999</v>
      </c>
      <c r="P3727" s="4">
        <v>-0.34623899999999996</v>
      </c>
      <c r="Q3727" s="4">
        <v>-0.16739200000000001</v>
      </c>
      <c r="R3727" s="4">
        <v>0.45038400000000001</v>
      </c>
      <c r="S3727" s="14">
        <v>-1.0465000000000335E-3</v>
      </c>
      <c r="T3727" s="4">
        <v>0.45038400000000001</v>
      </c>
    </row>
    <row r="3728" spans="1:20">
      <c r="A3728" s="10" t="s">
        <v>10969</v>
      </c>
      <c r="B3728" s="10" t="s">
        <v>10970</v>
      </c>
      <c r="C3728" s="11">
        <v>854428</v>
      </c>
      <c r="D3728" s="12">
        <v>15</v>
      </c>
      <c r="E3728" s="10" t="s">
        <v>10971</v>
      </c>
      <c r="F3728" s="13" t="s">
        <v>843</v>
      </c>
      <c r="G3728" s="4">
        <v>-1.4664099999999992E-2</v>
      </c>
      <c r="H3728" s="4">
        <v>4.3107000000000006E-2</v>
      </c>
      <c r="I3728" s="4">
        <v>-0.3414895</v>
      </c>
      <c r="J3728" s="4">
        <v>1.6454999999999997E-2</v>
      </c>
      <c r="K3728" s="4">
        <v>0.19656419999999999</v>
      </c>
      <c r="L3728" s="4">
        <v>6.8200000000000038E-2</v>
      </c>
      <c r="M3728" s="4">
        <v>0.34415499999999999</v>
      </c>
      <c r="N3728" s="4">
        <v>-0.21617349999999996</v>
      </c>
      <c r="O3728" s="4">
        <v>0.18765290000000001</v>
      </c>
      <c r="P3728" s="4">
        <v>0.15966139999999998</v>
      </c>
      <c r="Q3728" s="4">
        <v>0.12615700000000002</v>
      </c>
      <c r="R3728" s="4">
        <v>0.82166799999999995</v>
      </c>
      <c r="S3728" s="14">
        <v>4.8538499999999984E-2</v>
      </c>
      <c r="T3728" s="4">
        <v>0.82166799999999995</v>
      </c>
    </row>
    <row r="3729" spans="1:20">
      <c r="A3729" s="10" t="s">
        <v>10972</v>
      </c>
      <c r="B3729" s="10" t="s">
        <v>10973</v>
      </c>
      <c r="C3729" s="11">
        <v>854430</v>
      </c>
      <c r="D3729" s="12">
        <v>15</v>
      </c>
      <c r="E3729" s="10" t="s">
        <v>10974</v>
      </c>
      <c r="F3729" s="13" t="s">
        <v>0</v>
      </c>
      <c r="G3729" s="4">
        <v>-0.1275772</v>
      </c>
      <c r="H3729" s="4">
        <v>0.31364619999999999</v>
      </c>
      <c r="I3729" s="4">
        <v>0.51353649999999995</v>
      </c>
      <c r="J3729" s="4" t="s">
        <v>0</v>
      </c>
      <c r="K3729" s="4">
        <v>0.36346820000000002</v>
      </c>
      <c r="L3729" s="4">
        <v>0.25542900000000002</v>
      </c>
      <c r="M3729" s="4" t="s">
        <v>0</v>
      </c>
      <c r="N3729" s="4" t="s">
        <v>0</v>
      </c>
      <c r="O3729" s="4">
        <v>0.1023329</v>
      </c>
      <c r="P3729" s="4">
        <v>0.21052089999999998</v>
      </c>
      <c r="Q3729" s="4" t="s">
        <v>0</v>
      </c>
      <c r="R3729" s="4">
        <v>1.2592019999999999</v>
      </c>
      <c r="S3729" s="14">
        <v>-0.43659350000000002</v>
      </c>
      <c r="T3729" s="4">
        <v>1.2592019999999999</v>
      </c>
    </row>
    <row r="3730" spans="1:20">
      <c r="A3730" s="10" t="s">
        <v>10975</v>
      </c>
      <c r="B3730" s="10" t="s">
        <v>10976</v>
      </c>
      <c r="C3730" s="11">
        <v>854431</v>
      </c>
      <c r="D3730" s="12">
        <v>15</v>
      </c>
      <c r="E3730" s="10" t="s">
        <v>10977</v>
      </c>
      <c r="F3730" s="13" t="s">
        <v>0</v>
      </c>
      <c r="G3730" s="4">
        <v>6.4698300000000014E-2</v>
      </c>
      <c r="H3730" s="4">
        <v>6.2339000000000006E-2</v>
      </c>
      <c r="I3730" s="4">
        <v>-0.19823840000000001</v>
      </c>
      <c r="J3730" s="4">
        <v>7.6631999999999978E-2</v>
      </c>
      <c r="K3730" s="4">
        <v>-0.19190379999999999</v>
      </c>
      <c r="L3730" s="4">
        <v>-0.12755799999999998</v>
      </c>
      <c r="M3730" s="4">
        <v>-0.18665499999999999</v>
      </c>
      <c r="N3730" s="4">
        <v>-0.14528249999999995</v>
      </c>
      <c r="O3730" s="4">
        <v>0.21968189999999999</v>
      </c>
      <c r="P3730" s="4">
        <v>-2.3439000000000015E-2</v>
      </c>
      <c r="Q3730" s="4">
        <v>0.16052300000000003</v>
      </c>
      <c r="R3730" s="4">
        <v>0.71682999999999997</v>
      </c>
      <c r="S3730" s="14">
        <v>0.10939149999999997</v>
      </c>
      <c r="T3730" s="4">
        <v>0.71682999999999997</v>
      </c>
    </row>
    <row r="3731" spans="1:20">
      <c r="A3731" s="10" t="s">
        <v>10978</v>
      </c>
      <c r="B3731" s="10" t="s">
        <v>10979</v>
      </c>
      <c r="C3731" s="11">
        <v>854433</v>
      </c>
      <c r="D3731" s="12">
        <v>15</v>
      </c>
      <c r="E3731" s="10" t="s">
        <v>10980</v>
      </c>
      <c r="F3731" s="13" t="s">
        <v>1415</v>
      </c>
      <c r="G3731" s="4">
        <v>3.5364000000000007E-2</v>
      </c>
      <c r="H3731" s="4">
        <v>-3.381300000000001E-2</v>
      </c>
      <c r="I3731" s="4">
        <v>0.31109749999999997</v>
      </c>
      <c r="J3731" s="4">
        <v>-1.0780000000000234E-3</v>
      </c>
      <c r="K3731" s="4">
        <v>0.13213360000000002</v>
      </c>
      <c r="L3731" s="4">
        <v>5.5879999999999985E-2</v>
      </c>
      <c r="M3731" s="4">
        <v>7.5576699999999983E-2</v>
      </c>
      <c r="N3731" s="4">
        <v>-0.12761049999999996</v>
      </c>
      <c r="O3731" s="4">
        <v>0.26200190000000001</v>
      </c>
      <c r="P3731" s="4">
        <v>-7.0580000000000087E-3</v>
      </c>
      <c r="Q3731" s="4">
        <v>0.23043399999999997</v>
      </c>
      <c r="R3731" s="4">
        <v>0.93200399999999994</v>
      </c>
      <c r="S3731" s="14">
        <v>0.22763649999999996</v>
      </c>
      <c r="T3731" s="4">
        <v>0.93200399999999994</v>
      </c>
    </row>
    <row r="3732" spans="1:20">
      <c r="A3732" s="10" t="s">
        <v>10981</v>
      </c>
      <c r="B3732" s="10" t="s">
        <v>10982</v>
      </c>
      <c r="C3732" s="11">
        <v>854434</v>
      </c>
      <c r="D3732" s="12">
        <v>15</v>
      </c>
      <c r="E3732" s="10" t="s">
        <v>10983</v>
      </c>
      <c r="F3732" s="13" t="s">
        <v>2341</v>
      </c>
      <c r="G3732" s="4">
        <v>4.9264000000000113E-3</v>
      </c>
      <c r="H3732" s="4">
        <v>-0.23017999999999997</v>
      </c>
      <c r="I3732" s="4">
        <v>0.1156585</v>
      </c>
      <c r="J3732" s="4">
        <v>0.16595299999999996</v>
      </c>
      <c r="K3732" s="4">
        <v>-5.1735599999999993E-2</v>
      </c>
      <c r="L3732" s="4">
        <v>-5.8105999999999991E-2</v>
      </c>
      <c r="M3732" s="4">
        <v>1.8723999999999991E-2</v>
      </c>
      <c r="N3732" s="4">
        <v>-2.441449999999995E-2</v>
      </c>
      <c r="O3732" s="4">
        <v>0.16873489999999999</v>
      </c>
      <c r="P3732" s="4">
        <v>1.9298999999999983E-2</v>
      </c>
      <c r="Q3732" s="4">
        <v>7.0359999999999978E-2</v>
      </c>
      <c r="R3732" s="4">
        <v>0.79744499999999996</v>
      </c>
      <c r="S3732" s="14">
        <v>-0.10127850000000002</v>
      </c>
      <c r="T3732" s="4">
        <v>0.79744499999999996</v>
      </c>
    </row>
    <row r="3733" spans="1:20">
      <c r="A3733" s="10" t="s">
        <v>10984</v>
      </c>
      <c r="B3733" s="10" t="s">
        <v>10985</v>
      </c>
      <c r="C3733" s="11">
        <v>854435</v>
      </c>
      <c r="D3733" s="12">
        <v>15</v>
      </c>
      <c r="E3733" s="10" t="s">
        <v>10986</v>
      </c>
      <c r="F3733" s="13" t="s">
        <v>1415</v>
      </c>
      <c r="G3733" s="4">
        <v>-4.7793499999999989E-2</v>
      </c>
      <c r="H3733" s="4">
        <v>-6.9466999999999973E-2</v>
      </c>
      <c r="I3733" s="4">
        <v>0.18215749999999997</v>
      </c>
      <c r="J3733" s="4">
        <v>7.7709999999999724E-3</v>
      </c>
      <c r="K3733" s="4">
        <v>0.14551320000000001</v>
      </c>
      <c r="L3733" s="4">
        <v>5.4522000000000015E-2</v>
      </c>
      <c r="M3733" s="4">
        <v>2.7952999999999992E-2</v>
      </c>
      <c r="N3733" s="4">
        <v>9.3076500000000062E-2</v>
      </c>
      <c r="O3733" s="4">
        <v>0.32588790000000001</v>
      </c>
      <c r="P3733" s="4">
        <v>-3.3930000000000071E-3</v>
      </c>
      <c r="Q3733" s="4">
        <v>0.16677599999999998</v>
      </c>
      <c r="R3733" s="4">
        <v>0.57284900000000005</v>
      </c>
      <c r="S3733" s="14">
        <v>5.7075500000000001E-2</v>
      </c>
      <c r="T3733" s="4">
        <v>0.57284900000000005</v>
      </c>
    </row>
    <row r="3734" spans="1:20">
      <c r="A3734" s="10" t="s">
        <v>10987</v>
      </c>
      <c r="B3734" s="10" t="s">
        <v>10987</v>
      </c>
      <c r="C3734" s="11">
        <v>854436</v>
      </c>
      <c r="D3734" s="12">
        <v>15</v>
      </c>
      <c r="E3734" s="10" t="s">
        <v>10988</v>
      </c>
      <c r="F3734" s="13" t="s">
        <v>0</v>
      </c>
      <c r="G3734" s="4" t="s">
        <v>0</v>
      </c>
      <c r="H3734" s="4">
        <v>-0.12571199999999996</v>
      </c>
      <c r="I3734" s="4" t="s">
        <v>0</v>
      </c>
      <c r="J3734" s="4">
        <v>1.8347999999999975E-2</v>
      </c>
      <c r="K3734" s="4">
        <v>0.20108220000000002</v>
      </c>
      <c r="L3734" s="4">
        <v>-9.7593999999999986E-2</v>
      </c>
      <c r="M3734" s="4">
        <v>0.1383538</v>
      </c>
      <c r="N3734" s="4">
        <v>0.35671950000000008</v>
      </c>
      <c r="O3734" s="4">
        <v>-0.25575209999999998</v>
      </c>
      <c r="P3734" s="4">
        <v>-2.4785000000000001E-2</v>
      </c>
      <c r="Q3734" s="4" t="s">
        <v>0</v>
      </c>
      <c r="R3734" s="4">
        <v>1.170212</v>
      </c>
      <c r="S3734" s="14">
        <v>-0.25471460000000001</v>
      </c>
      <c r="T3734" s="4">
        <v>1.170212</v>
      </c>
    </row>
    <row r="3735" spans="1:20">
      <c r="A3735" s="10" t="s">
        <v>10989</v>
      </c>
      <c r="B3735" s="10" t="s">
        <v>10990</v>
      </c>
      <c r="C3735" s="11">
        <v>854437</v>
      </c>
      <c r="D3735" s="12">
        <v>15</v>
      </c>
      <c r="E3735" s="10" t="s">
        <v>10991</v>
      </c>
      <c r="F3735" s="13" t="s">
        <v>0</v>
      </c>
      <c r="G3735" s="4">
        <v>-4.1943399999999992E-2</v>
      </c>
      <c r="H3735" s="4">
        <v>0.2077051</v>
      </c>
      <c r="I3735" s="4">
        <v>-0.91140350000000003</v>
      </c>
      <c r="J3735" s="4">
        <v>-0.3253395</v>
      </c>
      <c r="K3735" s="4">
        <v>-0.20473080000000002</v>
      </c>
      <c r="L3735" s="4">
        <v>0.25734400000000002</v>
      </c>
      <c r="M3735" s="4" t="s">
        <v>0</v>
      </c>
      <c r="N3735" s="4" t="s">
        <v>0</v>
      </c>
      <c r="O3735" s="4">
        <v>0.46153689999999997</v>
      </c>
      <c r="P3735" s="4" t="s">
        <v>0</v>
      </c>
      <c r="Q3735" s="4">
        <v>-0.26542789999999999</v>
      </c>
      <c r="R3735" s="4">
        <v>1.0217229999999999</v>
      </c>
      <c r="S3735" s="14">
        <v>0.14169349999999997</v>
      </c>
      <c r="T3735" s="4">
        <v>1.0217229999999999</v>
      </c>
    </row>
    <row r="3736" spans="1:20">
      <c r="A3736" s="10" t="s">
        <v>10992</v>
      </c>
      <c r="B3736" s="10" t="s">
        <v>10993</v>
      </c>
      <c r="C3736" s="11">
        <v>854439</v>
      </c>
      <c r="D3736" s="12">
        <v>15</v>
      </c>
      <c r="E3736" s="10" t="s">
        <v>10994</v>
      </c>
      <c r="F3736" s="13" t="s">
        <v>0</v>
      </c>
      <c r="G3736" s="4">
        <v>0.10568830000000001</v>
      </c>
      <c r="H3736" s="4">
        <v>1.5941000000000011E-2</v>
      </c>
      <c r="I3736" s="4">
        <v>0.12516349999999998</v>
      </c>
      <c r="J3736" s="4">
        <v>-3.5117000000000009E-2</v>
      </c>
      <c r="K3736" s="4">
        <v>0.27421419999999996</v>
      </c>
      <c r="L3736" s="4">
        <v>0.57133600000000007</v>
      </c>
      <c r="M3736" s="4">
        <v>0.27140900000000001</v>
      </c>
      <c r="N3736" s="4">
        <v>-2.1625499999999964E-2</v>
      </c>
      <c r="O3736" s="4">
        <v>0.69667889999999999</v>
      </c>
      <c r="P3736" s="4">
        <v>0.12392379999999999</v>
      </c>
      <c r="Q3736" s="4">
        <v>0.49399999999999994</v>
      </c>
      <c r="R3736" s="4">
        <v>0.91810999999999998</v>
      </c>
      <c r="S3736" s="14">
        <v>1.9158499999999967E-2</v>
      </c>
      <c r="T3736" s="4">
        <v>0.91810999999999998</v>
      </c>
    </row>
    <row r="3737" spans="1:20">
      <c r="A3737" s="10" t="s">
        <v>10995</v>
      </c>
      <c r="B3737" s="10" t="s">
        <v>10996</v>
      </c>
      <c r="C3737" s="11">
        <v>854440</v>
      </c>
      <c r="D3737" s="12">
        <v>15</v>
      </c>
      <c r="E3737" s="10" t="s">
        <v>10997</v>
      </c>
      <c r="F3737" s="13" t="s">
        <v>0</v>
      </c>
      <c r="G3737" s="4">
        <v>0.24205730000000003</v>
      </c>
      <c r="H3737" s="4">
        <v>0.19213860000000002</v>
      </c>
      <c r="I3737" s="4">
        <v>-0.17976839999999999</v>
      </c>
      <c r="J3737" s="4">
        <v>0.24852000000000002</v>
      </c>
      <c r="K3737" s="4">
        <v>3.8623530000000003E-2</v>
      </c>
      <c r="L3737" s="4">
        <v>0.27014000000000005</v>
      </c>
      <c r="M3737" s="4">
        <v>8.0972999999999989E-2</v>
      </c>
      <c r="N3737" s="4">
        <v>0.63168550000000012</v>
      </c>
      <c r="O3737" s="4">
        <v>-0.68431310000000001</v>
      </c>
      <c r="P3737" s="4">
        <v>0.28112480000000001</v>
      </c>
      <c r="Q3737" s="4">
        <v>-6.3839000000000035E-2</v>
      </c>
      <c r="R3737" s="4">
        <v>1.3887620000000001</v>
      </c>
      <c r="S3737" s="14">
        <v>-0.13666040000000002</v>
      </c>
      <c r="T3737" s="4">
        <v>1.3887620000000001</v>
      </c>
    </row>
    <row r="3738" spans="1:20">
      <c r="A3738" s="10" t="s">
        <v>10998</v>
      </c>
      <c r="B3738" s="10" t="s">
        <v>10999</v>
      </c>
      <c r="C3738" s="11">
        <v>854441</v>
      </c>
      <c r="D3738" s="12">
        <v>15</v>
      </c>
      <c r="E3738" s="10" t="s">
        <v>11000</v>
      </c>
      <c r="F3738" s="13" t="s">
        <v>0</v>
      </c>
      <c r="G3738" s="4">
        <v>-1.7470099999999995E-2</v>
      </c>
      <c r="H3738" s="4">
        <v>1.2688000000000005E-2</v>
      </c>
      <c r="I3738" s="4">
        <v>-2.0638500000000004E-2</v>
      </c>
      <c r="J3738" s="4">
        <v>0.33526300000000003</v>
      </c>
      <c r="K3738" s="4">
        <v>2.8881200000000006E-2</v>
      </c>
      <c r="L3738" s="4">
        <v>0.16488400000000003</v>
      </c>
      <c r="M3738" s="4">
        <v>-0.11092399999999999</v>
      </c>
      <c r="N3738" s="4">
        <v>-5.6893499999999986E-2</v>
      </c>
      <c r="O3738" s="4">
        <v>0.12634690000000001</v>
      </c>
      <c r="P3738" s="4">
        <v>2.3903999999999981E-2</v>
      </c>
      <c r="Q3738" s="4">
        <v>0.14797499999999997</v>
      </c>
      <c r="R3738" s="4">
        <v>0.90869500000000003</v>
      </c>
      <c r="S3738" s="14">
        <v>0.42606450000000001</v>
      </c>
      <c r="T3738" s="4">
        <v>0.90869500000000003</v>
      </c>
    </row>
    <row r="3739" spans="1:20">
      <c r="A3739" s="10" t="s">
        <v>11001</v>
      </c>
      <c r="B3739" s="10" t="s">
        <v>11002</v>
      </c>
      <c r="C3739" s="11">
        <v>854443</v>
      </c>
      <c r="D3739" s="12">
        <v>15</v>
      </c>
      <c r="E3739" s="10" t="s">
        <v>11003</v>
      </c>
      <c r="F3739" s="13" t="s">
        <v>0</v>
      </c>
      <c r="G3739" s="4" t="s">
        <v>0</v>
      </c>
      <c r="H3739" s="4">
        <v>0.38026199999999999</v>
      </c>
      <c r="I3739" s="4">
        <v>-9.2334899999999998E-2</v>
      </c>
      <c r="J3739" s="4">
        <v>3.3700000000000008E-2</v>
      </c>
      <c r="K3739" s="4" t="s">
        <v>0</v>
      </c>
      <c r="L3739" s="4">
        <v>5.957800000000002E-2</v>
      </c>
      <c r="M3739" s="4" t="s">
        <v>0</v>
      </c>
      <c r="N3739" s="4" t="s">
        <v>0</v>
      </c>
      <c r="O3739" s="4">
        <v>-0.1146219</v>
      </c>
      <c r="P3739" s="4">
        <v>-0.134405</v>
      </c>
      <c r="Q3739" s="4" t="s">
        <v>0</v>
      </c>
      <c r="R3739" s="4">
        <v>0.99788100000000002</v>
      </c>
      <c r="S3739" s="14" t="s">
        <v>0</v>
      </c>
      <c r="T3739" s="4">
        <v>0.99788100000000002</v>
      </c>
    </row>
    <row r="3740" spans="1:20">
      <c r="A3740" s="10" t="s">
        <v>11004</v>
      </c>
      <c r="B3740" s="10" t="s">
        <v>11005</v>
      </c>
      <c r="C3740" s="11">
        <v>854444</v>
      </c>
      <c r="D3740" s="12">
        <v>15</v>
      </c>
      <c r="E3740" s="10" t="s">
        <v>11006</v>
      </c>
      <c r="F3740" s="13" t="s">
        <v>11007</v>
      </c>
      <c r="G3740" s="4">
        <v>3.3879000000000006E-2</v>
      </c>
      <c r="H3740" s="4">
        <v>-8.7240999999999985E-2</v>
      </c>
      <c r="I3740" s="4">
        <v>-9.0284500000000004E-2</v>
      </c>
      <c r="J3740" s="4">
        <v>-0.11372500000000002</v>
      </c>
      <c r="K3740" s="4">
        <v>-0.23538980000000001</v>
      </c>
      <c r="L3740" s="4">
        <v>-9.9330999999999975E-2</v>
      </c>
      <c r="M3740" s="4">
        <v>2.343099999999998E-2</v>
      </c>
      <c r="N3740" s="4">
        <v>-5.199049999999994E-2</v>
      </c>
      <c r="O3740" s="4">
        <v>2.1253199999999993E-2</v>
      </c>
      <c r="P3740" s="4">
        <v>-0.14773900000000001</v>
      </c>
      <c r="Q3740" s="4">
        <v>-0.2599262</v>
      </c>
      <c r="R3740" s="4">
        <v>-0.28573899999999997</v>
      </c>
      <c r="S3740" s="14">
        <v>-6.6477500000000023E-2</v>
      </c>
      <c r="T3740" s="4">
        <v>-0.28573899999999997</v>
      </c>
    </row>
    <row r="3741" spans="1:20">
      <c r="A3741" s="10" t="s">
        <v>11008</v>
      </c>
      <c r="B3741" s="10" t="s">
        <v>11009</v>
      </c>
      <c r="C3741" s="11">
        <v>854445</v>
      </c>
      <c r="D3741" s="12">
        <v>15</v>
      </c>
      <c r="E3741" s="10" t="s">
        <v>11010</v>
      </c>
      <c r="F3741" s="13" t="s">
        <v>0</v>
      </c>
      <c r="G3741" s="4">
        <v>0.3422153</v>
      </c>
      <c r="H3741" s="4">
        <v>-0.18963499999999997</v>
      </c>
      <c r="I3741" s="4">
        <v>0.19116450000000001</v>
      </c>
      <c r="J3741" s="4">
        <v>0.39221500000000004</v>
      </c>
      <c r="K3741" s="4">
        <v>-2.7895299999999998E-2</v>
      </c>
      <c r="L3741" s="4">
        <v>-0.24601309999999998</v>
      </c>
      <c r="M3741" s="4">
        <v>-0.36781200000000003</v>
      </c>
      <c r="N3741" s="4">
        <v>0.1290945</v>
      </c>
      <c r="O3741" s="4">
        <v>-4.4273000000000021E-3</v>
      </c>
      <c r="P3741" s="4">
        <v>-0.40507099999999996</v>
      </c>
      <c r="Q3741" s="4">
        <v>-0.43827880000000002</v>
      </c>
      <c r="R3741" s="4">
        <v>0.65954199999999996</v>
      </c>
      <c r="S3741" s="14">
        <v>-4.5745000000000369E-3</v>
      </c>
      <c r="T3741" s="4">
        <v>0.65954199999999996</v>
      </c>
    </row>
    <row r="3742" spans="1:20">
      <c r="A3742" s="10" t="s">
        <v>11011</v>
      </c>
      <c r="B3742" s="10" t="s">
        <v>11012</v>
      </c>
      <c r="C3742" s="11">
        <v>854446</v>
      </c>
      <c r="D3742" s="12">
        <v>15</v>
      </c>
      <c r="E3742" s="10" t="s">
        <v>11013</v>
      </c>
      <c r="F3742" s="13" t="s">
        <v>0</v>
      </c>
      <c r="G3742" s="4">
        <v>5.1199300000000003E-2</v>
      </c>
      <c r="H3742" s="4">
        <v>-8.6232000000000003E-2</v>
      </c>
      <c r="I3742" s="4">
        <v>-8.4513900000000003E-2</v>
      </c>
      <c r="J3742" s="4">
        <v>9.5159999999999689E-3</v>
      </c>
      <c r="K3742" s="4">
        <v>-1.87417E-2</v>
      </c>
      <c r="L3742" s="4">
        <v>-0.11899099999999999</v>
      </c>
      <c r="M3742" s="4">
        <v>4.7715999999999981E-2</v>
      </c>
      <c r="N3742" s="4">
        <v>-8.8015499999999969E-2</v>
      </c>
      <c r="O3742" s="4">
        <v>7.148690000000002E-2</v>
      </c>
      <c r="P3742" s="4">
        <v>0.1502484</v>
      </c>
      <c r="Q3742" s="4">
        <v>0.12845899999999999</v>
      </c>
      <c r="R3742" s="4">
        <v>0.689882</v>
      </c>
      <c r="S3742" s="14">
        <v>0.14423849999999999</v>
      </c>
      <c r="T3742" s="4">
        <v>0.689882</v>
      </c>
    </row>
    <row r="3743" spans="1:20">
      <c r="A3743" s="10" t="s">
        <v>11014</v>
      </c>
      <c r="B3743" s="10" t="s">
        <v>11015</v>
      </c>
      <c r="C3743" s="11">
        <v>854447</v>
      </c>
      <c r="D3743" s="12">
        <v>15</v>
      </c>
      <c r="E3743" s="10" t="s">
        <v>11016</v>
      </c>
      <c r="F3743" s="13" t="s">
        <v>0</v>
      </c>
      <c r="G3743" s="4">
        <v>-0.3034927</v>
      </c>
      <c r="H3743" s="4">
        <v>0.37065199999999998</v>
      </c>
      <c r="I3743" s="4">
        <v>-0.27786749999999999</v>
      </c>
      <c r="J3743" s="4">
        <v>0.22161400000000003</v>
      </c>
      <c r="K3743" s="4">
        <v>0.39857319999999996</v>
      </c>
      <c r="L3743" s="4" t="s">
        <v>0</v>
      </c>
      <c r="M3743" s="4" t="s">
        <v>0</v>
      </c>
      <c r="N3743" s="4" t="s">
        <v>0</v>
      </c>
      <c r="O3743" s="4">
        <v>-0.27246009999999998</v>
      </c>
      <c r="P3743" s="4" t="s">
        <v>0</v>
      </c>
      <c r="Q3743" s="4" t="s">
        <v>0</v>
      </c>
      <c r="R3743" s="4">
        <v>0.61934400000000001</v>
      </c>
      <c r="S3743" s="14" t="s">
        <v>0</v>
      </c>
      <c r="T3743" s="4">
        <v>0.61934400000000001</v>
      </c>
    </row>
    <row r="3744" spans="1:20">
      <c r="A3744" s="10" t="s">
        <v>11017</v>
      </c>
      <c r="B3744" s="10" t="s">
        <v>11018</v>
      </c>
      <c r="C3744" s="11">
        <v>854448</v>
      </c>
      <c r="D3744" s="12">
        <v>15</v>
      </c>
      <c r="E3744" s="10" t="s">
        <v>11019</v>
      </c>
      <c r="F3744" s="13" t="s">
        <v>0</v>
      </c>
      <c r="G3744" s="4">
        <v>-7.3289339999999994E-2</v>
      </c>
      <c r="H3744" s="4">
        <v>-4.6469999999999984E-2</v>
      </c>
      <c r="I3744" s="4">
        <v>0.2017275</v>
      </c>
      <c r="J3744" s="4">
        <v>0.11083500000000002</v>
      </c>
      <c r="K3744" s="4">
        <v>0.17829120000000001</v>
      </c>
      <c r="L3744" s="4">
        <v>-5.7054999999999967E-2</v>
      </c>
      <c r="M3744" s="4">
        <v>3.6506999999999984E-2</v>
      </c>
      <c r="N3744" s="4">
        <v>-0.15646549999999995</v>
      </c>
      <c r="O3744" s="4">
        <v>0.21749590000000002</v>
      </c>
      <c r="P3744" s="4">
        <v>-0.20124400000000003</v>
      </c>
      <c r="Q3744" s="4">
        <v>-0.507081</v>
      </c>
      <c r="R3744" s="4">
        <v>0.76862600000000003</v>
      </c>
      <c r="S3744" s="14">
        <v>0.16106349999999997</v>
      </c>
      <c r="T3744" s="4">
        <v>0.76862600000000003</v>
      </c>
    </row>
    <row r="3745" spans="1:20">
      <c r="A3745" s="10" t="s">
        <v>11020</v>
      </c>
      <c r="B3745" s="10" t="s">
        <v>11021</v>
      </c>
      <c r="C3745" s="11">
        <v>854449</v>
      </c>
      <c r="D3745" s="12">
        <v>15</v>
      </c>
      <c r="E3745" s="10" t="s">
        <v>11022</v>
      </c>
      <c r="F3745" s="13" t="s">
        <v>0</v>
      </c>
      <c r="G3745" s="4">
        <v>-7.6065299999999988E-2</v>
      </c>
      <c r="H3745" s="4">
        <v>-0.17247599999999999</v>
      </c>
      <c r="I3745" s="4">
        <v>0.12610650000000001</v>
      </c>
      <c r="J3745" s="4">
        <v>8.1266999999999978E-2</v>
      </c>
      <c r="K3745" s="4">
        <v>-0.14294679999999998</v>
      </c>
      <c r="L3745" s="4">
        <v>9.5036000000000009E-2</v>
      </c>
      <c r="M3745" s="4">
        <v>-2.6852000000000015E-2</v>
      </c>
      <c r="N3745" s="4">
        <v>-0.13559649999999995</v>
      </c>
      <c r="O3745" s="4">
        <v>-1.4377000000000001E-3</v>
      </c>
      <c r="P3745" s="4">
        <v>-4.9118999999999996E-2</v>
      </c>
      <c r="Q3745" s="4">
        <v>-0.32430940000000003</v>
      </c>
      <c r="R3745" s="4">
        <v>1.0082010000000001</v>
      </c>
      <c r="S3745" s="14">
        <v>-6.7749500000000018E-2</v>
      </c>
      <c r="T3745" s="4">
        <v>1.0082010000000001</v>
      </c>
    </row>
    <row r="3746" spans="1:20">
      <c r="A3746" s="10" t="s">
        <v>11023</v>
      </c>
      <c r="B3746" s="10" t="s">
        <v>11024</v>
      </c>
      <c r="C3746" s="11">
        <v>854450</v>
      </c>
      <c r="D3746" s="12">
        <v>15</v>
      </c>
      <c r="E3746" s="10" t="s">
        <v>11025</v>
      </c>
      <c r="F3746" s="13" t="s">
        <v>0</v>
      </c>
      <c r="G3746" s="4">
        <v>0.36237530000000001</v>
      </c>
      <c r="H3746" s="4">
        <v>-0.30883099999999997</v>
      </c>
      <c r="I3746" s="4">
        <v>0.19245449999999997</v>
      </c>
      <c r="J3746" s="4">
        <v>-6.3719999999999999E-2</v>
      </c>
      <c r="K3746" s="4">
        <v>-0.41681380000000001</v>
      </c>
      <c r="L3746" s="4">
        <v>-0.37201229999999996</v>
      </c>
      <c r="M3746" s="4">
        <v>-0.26974900000000002</v>
      </c>
      <c r="N3746" s="4">
        <v>5.9597500000000025E-2</v>
      </c>
      <c r="O3746" s="4">
        <v>-3.0724700000000001E-2</v>
      </c>
      <c r="P3746" s="4">
        <v>-0.26346700000000001</v>
      </c>
      <c r="Q3746" s="4">
        <v>-0.182616</v>
      </c>
      <c r="R3746" s="4">
        <v>0.88685000000000003</v>
      </c>
      <c r="S3746" s="14">
        <v>-1.7549500000000023E-2</v>
      </c>
      <c r="T3746" s="4">
        <v>0.88685000000000003</v>
      </c>
    </row>
    <row r="3747" spans="1:20">
      <c r="A3747" s="10" t="s">
        <v>11026</v>
      </c>
      <c r="B3747" s="10" t="s">
        <v>11027</v>
      </c>
      <c r="C3747" s="11">
        <v>854452</v>
      </c>
      <c r="D3747" s="12">
        <v>15</v>
      </c>
      <c r="E3747" s="10" t="s">
        <v>11028</v>
      </c>
      <c r="F3747" s="13" t="s">
        <v>0</v>
      </c>
      <c r="G3747" s="4">
        <v>0.25232830000000001</v>
      </c>
      <c r="H3747" s="4">
        <v>-8.2157000000000008E-2</v>
      </c>
      <c r="I3747" s="4">
        <v>7.8806500000000002E-2</v>
      </c>
      <c r="J3747" s="4">
        <v>0.16887499999999994</v>
      </c>
      <c r="K3747" s="4">
        <v>-0.33302980000000004</v>
      </c>
      <c r="L3747" s="4">
        <v>-0.27552919999999997</v>
      </c>
      <c r="M3747" s="4">
        <v>-0.27884300000000006</v>
      </c>
      <c r="N3747" s="4">
        <v>-0.23762649999999996</v>
      </c>
      <c r="O3747" s="4">
        <v>-0.91353110000000004</v>
      </c>
      <c r="P3747" s="4">
        <v>5.2338999999999997E-2</v>
      </c>
      <c r="Q3747" s="4">
        <v>-0.24026700000000001</v>
      </c>
      <c r="R3747" s="4">
        <v>0.98428499999999997</v>
      </c>
      <c r="S3747" s="14">
        <v>-0.3665505</v>
      </c>
      <c r="T3747" s="4">
        <v>0.98428499999999997</v>
      </c>
    </row>
    <row r="3748" spans="1:20">
      <c r="A3748" s="10" t="s">
        <v>11029</v>
      </c>
      <c r="B3748" s="10" t="s">
        <v>11030</v>
      </c>
      <c r="C3748" s="11">
        <v>854454</v>
      </c>
      <c r="D3748" s="12">
        <v>15</v>
      </c>
      <c r="E3748" s="10" t="s">
        <v>11031</v>
      </c>
      <c r="F3748" s="13" t="s">
        <v>0</v>
      </c>
      <c r="G3748" s="4">
        <v>0.1821373</v>
      </c>
      <c r="H3748" s="4">
        <v>-0.35348299999999999</v>
      </c>
      <c r="I3748" s="4">
        <v>-0.14899470000000001</v>
      </c>
      <c r="J3748" s="4">
        <v>-6.6935000000000022E-2</v>
      </c>
      <c r="K3748" s="4">
        <v>0.27701819999999999</v>
      </c>
      <c r="L3748" s="4">
        <v>8.8210999999999984E-2</v>
      </c>
      <c r="M3748" s="4">
        <v>-0.13155700000000001</v>
      </c>
      <c r="N3748" s="4">
        <v>-3.0361499999999986E-2</v>
      </c>
      <c r="O3748" s="4">
        <v>4.1514100000000005E-2</v>
      </c>
      <c r="P3748" s="4">
        <v>-0.24326200000000003</v>
      </c>
      <c r="Q3748" s="4">
        <v>0.22262699999999996</v>
      </c>
      <c r="R3748" s="4">
        <v>1.0886480000000001</v>
      </c>
      <c r="S3748" s="14">
        <v>-3.1455000000000233E-3</v>
      </c>
      <c r="T3748" s="4">
        <v>1.0886480000000001</v>
      </c>
    </row>
    <row r="3749" spans="1:20">
      <c r="A3749" s="10" t="s">
        <v>11032</v>
      </c>
      <c r="B3749" s="10" t="s">
        <v>11033</v>
      </c>
      <c r="C3749" s="11">
        <v>854456</v>
      </c>
      <c r="D3749" s="12">
        <v>15</v>
      </c>
      <c r="E3749" s="10" t="s">
        <v>11034</v>
      </c>
      <c r="F3749" s="13" t="s">
        <v>0</v>
      </c>
      <c r="G3749" s="4">
        <v>1.3721200000000003E-2</v>
      </c>
      <c r="H3749" s="4">
        <v>-8.8140999999999997E-2</v>
      </c>
      <c r="I3749" s="4">
        <v>2.4775500000000006E-2</v>
      </c>
      <c r="J3749" s="4">
        <v>3.5173999999999983E-2</v>
      </c>
      <c r="K3749" s="4">
        <v>9.0280000000000013E-3</v>
      </c>
      <c r="L3749" s="4">
        <v>-0.22607499999999997</v>
      </c>
      <c r="M3749" s="4">
        <v>-0.116588</v>
      </c>
      <c r="N3749" s="4">
        <v>0.11618250000000002</v>
      </c>
      <c r="O3749" s="4">
        <v>0.27621390000000001</v>
      </c>
      <c r="P3749" s="4">
        <v>-0.22371200000000002</v>
      </c>
      <c r="Q3749" s="4">
        <v>0</v>
      </c>
      <c r="R3749" s="4">
        <v>1.2294320000000001</v>
      </c>
      <c r="S3749" s="14">
        <v>8.3434499999999967E-2</v>
      </c>
      <c r="T3749" s="4">
        <v>1.2294320000000001</v>
      </c>
    </row>
    <row r="3750" spans="1:20">
      <c r="A3750" s="10" t="s">
        <v>11035</v>
      </c>
      <c r="B3750" s="10" t="s">
        <v>11035</v>
      </c>
      <c r="C3750" s="11">
        <v>854457</v>
      </c>
      <c r="D3750" s="12">
        <v>15</v>
      </c>
      <c r="E3750" s="10" t="s">
        <v>11036</v>
      </c>
      <c r="F3750" s="13" t="s">
        <v>0</v>
      </c>
      <c r="G3750" s="4">
        <v>9.4966300000000003E-2</v>
      </c>
      <c r="H3750" s="4">
        <v>1.6268000000000005E-2</v>
      </c>
      <c r="I3750" s="4">
        <v>-0.26695950000000002</v>
      </c>
      <c r="J3750" s="4">
        <v>0.17583200000000004</v>
      </c>
      <c r="K3750" s="4">
        <v>-0.17933879999999999</v>
      </c>
      <c r="L3750" s="4">
        <v>-0.130964</v>
      </c>
      <c r="M3750" s="4">
        <v>-0.31914500000000001</v>
      </c>
      <c r="N3750" s="4">
        <v>-0.27376249999999996</v>
      </c>
      <c r="O3750" s="4">
        <v>0.11701490000000001</v>
      </c>
      <c r="P3750" s="4">
        <v>7.3886999999999994E-2</v>
      </c>
      <c r="Q3750" s="4">
        <v>0.20144299999999998</v>
      </c>
      <c r="R3750" s="4">
        <v>1.2639719999999999</v>
      </c>
      <c r="S3750" s="14">
        <v>0.12532949999999998</v>
      </c>
      <c r="T3750" s="4">
        <v>1.2639719999999999</v>
      </c>
    </row>
    <row r="3751" spans="1:20">
      <c r="A3751" s="10" t="s">
        <v>11037</v>
      </c>
      <c r="B3751" s="10" t="s">
        <v>11038</v>
      </c>
      <c r="C3751" s="11">
        <v>854458</v>
      </c>
      <c r="D3751" s="12">
        <v>15</v>
      </c>
      <c r="E3751" s="10" t="s">
        <v>11039</v>
      </c>
      <c r="F3751" s="13" t="s">
        <v>0</v>
      </c>
      <c r="G3751" s="4">
        <v>-0.55412069999999991</v>
      </c>
      <c r="H3751" s="4">
        <v>0.26162479999999999</v>
      </c>
      <c r="I3751" s="4">
        <v>-0.30751450000000002</v>
      </c>
      <c r="J3751" s="4">
        <v>0.19048499999999996</v>
      </c>
      <c r="K3751" s="4">
        <v>-0.6231198</v>
      </c>
      <c r="L3751" s="4">
        <v>-5.1989999999999981E-2</v>
      </c>
      <c r="M3751" s="4" t="s">
        <v>0</v>
      </c>
      <c r="N3751" s="4">
        <v>-0.13882949999999997</v>
      </c>
      <c r="O3751" s="4">
        <v>-0.28745409999999999</v>
      </c>
      <c r="P3751" s="4">
        <v>-0.162632</v>
      </c>
      <c r="Q3751" s="4" t="s">
        <v>0</v>
      </c>
      <c r="R3751" s="4">
        <v>1.0309900000000001</v>
      </c>
      <c r="S3751" s="14" t="s">
        <v>0</v>
      </c>
      <c r="T3751" s="4">
        <v>1.0309900000000001</v>
      </c>
    </row>
    <row r="3752" spans="1:20">
      <c r="A3752" s="10" t="s">
        <v>11040</v>
      </c>
      <c r="B3752" s="10" t="s">
        <v>11040</v>
      </c>
      <c r="C3752" s="11">
        <v>854459</v>
      </c>
      <c r="D3752" s="12">
        <v>15</v>
      </c>
      <c r="E3752" s="10" t="s">
        <v>11041</v>
      </c>
      <c r="F3752" s="13" t="s">
        <v>0</v>
      </c>
      <c r="G3752" s="4">
        <v>-0.16900470000000001</v>
      </c>
      <c r="H3752" s="4">
        <v>-3.347799999999998E-2</v>
      </c>
      <c r="I3752" s="4">
        <v>0.1471595</v>
      </c>
      <c r="J3752" s="4">
        <v>-0.39404309999999998</v>
      </c>
      <c r="K3752" s="4">
        <v>0.16066220000000001</v>
      </c>
      <c r="L3752" s="4">
        <v>0.31288899999999997</v>
      </c>
      <c r="M3752" s="4">
        <v>8.1624899999999986E-2</v>
      </c>
      <c r="N3752" s="4">
        <v>-7.9540499999999958E-2</v>
      </c>
      <c r="O3752" s="4">
        <v>0.61768689999999993</v>
      </c>
      <c r="P3752" s="4">
        <v>0.26607059999999999</v>
      </c>
      <c r="Q3752" s="4">
        <v>0.36304699999999995</v>
      </c>
      <c r="R3752" s="4">
        <v>1.460062</v>
      </c>
      <c r="S3752" s="14">
        <v>1.948449999999996E-2</v>
      </c>
      <c r="T3752" s="4">
        <v>1.460062</v>
      </c>
    </row>
    <row r="3753" spans="1:20">
      <c r="A3753" s="10" t="s">
        <v>11042</v>
      </c>
      <c r="B3753" s="10" t="s">
        <v>11043</v>
      </c>
      <c r="C3753" s="11">
        <v>854460</v>
      </c>
      <c r="D3753" s="12">
        <v>15</v>
      </c>
      <c r="E3753" s="10" t="s">
        <v>11044</v>
      </c>
      <c r="F3753" s="13" t="s">
        <v>0</v>
      </c>
      <c r="G3753" s="4">
        <v>-1.3776099999999993E-2</v>
      </c>
      <c r="H3753" s="4">
        <v>0.21201261000000002</v>
      </c>
      <c r="I3753" s="4">
        <v>0.18199549999999998</v>
      </c>
      <c r="J3753" s="4">
        <v>0.27831500000000003</v>
      </c>
      <c r="K3753" s="4">
        <v>0.21942220000000001</v>
      </c>
      <c r="L3753" s="4">
        <v>0.69852900000000007</v>
      </c>
      <c r="M3753" s="4">
        <v>0.10597959999999998</v>
      </c>
      <c r="N3753" s="4">
        <v>0.65270549999999994</v>
      </c>
      <c r="O3753" s="4">
        <v>-0.2031821</v>
      </c>
      <c r="P3753" s="4">
        <v>0.96102799999999999</v>
      </c>
      <c r="Q3753" s="4">
        <v>0.83593799999999985</v>
      </c>
      <c r="R3753" s="4">
        <v>1.7590919999999999</v>
      </c>
      <c r="S3753" s="14">
        <v>0.24389049999999995</v>
      </c>
      <c r="T3753" s="4">
        <v>1.7590919999999999</v>
      </c>
    </row>
    <row r="3754" spans="1:20">
      <c r="A3754" s="10" t="s">
        <v>11045</v>
      </c>
      <c r="B3754" s="10" t="s">
        <v>11045</v>
      </c>
      <c r="C3754" s="11">
        <v>854461</v>
      </c>
      <c r="D3754" s="12">
        <v>15</v>
      </c>
      <c r="E3754" s="10" t="s">
        <v>11046</v>
      </c>
      <c r="F3754" s="13" t="s">
        <v>0</v>
      </c>
      <c r="G3754" s="4">
        <v>4.9904300000000013E-2</v>
      </c>
      <c r="H3754" s="4">
        <v>-0.29435099999999992</v>
      </c>
      <c r="I3754" s="4">
        <v>-0.10330880000000001</v>
      </c>
      <c r="J3754" s="4">
        <v>0.23919499999999999</v>
      </c>
      <c r="K3754" s="4">
        <v>0.1659602</v>
      </c>
      <c r="L3754" s="4">
        <v>-0.30509540000000002</v>
      </c>
      <c r="M3754" s="4">
        <v>-4.9562000000000023E-2</v>
      </c>
      <c r="N3754" s="4">
        <v>-2.3207044999999997</v>
      </c>
      <c r="O3754" s="4">
        <v>5.7061900000000006E-2</v>
      </c>
      <c r="P3754" s="4">
        <v>-7.1386000000000005E-2</v>
      </c>
      <c r="Q3754" s="4">
        <v>8.612599999999998E-2</v>
      </c>
      <c r="R3754" s="4">
        <v>0.48693200000000003</v>
      </c>
      <c r="S3754" s="14">
        <v>4.6168500000000001E-2</v>
      </c>
      <c r="T3754" s="4">
        <v>0.48693200000000003</v>
      </c>
    </row>
    <row r="3755" spans="1:20">
      <c r="A3755" s="10" t="s">
        <v>11047</v>
      </c>
      <c r="B3755" s="10" t="s">
        <v>11048</v>
      </c>
      <c r="C3755" s="11">
        <v>854462</v>
      </c>
      <c r="D3755" s="12">
        <v>15</v>
      </c>
      <c r="E3755" s="10" t="s">
        <v>11049</v>
      </c>
      <c r="F3755" s="13" t="s">
        <v>0</v>
      </c>
      <c r="G3755" s="4">
        <v>-0.18200369999999999</v>
      </c>
      <c r="H3755" s="4">
        <v>0.23251240000000001</v>
      </c>
      <c r="I3755" s="4">
        <v>-0.29578150000000003</v>
      </c>
      <c r="J3755" s="4">
        <v>-0.36827009999999999</v>
      </c>
      <c r="K3755" s="4">
        <v>0.36789020000000006</v>
      </c>
      <c r="L3755" s="4">
        <v>0.18058799999999997</v>
      </c>
      <c r="M3755" s="4">
        <v>2.4474999999999997E-2</v>
      </c>
      <c r="N3755" s="4">
        <v>-5.6418499999999983E-2</v>
      </c>
      <c r="O3755" s="4">
        <v>9.577090000000002E-2</v>
      </c>
      <c r="P3755" s="4">
        <v>0.34146500000000002</v>
      </c>
      <c r="Q3755" s="4">
        <v>-0.193243</v>
      </c>
      <c r="R3755" s="4">
        <v>1.1229580000000001</v>
      </c>
      <c r="S3755" s="14">
        <v>-0.10507150000000003</v>
      </c>
      <c r="T3755" s="4">
        <v>1.1229580000000001</v>
      </c>
    </row>
    <row r="3756" spans="1:20">
      <c r="A3756" s="10" t="s">
        <v>11050</v>
      </c>
      <c r="B3756" s="10" t="s">
        <v>11050</v>
      </c>
      <c r="C3756" s="11">
        <v>854463</v>
      </c>
      <c r="D3756" s="12">
        <v>15</v>
      </c>
      <c r="E3756" s="10" t="s">
        <v>11051</v>
      </c>
      <c r="F3756" s="13" t="s">
        <v>0</v>
      </c>
      <c r="G3756" s="4">
        <v>-0.59508969999999994</v>
      </c>
      <c r="H3756" s="4">
        <v>1.3970370000000001</v>
      </c>
      <c r="I3756" s="4">
        <v>-0.79691350000000005</v>
      </c>
      <c r="J3756" s="4">
        <v>-0.18568200000000001</v>
      </c>
      <c r="K3756" s="4">
        <v>1.0553332</v>
      </c>
      <c r="L3756" s="4">
        <v>1.4843989999999998</v>
      </c>
      <c r="M3756" s="4">
        <v>1.1584289999999999</v>
      </c>
      <c r="N3756" s="4">
        <v>-1.1748864999999999</v>
      </c>
      <c r="O3756" s="4">
        <v>0.91646689999999997</v>
      </c>
      <c r="P3756" s="4">
        <v>1.5914269999999999</v>
      </c>
      <c r="Q3756" s="4">
        <v>-1.16659</v>
      </c>
      <c r="R3756" s="4">
        <v>1.547742</v>
      </c>
      <c r="S3756" s="14">
        <v>-0.22553820000000002</v>
      </c>
      <c r="T3756" s="4">
        <v>1.547742</v>
      </c>
    </row>
    <row r="3757" spans="1:20">
      <c r="A3757" s="10" t="s">
        <v>11052</v>
      </c>
      <c r="B3757" s="10" t="s">
        <v>11053</v>
      </c>
      <c r="C3757" s="11">
        <v>854465</v>
      </c>
      <c r="D3757" s="12">
        <v>15</v>
      </c>
      <c r="E3757" s="10" t="s">
        <v>11054</v>
      </c>
      <c r="F3757" s="13" t="s">
        <v>1101</v>
      </c>
      <c r="G3757" s="4">
        <v>-0.131184</v>
      </c>
      <c r="H3757" s="4">
        <v>0.18516640000000001</v>
      </c>
      <c r="I3757" s="4">
        <v>9.0276499999999982E-2</v>
      </c>
      <c r="J3757" s="4">
        <v>-4.1754999999999987E-2</v>
      </c>
      <c r="K3757" s="4">
        <v>-8.1853800000000004E-2</v>
      </c>
      <c r="L3757" s="4">
        <v>0.36384899999999998</v>
      </c>
      <c r="M3757" s="4">
        <v>0.27779399999999999</v>
      </c>
      <c r="N3757" s="4">
        <v>-0.15961449999999996</v>
      </c>
      <c r="O3757" s="4">
        <v>-0.21906109999999998</v>
      </c>
      <c r="P3757" s="4">
        <v>0.13647919999999999</v>
      </c>
      <c r="Q3757" s="4">
        <v>-8.5772000000000015E-2</v>
      </c>
      <c r="R3757" s="4">
        <v>0.56594299999999997</v>
      </c>
      <c r="S3757" s="14">
        <v>0.30013149999999994</v>
      </c>
      <c r="T3757" s="4">
        <v>0.56594299999999997</v>
      </c>
    </row>
    <row r="3758" spans="1:20">
      <c r="A3758" s="10" t="s">
        <v>11055</v>
      </c>
      <c r="B3758" s="10" t="s">
        <v>11056</v>
      </c>
      <c r="C3758" s="11">
        <v>854466</v>
      </c>
      <c r="D3758" s="12">
        <v>15</v>
      </c>
      <c r="E3758" s="10" t="s">
        <v>11057</v>
      </c>
      <c r="F3758" s="13" t="s">
        <v>0</v>
      </c>
      <c r="G3758" s="4">
        <v>0.20707229999999999</v>
      </c>
      <c r="H3758" s="4">
        <v>-0.124142</v>
      </c>
      <c r="I3758" s="4">
        <v>1.2041499999999983E-2</v>
      </c>
      <c r="J3758" s="4">
        <v>-0.35596753000000003</v>
      </c>
      <c r="K3758" s="4">
        <v>0.20495920000000001</v>
      </c>
      <c r="L3758" s="4">
        <v>7.9971999999999988E-2</v>
      </c>
      <c r="M3758" s="4">
        <v>0.16243439999999998</v>
      </c>
      <c r="N3758" s="4">
        <v>0.11721250000000005</v>
      </c>
      <c r="O3758" s="4">
        <v>6.6927999999999988E-3</v>
      </c>
      <c r="P3758" s="4">
        <v>0.10660869999999999</v>
      </c>
      <c r="Q3758" s="4">
        <v>0.30523300000000003</v>
      </c>
      <c r="R3758" s="4">
        <v>1.1712320000000001</v>
      </c>
      <c r="S3758" s="14">
        <v>0.18352349999999995</v>
      </c>
      <c r="T3758" s="4">
        <v>1.1712320000000001</v>
      </c>
    </row>
    <row r="3759" spans="1:20">
      <c r="A3759" s="10" t="s">
        <v>11058</v>
      </c>
      <c r="B3759" s="10" t="s">
        <v>11059</v>
      </c>
      <c r="C3759" s="11">
        <v>854468</v>
      </c>
      <c r="D3759" s="12">
        <v>15</v>
      </c>
      <c r="E3759" s="10" t="s">
        <v>11060</v>
      </c>
      <c r="F3759" s="13" t="s">
        <v>383</v>
      </c>
      <c r="G3759" s="4">
        <v>1.1076700000000009E-2</v>
      </c>
      <c r="H3759" s="4">
        <v>-3.2306000000000029E-2</v>
      </c>
      <c r="I3759" s="4">
        <v>-3.7085999999999994E-2</v>
      </c>
      <c r="J3759" s="4">
        <v>-0.25619539999999996</v>
      </c>
      <c r="K3759" s="4">
        <v>4.5336839999999996E-2</v>
      </c>
      <c r="L3759" s="4">
        <v>-9.2428499999999997E-2</v>
      </c>
      <c r="M3759" s="4">
        <v>0.10914230000000001</v>
      </c>
      <c r="N3759" s="4">
        <v>0.10183349999999997</v>
      </c>
      <c r="O3759" s="4">
        <v>7.6397599999999996E-2</v>
      </c>
      <c r="P3759" s="4">
        <v>-0.10928299999999999</v>
      </c>
      <c r="Q3759" s="4">
        <v>-9.5263999999999988E-2</v>
      </c>
      <c r="R3759" s="4">
        <v>-0.26733250000000003</v>
      </c>
      <c r="S3759" s="14">
        <v>-0.14371509999999998</v>
      </c>
      <c r="T3759" s="4">
        <v>-0.26733250000000003</v>
      </c>
    </row>
    <row r="3760" spans="1:20">
      <c r="A3760" s="10" t="s">
        <v>11061</v>
      </c>
      <c r="B3760" s="10" t="s">
        <v>11062</v>
      </c>
      <c r="C3760" s="11">
        <v>854469</v>
      </c>
      <c r="D3760" s="12">
        <v>15</v>
      </c>
      <c r="E3760" s="10" t="s">
        <v>11063</v>
      </c>
      <c r="F3760" s="13" t="s">
        <v>0</v>
      </c>
      <c r="G3760" s="4">
        <v>5.6113300000000005E-2</v>
      </c>
      <c r="H3760" s="4">
        <v>-0.16630700000000001</v>
      </c>
      <c r="I3760" s="4">
        <v>0.1768885</v>
      </c>
      <c r="J3760" s="4">
        <v>-3.9188000000000001E-2</v>
      </c>
      <c r="K3760" s="4">
        <v>-6.6137799999999997E-2</v>
      </c>
      <c r="L3760" s="4">
        <v>1.8728000000000022E-2</v>
      </c>
      <c r="M3760" s="4">
        <v>7.3387199999999986E-2</v>
      </c>
      <c r="N3760" s="4">
        <v>0.3612185</v>
      </c>
      <c r="O3760" s="4">
        <v>3.4815699999999998E-2</v>
      </c>
      <c r="P3760" s="4">
        <v>8.0118999999999996E-2</v>
      </c>
      <c r="Q3760" s="4">
        <v>-0.148011</v>
      </c>
      <c r="R3760" s="4">
        <v>-4.0343999999999991E-2</v>
      </c>
      <c r="S3760" s="14">
        <v>9.5795499999999978E-2</v>
      </c>
      <c r="T3760" s="4">
        <v>-4.0343999999999991E-2</v>
      </c>
    </row>
    <row r="3761" spans="1:20">
      <c r="A3761" s="10" t="s">
        <v>11064</v>
      </c>
      <c r="B3761" s="10" t="s">
        <v>11064</v>
      </c>
      <c r="C3761" s="11">
        <v>854471</v>
      </c>
      <c r="D3761" s="12">
        <v>15</v>
      </c>
      <c r="E3761" s="10" t="s">
        <v>11065</v>
      </c>
      <c r="F3761" s="13" t="s">
        <v>0</v>
      </c>
      <c r="G3761" s="4">
        <v>8.1650300000000009E-2</v>
      </c>
      <c r="H3761" s="4">
        <v>2.9917000000000027E-2</v>
      </c>
      <c r="I3761" s="4">
        <v>0.27350750000000001</v>
      </c>
      <c r="J3761" s="4">
        <v>-0.26339980000000002</v>
      </c>
      <c r="K3761" s="4" t="s">
        <v>0</v>
      </c>
      <c r="L3761" s="4" t="s">
        <v>0</v>
      </c>
      <c r="M3761" s="4">
        <v>3.1921999999999992E-2</v>
      </c>
      <c r="N3761" s="4" t="s">
        <v>0</v>
      </c>
      <c r="O3761" s="4">
        <v>0.2012989</v>
      </c>
      <c r="P3761" s="4" t="s">
        <v>0</v>
      </c>
      <c r="Q3761" s="4">
        <v>-0.22570000000000001</v>
      </c>
      <c r="R3761" s="4">
        <v>0.82651799999999997</v>
      </c>
      <c r="S3761" s="14" t="s">
        <v>0</v>
      </c>
      <c r="T3761" s="4">
        <v>0.82651799999999997</v>
      </c>
    </row>
    <row r="3762" spans="1:20">
      <c r="A3762" s="10" t="s">
        <v>11066</v>
      </c>
      <c r="B3762" s="10" t="s">
        <v>11067</v>
      </c>
      <c r="C3762" s="11">
        <v>854472</v>
      </c>
      <c r="D3762" s="12">
        <v>15</v>
      </c>
      <c r="E3762" s="10" t="s">
        <v>11068</v>
      </c>
      <c r="F3762" s="13" t="s">
        <v>659</v>
      </c>
      <c r="G3762" s="4">
        <v>8.8084300000000004E-2</v>
      </c>
      <c r="H3762" s="4">
        <v>-3.7044999999999967E-2</v>
      </c>
      <c r="I3762" s="4" t="s">
        <v>0</v>
      </c>
      <c r="J3762" s="4">
        <v>-0.98439100000000002</v>
      </c>
      <c r="K3762" s="4">
        <v>-0.30200380000000004</v>
      </c>
      <c r="L3762" s="4">
        <v>-0.30442730000000001</v>
      </c>
      <c r="M3762" s="4" t="s">
        <v>0</v>
      </c>
      <c r="N3762" s="4">
        <v>0.16132550000000001</v>
      </c>
      <c r="O3762" s="4">
        <v>-0.19258210000000001</v>
      </c>
      <c r="P3762" s="4">
        <v>-0.228599</v>
      </c>
      <c r="Q3762" s="4" t="s">
        <v>0</v>
      </c>
      <c r="R3762" s="4">
        <v>1.251512</v>
      </c>
      <c r="S3762" s="14">
        <v>0.13086549999999997</v>
      </c>
      <c r="T3762" s="4">
        <v>1.251512</v>
      </c>
    </row>
    <row r="3763" spans="1:20">
      <c r="A3763" s="10" t="s">
        <v>11069</v>
      </c>
      <c r="B3763" s="10" t="s">
        <v>11070</v>
      </c>
      <c r="C3763" s="11">
        <v>854474</v>
      </c>
      <c r="D3763" s="12">
        <v>15</v>
      </c>
      <c r="E3763" s="10" t="s">
        <v>11071</v>
      </c>
      <c r="F3763" s="13" t="s">
        <v>0</v>
      </c>
      <c r="G3763" s="4">
        <v>2.3954100000000006E-2</v>
      </c>
      <c r="H3763" s="4">
        <v>-0.19308499999999998</v>
      </c>
      <c r="I3763" s="4">
        <v>6.6813499999999998E-2</v>
      </c>
      <c r="J3763" s="4">
        <v>0.11285499999999998</v>
      </c>
      <c r="K3763" s="4">
        <v>-0.18226979999999998</v>
      </c>
      <c r="L3763" s="4">
        <v>-0.18965099999999999</v>
      </c>
      <c r="M3763" s="4">
        <v>0.44896899999999995</v>
      </c>
      <c r="N3763" s="4">
        <v>0.18573550000000005</v>
      </c>
      <c r="O3763" s="4">
        <v>0.18737690000000001</v>
      </c>
      <c r="P3763" s="4">
        <v>8.1549999999999956E-3</v>
      </c>
      <c r="Q3763" s="4">
        <v>-0.17899400000000001</v>
      </c>
      <c r="R3763" s="4">
        <v>1.3378019999999999</v>
      </c>
      <c r="S3763" s="14">
        <v>0.37529549999999995</v>
      </c>
      <c r="T3763" s="4">
        <v>1.3378019999999999</v>
      </c>
    </row>
    <row r="3764" spans="1:20">
      <c r="A3764" s="10" t="s">
        <v>11072</v>
      </c>
      <c r="B3764" s="10" t="s">
        <v>11073</v>
      </c>
      <c r="C3764" s="11">
        <v>854475</v>
      </c>
      <c r="D3764" s="12">
        <v>15</v>
      </c>
      <c r="E3764" s="10" t="s">
        <v>6161</v>
      </c>
      <c r="F3764" s="13" t="s">
        <v>1798</v>
      </c>
      <c r="G3764" s="4" t="s">
        <v>0</v>
      </c>
      <c r="H3764" s="4">
        <v>-4.7876999999999975E-2</v>
      </c>
      <c r="I3764" s="4">
        <v>0.11020849999999999</v>
      </c>
      <c r="J3764" s="4" t="s">
        <v>0</v>
      </c>
      <c r="K3764" s="4" t="s">
        <v>0</v>
      </c>
      <c r="L3764" s="4" t="s">
        <v>0</v>
      </c>
      <c r="M3764" s="4">
        <v>0.27975</v>
      </c>
      <c r="N3764" s="4" t="s">
        <v>0</v>
      </c>
      <c r="O3764" s="4">
        <v>3.1533200000000004E-2</v>
      </c>
      <c r="P3764" s="4">
        <v>-0.10302100000000003</v>
      </c>
      <c r="Q3764" s="4" t="s">
        <v>0</v>
      </c>
      <c r="R3764" s="4">
        <v>1.2804720000000001</v>
      </c>
      <c r="S3764" s="14">
        <v>0.34591250000000001</v>
      </c>
      <c r="T3764" s="4">
        <v>1.2804720000000001</v>
      </c>
    </row>
    <row r="3765" spans="1:20">
      <c r="A3765" s="10" t="s">
        <v>11074</v>
      </c>
      <c r="B3765" s="10" t="s">
        <v>11075</v>
      </c>
      <c r="C3765" s="11">
        <v>854477</v>
      </c>
      <c r="D3765" s="12">
        <v>15</v>
      </c>
      <c r="E3765" s="10" t="s">
        <v>11076</v>
      </c>
      <c r="F3765" s="13" t="s">
        <v>0</v>
      </c>
      <c r="G3765" s="4">
        <v>0.1750263</v>
      </c>
      <c r="H3765" s="4">
        <v>5.1157000000000008E-2</v>
      </c>
      <c r="I3765" s="4">
        <v>-0.10824780000000001</v>
      </c>
      <c r="J3765" s="4">
        <v>0.28654399999999997</v>
      </c>
      <c r="K3765" s="4" t="s">
        <v>0</v>
      </c>
      <c r="L3765" s="4">
        <v>2.053839</v>
      </c>
      <c r="M3765" s="4">
        <v>0.2138526</v>
      </c>
      <c r="N3765" s="4" t="s">
        <v>0</v>
      </c>
      <c r="O3765" s="4">
        <v>0.57235589999999992</v>
      </c>
      <c r="P3765" s="4">
        <v>-0.12207600000000002</v>
      </c>
      <c r="Q3765" s="4">
        <v>4.6157000000000004E-2</v>
      </c>
      <c r="R3765" s="4" t="s">
        <v>0</v>
      </c>
      <c r="S3765" s="14">
        <v>5.3691499999999948E-2</v>
      </c>
      <c r="T3765" s="4" t="s">
        <v>0</v>
      </c>
    </row>
    <row r="3766" spans="1:20">
      <c r="A3766" s="10" t="s">
        <v>11077</v>
      </c>
      <c r="B3766" s="10" t="s">
        <v>11078</v>
      </c>
      <c r="C3766" s="11">
        <v>854479</v>
      </c>
      <c r="D3766" s="12">
        <v>15</v>
      </c>
      <c r="E3766" s="10" t="s">
        <v>11079</v>
      </c>
      <c r="F3766" s="13" t="s">
        <v>6587</v>
      </c>
      <c r="G3766" s="4">
        <v>-9.7987899999999989E-2</v>
      </c>
      <c r="H3766" s="4">
        <v>-2.7315999999999979E-2</v>
      </c>
      <c r="I3766" s="4">
        <v>-0.20615</v>
      </c>
      <c r="J3766" s="4">
        <v>6.4156999999999964E-2</v>
      </c>
      <c r="K3766" s="4">
        <v>0.26194119999999999</v>
      </c>
      <c r="L3766" s="4">
        <v>0.20333900000000005</v>
      </c>
      <c r="M3766" s="4">
        <v>0.2167868</v>
      </c>
      <c r="N3766" s="4">
        <v>5.741750000000001E-2</v>
      </c>
      <c r="O3766" s="4">
        <v>0.1539789</v>
      </c>
      <c r="P3766" s="4">
        <v>0.42839099999999997</v>
      </c>
      <c r="Q3766" s="4">
        <v>0.45851099999999995</v>
      </c>
      <c r="R3766" s="4">
        <v>-0.35115700000000005</v>
      </c>
      <c r="S3766" s="14">
        <v>-7.6219500000000023E-2</v>
      </c>
      <c r="T3766" s="4">
        <v>-0.35115700000000005</v>
      </c>
    </row>
    <row r="3767" spans="1:20">
      <c r="A3767" s="10" t="s">
        <v>11080</v>
      </c>
      <c r="B3767" s="10" t="s">
        <v>11080</v>
      </c>
      <c r="C3767" s="11">
        <v>854481</v>
      </c>
      <c r="D3767" s="12">
        <v>15</v>
      </c>
      <c r="E3767" s="10" t="s">
        <v>11081</v>
      </c>
      <c r="F3767" s="13" t="s">
        <v>0</v>
      </c>
      <c r="G3767" s="4">
        <v>-6.9292099999999995E-2</v>
      </c>
      <c r="H3767" s="4">
        <v>0.11572600000000001</v>
      </c>
      <c r="I3767" s="4">
        <v>-1.3144500000000003E-2</v>
      </c>
      <c r="J3767" s="4">
        <v>1.2502999999999986E-2</v>
      </c>
      <c r="K3767" s="4">
        <v>-0.27735679999999996</v>
      </c>
      <c r="L3767" s="4">
        <v>0.30823600000000007</v>
      </c>
      <c r="M3767" s="4">
        <v>0.23335119999999998</v>
      </c>
      <c r="N3767" s="4">
        <v>0.1847645</v>
      </c>
      <c r="O3767" s="4">
        <v>0.31476389999999999</v>
      </c>
      <c r="P3767" s="4">
        <v>2.5738999999999984E-2</v>
      </c>
      <c r="Q3767" s="4">
        <v>0.11221399999999998</v>
      </c>
      <c r="R3767" s="4">
        <v>0.78267299999999995</v>
      </c>
      <c r="S3767" s="14">
        <v>-0.11689780000000002</v>
      </c>
      <c r="T3767" s="4">
        <v>0.78267299999999995</v>
      </c>
    </row>
    <row r="3768" spans="1:20">
      <c r="A3768" s="10" t="s">
        <v>11082</v>
      </c>
      <c r="B3768" s="10" t="s">
        <v>11083</v>
      </c>
      <c r="C3768" s="11">
        <v>854480</v>
      </c>
      <c r="D3768" s="12">
        <v>15</v>
      </c>
      <c r="E3768" s="10" t="s">
        <v>11084</v>
      </c>
      <c r="F3768" s="13" t="s">
        <v>4148</v>
      </c>
      <c r="G3768" s="4">
        <v>-4.7746299999999992E-2</v>
      </c>
      <c r="H3768" s="4">
        <v>1.7266000000000004E-2</v>
      </c>
      <c r="I3768" s="4">
        <v>6.4451499999999995E-2</v>
      </c>
      <c r="J3768" s="4">
        <v>3.2378999999999991E-2</v>
      </c>
      <c r="K3768" s="4">
        <v>-0.1970288</v>
      </c>
      <c r="L3768" s="4">
        <v>-0.212918</v>
      </c>
      <c r="M3768" s="4">
        <v>0.14869367</v>
      </c>
      <c r="N3768" s="4">
        <v>-5.4333499999999979E-2</v>
      </c>
      <c r="O3768" s="4">
        <v>0.11382890000000001</v>
      </c>
      <c r="P3768" s="4">
        <v>-4.4336000000000014E-2</v>
      </c>
      <c r="Q3768" s="4">
        <v>-0.12676800000000002</v>
      </c>
      <c r="R3768" s="4">
        <v>0.40235699999999996</v>
      </c>
      <c r="S3768" s="14">
        <v>7.7444999999999875E-3</v>
      </c>
      <c r="T3768" s="4">
        <v>0.40235699999999996</v>
      </c>
    </row>
    <row r="3769" spans="1:20">
      <c r="A3769" s="10" t="s">
        <v>11085</v>
      </c>
      <c r="B3769" s="10" t="s">
        <v>11086</v>
      </c>
      <c r="C3769" s="11">
        <v>854484</v>
      </c>
      <c r="D3769" s="12">
        <v>15</v>
      </c>
      <c r="E3769" s="10" t="s">
        <v>11087</v>
      </c>
      <c r="F3769" s="13" t="s">
        <v>0</v>
      </c>
      <c r="G3769" s="4">
        <v>-2.2376699999999992E-2</v>
      </c>
      <c r="H3769" s="4">
        <v>0.18378090000000002</v>
      </c>
      <c r="I3769" s="4">
        <v>-0.46699050000000003</v>
      </c>
      <c r="J3769" s="4">
        <v>0.12765699999999996</v>
      </c>
      <c r="K3769" s="4" t="s">
        <v>0</v>
      </c>
      <c r="L3769" s="4">
        <v>-0.30344369999999998</v>
      </c>
      <c r="M3769" s="4">
        <v>8.2849999999999868E-3</v>
      </c>
      <c r="N3769" s="4">
        <v>-0.26726449999999996</v>
      </c>
      <c r="O3769" s="4">
        <v>0.2891919</v>
      </c>
      <c r="P3769" s="4">
        <v>-0.24479400000000001</v>
      </c>
      <c r="Q3769" s="4">
        <v>0.39857199999999998</v>
      </c>
      <c r="R3769" s="4">
        <v>1.186512</v>
      </c>
      <c r="S3769" s="14">
        <v>-1.347650000000003E-2</v>
      </c>
      <c r="T3769" s="4">
        <v>1.186512</v>
      </c>
    </row>
    <row r="3770" spans="1:20">
      <c r="A3770" s="10" t="s">
        <v>11088</v>
      </c>
      <c r="B3770" s="10" t="s">
        <v>11089</v>
      </c>
      <c r="C3770" s="11">
        <v>854485</v>
      </c>
      <c r="D3770" s="12">
        <v>15</v>
      </c>
      <c r="E3770" s="10" t="s">
        <v>11090</v>
      </c>
      <c r="F3770" s="13" t="s">
        <v>566</v>
      </c>
      <c r="G3770" s="4">
        <v>-0.12936199999999998</v>
      </c>
      <c r="H3770" s="4">
        <v>-0.21796999999999997</v>
      </c>
      <c r="I3770" s="4">
        <v>-2.6029500000000011E-2</v>
      </c>
      <c r="J3770" s="4">
        <v>0.198799</v>
      </c>
      <c r="K3770" s="4">
        <v>-0.22772279999999998</v>
      </c>
      <c r="L3770" s="4">
        <v>-7.222099999999998E-2</v>
      </c>
      <c r="M3770" s="4">
        <v>-9.3072000000000016E-2</v>
      </c>
      <c r="N3770" s="4" t="s">
        <v>0</v>
      </c>
      <c r="O3770" s="4">
        <v>-4.6610490000000004E-2</v>
      </c>
      <c r="P3770" s="4">
        <v>-8.6146E-2</v>
      </c>
      <c r="Q3770" s="4">
        <v>0.183444</v>
      </c>
      <c r="R3770" s="4">
        <v>1.104741</v>
      </c>
      <c r="S3770" s="14">
        <v>0.13358249999999999</v>
      </c>
      <c r="T3770" s="4">
        <v>1.104741</v>
      </c>
    </row>
    <row r="3771" spans="1:20">
      <c r="A3771" s="10" t="s">
        <v>11091</v>
      </c>
      <c r="B3771" s="10" t="s">
        <v>11092</v>
      </c>
      <c r="C3771" s="11">
        <v>854487</v>
      </c>
      <c r="D3771" s="12">
        <v>15</v>
      </c>
      <c r="E3771" s="10" t="s">
        <v>11093</v>
      </c>
      <c r="F3771" s="13" t="s">
        <v>1422</v>
      </c>
      <c r="G3771" s="4">
        <v>3.5903800000000013E-2</v>
      </c>
      <c r="H3771" s="4">
        <v>-0.10155800000000001</v>
      </c>
      <c r="I3771" s="4">
        <v>9.2490499999999976E-2</v>
      </c>
      <c r="J3771" s="4">
        <v>-0.10966400000000001</v>
      </c>
      <c r="K3771" s="4">
        <v>1.4851000000000031E-3</v>
      </c>
      <c r="L3771" s="4">
        <v>-4.6590999999999994E-2</v>
      </c>
      <c r="M3771" s="4">
        <v>1.4159999999999978E-2</v>
      </c>
      <c r="N3771" s="4">
        <v>0.14049050000000007</v>
      </c>
      <c r="O3771" s="4">
        <v>0.1412939</v>
      </c>
      <c r="P3771" s="4">
        <v>-9.8299000000000025E-2</v>
      </c>
      <c r="Q3771" s="4">
        <v>-0.183311</v>
      </c>
      <c r="R3771" s="4">
        <v>-2.3539000000000004E-2</v>
      </c>
      <c r="S3771" s="14">
        <v>1.7247499999999971E-2</v>
      </c>
      <c r="T3771" s="4">
        <v>-2.3539000000000004E-2</v>
      </c>
    </row>
    <row r="3772" spans="1:20">
      <c r="A3772" s="10" t="s">
        <v>11094</v>
      </c>
      <c r="B3772" s="10" t="s">
        <v>11095</v>
      </c>
      <c r="C3772" s="11">
        <v>854488</v>
      </c>
      <c r="D3772" s="12">
        <v>15</v>
      </c>
      <c r="E3772" s="10" t="s">
        <v>11096</v>
      </c>
      <c r="F3772" s="13" t="s">
        <v>0</v>
      </c>
      <c r="G3772" s="4">
        <v>-2.3527799999999995E-2</v>
      </c>
      <c r="H3772" s="4">
        <v>-3.212599999999996E-2</v>
      </c>
      <c r="I3772" s="4">
        <v>-0.12427550000000001</v>
      </c>
      <c r="J3772" s="4">
        <v>0.41737799999999997</v>
      </c>
      <c r="K3772" s="4">
        <v>-0.13121179999999999</v>
      </c>
      <c r="L3772" s="4">
        <v>2.6300000000001322E-4</v>
      </c>
      <c r="M3772" s="4">
        <v>0.1899072</v>
      </c>
      <c r="N3772" s="4">
        <v>3.6095000000000432E-3</v>
      </c>
      <c r="O3772" s="4">
        <v>-0.26023610000000003</v>
      </c>
      <c r="P3772" s="4">
        <v>-0.26280999999999999</v>
      </c>
      <c r="Q3772" s="4">
        <v>-0.24520639999999999</v>
      </c>
      <c r="R3772" s="4">
        <v>0.52274100000000001</v>
      </c>
      <c r="S3772" s="14">
        <v>0.29760950000000003</v>
      </c>
      <c r="T3772" s="4">
        <v>0.52274100000000001</v>
      </c>
    </row>
    <row r="3773" spans="1:20">
      <c r="A3773" s="10" t="s">
        <v>11097</v>
      </c>
      <c r="B3773" s="10" t="s">
        <v>11098</v>
      </c>
      <c r="C3773" s="11">
        <v>854489</v>
      </c>
      <c r="D3773" s="12">
        <v>15</v>
      </c>
      <c r="E3773" s="10" t="s">
        <v>11099</v>
      </c>
      <c r="F3773" s="13" t="s">
        <v>275</v>
      </c>
      <c r="G3773" s="4">
        <v>-3.6398999999999945E-3</v>
      </c>
      <c r="H3773" s="4">
        <v>-1.6010999999999997E-2</v>
      </c>
      <c r="I3773" s="4">
        <v>-2.6385999999999993E-2</v>
      </c>
      <c r="J3773" s="4">
        <v>-0.26487819999999995</v>
      </c>
      <c r="K3773" s="4">
        <v>-1.6607000000000004E-2</v>
      </c>
      <c r="L3773" s="4">
        <v>-4.8937500000000023E-2</v>
      </c>
      <c r="M3773" s="4">
        <v>3.3273500000000011E-2</v>
      </c>
      <c r="N3773" s="4">
        <v>0.17464650000000004</v>
      </c>
      <c r="O3773" s="4">
        <v>-5.0089199999999993E-2</v>
      </c>
      <c r="P3773" s="4">
        <v>-9.9591999999999986E-2</v>
      </c>
      <c r="Q3773" s="4">
        <v>-0.180759</v>
      </c>
      <c r="R3773" s="4">
        <v>-0.3178415</v>
      </c>
      <c r="S3773" s="14">
        <v>-0.15321760000000001</v>
      </c>
      <c r="T3773" s="4">
        <v>-0.3178415</v>
      </c>
    </row>
    <row r="3774" spans="1:20">
      <c r="A3774" s="10" t="s">
        <v>11100</v>
      </c>
      <c r="B3774" s="10" t="s">
        <v>11101</v>
      </c>
      <c r="C3774" s="11">
        <v>854494</v>
      </c>
      <c r="D3774" s="12">
        <v>15</v>
      </c>
      <c r="E3774" s="10" t="s">
        <v>11102</v>
      </c>
      <c r="F3774" s="13" t="s">
        <v>0</v>
      </c>
      <c r="G3774" s="4">
        <v>-9.998209999999999E-2</v>
      </c>
      <c r="H3774" s="4">
        <v>-0.119196</v>
      </c>
      <c r="I3774" s="4">
        <v>-0.59492049999999996</v>
      </c>
      <c r="J3774" s="4" t="s">
        <v>0</v>
      </c>
      <c r="K3774" s="4">
        <v>-0.19997380000000001</v>
      </c>
      <c r="L3774" s="4">
        <v>-0.12337299999999998</v>
      </c>
      <c r="M3774" s="4">
        <v>0.15161060599999998</v>
      </c>
      <c r="N3774" s="4">
        <v>-0.67869849999999998</v>
      </c>
      <c r="O3774" s="4">
        <v>-7.4054000000000009E-2</v>
      </c>
      <c r="P3774" s="4" t="s">
        <v>0</v>
      </c>
      <c r="Q3774" s="4">
        <v>-0.153557</v>
      </c>
      <c r="R3774" s="4">
        <v>0.34998699999999999</v>
      </c>
      <c r="S3774" s="14">
        <v>0.15260049999999997</v>
      </c>
      <c r="T3774" s="4">
        <v>0.34998699999999999</v>
      </c>
    </row>
    <row r="3775" spans="1:20">
      <c r="A3775" s="10" t="s">
        <v>11103</v>
      </c>
      <c r="B3775" s="10" t="s">
        <v>11104</v>
      </c>
      <c r="C3775" s="11">
        <v>854495</v>
      </c>
      <c r="D3775" s="12">
        <v>15</v>
      </c>
      <c r="E3775" s="10" t="s">
        <v>11105</v>
      </c>
      <c r="F3775" s="13" t="s">
        <v>539</v>
      </c>
      <c r="G3775" s="4">
        <v>-0.1106277</v>
      </c>
      <c r="H3775" s="4">
        <v>9.2888000000000026E-2</v>
      </c>
      <c r="I3775" s="4">
        <v>-0.13534350000000001</v>
      </c>
      <c r="J3775" s="4">
        <v>-0.1502</v>
      </c>
      <c r="K3775" s="4">
        <v>-1.2340299999999998E-2</v>
      </c>
      <c r="L3775" s="4">
        <v>0.37851299999999999</v>
      </c>
      <c r="M3775" s="4">
        <v>-7.6362000000000013E-2</v>
      </c>
      <c r="N3775" s="4">
        <v>-0.15812449999999997</v>
      </c>
      <c r="O3775" s="4">
        <v>0.14871590000000001</v>
      </c>
      <c r="P3775" s="4">
        <v>0.20149069999999999</v>
      </c>
      <c r="Q3775" s="4">
        <v>-0.52855000000000008</v>
      </c>
      <c r="R3775" s="4">
        <v>0.57674400000000003</v>
      </c>
      <c r="S3775" s="14">
        <v>-0.19227300000000003</v>
      </c>
      <c r="T3775" s="4">
        <v>0.57674400000000003</v>
      </c>
    </row>
    <row r="3776" spans="1:20">
      <c r="A3776" s="10" t="s">
        <v>11106</v>
      </c>
      <c r="B3776" s="10" t="s">
        <v>11107</v>
      </c>
      <c r="C3776" s="11">
        <v>854497</v>
      </c>
      <c r="D3776" s="12">
        <v>15</v>
      </c>
      <c r="E3776" s="10" t="s">
        <v>11108</v>
      </c>
      <c r="F3776" s="13" t="s">
        <v>8490</v>
      </c>
      <c r="G3776" s="4">
        <v>0.29542430000000003</v>
      </c>
      <c r="H3776" s="4">
        <v>-0.290381</v>
      </c>
      <c r="I3776" s="4">
        <v>0.10634250000000001</v>
      </c>
      <c r="J3776" s="4">
        <v>0.46907700000000002</v>
      </c>
      <c r="K3776" s="4" t="s">
        <v>0</v>
      </c>
      <c r="L3776" s="4">
        <v>-5.0578999999999985E-2</v>
      </c>
      <c r="M3776" s="4">
        <v>7.2029999999999872E-3</v>
      </c>
      <c r="N3776" s="4">
        <v>-0.14767749999999996</v>
      </c>
      <c r="O3776" s="4">
        <v>0.1813689</v>
      </c>
      <c r="P3776" s="4">
        <v>3.2844999999999985E-2</v>
      </c>
      <c r="Q3776" s="4">
        <v>0.15725</v>
      </c>
      <c r="R3776" s="4">
        <v>0.56102300000000005</v>
      </c>
      <c r="S3776" s="14">
        <v>4.3433499999999958E-2</v>
      </c>
      <c r="T3776" s="4">
        <v>0.56102300000000005</v>
      </c>
    </row>
    <row r="3777" spans="1:20">
      <c r="A3777" s="10" t="s">
        <v>11109</v>
      </c>
      <c r="B3777" s="10" t="s">
        <v>11110</v>
      </c>
      <c r="C3777" s="11">
        <v>854498</v>
      </c>
      <c r="D3777" s="12">
        <v>15</v>
      </c>
      <c r="E3777" s="10" t="s">
        <v>11111</v>
      </c>
      <c r="F3777" s="13" t="s">
        <v>0</v>
      </c>
      <c r="G3777" s="4">
        <v>-0.13224379999999999</v>
      </c>
      <c r="H3777" s="4">
        <v>9.914400000000001E-2</v>
      </c>
      <c r="I3777" s="4">
        <v>-0.11020350000000001</v>
      </c>
      <c r="J3777" s="4">
        <v>-0.156445</v>
      </c>
      <c r="K3777" s="4">
        <v>-0.38666880000000003</v>
      </c>
      <c r="L3777" s="4">
        <v>5.2615000000000023E-2</v>
      </c>
      <c r="M3777" s="4">
        <v>-0.56901600000000008</v>
      </c>
      <c r="N3777" s="4">
        <v>-0.11902649999999998</v>
      </c>
      <c r="O3777" s="4">
        <v>-0.35213810000000001</v>
      </c>
      <c r="P3777" s="4">
        <v>-0.299265</v>
      </c>
      <c r="Q3777" s="4">
        <v>-0.27700160000000001</v>
      </c>
      <c r="R3777" s="4">
        <v>0.91588000000000003</v>
      </c>
      <c r="S3777" s="14">
        <v>-0.7113855</v>
      </c>
      <c r="T3777" s="4">
        <v>0.91588000000000003</v>
      </c>
    </row>
    <row r="3778" spans="1:20">
      <c r="A3778" s="10" t="s">
        <v>11112</v>
      </c>
      <c r="B3778" s="10" t="s">
        <v>11113</v>
      </c>
      <c r="C3778" s="11">
        <v>854499</v>
      </c>
      <c r="D3778" s="12">
        <v>15</v>
      </c>
      <c r="E3778" s="10" t="s">
        <v>11114</v>
      </c>
      <c r="F3778" s="13" t="s">
        <v>1583</v>
      </c>
      <c r="G3778" s="4">
        <v>-0.17974669999999998</v>
      </c>
      <c r="H3778" s="4">
        <v>0.19239620000000002</v>
      </c>
      <c r="I3778" s="4">
        <v>-0.41743750000000002</v>
      </c>
      <c r="J3778" s="4">
        <v>7.0245999999999975E-2</v>
      </c>
      <c r="K3778" s="4">
        <v>0.57828619999999997</v>
      </c>
      <c r="L3778" s="4">
        <v>4.075899999999999E-2</v>
      </c>
      <c r="M3778" s="4">
        <v>0.16796879999999997</v>
      </c>
      <c r="N3778" s="4">
        <v>-0.35704229999999998</v>
      </c>
      <c r="O3778" s="4">
        <v>-5.4461282600000001E-2</v>
      </c>
      <c r="P3778" s="4">
        <v>-8.773000000000003E-3</v>
      </c>
      <c r="Q3778" s="4">
        <v>1.8077999999999983E-2</v>
      </c>
      <c r="R3778" s="4">
        <v>1.106144</v>
      </c>
      <c r="S3778" s="14">
        <v>-3.9401500000000034E-2</v>
      </c>
      <c r="T3778" s="4">
        <v>1.106144</v>
      </c>
    </row>
    <row r="3779" spans="1:20">
      <c r="A3779" s="10" t="s">
        <v>11115</v>
      </c>
      <c r="B3779" s="10" t="s">
        <v>11116</v>
      </c>
      <c r="C3779" s="11">
        <v>854500</v>
      </c>
      <c r="D3779" s="12">
        <v>15</v>
      </c>
      <c r="E3779" s="10" t="s">
        <v>11117</v>
      </c>
      <c r="F3779" s="13" t="s">
        <v>0</v>
      </c>
      <c r="G3779" s="4">
        <v>-0.10932409999999999</v>
      </c>
      <c r="H3779" s="4">
        <v>0.12446860000000001</v>
      </c>
      <c r="I3779" s="4">
        <v>0.14908949999999999</v>
      </c>
      <c r="J3779" s="4">
        <v>0.29441299999999998</v>
      </c>
      <c r="K3779" s="4">
        <v>5.4410560000000004E-2</v>
      </c>
      <c r="L3779" s="4">
        <v>0.20169800000000004</v>
      </c>
      <c r="M3779" s="4">
        <v>2.1613999999999994E-2</v>
      </c>
      <c r="N3779" s="4" t="s">
        <v>0</v>
      </c>
      <c r="O3779" s="4">
        <v>0.15801190000000001</v>
      </c>
      <c r="P3779" s="4" t="s">
        <v>0</v>
      </c>
      <c r="Q3779" s="4" t="s">
        <v>0</v>
      </c>
      <c r="R3779" s="4">
        <v>0.910331</v>
      </c>
      <c r="S3779" s="14" t="s">
        <v>0</v>
      </c>
      <c r="T3779" s="4">
        <v>0.910331</v>
      </c>
    </row>
    <row r="3780" spans="1:20">
      <c r="A3780" s="10" t="s">
        <v>11118</v>
      </c>
      <c r="B3780" s="10" t="s">
        <v>11119</v>
      </c>
      <c r="C3780" s="11">
        <v>854501</v>
      </c>
      <c r="D3780" s="12">
        <v>15</v>
      </c>
      <c r="E3780" s="10" t="s">
        <v>11120</v>
      </c>
      <c r="F3780" s="13" t="s">
        <v>0</v>
      </c>
      <c r="G3780" s="4">
        <v>0.1833313</v>
      </c>
      <c r="H3780" s="4">
        <v>1.9580000000000014E-2</v>
      </c>
      <c r="I3780" s="4">
        <v>-0.10028860000000001</v>
      </c>
      <c r="J3780" s="4">
        <v>0.18156299999999997</v>
      </c>
      <c r="K3780" s="4">
        <v>-0.29519980000000001</v>
      </c>
      <c r="L3780" s="4">
        <v>-0.22754999999999997</v>
      </c>
      <c r="M3780" s="4">
        <v>-0.29071400000000003</v>
      </c>
      <c r="N3780" s="4">
        <v>0.30259250000000004</v>
      </c>
      <c r="O3780" s="4">
        <v>6.603790000000001E-2</v>
      </c>
      <c r="P3780" s="4">
        <v>-0.29650900000000002</v>
      </c>
      <c r="Q3780" s="4">
        <v>0.53549200000000008</v>
      </c>
      <c r="R3780" s="4">
        <v>0.69096499999999994</v>
      </c>
      <c r="S3780" s="14">
        <v>-0.14240120000000001</v>
      </c>
      <c r="T3780" s="4">
        <v>0.69096499999999994</v>
      </c>
    </row>
    <row r="3781" spans="1:20">
      <c r="A3781" s="10" t="s">
        <v>11121</v>
      </c>
      <c r="B3781" s="10" t="s">
        <v>11122</v>
      </c>
      <c r="C3781" s="11">
        <v>854504</v>
      </c>
      <c r="D3781" s="12">
        <v>15</v>
      </c>
      <c r="E3781" s="10" t="s">
        <v>11123</v>
      </c>
      <c r="F3781" s="13" t="s">
        <v>0</v>
      </c>
      <c r="G3781" s="4">
        <v>-4.7952099999999998E-2</v>
      </c>
      <c r="H3781" s="4">
        <v>-0.21828</v>
      </c>
      <c r="I3781" s="4">
        <v>0.13270349999999997</v>
      </c>
      <c r="J3781" s="4">
        <v>2.0764000000000005E-2</v>
      </c>
      <c r="K3781" s="4">
        <v>2.5005400000000004E-2</v>
      </c>
      <c r="L3781" s="4">
        <v>-9.1323999999999989E-2</v>
      </c>
      <c r="M3781" s="4">
        <v>-8.9835000000000026E-2</v>
      </c>
      <c r="N3781" s="4">
        <v>-0.24736749999999996</v>
      </c>
      <c r="O3781" s="4">
        <v>6.5074899999999991E-2</v>
      </c>
      <c r="P3781" s="4">
        <v>-0.32047100000000006</v>
      </c>
      <c r="Q3781" s="4">
        <v>0.153692</v>
      </c>
      <c r="R3781" s="4">
        <v>0.59596400000000005</v>
      </c>
      <c r="S3781" s="14">
        <v>-0.11555000000000003</v>
      </c>
      <c r="T3781" s="4">
        <v>0.59596400000000005</v>
      </c>
    </row>
    <row r="3782" spans="1:20">
      <c r="A3782" s="10" t="s">
        <v>11124</v>
      </c>
      <c r="B3782" s="10" t="s">
        <v>11125</v>
      </c>
      <c r="C3782" s="11">
        <v>854505</v>
      </c>
      <c r="D3782" s="12">
        <v>15</v>
      </c>
      <c r="E3782" s="10" t="s">
        <v>11126</v>
      </c>
      <c r="F3782" s="13" t="s">
        <v>0</v>
      </c>
      <c r="G3782" s="4">
        <v>-6.5143089999999987E-2</v>
      </c>
      <c r="H3782" s="4">
        <v>-1.3396999999999992E-2</v>
      </c>
      <c r="I3782" s="4">
        <v>-9.2847700000000005E-2</v>
      </c>
      <c r="J3782" s="4">
        <v>-0.34539730000000002</v>
      </c>
      <c r="K3782" s="4">
        <v>0.19449620000000001</v>
      </c>
      <c r="L3782" s="4">
        <v>0.10235100000000003</v>
      </c>
      <c r="M3782" s="4">
        <v>-0.12633900000000001</v>
      </c>
      <c r="N3782" s="4">
        <v>-0.25954049999999995</v>
      </c>
      <c r="O3782" s="4">
        <v>9.2451900000000004E-2</v>
      </c>
      <c r="P3782" s="4">
        <v>-7.2975000000000012E-2</v>
      </c>
      <c r="Q3782" s="4">
        <v>-0.43959190000000004</v>
      </c>
      <c r="R3782" s="4">
        <v>0.82069700000000001</v>
      </c>
      <c r="S3782" s="14">
        <v>0.18406549999999999</v>
      </c>
      <c r="T3782" s="4">
        <v>0.82069700000000001</v>
      </c>
    </row>
    <row r="3783" spans="1:20">
      <c r="A3783" s="10" t="s">
        <v>11127</v>
      </c>
      <c r="B3783" s="10" t="s">
        <v>11128</v>
      </c>
      <c r="C3783" s="11">
        <v>854506</v>
      </c>
      <c r="D3783" s="12">
        <v>15</v>
      </c>
      <c r="E3783" s="10" t="s">
        <v>11129</v>
      </c>
      <c r="F3783" s="13" t="s">
        <v>0</v>
      </c>
      <c r="G3783" s="4" t="s">
        <v>0</v>
      </c>
      <c r="H3783" s="4" t="s">
        <v>0</v>
      </c>
      <c r="I3783" s="4">
        <v>-0.18841459999999999</v>
      </c>
      <c r="J3783" s="4" t="s">
        <v>0</v>
      </c>
      <c r="K3783" s="4">
        <v>-0.17547570000000001</v>
      </c>
      <c r="L3783" s="4" t="s">
        <v>0</v>
      </c>
      <c r="M3783" s="4" t="s">
        <v>0</v>
      </c>
      <c r="N3783" s="4" t="s">
        <v>0</v>
      </c>
      <c r="O3783" s="4" t="s">
        <v>0</v>
      </c>
      <c r="P3783" s="4">
        <v>-0.40524899999999997</v>
      </c>
      <c r="Q3783" s="4" t="s">
        <v>0</v>
      </c>
      <c r="R3783" s="4">
        <v>0.26186029999999999</v>
      </c>
      <c r="S3783" s="14" t="s">
        <v>0</v>
      </c>
      <c r="T3783" s="4">
        <v>0.26186029999999999</v>
      </c>
    </row>
    <row r="3784" spans="1:20">
      <c r="A3784" s="10" t="s">
        <v>11130</v>
      </c>
      <c r="B3784" s="10" t="s">
        <v>11131</v>
      </c>
      <c r="C3784" s="11">
        <v>854507</v>
      </c>
      <c r="D3784" s="12">
        <v>15</v>
      </c>
      <c r="E3784" s="10" t="s">
        <v>11132</v>
      </c>
      <c r="F3784" s="13" t="s">
        <v>0</v>
      </c>
      <c r="G3784" s="4">
        <v>0.20480930000000003</v>
      </c>
      <c r="H3784" s="4">
        <v>-0.14420999999999998</v>
      </c>
      <c r="I3784" s="4">
        <v>-0.10621920000000001</v>
      </c>
      <c r="J3784" s="4">
        <v>0.17233999999999999</v>
      </c>
      <c r="K3784" s="4">
        <v>-0.29550080000000001</v>
      </c>
      <c r="L3784" s="4">
        <v>0.12646099999999999</v>
      </c>
      <c r="M3784" s="4">
        <v>8.4971799999999986E-2</v>
      </c>
      <c r="N3784" s="4">
        <v>-5.910749999999998E-2</v>
      </c>
      <c r="O3784" s="4">
        <v>3.5274499999999993E-2</v>
      </c>
      <c r="P3784" s="4">
        <v>1.146999999999998E-2</v>
      </c>
      <c r="Q3784" s="4">
        <v>0.57100299999999993</v>
      </c>
      <c r="R3784" s="4">
        <v>1.401912</v>
      </c>
      <c r="S3784" s="14">
        <v>0.33945849999999994</v>
      </c>
      <c r="T3784" s="4">
        <v>1.401912</v>
      </c>
    </row>
    <row r="3785" spans="1:20">
      <c r="A3785" s="10" t="s">
        <v>11133</v>
      </c>
      <c r="B3785" s="10" t="s">
        <v>11134</v>
      </c>
      <c r="C3785" s="11">
        <v>854508</v>
      </c>
      <c r="D3785" s="12">
        <v>15</v>
      </c>
      <c r="E3785" s="10" t="s">
        <v>11135</v>
      </c>
      <c r="F3785" s="13" t="s">
        <v>0</v>
      </c>
      <c r="G3785" s="4" t="s">
        <v>0</v>
      </c>
      <c r="H3785" s="4">
        <v>0.21368037000000001</v>
      </c>
      <c r="I3785" s="4">
        <v>-9.3226000000000003E-2</v>
      </c>
      <c r="J3785" s="4">
        <v>-0.17511400000000002</v>
      </c>
      <c r="K3785" s="4" t="s">
        <v>0</v>
      </c>
      <c r="L3785" s="4" t="s">
        <v>0</v>
      </c>
      <c r="M3785" s="4">
        <v>-0.256853</v>
      </c>
      <c r="N3785" s="4">
        <v>0.62680550000000013</v>
      </c>
      <c r="O3785" s="4">
        <v>-0.52201310000000001</v>
      </c>
      <c r="P3785" s="4">
        <v>0.13572919999999999</v>
      </c>
      <c r="Q3785" s="4" t="s">
        <v>0</v>
      </c>
      <c r="R3785" s="4">
        <v>-0.52756199999999998</v>
      </c>
      <c r="S3785" s="14">
        <v>7.6888499999999971E-2</v>
      </c>
      <c r="T3785" s="4">
        <v>-0.52756199999999998</v>
      </c>
    </row>
    <row r="3786" spans="1:20">
      <c r="A3786" s="10" t="s">
        <v>11136</v>
      </c>
      <c r="B3786" s="10" t="s">
        <v>11137</v>
      </c>
      <c r="C3786" s="11">
        <v>854509</v>
      </c>
      <c r="D3786" s="12">
        <v>15</v>
      </c>
      <c r="E3786" s="10" t="s">
        <v>11138</v>
      </c>
      <c r="F3786" s="13" t="s">
        <v>754</v>
      </c>
      <c r="G3786" s="4">
        <v>-2.2341999999999917E-3</v>
      </c>
      <c r="H3786" s="4">
        <v>-0.20471199999999998</v>
      </c>
      <c r="I3786" s="4">
        <v>-0.24080080000000001</v>
      </c>
      <c r="J3786" s="4">
        <v>2.1693000000000018E-2</v>
      </c>
      <c r="K3786" s="4">
        <v>-0.1400168</v>
      </c>
      <c r="L3786" s="4">
        <v>-0.31618499999999999</v>
      </c>
      <c r="M3786" s="4">
        <v>-0.284022</v>
      </c>
      <c r="N3786" s="4">
        <v>-0.2912129</v>
      </c>
      <c r="O3786" s="4">
        <v>0.20327990000000001</v>
      </c>
      <c r="P3786" s="4">
        <v>-0.39830500000000002</v>
      </c>
      <c r="Q3786" s="4">
        <v>-0.11874400000000002</v>
      </c>
      <c r="R3786" s="4">
        <v>-4.234099999999999E-2</v>
      </c>
      <c r="S3786" s="14">
        <v>-3.9999500000000021E-2</v>
      </c>
      <c r="T3786" s="4">
        <v>-4.234099999999999E-2</v>
      </c>
    </row>
    <row r="3787" spans="1:20">
      <c r="A3787" s="10" t="s">
        <v>11139</v>
      </c>
      <c r="B3787" s="10" t="s">
        <v>11140</v>
      </c>
      <c r="C3787" s="11">
        <v>854513</v>
      </c>
      <c r="D3787" s="12">
        <v>15</v>
      </c>
      <c r="E3787" s="10" t="s">
        <v>11141</v>
      </c>
      <c r="F3787" s="13" t="s">
        <v>0</v>
      </c>
      <c r="G3787" s="4">
        <v>0.1073173</v>
      </c>
      <c r="H3787" s="4">
        <v>-2.653999999999998E-2</v>
      </c>
      <c r="I3787" s="4">
        <v>-0.25886490000000001</v>
      </c>
      <c r="J3787" s="4">
        <v>-9.8401999999999989E-2</v>
      </c>
      <c r="K3787" s="4">
        <v>-0.1765968</v>
      </c>
      <c r="L3787" s="4">
        <v>-0.17685699999999999</v>
      </c>
      <c r="M3787" s="4">
        <v>-0.12833200000000003</v>
      </c>
      <c r="N3787" s="4">
        <v>-2.5732499999999991E-2</v>
      </c>
      <c r="O3787" s="4">
        <v>0.1306639</v>
      </c>
      <c r="P3787" s="4">
        <v>-0.26494099999999998</v>
      </c>
      <c r="Q3787" s="4">
        <v>0.12673699999999999</v>
      </c>
      <c r="R3787" s="4">
        <v>0.66451099999999996</v>
      </c>
      <c r="S3787" s="14">
        <v>-0.18235570000000004</v>
      </c>
      <c r="T3787" s="4">
        <v>0.66451099999999996</v>
      </c>
    </row>
    <row r="3788" spans="1:20">
      <c r="A3788" s="10" t="s">
        <v>11142</v>
      </c>
      <c r="B3788" s="10" t="s">
        <v>11143</v>
      </c>
      <c r="C3788" s="11">
        <v>854514</v>
      </c>
      <c r="D3788" s="12">
        <v>15</v>
      </c>
      <c r="E3788" s="10" t="s">
        <v>11144</v>
      </c>
      <c r="F3788" s="13" t="s">
        <v>0</v>
      </c>
      <c r="G3788" s="4">
        <v>-0.1349272</v>
      </c>
      <c r="H3788" s="4">
        <v>-0.22120699999999996</v>
      </c>
      <c r="I3788" s="4">
        <v>-0.27397850000000001</v>
      </c>
      <c r="J3788" s="4">
        <v>-0.31635380000000002</v>
      </c>
      <c r="K3788" s="4">
        <v>-0.33669280000000001</v>
      </c>
      <c r="L3788" s="4">
        <v>5.7110000000000216E-3</v>
      </c>
      <c r="M3788" s="4">
        <v>0.29579599999999995</v>
      </c>
      <c r="N3788" s="4">
        <v>-0.19036049999999996</v>
      </c>
      <c r="O3788" s="4">
        <v>0.26410990000000001</v>
      </c>
      <c r="P3788" s="4">
        <v>-9.2932000000000015E-2</v>
      </c>
      <c r="Q3788" s="4">
        <v>-0.13541700000000001</v>
      </c>
      <c r="R3788" s="4">
        <v>0.77448099999999998</v>
      </c>
      <c r="S3788" s="14">
        <v>-0.11909320000000002</v>
      </c>
      <c r="T3788" s="4">
        <v>0.77448099999999998</v>
      </c>
    </row>
    <row r="3789" spans="1:20">
      <c r="A3789" s="10" t="s">
        <v>11145</v>
      </c>
      <c r="B3789" s="10" t="s">
        <v>11146</v>
      </c>
      <c r="C3789" s="11">
        <v>854515</v>
      </c>
      <c r="D3789" s="12">
        <v>15</v>
      </c>
      <c r="E3789" s="10" t="s">
        <v>11147</v>
      </c>
      <c r="F3789" s="13" t="s">
        <v>0</v>
      </c>
      <c r="G3789" s="4" t="s">
        <v>0</v>
      </c>
      <c r="H3789" s="4">
        <v>-0.99394300000000002</v>
      </c>
      <c r="I3789" s="4">
        <v>0.26789750000000001</v>
      </c>
      <c r="J3789" s="4" t="s">
        <v>0</v>
      </c>
      <c r="K3789" s="4">
        <v>-9.1818800000000006E-2</v>
      </c>
      <c r="L3789" s="4">
        <v>-0.10363</v>
      </c>
      <c r="M3789" s="4">
        <v>-0.14159099999999999</v>
      </c>
      <c r="N3789" s="4">
        <v>0.14288250000000002</v>
      </c>
      <c r="O3789" s="4">
        <v>0.10012090000000001</v>
      </c>
      <c r="P3789" s="4" t="s">
        <v>0</v>
      </c>
      <c r="Q3789" s="4">
        <v>0.34511399999999998</v>
      </c>
      <c r="R3789" s="4">
        <v>0.703152</v>
      </c>
      <c r="S3789" s="14">
        <v>-0.42945549999999999</v>
      </c>
      <c r="T3789" s="4">
        <v>0.703152</v>
      </c>
    </row>
    <row r="3790" spans="1:20">
      <c r="A3790" s="10" t="s">
        <v>11148</v>
      </c>
      <c r="B3790" s="10" t="s">
        <v>11149</v>
      </c>
      <c r="C3790" s="11">
        <v>854518</v>
      </c>
      <c r="D3790" s="12">
        <v>15</v>
      </c>
      <c r="E3790" s="10" t="s">
        <v>11150</v>
      </c>
      <c r="F3790" s="13" t="s">
        <v>2211</v>
      </c>
      <c r="G3790" s="4">
        <v>0.10398930000000001</v>
      </c>
      <c r="H3790" s="4">
        <v>5.7417000000000024E-2</v>
      </c>
      <c r="I3790" s="4">
        <v>2.9639499999999985E-2</v>
      </c>
      <c r="J3790" s="4">
        <v>-9.3577000000000021E-2</v>
      </c>
      <c r="K3790" s="4">
        <v>8.5740000000000011E-2</v>
      </c>
      <c r="L3790" s="4">
        <v>-2.3299999999999987E-3</v>
      </c>
      <c r="M3790" s="4">
        <v>0.11288959999999998</v>
      </c>
      <c r="N3790" s="4">
        <v>9.5999500000000015E-2</v>
      </c>
      <c r="O3790" s="4">
        <v>0.18582190000000001</v>
      </c>
      <c r="P3790" s="4">
        <v>5.9374999999999983E-2</v>
      </c>
      <c r="Q3790" s="4">
        <v>-0.22486300000000001</v>
      </c>
      <c r="R3790" s="4">
        <v>0.22135080000000001</v>
      </c>
      <c r="S3790" s="14">
        <v>-7.013850000000002E-2</v>
      </c>
      <c r="T3790" s="4">
        <v>0.22135080000000001</v>
      </c>
    </row>
    <row r="3791" spans="1:20">
      <c r="A3791" s="10" t="s">
        <v>11151</v>
      </c>
      <c r="B3791" s="10" t="s">
        <v>11152</v>
      </c>
      <c r="C3791" s="11">
        <v>854519</v>
      </c>
      <c r="D3791" s="12">
        <v>15</v>
      </c>
      <c r="E3791" s="10" t="s">
        <v>11153</v>
      </c>
      <c r="F3791" s="13" t="s">
        <v>2211</v>
      </c>
      <c r="G3791" s="4">
        <v>4.5730300000000002E-2</v>
      </c>
      <c r="H3791" s="4">
        <v>-5.2809999999999802E-3</v>
      </c>
      <c r="I3791" s="4">
        <v>-1.1414999999999897E-3</v>
      </c>
      <c r="J3791" s="4">
        <v>-4.8897999999999997E-2</v>
      </c>
      <c r="K3791" s="4">
        <v>0.1085236</v>
      </c>
      <c r="L3791" s="4">
        <v>-4.3380000000000085E-3</v>
      </c>
      <c r="M3791" s="4">
        <v>0.1791903</v>
      </c>
      <c r="N3791" s="4">
        <v>-3.4722499999999989E-2</v>
      </c>
      <c r="O3791" s="4">
        <v>0.1812569</v>
      </c>
      <c r="P3791" s="4">
        <v>-1.0620000000000074E-3</v>
      </c>
      <c r="Q3791" s="4">
        <v>0.10161300000000001</v>
      </c>
      <c r="R3791" s="4">
        <v>-0.15094399999999999</v>
      </c>
      <c r="S3791" s="14">
        <v>6.820849999999995E-2</v>
      </c>
      <c r="T3791" s="4">
        <v>-0.15094399999999999</v>
      </c>
    </row>
    <row r="3792" spans="1:20">
      <c r="A3792" s="10" t="s">
        <v>11154</v>
      </c>
      <c r="B3792" s="10" t="s">
        <v>11155</v>
      </c>
      <c r="C3792" s="11">
        <v>854529</v>
      </c>
      <c r="D3792" s="12">
        <v>15</v>
      </c>
      <c r="E3792" s="10" t="s">
        <v>11156</v>
      </c>
      <c r="F3792" s="13" t="s">
        <v>0</v>
      </c>
      <c r="G3792" s="4">
        <v>-3.0841899999999992E-2</v>
      </c>
      <c r="H3792" s="4">
        <v>0.30111480000000002</v>
      </c>
      <c r="I3792" s="4">
        <v>-0.1114811</v>
      </c>
      <c r="J3792" s="4">
        <v>0.77877399999999986</v>
      </c>
      <c r="K3792" s="4">
        <v>0.31053019999999998</v>
      </c>
      <c r="L3792" s="4">
        <v>0.32734200000000002</v>
      </c>
      <c r="M3792" s="4">
        <v>-0.53148300000000004</v>
      </c>
      <c r="N3792" s="4">
        <v>-0.18032149999999997</v>
      </c>
      <c r="O3792" s="4">
        <v>0.38203690000000001</v>
      </c>
      <c r="P3792" s="4">
        <v>0.63426899999999997</v>
      </c>
      <c r="Q3792" s="4">
        <v>0.52865000000000006</v>
      </c>
      <c r="R3792" s="4">
        <v>1.551212</v>
      </c>
      <c r="S3792" s="14">
        <v>-0.20734440000000004</v>
      </c>
      <c r="T3792" s="4">
        <v>1.551212</v>
      </c>
    </row>
    <row r="3793" spans="1:20">
      <c r="A3793" s="10" t="s">
        <v>11157</v>
      </c>
      <c r="B3793" s="10" t="s">
        <v>11157</v>
      </c>
      <c r="C3793" s="11">
        <v>854534</v>
      </c>
      <c r="D3793" s="12">
        <v>15</v>
      </c>
      <c r="E3793" s="10" t="s">
        <v>11158</v>
      </c>
      <c r="F3793" s="13" t="s">
        <v>0</v>
      </c>
      <c r="G3793" s="4">
        <v>-0.19964369999999998</v>
      </c>
      <c r="H3793" s="4">
        <v>9.0590000000000115E-3</v>
      </c>
      <c r="I3793" s="4">
        <v>-8.5835599999999998E-2</v>
      </c>
      <c r="J3793" s="4" t="s">
        <v>0</v>
      </c>
      <c r="K3793" s="4">
        <v>-0.36485579999999995</v>
      </c>
      <c r="L3793" s="4">
        <v>5.7041000000000008E-2</v>
      </c>
      <c r="M3793" s="4">
        <v>-0.30297200000000002</v>
      </c>
      <c r="N3793" s="4" t="s">
        <v>0</v>
      </c>
      <c r="O3793" s="4">
        <v>-0.22261909999999999</v>
      </c>
      <c r="P3793" s="4">
        <v>0.23480709999999999</v>
      </c>
      <c r="Q3793" s="4">
        <v>0.25317099999999998</v>
      </c>
      <c r="R3793" s="4">
        <v>1.2087619999999999</v>
      </c>
      <c r="S3793" s="14">
        <v>0.11251349999999999</v>
      </c>
      <c r="T3793" s="4">
        <v>1.2087619999999999</v>
      </c>
    </row>
    <row r="3794" spans="1:20">
      <c r="A3794" s="10" t="s">
        <v>11159</v>
      </c>
      <c r="B3794" s="10" t="s">
        <v>11160</v>
      </c>
      <c r="C3794" s="11">
        <v>854535</v>
      </c>
      <c r="D3794" s="12">
        <v>15</v>
      </c>
      <c r="E3794" s="10" t="s">
        <v>11161</v>
      </c>
      <c r="F3794" s="13" t="s">
        <v>5320</v>
      </c>
      <c r="G3794" s="4">
        <v>6.4707299999999995E-2</v>
      </c>
      <c r="H3794" s="4">
        <v>1.3060000000000016E-3</v>
      </c>
      <c r="I3794" s="4">
        <v>0.10484949999999998</v>
      </c>
      <c r="J3794" s="4">
        <v>2.5353999999999988E-2</v>
      </c>
      <c r="K3794" s="4">
        <v>0.37800319999999998</v>
      </c>
      <c r="L3794" s="4">
        <v>0.130606</v>
      </c>
      <c r="M3794" s="4">
        <v>0.12977919999999998</v>
      </c>
      <c r="N3794" s="4">
        <v>-0.21101349999999996</v>
      </c>
      <c r="O3794" s="4">
        <v>0.40508189999999999</v>
      </c>
      <c r="P3794" s="4">
        <v>-6.8834000000000006E-2</v>
      </c>
      <c r="Q3794" s="4">
        <v>-6.6157000000000021E-2</v>
      </c>
      <c r="R3794" s="4">
        <v>0.76571199999999995</v>
      </c>
      <c r="S3794" s="14">
        <v>4.426049999999998E-2</v>
      </c>
      <c r="T3794" s="4">
        <v>0.76571199999999995</v>
      </c>
    </row>
    <row r="3795" spans="1:20">
      <c r="A3795" s="10" t="s">
        <v>11162</v>
      </c>
      <c r="B3795" s="10" t="s">
        <v>11163</v>
      </c>
      <c r="C3795" s="11">
        <v>854536</v>
      </c>
      <c r="D3795" s="12">
        <v>15</v>
      </c>
      <c r="E3795" s="10" t="s">
        <v>11164</v>
      </c>
      <c r="F3795" s="13" t="s">
        <v>0</v>
      </c>
      <c r="G3795" s="4">
        <v>2.4811800000000009E-2</v>
      </c>
      <c r="H3795" s="4">
        <v>0.20309530000000001</v>
      </c>
      <c r="I3795" s="4">
        <v>0.42043850000000005</v>
      </c>
      <c r="J3795" s="4">
        <v>0.13389999999999996</v>
      </c>
      <c r="K3795" s="4">
        <v>6.93E-2</v>
      </c>
      <c r="L3795" s="4">
        <v>0.35576099999999999</v>
      </c>
      <c r="M3795" s="4">
        <v>-3.7928000000000017E-2</v>
      </c>
      <c r="N3795" s="4">
        <v>0.77972550000000007</v>
      </c>
      <c r="O3795" s="4">
        <v>-0.6078051000000001</v>
      </c>
      <c r="P3795" s="4">
        <v>0.51592799999999994</v>
      </c>
      <c r="Q3795" s="4">
        <v>9.6464999999999967E-2</v>
      </c>
      <c r="R3795" s="4">
        <v>1.581752</v>
      </c>
      <c r="S3795" s="14">
        <v>9.8707499999999948E-2</v>
      </c>
      <c r="T3795" s="4">
        <v>1.581752</v>
      </c>
    </row>
    <row r="3796" spans="1:20">
      <c r="A3796" s="10" t="s">
        <v>11165</v>
      </c>
      <c r="B3796" s="10" t="s">
        <v>11166</v>
      </c>
      <c r="C3796" s="11">
        <v>854537</v>
      </c>
      <c r="D3796" s="12">
        <v>15</v>
      </c>
      <c r="E3796" s="10" t="s">
        <v>11167</v>
      </c>
      <c r="F3796" s="13" t="s">
        <v>0</v>
      </c>
      <c r="G3796" s="4">
        <v>0.13986029999999999</v>
      </c>
      <c r="H3796" s="4">
        <v>0.23085180000000002</v>
      </c>
      <c r="I3796" s="4">
        <v>0.27704449999999997</v>
      </c>
      <c r="J3796" s="4">
        <v>-0.89822399999999991</v>
      </c>
      <c r="K3796" s="4" t="s">
        <v>0</v>
      </c>
      <c r="L3796" s="4">
        <v>4.6432000000000029E-2</v>
      </c>
      <c r="M3796" s="4">
        <v>-7.9380000000000006E-3</v>
      </c>
      <c r="N3796" s="4">
        <v>-0.24298949999999997</v>
      </c>
      <c r="O3796" s="4">
        <v>-0.52843410000000002</v>
      </c>
      <c r="P3796" s="4">
        <v>2.2586999999999996E-2</v>
      </c>
      <c r="Q3796" s="4">
        <v>-0.9564379999999999</v>
      </c>
      <c r="R3796" s="4">
        <v>-8.14E-2</v>
      </c>
      <c r="S3796" s="14">
        <v>0.19559949999999998</v>
      </c>
      <c r="T3796" s="4">
        <v>-8.14E-2</v>
      </c>
    </row>
    <row r="3797" spans="1:20">
      <c r="A3797" s="10" t="s">
        <v>11168</v>
      </c>
      <c r="B3797" s="10" t="s">
        <v>11168</v>
      </c>
      <c r="C3797" s="11">
        <v>854538</v>
      </c>
      <c r="D3797" s="12">
        <v>15</v>
      </c>
      <c r="E3797" s="10" t="s">
        <v>11169</v>
      </c>
      <c r="F3797" s="13" t="s">
        <v>0</v>
      </c>
      <c r="G3797" s="4">
        <v>0.1999243</v>
      </c>
      <c r="H3797" s="4">
        <v>0.18888550000000001</v>
      </c>
      <c r="I3797" s="4">
        <v>0.73436849999999998</v>
      </c>
      <c r="J3797" s="4">
        <v>1.6654999999999975E-2</v>
      </c>
      <c r="K3797" s="4">
        <v>-0.62275979999999997</v>
      </c>
      <c r="L3797" s="4">
        <v>0.31547500000000006</v>
      </c>
      <c r="M3797" s="4">
        <v>-0.230378</v>
      </c>
      <c r="N3797" s="4">
        <v>0.85374550000000005</v>
      </c>
      <c r="O3797" s="4">
        <v>-0.8286091000000001</v>
      </c>
      <c r="P3797" s="4">
        <v>0.46338999999999997</v>
      </c>
      <c r="Q3797" s="4">
        <v>-0.1658</v>
      </c>
      <c r="R3797" s="4">
        <v>1.5969119999999999</v>
      </c>
      <c r="S3797" s="14">
        <v>0.40151350000000002</v>
      </c>
      <c r="T3797" s="4">
        <v>1.5969119999999999</v>
      </c>
    </row>
    <row r="3798" spans="1:20">
      <c r="A3798" s="10" t="s">
        <v>11170</v>
      </c>
      <c r="B3798" s="10" t="s">
        <v>11171</v>
      </c>
      <c r="C3798" s="11">
        <v>854539</v>
      </c>
      <c r="D3798" s="12">
        <v>15</v>
      </c>
      <c r="E3798" s="10" t="s">
        <v>11172</v>
      </c>
      <c r="F3798" s="13" t="s">
        <v>0</v>
      </c>
      <c r="G3798" s="4">
        <v>-1.5890199999999993E-2</v>
      </c>
      <c r="H3798" s="4">
        <v>-2.9894999999999977E-2</v>
      </c>
      <c r="I3798" s="4">
        <v>3.8447499999999996E-2</v>
      </c>
      <c r="J3798" s="4">
        <v>0.18116799999999994</v>
      </c>
      <c r="K3798" s="4">
        <v>0.12428550000000001</v>
      </c>
      <c r="L3798" s="4">
        <v>-4.6605999999999981E-2</v>
      </c>
      <c r="M3798" s="4">
        <v>-5.9716000000000019E-2</v>
      </c>
      <c r="N3798" s="4">
        <v>-2.4435499999999943E-2</v>
      </c>
      <c r="O3798" s="4">
        <v>5.7232899999999996E-2</v>
      </c>
      <c r="P3798" s="4">
        <v>-3.8230000000000014E-2</v>
      </c>
      <c r="Q3798" s="4">
        <v>0.102296</v>
      </c>
      <c r="R3798" s="4">
        <v>1.2913919999999999</v>
      </c>
      <c r="S3798" s="14">
        <v>0.17946649999999997</v>
      </c>
      <c r="T3798" s="4">
        <v>1.2913919999999999</v>
      </c>
    </row>
    <row r="3799" spans="1:20">
      <c r="A3799" s="10" t="s">
        <v>11173</v>
      </c>
      <c r="B3799" s="10" t="s">
        <v>11174</v>
      </c>
      <c r="C3799" s="11">
        <v>854541</v>
      </c>
      <c r="D3799" s="12">
        <v>15</v>
      </c>
      <c r="E3799" s="10" t="s">
        <v>11175</v>
      </c>
      <c r="F3799" s="13" t="s">
        <v>0</v>
      </c>
      <c r="G3799" s="4">
        <v>7.5651300000000005E-2</v>
      </c>
      <c r="H3799" s="4">
        <v>0.22982227000000002</v>
      </c>
      <c r="I3799" s="4">
        <v>2.9937500000000006E-2</v>
      </c>
      <c r="J3799" s="4">
        <v>-0.195911</v>
      </c>
      <c r="K3799" s="4">
        <v>-0.1373318</v>
      </c>
      <c r="L3799" s="4">
        <v>5.8437000000000017E-2</v>
      </c>
      <c r="M3799" s="4">
        <v>8.3497199999999994E-2</v>
      </c>
      <c r="N3799" s="4">
        <v>0.15650350000000002</v>
      </c>
      <c r="O3799" s="4">
        <v>5.9687999999999963E-3</v>
      </c>
      <c r="P3799" s="4">
        <v>0.23704609999999998</v>
      </c>
      <c r="Q3799" s="4">
        <v>-0.71693600000000002</v>
      </c>
      <c r="R3799" s="4">
        <v>0.82109799999999999</v>
      </c>
      <c r="S3799" s="14">
        <v>0.17223049999999995</v>
      </c>
      <c r="T3799" s="4">
        <v>0.82109799999999999</v>
      </c>
    </row>
    <row r="3800" spans="1:20">
      <c r="A3800" s="10" t="s">
        <v>11176</v>
      </c>
      <c r="B3800" s="10" t="s">
        <v>11177</v>
      </c>
      <c r="C3800" s="11">
        <v>854542</v>
      </c>
      <c r="D3800" s="12">
        <v>15</v>
      </c>
      <c r="E3800" s="10" t="s">
        <v>11178</v>
      </c>
      <c r="F3800" s="13" t="s">
        <v>0</v>
      </c>
      <c r="G3800" s="4" t="s">
        <v>0</v>
      </c>
      <c r="H3800" s="4">
        <v>-0.24372399999999997</v>
      </c>
      <c r="I3800" s="4">
        <v>-7.6110900000000009E-2</v>
      </c>
      <c r="J3800" s="4">
        <v>1.9148999999999972E-2</v>
      </c>
      <c r="K3800" s="4">
        <v>-1.1846867999999999</v>
      </c>
      <c r="L3800" s="4">
        <v>-0.225657</v>
      </c>
      <c r="M3800" s="4">
        <v>-0.35107600000000005</v>
      </c>
      <c r="N3800" s="4">
        <v>-0.26820549999999999</v>
      </c>
      <c r="O3800" s="4">
        <v>5.1830900000000006E-2</v>
      </c>
      <c r="P3800" s="4" t="s">
        <v>0</v>
      </c>
      <c r="Q3800" s="4" t="s">
        <v>0</v>
      </c>
      <c r="R3800" s="4">
        <v>0.57718400000000003</v>
      </c>
      <c r="S3800" s="14">
        <v>-0.20935090000000003</v>
      </c>
      <c r="T3800" s="4">
        <v>0.57718400000000003</v>
      </c>
    </row>
    <row r="3801" spans="1:20">
      <c r="A3801" s="10" t="s">
        <v>11179</v>
      </c>
      <c r="B3801" s="10" t="s">
        <v>11180</v>
      </c>
      <c r="C3801" s="11">
        <v>854543</v>
      </c>
      <c r="D3801" s="12">
        <v>15</v>
      </c>
      <c r="E3801" s="10" t="s">
        <v>11181</v>
      </c>
      <c r="F3801" s="13" t="s">
        <v>8966</v>
      </c>
      <c r="G3801" s="4">
        <v>-8.5959999999998815E-4</v>
      </c>
      <c r="H3801" s="4">
        <v>-5.4031999999999997E-2</v>
      </c>
      <c r="I3801" s="4">
        <v>-0.16533232</v>
      </c>
      <c r="J3801" s="4">
        <v>-0.20485700000000001</v>
      </c>
      <c r="K3801" s="4">
        <v>-1.1224399999999995E-2</v>
      </c>
      <c r="L3801" s="4">
        <v>-7.9198999999999992E-2</v>
      </c>
      <c r="M3801" s="4">
        <v>-7.8280000000000016E-2</v>
      </c>
      <c r="N3801" s="4">
        <v>0.14733150000000006</v>
      </c>
      <c r="O3801" s="4">
        <v>0.16663890000000001</v>
      </c>
      <c r="P3801" s="4">
        <v>0.2660072</v>
      </c>
      <c r="Q3801" s="4">
        <v>-0.11368400000000001</v>
      </c>
      <c r="R3801" s="4">
        <v>9.342410000000001E-2</v>
      </c>
      <c r="S3801" s="14">
        <v>-8.0893500000000035E-2</v>
      </c>
      <c r="T3801" s="4">
        <v>9.342410000000001E-2</v>
      </c>
    </row>
    <row r="3802" spans="1:20">
      <c r="A3802" s="10" t="s">
        <v>11182</v>
      </c>
      <c r="B3802" s="10" t="s">
        <v>11183</v>
      </c>
      <c r="C3802" s="11">
        <v>854544</v>
      </c>
      <c r="D3802" s="12">
        <v>15</v>
      </c>
      <c r="E3802" s="10" t="s">
        <v>11184</v>
      </c>
      <c r="F3802" s="13" t="s">
        <v>315</v>
      </c>
      <c r="G3802" s="4">
        <v>-7.2184229999999988E-2</v>
      </c>
      <c r="H3802" s="4">
        <v>-2.3250999999999994E-2</v>
      </c>
      <c r="I3802" s="4">
        <v>0.27755649999999998</v>
      </c>
      <c r="J3802" s="4">
        <v>1.2649999999999995E-2</v>
      </c>
      <c r="K3802" s="4">
        <v>0.1965442</v>
      </c>
      <c r="L3802" s="4">
        <v>9.2841000000000007E-2</v>
      </c>
      <c r="M3802" s="4">
        <v>0.15956942999999998</v>
      </c>
      <c r="N3802" s="4">
        <v>-0.14053249999999998</v>
      </c>
      <c r="O3802" s="4">
        <v>0.21122289999999999</v>
      </c>
      <c r="P3802" s="4">
        <v>0.10263369999999999</v>
      </c>
      <c r="Q3802" s="4">
        <v>9.7412999999999972E-2</v>
      </c>
      <c r="R3802" s="4">
        <v>0.749108</v>
      </c>
      <c r="S3802" s="14">
        <v>0.11067749999999998</v>
      </c>
      <c r="T3802" s="4">
        <v>0.749108</v>
      </c>
    </row>
    <row r="3803" spans="1:20">
      <c r="A3803" s="10" t="s">
        <v>11185</v>
      </c>
      <c r="B3803" s="10" t="s">
        <v>11186</v>
      </c>
      <c r="C3803" s="11">
        <v>854549</v>
      </c>
      <c r="D3803" s="12">
        <v>15</v>
      </c>
      <c r="E3803" s="10" t="s">
        <v>11187</v>
      </c>
      <c r="F3803" s="13" t="s">
        <v>0</v>
      </c>
      <c r="G3803" s="4">
        <v>-0.41892770000000001</v>
      </c>
      <c r="H3803" s="4">
        <v>-7.3677999999999993E-2</v>
      </c>
      <c r="I3803" s="4">
        <v>-5.1247500000000001E-2</v>
      </c>
      <c r="J3803" s="4">
        <v>0.27449399999999996</v>
      </c>
      <c r="K3803" s="4">
        <v>1.5533700000000004E-2</v>
      </c>
      <c r="L3803" s="4">
        <v>-0.18973399999999999</v>
      </c>
      <c r="M3803" s="4">
        <v>-1.1023000000000005E-2</v>
      </c>
      <c r="N3803" s="4">
        <v>6.4123500000000055E-2</v>
      </c>
      <c r="O3803" s="4">
        <v>-0.48424909999999999</v>
      </c>
      <c r="P3803" s="4">
        <v>-0.55221300000000006</v>
      </c>
      <c r="Q3803" s="4">
        <v>0.44384099999999999</v>
      </c>
      <c r="R3803" s="4">
        <v>0.90245900000000001</v>
      </c>
      <c r="S3803" s="14">
        <v>0.2470425</v>
      </c>
      <c r="T3803" s="4">
        <v>0.90245900000000001</v>
      </c>
    </row>
    <row r="3804" spans="1:20">
      <c r="A3804" s="10" t="s">
        <v>11188</v>
      </c>
      <c r="B3804" s="10" t="s">
        <v>11189</v>
      </c>
      <c r="C3804" s="11">
        <v>854550</v>
      </c>
      <c r="D3804" s="12">
        <v>15</v>
      </c>
      <c r="E3804" s="10" t="s">
        <v>11190</v>
      </c>
      <c r="F3804" s="13" t="s">
        <v>11191</v>
      </c>
      <c r="G3804" s="4">
        <v>3.3134300000000005E-2</v>
      </c>
      <c r="H3804" s="4" t="s">
        <v>0</v>
      </c>
      <c r="I3804" s="4" t="s">
        <v>0</v>
      </c>
      <c r="J3804" s="4" t="s">
        <v>0</v>
      </c>
      <c r="K3804" s="4" t="s">
        <v>0</v>
      </c>
      <c r="L3804" s="4" t="s">
        <v>0</v>
      </c>
      <c r="M3804" s="4">
        <v>-5.7772000000000018E-2</v>
      </c>
      <c r="N3804" s="4" t="s">
        <v>0</v>
      </c>
      <c r="O3804" s="4" t="s">
        <v>0</v>
      </c>
      <c r="P3804" s="4">
        <v>-0.13603300000000002</v>
      </c>
      <c r="Q3804" s="4" t="s">
        <v>0</v>
      </c>
      <c r="R3804" s="4">
        <v>0.61312</v>
      </c>
      <c r="S3804" s="14" t="s">
        <v>0</v>
      </c>
      <c r="T3804" s="4">
        <v>0.61312</v>
      </c>
    </row>
    <row r="3805" spans="1:20">
      <c r="A3805" s="10" t="s">
        <v>11192</v>
      </c>
      <c r="B3805" s="10" t="s">
        <v>11193</v>
      </c>
      <c r="C3805" s="11">
        <v>854551</v>
      </c>
      <c r="D3805" s="12">
        <v>15</v>
      </c>
      <c r="E3805" s="10" t="s">
        <v>11194</v>
      </c>
      <c r="F3805" s="13" t="s">
        <v>383</v>
      </c>
      <c r="G3805" s="4">
        <v>-4.571699999999991E-3</v>
      </c>
      <c r="H3805" s="4">
        <v>-3.2220999999999972E-2</v>
      </c>
      <c r="I3805" s="4">
        <v>-9.2875000000000041E-3</v>
      </c>
      <c r="J3805" s="4">
        <v>-0.27164070000000001</v>
      </c>
      <c r="K3805" s="4">
        <v>6.3540600000000003E-2</v>
      </c>
      <c r="L3805" s="4">
        <v>-0.10663399999999998</v>
      </c>
      <c r="M3805" s="4">
        <v>0.16947139999999999</v>
      </c>
      <c r="N3805" s="4">
        <v>0.13791850000000005</v>
      </c>
      <c r="O3805" s="4">
        <v>2.3683799999999998E-2</v>
      </c>
      <c r="P3805" s="4">
        <v>-0.12109200000000003</v>
      </c>
      <c r="Q3805" s="4">
        <v>-0.25562390000000001</v>
      </c>
      <c r="R3805" s="4">
        <v>-6.1959999999999987E-2</v>
      </c>
      <c r="S3805" s="14">
        <v>-0.16355780000000003</v>
      </c>
      <c r="T3805" s="4">
        <v>-6.1959999999999987E-2</v>
      </c>
    </row>
    <row r="3806" spans="1:20">
      <c r="A3806" s="10" t="s">
        <v>11195</v>
      </c>
      <c r="B3806" s="10" t="s">
        <v>11196</v>
      </c>
      <c r="C3806" s="11">
        <v>854552</v>
      </c>
      <c r="D3806" s="12">
        <v>15</v>
      </c>
      <c r="E3806" s="10" t="s">
        <v>11197</v>
      </c>
      <c r="F3806" s="13" t="s">
        <v>0</v>
      </c>
      <c r="G3806" s="4">
        <v>8.600830000000001E-2</v>
      </c>
      <c r="H3806" s="4">
        <v>0.1952228</v>
      </c>
      <c r="I3806" s="4">
        <v>-7.7232900000000007E-2</v>
      </c>
      <c r="J3806" s="4">
        <v>-4.7279999999999989E-2</v>
      </c>
      <c r="K3806" s="4">
        <v>-0.26284479999999999</v>
      </c>
      <c r="L3806" s="4">
        <v>-4.2009999999999992E-2</v>
      </c>
      <c r="M3806" s="4">
        <v>-7.5633000000000006E-2</v>
      </c>
      <c r="N3806" s="4">
        <v>-9.130149999999998E-2</v>
      </c>
      <c r="O3806" s="4">
        <v>0.32147290000000001</v>
      </c>
      <c r="P3806" s="4">
        <v>-4.5077000000000006E-2</v>
      </c>
      <c r="Q3806" s="4">
        <v>-5.5213000000000012E-2</v>
      </c>
      <c r="R3806" s="4">
        <v>0.90319799999999995</v>
      </c>
      <c r="S3806" s="14">
        <v>-0.24190720000000002</v>
      </c>
      <c r="T3806" s="4">
        <v>0.90319799999999995</v>
      </c>
    </row>
    <row r="3807" spans="1:20">
      <c r="A3807" s="10" t="s">
        <v>11198</v>
      </c>
      <c r="B3807" s="10" t="s">
        <v>11199</v>
      </c>
      <c r="C3807" s="11">
        <v>854553</v>
      </c>
      <c r="D3807" s="12">
        <v>15</v>
      </c>
      <c r="E3807" s="10" t="s">
        <v>11200</v>
      </c>
      <c r="F3807" s="13" t="s">
        <v>0</v>
      </c>
      <c r="G3807" s="4">
        <v>-5.0786099999999994E-2</v>
      </c>
      <c r="H3807" s="4">
        <v>3.5926000000000013E-2</v>
      </c>
      <c r="I3807" s="4">
        <v>4.5091500000000007E-2</v>
      </c>
      <c r="J3807" s="4">
        <v>0.22123900000000002</v>
      </c>
      <c r="K3807" s="4">
        <v>0.12505720000000001</v>
      </c>
      <c r="L3807" s="4">
        <v>-9.5924999999999983E-2</v>
      </c>
      <c r="M3807" s="4">
        <v>7.7059999999999906E-3</v>
      </c>
      <c r="N3807" s="4" t="s">
        <v>0</v>
      </c>
      <c r="O3807" s="4">
        <v>-0.1887431</v>
      </c>
      <c r="P3807" s="4">
        <v>8.4833499999999992E-2</v>
      </c>
      <c r="Q3807" s="4">
        <v>6.9618000000000013E-2</v>
      </c>
      <c r="R3807" s="4">
        <v>0.95277899999999993</v>
      </c>
      <c r="S3807" s="14">
        <v>-4.6245000000000314E-3</v>
      </c>
      <c r="T3807" s="4">
        <v>0.95277899999999993</v>
      </c>
    </row>
    <row r="3808" spans="1:20">
      <c r="A3808" s="10" t="s">
        <v>11201</v>
      </c>
      <c r="B3808" s="10" t="s">
        <v>11202</v>
      </c>
      <c r="C3808" s="11">
        <v>854554</v>
      </c>
      <c r="D3808" s="12">
        <v>15</v>
      </c>
      <c r="E3808" s="10" t="s">
        <v>11203</v>
      </c>
      <c r="F3808" s="13" t="s">
        <v>0</v>
      </c>
      <c r="G3808" s="4">
        <v>-2.7559499999999994E-2</v>
      </c>
      <c r="H3808" s="4">
        <v>-0.876363</v>
      </c>
      <c r="I3808" s="4">
        <v>2.2818499999999992E-2</v>
      </c>
      <c r="J3808" s="4">
        <v>-0.40706680000000001</v>
      </c>
      <c r="K3808" s="4" t="s">
        <v>0</v>
      </c>
      <c r="L3808" s="4" t="s">
        <v>0</v>
      </c>
      <c r="M3808" s="4">
        <v>5.8186899999999986E-2</v>
      </c>
      <c r="N3808" s="4" t="s">
        <v>0</v>
      </c>
      <c r="O3808" s="4">
        <v>0.1851479</v>
      </c>
      <c r="P3808" s="4">
        <v>1.2572E-2</v>
      </c>
      <c r="Q3808" s="4">
        <v>-0.44156000000000001</v>
      </c>
      <c r="R3808" s="4">
        <v>1.7028319999999999</v>
      </c>
      <c r="S3808" s="14">
        <v>-5.249750000000003E-2</v>
      </c>
      <c r="T3808" s="4">
        <v>1.7028319999999999</v>
      </c>
    </row>
    <row r="3809" spans="1:20">
      <c r="A3809" s="10" t="s">
        <v>11204</v>
      </c>
      <c r="B3809" s="10" t="s">
        <v>11205</v>
      </c>
      <c r="C3809" s="11">
        <v>854555</v>
      </c>
      <c r="D3809" s="12">
        <v>15</v>
      </c>
      <c r="E3809" s="10" t="s">
        <v>11206</v>
      </c>
      <c r="F3809" s="13" t="s">
        <v>137</v>
      </c>
      <c r="G3809" s="4">
        <v>1.6376800000000011E-2</v>
      </c>
      <c r="H3809" s="4">
        <v>-6.6804000000000002E-2</v>
      </c>
      <c r="I3809" s="4">
        <v>4.8138500000000001E-2</v>
      </c>
      <c r="J3809" s="4">
        <v>0.20274399999999998</v>
      </c>
      <c r="K3809" s="4">
        <v>-1.0253199999999997E-2</v>
      </c>
      <c r="L3809" s="4">
        <v>7.5189999999999979E-3</v>
      </c>
      <c r="M3809" s="4">
        <v>-0.19980100000000003</v>
      </c>
      <c r="N3809" s="4">
        <v>-0.25585149999999995</v>
      </c>
      <c r="O3809" s="4">
        <v>2.5752099999999993E-2</v>
      </c>
      <c r="P3809" s="4">
        <v>0.1943309</v>
      </c>
      <c r="Q3809" s="4">
        <v>0.16828899999999997</v>
      </c>
      <c r="R3809" s="4">
        <v>0.65801799999999999</v>
      </c>
      <c r="S3809" s="14">
        <v>6.6570499999999977E-2</v>
      </c>
      <c r="T3809" s="4">
        <v>0.65801799999999999</v>
      </c>
    </row>
    <row r="3810" spans="1:20">
      <c r="A3810" s="10" t="s">
        <v>11207</v>
      </c>
      <c r="B3810" s="10" t="s">
        <v>11208</v>
      </c>
      <c r="C3810" s="11">
        <v>854556</v>
      </c>
      <c r="D3810" s="12">
        <v>15</v>
      </c>
      <c r="E3810" s="10" t="s">
        <v>11209</v>
      </c>
      <c r="F3810" s="13" t="s">
        <v>0</v>
      </c>
      <c r="G3810" s="4">
        <v>-0.68159370000000008</v>
      </c>
      <c r="H3810" s="4">
        <v>1.4635370000000001</v>
      </c>
      <c r="I3810" s="4">
        <v>-0.82107350000000001</v>
      </c>
      <c r="J3810" s="4">
        <v>-1.011244</v>
      </c>
      <c r="K3810" s="4">
        <v>1.0489531999999999</v>
      </c>
      <c r="L3810" s="4">
        <v>1.4489390000000002</v>
      </c>
      <c r="M3810" s="4">
        <v>1.104393</v>
      </c>
      <c r="N3810" s="4">
        <v>-0.43051529999999993</v>
      </c>
      <c r="O3810" s="4">
        <v>1.2629479000000001</v>
      </c>
      <c r="P3810" s="4">
        <v>1.6594669999999998</v>
      </c>
      <c r="Q3810" s="4">
        <v>0.33529800000000004</v>
      </c>
      <c r="R3810" s="4">
        <v>1.941802</v>
      </c>
      <c r="S3810" s="14">
        <v>-1.8016765000000001</v>
      </c>
      <c r="T3810" s="4">
        <v>1.941802</v>
      </c>
    </row>
    <row r="3811" spans="1:20">
      <c r="A3811" s="10" t="s">
        <v>11210</v>
      </c>
      <c r="B3811" s="10" t="s">
        <v>11211</v>
      </c>
      <c r="C3811" s="11">
        <v>854557</v>
      </c>
      <c r="D3811" s="12">
        <v>15</v>
      </c>
      <c r="E3811" s="10" t="s">
        <v>11212</v>
      </c>
      <c r="F3811" s="13" t="s">
        <v>0</v>
      </c>
      <c r="G3811" s="4">
        <v>0.13633130000000002</v>
      </c>
      <c r="H3811" s="4">
        <v>3.6170000000000091E-3</v>
      </c>
      <c r="I3811" s="4">
        <v>-0.10034510000000001</v>
      </c>
      <c r="J3811" s="4">
        <v>0.315444</v>
      </c>
      <c r="K3811" s="4">
        <v>-8.819479999999999E-2</v>
      </c>
      <c r="L3811" s="4">
        <v>-0.15969799999999998</v>
      </c>
      <c r="M3811" s="4">
        <v>-0.31232599999999999</v>
      </c>
      <c r="N3811" s="4">
        <v>0.26035950000000008</v>
      </c>
      <c r="O3811" s="4">
        <v>-0.4759311</v>
      </c>
      <c r="P3811" s="4">
        <v>-0.40887399999999996</v>
      </c>
      <c r="Q3811" s="4">
        <v>0.19399399999999994</v>
      </c>
      <c r="R3811" s="4">
        <v>0.48423000000000005</v>
      </c>
      <c r="S3811" s="14">
        <v>-0.48169250000000002</v>
      </c>
      <c r="T3811" s="4">
        <v>0.48423000000000005</v>
      </c>
    </row>
    <row r="3812" spans="1:20">
      <c r="A3812" s="10" t="s">
        <v>11213</v>
      </c>
      <c r="B3812" s="10" t="s">
        <v>11214</v>
      </c>
      <c r="C3812" s="11">
        <v>854559</v>
      </c>
      <c r="D3812" s="12">
        <v>15</v>
      </c>
      <c r="E3812" s="10" t="s">
        <v>11215</v>
      </c>
      <c r="F3812" s="13" t="s">
        <v>0</v>
      </c>
      <c r="G3812" s="4">
        <v>-0.2634377</v>
      </c>
      <c r="H3812" s="4">
        <v>-0.30316399999999999</v>
      </c>
      <c r="I3812" s="4">
        <v>-1.1139725</v>
      </c>
      <c r="J3812" s="4">
        <v>0.27204</v>
      </c>
      <c r="K3812" s="4">
        <v>0.15361330000000001</v>
      </c>
      <c r="L3812" s="4">
        <v>-0.3127085</v>
      </c>
      <c r="M3812" s="4">
        <v>0.43964199999999998</v>
      </c>
      <c r="N3812" s="4">
        <v>-0.49399149999999997</v>
      </c>
      <c r="O3812" s="4">
        <v>0.41106589999999998</v>
      </c>
      <c r="P3812" s="4">
        <v>-1.0602830000000001</v>
      </c>
      <c r="Q3812" s="4">
        <v>0.21054900000000004</v>
      </c>
      <c r="R3812" s="4">
        <v>6.3889000000000001E-2</v>
      </c>
      <c r="S3812" s="14" t="s">
        <v>0</v>
      </c>
      <c r="T3812" s="4">
        <v>6.3889000000000001E-2</v>
      </c>
    </row>
    <row r="3813" spans="1:20">
      <c r="A3813" s="10" t="s">
        <v>11216</v>
      </c>
      <c r="B3813" s="10" t="s">
        <v>11216</v>
      </c>
      <c r="C3813" s="11">
        <v>854567</v>
      </c>
      <c r="D3813" s="12">
        <v>15</v>
      </c>
      <c r="E3813" s="10" t="s">
        <v>11217</v>
      </c>
      <c r="F3813" s="13" t="s">
        <v>0</v>
      </c>
      <c r="G3813" s="4">
        <v>-2.2319699999999991E-2</v>
      </c>
      <c r="H3813" s="4" t="s">
        <v>0</v>
      </c>
      <c r="I3813" s="4">
        <v>-0.2842015</v>
      </c>
      <c r="J3813" s="4">
        <v>-1.9492960000000001</v>
      </c>
      <c r="K3813" s="4" t="s">
        <v>0</v>
      </c>
      <c r="L3813" s="4">
        <v>-0.47950899999999996</v>
      </c>
      <c r="M3813" s="4">
        <v>5.5684190000000005</v>
      </c>
      <c r="N3813" s="4">
        <v>-0.82205349999999999</v>
      </c>
      <c r="O3813" s="4">
        <v>-0.1790371</v>
      </c>
      <c r="P3813" s="4">
        <v>3.460537</v>
      </c>
      <c r="Q3813" s="4">
        <v>9.4077999999999995E-2</v>
      </c>
      <c r="R3813" s="4">
        <v>0.96830799999999995</v>
      </c>
      <c r="S3813" s="14">
        <v>-1.8495365000000001</v>
      </c>
      <c r="T3813" s="4">
        <v>0.96830799999999995</v>
      </c>
    </row>
    <row r="3814" spans="1:20">
      <c r="A3814" s="10" t="s">
        <v>11218</v>
      </c>
      <c r="B3814" s="10" t="s">
        <v>11219</v>
      </c>
      <c r="C3814" s="11">
        <v>854568</v>
      </c>
      <c r="D3814" s="12">
        <v>15</v>
      </c>
      <c r="E3814" s="10" t="s">
        <v>11220</v>
      </c>
      <c r="F3814" s="13" t="s">
        <v>0</v>
      </c>
      <c r="G3814" s="4">
        <v>-0.2193917</v>
      </c>
      <c r="H3814" s="4" t="s">
        <v>0</v>
      </c>
      <c r="I3814" s="4">
        <v>-0.24560979999999999</v>
      </c>
      <c r="J3814" s="4">
        <v>-6.0520000000000018E-3</v>
      </c>
      <c r="K3814" s="4" t="s">
        <v>0</v>
      </c>
      <c r="L3814" s="4">
        <v>9.3069999999999986E-2</v>
      </c>
      <c r="M3814" s="4" t="s">
        <v>0</v>
      </c>
      <c r="N3814" s="4" t="s">
        <v>0</v>
      </c>
      <c r="O3814" s="4">
        <v>0.84054189999999995</v>
      </c>
      <c r="P3814" s="4" t="s">
        <v>0</v>
      </c>
      <c r="Q3814" s="4">
        <v>0.30928499999999998</v>
      </c>
      <c r="R3814" s="4">
        <v>1.4500120000000001</v>
      </c>
      <c r="S3814" s="14">
        <v>0.37591249999999993</v>
      </c>
      <c r="T3814" s="4">
        <v>1.4500120000000001</v>
      </c>
    </row>
    <row r="3815" spans="1:20">
      <c r="A3815" s="10" t="s">
        <v>11221</v>
      </c>
      <c r="B3815" s="10" t="s">
        <v>11222</v>
      </c>
      <c r="C3815" s="11">
        <v>854573</v>
      </c>
      <c r="D3815" s="12">
        <v>15</v>
      </c>
      <c r="E3815" s="10" t="s">
        <v>11223</v>
      </c>
      <c r="F3815" s="13" t="s">
        <v>0</v>
      </c>
      <c r="G3815" s="4">
        <v>0.23812809999999998</v>
      </c>
      <c r="H3815" s="4">
        <v>2.3895170000000001</v>
      </c>
      <c r="I3815" s="4">
        <v>-1.7678959999999999</v>
      </c>
      <c r="J3815" s="4">
        <v>-1.565089</v>
      </c>
      <c r="K3815" s="4" t="s">
        <v>0</v>
      </c>
      <c r="L3815" s="4">
        <v>1.2910904999999999</v>
      </c>
      <c r="M3815" s="4">
        <v>1.3289044999999999</v>
      </c>
      <c r="N3815" s="4" t="s">
        <v>0</v>
      </c>
      <c r="O3815" s="4">
        <v>-0.97710239999999993</v>
      </c>
      <c r="P3815" s="4">
        <v>1.371956</v>
      </c>
      <c r="Q3815" s="4" t="s">
        <v>0</v>
      </c>
      <c r="R3815" s="4" t="s">
        <v>0</v>
      </c>
      <c r="S3815" s="14" t="s">
        <v>0</v>
      </c>
      <c r="T3815" s="4" t="s">
        <v>0</v>
      </c>
    </row>
    <row r="3816" spans="1:20">
      <c r="A3816" s="10" t="s">
        <v>11224</v>
      </c>
      <c r="B3816" s="10" t="s">
        <v>11225</v>
      </c>
      <c r="C3816" s="11">
        <v>854575</v>
      </c>
      <c r="D3816" s="12">
        <v>15</v>
      </c>
      <c r="E3816" s="10" t="s">
        <v>9361</v>
      </c>
      <c r="F3816" s="13" t="s">
        <v>0</v>
      </c>
      <c r="G3816" s="4">
        <v>-1.9697317999999999</v>
      </c>
      <c r="H3816" s="4">
        <v>3.2472449999999999</v>
      </c>
      <c r="I3816" s="4">
        <v>-2.0182990000000003</v>
      </c>
      <c r="J3816" s="4">
        <v>-2.9162710000000001</v>
      </c>
      <c r="K3816" s="4">
        <v>1.3378308000000001</v>
      </c>
      <c r="L3816" s="4">
        <v>2.3817314999999999</v>
      </c>
      <c r="M3816" s="4">
        <v>-0.23320550000000001</v>
      </c>
      <c r="N3816" s="4">
        <v>-0.11246400000000001</v>
      </c>
      <c r="O3816" s="4">
        <v>1.2265121999999999</v>
      </c>
      <c r="P3816" s="4">
        <v>2.0711415</v>
      </c>
      <c r="Q3816" s="4" t="s">
        <v>0</v>
      </c>
      <c r="R3816" s="4" t="s">
        <v>0</v>
      </c>
      <c r="S3816" s="14">
        <v>-2.5998865000000002</v>
      </c>
      <c r="T3816" s="4" t="s">
        <v>0</v>
      </c>
    </row>
    <row r="3817" spans="1:20">
      <c r="A3817" s="10" t="s">
        <v>11226</v>
      </c>
      <c r="B3817" s="10" t="s">
        <v>11227</v>
      </c>
      <c r="C3817" s="11">
        <v>854577</v>
      </c>
      <c r="D3817" s="12">
        <v>15</v>
      </c>
      <c r="E3817" s="10" t="s">
        <v>11228</v>
      </c>
      <c r="F3817" s="13" t="s">
        <v>0</v>
      </c>
      <c r="G3817" s="4">
        <v>3.7472000000000061E-3</v>
      </c>
      <c r="H3817" s="4">
        <v>6.1168E-2</v>
      </c>
      <c r="I3817" s="4">
        <v>3.9750000000000063E-3</v>
      </c>
      <c r="J3817" s="4">
        <v>-1.063232</v>
      </c>
      <c r="K3817" s="4">
        <v>3.06483E-2</v>
      </c>
      <c r="L3817" s="4">
        <v>-3.5007500000000025E-2</v>
      </c>
      <c r="M3817" s="4">
        <v>-0.25393149999999998</v>
      </c>
      <c r="N3817" s="4">
        <v>0.16238450000000004</v>
      </c>
      <c r="O3817" s="4">
        <v>1.9601400000000005E-2</v>
      </c>
      <c r="P3817" s="4">
        <v>-0.351302</v>
      </c>
      <c r="Q3817" s="4">
        <v>0.44367200000000001</v>
      </c>
      <c r="R3817" s="4">
        <v>-1.6023499999999996E-2</v>
      </c>
      <c r="S3817" s="14">
        <v>0.44852250000000005</v>
      </c>
      <c r="T3817" s="4">
        <v>-1.6023499999999996E-2</v>
      </c>
    </row>
    <row r="3818" spans="1:20">
      <c r="A3818" s="10" t="s">
        <v>11229</v>
      </c>
      <c r="B3818" s="10" t="s">
        <v>11230</v>
      </c>
      <c r="C3818" s="11">
        <v>856106</v>
      </c>
      <c r="D3818" s="12">
        <v>16</v>
      </c>
      <c r="E3818" s="10" t="s">
        <v>11231</v>
      </c>
      <c r="F3818" s="13" t="s">
        <v>3162</v>
      </c>
      <c r="G3818" s="4">
        <v>-1.1186699999999994E-2</v>
      </c>
      <c r="H3818" s="4">
        <v>1.2152000000000024E-2</v>
      </c>
      <c r="I3818" s="4">
        <v>-0.1355838</v>
      </c>
      <c r="J3818" s="4">
        <v>0.28104800000000002</v>
      </c>
      <c r="K3818" s="4">
        <v>-0.21707580000000001</v>
      </c>
      <c r="L3818" s="4">
        <v>-9.8789999999999711E-3</v>
      </c>
      <c r="M3818" s="4">
        <v>8.0664199999999991E-2</v>
      </c>
      <c r="N3818" s="4">
        <v>-3.571949999999996E-2</v>
      </c>
      <c r="O3818" s="4">
        <v>3.4815099999999995E-2</v>
      </c>
      <c r="P3818" s="4">
        <v>-0.18265100000000001</v>
      </c>
      <c r="Q3818" s="4">
        <v>-5.8686999999999989E-2</v>
      </c>
      <c r="R3818" s="4">
        <v>-0.14553399999999997</v>
      </c>
      <c r="S3818" s="14">
        <v>0.98054350000000001</v>
      </c>
      <c r="T3818" s="4">
        <v>0.98054350000000001</v>
      </c>
    </row>
    <row r="3819" spans="1:20">
      <c r="A3819" s="10" t="s">
        <v>11232</v>
      </c>
      <c r="B3819" s="10" t="s">
        <v>11233</v>
      </c>
      <c r="C3819" s="11">
        <v>856104</v>
      </c>
      <c r="D3819" s="12">
        <v>16</v>
      </c>
      <c r="E3819" s="10" t="s">
        <v>11234</v>
      </c>
      <c r="F3819" s="13" t="s">
        <v>11235</v>
      </c>
      <c r="G3819" s="4">
        <v>2.6755200000000007E-2</v>
      </c>
      <c r="H3819" s="4" t="s">
        <v>0</v>
      </c>
      <c r="I3819" s="4">
        <v>-0.43785049999999998</v>
      </c>
      <c r="J3819" s="4">
        <v>0.10658600000000001</v>
      </c>
      <c r="K3819" s="4" t="s">
        <v>0</v>
      </c>
      <c r="L3819" s="4" t="s">
        <v>0</v>
      </c>
      <c r="M3819" s="4">
        <v>-0.21369400000000002</v>
      </c>
      <c r="N3819" s="4" t="s">
        <v>0</v>
      </c>
      <c r="O3819" s="4">
        <v>-0.3097761</v>
      </c>
      <c r="P3819" s="4">
        <v>-6.8950000000000011E-2</v>
      </c>
      <c r="Q3819" s="4" t="s">
        <v>0</v>
      </c>
      <c r="R3819" s="4">
        <v>2.7629920000000001</v>
      </c>
      <c r="S3819" s="14">
        <v>1.0639334999999999</v>
      </c>
      <c r="T3819" s="4">
        <v>1.0639334999999999</v>
      </c>
    </row>
    <row r="3820" spans="1:20">
      <c r="A3820" s="10" t="s">
        <v>11236</v>
      </c>
      <c r="B3820" s="10" t="s">
        <v>11237</v>
      </c>
      <c r="C3820" s="11">
        <v>856103</v>
      </c>
      <c r="D3820" s="12">
        <v>16</v>
      </c>
      <c r="E3820" s="10" t="s">
        <v>11238</v>
      </c>
      <c r="F3820" s="13" t="s">
        <v>4542</v>
      </c>
      <c r="G3820" s="4">
        <v>-0.1035857</v>
      </c>
      <c r="H3820" s="4">
        <v>0.35881600000000002</v>
      </c>
      <c r="I3820" s="4">
        <v>0.17583850000000001</v>
      </c>
      <c r="J3820" s="4">
        <v>-0.242564</v>
      </c>
      <c r="K3820" s="4">
        <v>7.5293000000000027E-3</v>
      </c>
      <c r="L3820" s="4">
        <v>0.20689500000000005</v>
      </c>
      <c r="M3820" s="4">
        <v>-6.2470000000000026E-2</v>
      </c>
      <c r="N3820" s="4">
        <v>2.1686500000000053E-2</v>
      </c>
      <c r="O3820" s="4">
        <v>-0.41170210000000002</v>
      </c>
      <c r="P3820" s="4">
        <v>0.70122399999999996</v>
      </c>
      <c r="Q3820" s="4">
        <v>7.0820999999999967E-2</v>
      </c>
      <c r="R3820" s="4">
        <v>0.42060399999999998</v>
      </c>
      <c r="S3820" s="14">
        <v>0.69466549999999994</v>
      </c>
      <c r="T3820" s="4">
        <v>0.69466549999999994</v>
      </c>
    </row>
    <row r="3821" spans="1:20">
      <c r="A3821" s="10" t="s">
        <v>11239</v>
      </c>
      <c r="B3821" s="10" t="s">
        <v>11240</v>
      </c>
      <c r="C3821" s="11">
        <v>856101</v>
      </c>
      <c r="D3821" s="12">
        <v>16</v>
      </c>
      <c r="E3821" s="10" t="s">
        <v>11241</v>
      </c>
      <c r="F3821" s="13" t="s">
        <v>0</v>
      </c>
      <c r="G3821" s="4">
        <v>-0.2381887</v>
      </c>
      <c r="H3821" s="4">
        <v>0.10352900000000001</v>
      </c>
      <c r="I3821" s="4">
        <v>6.5961500000000006E-2</v>
      </c>
      <c r="J3821" s="4">
        <v>-0.14636200000000002</v>
      </c>
      <c r="K3821" s="4">
        <v>-1.071599999999992E-3</v>
      </c>
      <c r="L3821" s="4">
        <v>9.209999999999996E-3</v>
      </c>
      <c r="M3821" s="4">
        <v>-4.9572000000000005E-2</v>
      </c>
      <c r="N3821" s="4">
        <v>-5.365049999999999E-2</v>
      </c>
      <c r="O3821" s="4">
        <v>9.2999899999999996E-2</v>
      </c>
      <c r="P3821" s="4">
        <v>0.20149499999999998</v>
      </c>
      <c r="Q3821" s="4">
        <v>0.10251299999999997</v>
      </c>
      <c r="R3821" s="4">
        <v>3.4119999999999984E-3</v>
      </c>
      <c r="S3821" s="14">
        <v>1.1193934999999999</v>
      </c>
      <c r="T3821" s="4">
        <v>1.1193934999999999</v>
      </c>
    </row>
    <row r="3822" spans="1:20">
      <c r="A3822" s="10" t="s">
        <v>11242</v>
      </c>
      <c r="B3822" s="10" t="s">
        <v>11243</v>
      </c>
      <c r="C3822" s="11">
        <v>856100</v>
      </c>
      <c r="D3822" s="12">
        <v>16</v>
      </c>
      <c r="E3822" s="10" t="s">
        <v>11244</v>
      </c>
      <c r="F3822" s="13" t="s">
        <v>12</v>
      </c>
      <c r="G3822" s="4">
        <v>7.3203299999999999E-2</v>
      </c>
      <c r="H3822" s="4">
        <v>9.5080000000000164E-3</v>
      </c>
      <c r="I3822" s="4">
        <v>-0.55185050000000002</v>
      </c>
      <c r="J3822" s="4">
        <v>-1.0618000000000016E-2</v>
      </c>
      <c r="K3822" s="4">
        <v>0.14809120000000001</v>
      </c>
      <c r="L3822" s="4">
        <v>-0.10401299999999999</v>
      </c>
      <c r="M3822" s="4">
        <v>4.2138999999999982E-2</v>
      </c>
      <c r="N3822" s="4" t="s">
        <v>0</v>
      </c>
      <c r="O3822" s="4">
        <v>-0.27067010000000002</v>
      </c>
      <c r="P3822" s="4">
        <v>-7.7927000000000024E-2</v>
      </c>
      <c r="Q3822" s="4">
        <v>0.5179450000000001</v>
      </c>
      <c r="R3822" s="4">
        <v>0.2604438</v>
      </c>
      <c r="S3822" s="14">
        <v>1.0822734999999999</v>
      </c>
      <c r="T3822" s="4">
        <v>1.0822734999999999</v>
      </c>
    </row>
    <row r="3823" spans="1:20">
      <c r="A3823" s="10" t="s">
        <v>11245</v>
      </c>
      <c r="B3823" s="10" t="s">
        <v>11246</v>
      </c>
      <c r="C3823" s="11">
        <v>856099</v>
      </c>
      <c r="D3823" s="12">
        <v>16</v>
      </c>
      <c r="E3823" s="10" t="s">
        <v>11247</v>
      </c>
      <c r="F3823" s="13" t="s">
        <v>0</v>
      </c>
      <c r="G3823" s="4">
        <v>5.3284999999999999E-3</v>
      </c>
      <c r="H3823" s="4" t="s">
        <v>0</v>
      </c>
      <c r="I3823" s="4">
        <v>0.32280949999999997</v>
      </c>
      <c r="J3823" s="4" t="s">
        <v>0</v>
      </c>
      <c r="K3823" s="4" t="s">
        <v>0</v>
      </c>
      <c r="L3823" s="4">
        <v>2.3075000000000012E-2</v>
      </c>
      <c r="M3823" s="4">
        <v>-4.287100000000002E-2</v>
      </c>
      <c r="N3823" s="4" t="s">
        <v>0</v>
      </c>
      <c r="O3823" s="4">
        <v>-1.5752921</v>
      </c>
      <c r="P3823" s="4">
        <v>0.41956099999999996</v>
      </c>
      <c r="Q3823" s="4" t="s">
        <v>0</v>
      </c>
      <c r="R3823" s="4">
        <v>-5.5913999999999991E-2</v>
      </c>
      <c r="S3823" s="14">
        <v>0.99785349999999995</v>
      </c>
      <c r="T3823" s="4">
        <v>0.99785349999999995</v>
      </c>
    </row>
    <row r="3824" spans="1:20">
      <c r="A3824" s="10" t="s">
        <v>11248</v>
      </c>
      <c r="B3824" s="10" t="s">
        <v>11248</v>
      </c>
      <c r="C3824" s="11">
        <v>856098</v>
      </c>
      <c r="D3824" s="12">
        <v>16</v>
      </c>
      <c r="E3824" s="10" t="s">
        <v>11249</v>
      </c>
      <c r="F3824" s="13" t="s">
        <v>0</v>
      </c>
      <c r="G3824" s="4">
        <v>-2.3818399999999997E-2</v>
      </c>
      <c r="H3824" s="4">
        <v>-6.7273999999999973E-2</v>
      </c>
      <c r="I3824" s="4">
        <v>6.754750000000001E-2</v>
      </c>
      <c r="J3824" s="4">
        <v>-3.0143000000000031E-2</v>
      </c>
      <c r="K3824" s="4">
        <v>7.3463899999999999E-2</v>
      </c>
      <c r="L3824" s="4">
        <v>1.238800000000001E-2</v>
      </c>
      <c r="M3824" s="4">
        <v>0.16960259999999999</v>
      </c>
      <c r="N3824" s="4">
        <v>-8.1205499999999986E-2</v>
      </c>
      <c r="O3824" s="4">
        <v>0.27065290000000003</v>
      </c>
      <c r="P3824" s="4">
        <v>-0.11535000000000001</v>
      </c>
      <c r="Q3824" s="4">
        <v>0.18670499999999995</v>
      </c>
      <c r="R3824" s="4">
        <v>-0.12909600000000002</v>
      </c>
      <c r="S3824" s="14">
        <v>0.98208349999999989</v>
      </c>
      <c r="T3824" s="4">
        <v>0.98208349999999989</v>
      </c>
    </row>
    <row r="3825" spans="1:20">
      <c r="A3825" s="10" t="s">
        <v>11250</v>
      </c>
      <c r="B3825" s="10" t="s">
        <v>11251</v>
      </c>
      <c r="C3825" s="11">
        <v>856097</v>
      </c>
      <c r="D3825" s="12">
        <v>16</v>
      </c>
      <c r="E3825" s="10" t="s">
        <v>11252</v>
      </c>
      <c r="F3825" s="13" t="s">
        <v>1710</v>
      </c>
      <c r="G3825" s="4">
        <v>2.0876600000000009E-2</v>
      </c>
      <c r="H3825" s="4">
        <v>-0.140178</v>
      </c>
      <c r="I3825" s="4">
        <v>0.16113050000000001</v>
      </c>
      <c r="J3825" s="4">
        <v>3.9848999999999968E-2</v>
      </c>
      <c r="K3825" s="4">
        <v>-1.4674699999999992E-2</v>
      </c>
      <c r="L3825" s="4">
        <v>-2.1351000000000009E-2</v>
      </c>
      <c r="M3825" s="4">
        <v>9.5598699999999981E-2</v>
      </c>
      <c r="N3825" s="4">
        <v>-0.11968549999999994</v>
      </c>
      <c r="O3825" s="4">
        <v>-4.1924900000000001E-2</v>
      </c>
      <c r="P3825" s="4">
        <v>-0.17942600000000003</v>
      </c>
      <c r="Q3825" s="4">
        <v>0.23371599999999998</v>
      </c>
      <c r="R3825" s="4">
        <v>-1.7696999999999991E-2</v>
      </c>
      <c r="S3825" s="14">
        <v>0.56876349999999998</v>
      </c>
      <c r="T3825" s="4">
        <v>0.56876349999999998</v>
      </c>
    </row>
    <row r="3826" spans="1:20">
      <c r="A3826" s="10" t="s">
        <v>11253</v>
      </c>
      <c r="B3826" s="10" t="s">
        <v>11254</v>
      </c>
      <c r="C3826" s="11">
        <v>856096</v>
      </c>
      <c r="D3826" s="12">
        <v>16</v>
      </c>
      <c r="E3826" s="10" t="s">
        <v>11255</v>
      </c>
      <c r="F3826" s="13" t="s">
        <v>1293</v>
      </c>
      <c r="G3826" s="4" t="s">
        <v>0</v>
      </c>
      <c r="H3826" s="4">
        <v>-9.7400999999999988E-2</v>
      </c>
      <c r="I3826" s="4">
        <v>0.68074349999999995</v>
      </c>
      <c r="J3826" s="4">
        <v>1.5285999999999966E-2</v>
      </c>
      <c r="K3826" s="4" t="s">
        <v>0</v>
      </c>
      <c r="L3826" s="4">
        <v>-7.2236999999999996E-2</v>
      </c>
      <c r="M3826" s="4" t="s">
        <v>0</v>
      </c>
      <c r="N3826" s="4">
        <v>-0.22449449999999996</v>
      </c>
      <c r="O3826" s="4">
        <v>3.9599000000000002E-2</v>
      </c>
      <c r="P3826" s="4">
        <v>-0.17252499999999998</v>
      </c>
      <c r="Q3826" s="4">
        <v>-0.22872400000000001</v>
      </c>
      <c r="R3826" s="4">
        <v>0.1193882</v>
      </c>
      <c r="S3826" s="14">
        <v>0.85967349999999998</v>
      </c>
      <c r="T3826" s="4">
        <v>0.85967349999999998</v>
      </c>
    </row>
    <row r="3827" spans="1:20">
      <c r="A3827" s="10" t="s">
        <v>11256</v>
      </c>
      <c r="B3827" s="10" t="s">
        <v>11257</v>
      </c>
      <c r="C3827" s="11">
        <v>856095</v>
      </c>
      <c r="D3827" s="12">
        <v>16</v>
      </c>
      <c r="E3827" s="10" t="s">
        <v>11258</v>
      </c>
      <c r="F3827" s="13" t="s">
        <v>0</v>
      </c>
      <c r="G3827" s="4">
        <v>9.6067000000000097E-3</v>
      </c>
      <c r="H3827" s="4">
        <v>-8.5508000000000001E-2</v>
      </c>
      <c r="I3827" s="4">
        <v>-0.1172662</v>
      </c>
      <c r="J3827" s="4">
        <v>1.1041999999999996E-2</v>
      </c>
      <c r="K3827" s="4">
        <v>0.1218602</v>
      </c>
      <c r="L3827" s="4">
        <v>6.0446E-2</v>
      </c>
      <c r="M3827" s="4">
        <v>0.26418799999999998</v>
      </c>
      <c r="N3827" s="4">
        <v>0.15792050000000002</v>
      </c>
      <c r="O3827" s="4">
        <v>0.31688189999999999</v>
      </c>
      <c r="P3827" s="4">
        <v>7.7493999999999993E-2</v>
      </c>
      <c r="Q3827" s="4">
        <v>-1.2634000000000034E-2</v>
      </c>
      <c r="R3827" s="4">
        <v>-0.37517100000000003</v>
      </c>
      <c r="S3827" s="14">
        <v>0.96997349999999982</v>
      </c>
      <c r="T3827" s="4">
        <v>0.96997349999999982</v>
      </c>
    </row>
    <row r="3828" spans="1:20">
      <c r="A3828" s="10" t="s">
        <v>11259</v>
      </c>
      <c r="B3828" s="10" t="s">
        <v>11260</v>
      </c>
      <c r="C3828" s="11">
        <v>856094</v>
      </c>
      <c r="D3828" s="12">
        <v>16</v>
      </c>
      <c r="E3828" s="10" t="s">
        <v>793</v>
      </c>
      <c r="F3828" s="13" t="s">
        <v>7</v>
      </c>
      <c r="G3828" s="4">
        <v>1.2665300000000004E-2</v>
      </c>
      <c r="H3828" s="4">
        <v>0.16286160000000002</v>
      </c>
      <c r="I3828" s="4">
        <v>0.39825149999999998</v>
      </c>
      <c r="J3828" s="4">
        <v>-3.809499999999999E-2</v>
      </c>
      <c r="K3828" s="4">
        <v>6.5071800000000013E-2</v>
      </c>
      <c r="L3828" s="4">
        <v>0.38858999999999999</v>
      </c>
      <c r="M3828" s="4">
        <v>-2.9921000000000003E-2</v>
      </c>
      <c r="N3828" s="4">
        <v>0.76247550000000008</v>
      </c>
      <c r="O3828" s="4">
        <v>-0.49185810000000002</v>
      </c>
      <c r="P3828" s="4">
        <v>0.43668799999999997</v>
      </c>
      <c r="Q3828" s="4">
        <v>7.2954999999999992E-2</v>
      </c>
      <c r="R3828" s="4">
        <v>0.73030799999999996</v>
      </c>
      <c r="S3828" s="14">
        <v>3.9767499999999956E-2</v>
      </c>
      <c r="T3828" s="4">
        <v>3.9767499999999956E-2</v>
      </c>
    </row>
    <row r="3829" spans="1:20">
      <c r="A3829" s="10" t="s">
        <v>11261</v>
      </c>
      <c r="B3829" s="10" t="s">
        <v>11262</v>
      </c>
      <c r="C3829" s="11">
        <v>856092</v>
      </c>
      <c r="D3829" s="12">
        <v>16</v>
      </c>
      <c r="E3829" s="10" t="s">
        <v>11263</v>
      </c>
      <c r="F3829" s="13" t="s">
        <v>0</v>
      </c>
      <c r="G3829" s="4">
        <v>-0.26886169999999998</v>
      </c>
      <c r="H3829" s="4">
        <v>0.12362780000000001</v>
      </c>
      <c r="I3829" s="4">
        <v>0.37991350000000002</v>
      </c>
      <c r="J3829" s="4">
        <v>-0.20474600000000001</v>
      </c>
      <c r="K3829" s="4" t="s">
        <v>0</v>
      </c>
      <c r="L3829" s="4">
        <v>0.216055</v>
      </c>
      <c r="M3829" s="4">
        <v>0.28871000000000002</v>
      </c>
      <c r="N3829" s="4">
        <v>0.14320250000000001</v>
      </c>
      <c r="O3829" s="4">
        <v>-0.1981511</v>
      </c>
      <c r="P3829" s="4">
        <v>-0.10488500000000001</v>
      </c>
      <c r="Q3829" s="4">
        <v>-0.30429680000000003</v>
      </c>
      <c r="R3829" s="4">
        <v>0.26387090000000002</v>
      </c>
      <c r="S3829" s="14">
        <v>1.2365035</v>
      </c>
      <c r="T3829" s="4">
        <v>1.2365035</v>
      </c>
    </row>
    <row r="3830" spans="1:20">
      <c r="A3830" s="10" t="s">
        <v>11264</v>
      </c>
      <c r="B3830" s="10" t="s">
        <v>11265</v>
      </c>
      <c r="C3830" s="11">
        <v>856091</v>
      </c>
      <c r="D3830" s="12">
        <v>16</v>
      </c>
      <c r="E3830" s="10" t="s">
        <v>11266</v>
      </c>
      <c r="F3830" s="13" t="s">
        <v>1101</v>
      </c>
      <c r="G3830" s="4">
        <v>1.5091400000000005E-2</v>
      </c>
      <c r="H3830" s="4">
        <v>4.2242000000000002E-2</v>
      </c>
      <c r="I3830" s="4">
        <v>5.3530500000000009E-2</v>
      </c>
      <c r="J3830" s="4">
        <v>-1.248100000000002E-2</v>
      </c>
      <c r="K3830" s="4">
        <v>-9.3691799999999992E-2</v>
      </c>
      <c r="L3830" s="4">
        <v>9.4003000000000003E-2</v>
      </c>
      <c r="M3830" s="4">
        <v>0.12193639999999999</v>
      </c>
      <c r="N3830" s="4">
        <v>-0.13692449999999998</v>
      </c>
      <c r="O3830" s="4">
        <v>-5.1960199999999998E-2</v>
      </c>
      <c r="P3830" s="4">
        <v>0.198602</v>
      </c>
      <c r="Q3830" s="4">
        <v>5.6211000000000011E-2</v>
      </c>
      <c r="R3830" s="4">
        <v>3.4400000000001096E-4</v>
      </c>
      <c r="S3830" s="14">
        <v>0.3121025</v>
      </c>
      <c r="T3830" s="4">
        <v>0.3121025</v>
      </c>
    </row>
    <row r="3831" spans="1:20">
      <c r="A3831" s="10" t="s">
        <v>11267</v>
      </c>
      <c r="B3831" s="10" t="s">
        <v>11268</v>
      </c>
      <c r="C3831" s="11">
        <v>856089</v>
      </c>
      <c r="D3831" s="12">
        <v>16</v>
      </c>
      <c r="E3831" s="10" t="s">
        <v>4735</v>
      </c>
      <c r="F3831" s="13" t="s">
        <v>925</v>
      </c>
      <c r="G3831" s="4">
        <v>-0.1832627</v>
      </c>
      <c r="H3831" s="4">
        <v>0.34595100000000001</v>
      </c>
      <c r="I3831" s="4">
        <v>-0.14985870000000001</v>
      </c>
      <c r="J3831" s="4">
        <v>-9.9773000000000001E-2</v>
      </c>
      <c r="K3831" s="4">
        <v>0.21112920000000002</v>
      </c>
      <c r="L3831" s="4">
        <v>0.13621800000000001</v>
      </c>
      <c r="M3831" s="4">
        <v>0.17958649999999998</v>
      </c>
      <c r="N3831" s="4" t="s">
        <v>0</v>
      </c>
      <c r="O3831" s="4">
        <v>0.12699389999999999</v>
      </c>
      <c r="P3831" s="4">
        <v>-0.15378900000000001</v>
      </c>
      <c r="Q3831" s="4">
        <v>-0.2738023</v>
      </c>
      <c r="R3831" s="4">
        <v>-0.10222499999999998</v>
      </c>
      <c r="S3831" s="14">
        <v>-0.21561928000000002</v>
      </c>
      <c r="T3831" s="4">
        <v>-0.21561928000000002</v>
      </c>
    </row>
    <row r="3832" spans="1:20">
      <c r="A3832" s="10" t="s">
        <v>11269</v>
      </c>
      <c r="B3832" s="10" t="s">
        <v>11270</v>
      </c>
      <c r="C3832" s="11">
        <v>856088</v>
      </c>
      <c r="D3832" s="12">
        <v>16</v>
      </c>
      <c r="E3832" s="10" t="s">
        <v>3630</v>
      </c>
      <c r="F3832" s="13" t="s">
        <v>3631</v>
      </c>
      <c r="G3832" s="4">
        <v>0.1241053</v>
      </c>
      <c r="H3832" s="4">
        <v>0.10485500000000002</v>
      </c>
      <c r="I3832" s="4">
        <v>0.21855150000000001</v>
      </c>
      <c r="J3832" s="4">
        <v>-0.25018000000000001</v>
      </c>
      <c r="K3832" s="4">
        <v>0.45160219999999995</v>
      </c>
      <c r="L3832" s="4">
        <v>-0.12922299999999998</v>
      </c>
      <c r="M3832" s="4">
        <v>-0.27935600000000005</v>
      </c>
      <c r="N3832" s="4">
        <v>-0.21504449999999997</v>
      </c>
      <c r="O3832" s="4">
        <v>0.59856789999999993</v>
      </c>
      <c r="P3832" s="4">
        <v>-1.3794029999999999</v>
      </c>
      <c r="Q3832" s="4">
        <v>-1.252526</v>
      </c>
      <c r="R3832" s="4">
        <v>-0.61974499999999999</v>
      </c>
      <c r="S3832" s="14">
        <v>-1.9095665000000002</v>
      </c>
      <c r="T3832" s="4">
        <v>-1.9095665000000002</v>
      </c>
    </row>
    <row r="3833" spans="1:20">
      <c r="A3833" s="10" t="s">
        <v>11271</v>
      </c>
      <c r="B3833" s="10" t="s">
        <v>11272</v>
      </c>
      <c r="C3833" s="11">
        <v>856087</v>
      </c>
      <c r="D3833" s="12">
        <v>16</v>
      </c>
      <c r="E3833" s="10" t="s">
        <v>11273</v>
      </c>
      <c r="F3833" s="13" t="s">
        <v>0</v>
      </c>
      <c r="G3833" s="4">
        <v>3.8819300000000001E-2</v>
      </c>
      <c r="H3833" s="4">
        <v>0.2502335</v>
      </c>
      <c r="I3833" s="4">
        <v>-3.7499500000000005E-2</v>
      </c>
      <c r="J3833" s="4" t="s">
        <v>0</v>
      </c>
      <c r="K3833" s="4">
        <v>0.37713320000000006</v>
      </c>
      <c r="L3833" s="4">
        <v>3.3376000000000017E-2</v>
      </c>
      <c r="M3833" s="4">
        <v>0.16504619999999998</v>
      </c>
      <c r="N3833" s="4">
        <v>-0.47901149999999998</v>
      </c>
      <c r="O3833" s="4">
        <v>0.15513589999999999</v>
      </c>
      <c r="P3833" s="4">
        <v>0.15505330000000001</v>
      </c>
      <c r="Q3833" s="4">
        <v>0.44439999999999996</v>
      </c>
      <c r="R3833" s="4">
        <v>-7.2982999999999992E-2</v>
      </c>
      <c r="S3833" s="14">
        <v>0.77189649999999999</v>
      </c>
      <c r="T3833" s="4">
        <v>0.77189649999999999</v>
      </c>
    </row>
    <row r="3834" spans="1:20">
      <c r="A3834" s="10" t="s">
        <v>11274</v>
      </c>
      <c r="B3834" s="10" t="s">
        <v>11275</v>
      </c>
      <c r="C3834" s="11">
        <v>856085</v>
      </c>
      <c r="D3834" s="12">
        <v>16</v>
      </c>
      <c r="E3834" s="10" t="s">
        <v>11276</v>
      </c>
      <c r="F3834" s="13" t="s">
        <v>8596</v>
      </c>
      <c r="G3834" s="4">
        <v>-0.14832219999999999</v>
      </c>
      <c r="H3834" s="4">
        <v>0.35304800000000003</v>
      </c>
      <c r="I3834" s="4">
        <v>0.18594450000000001</v>
      </c>
      <c r="J3834" s="4">
        <v>0.6368640000000001</v>
      </c>
      <c r="K3834" s="4" t="s">
        <v>0</v>
      </c>
      <c r="L3834" s="4">
        <v>0.19628400000000001</v>
      </c>
      <c r="M3834" s="4">
        <v>0.39196799999999998</v>
      </c>
      <c r="N3834" s="4" t="s">
        <v>0</v>
      </c>
      <c r="O3834" s="4">
        <v>-8.8271500000000003E-2</v>
      </c>
      <c r="P3834" s="4">
        <v>0.25473659999999998</v>
      </c>
      <c r="Q3834" s="4">
        <v>0.406194</v>
      </c>
      <c r="R3834" s="4">
        <v>8.7828400000000001E-2</v>
      </c>
      <c r="S3834" s="14">
        <v>0.3842275</v>
      </c>
      <c r="T3834" s="4">
        <v>0.3842275</v>
      </c>
    </row>
    <row r="3835" spans="1:20">
      <c r="A3835" s="10" t="s">
        <v>11277</v>
      </c>
      <c r="B3835" s="10" t="s">
        <v>11278</v>
      </c>
      <c r="C3835" s="11">
        <v>856084</v>
      </c>
      <c r="D3835" s="12">
        <v>16</v>
      </c>
      <c r="E3835" s="10" t="s">
        <v>11279</v>
      </c>
      <c r="F3835" s="13" t="s">
        <v>0</v>
      </c>
      <c r="G3835" s="4">
        <v>1.8260000000000082E-3</v>
      </c>
      <c r="H3835" s="4">
        <v>2.832800000000002E-2</v>
      </c>
      <c r="I3835" s="4">
        <v>1.7789499999999986E-2</v>
      </c>
      <c r="J3835" s="4">
        <v>0.29135499999999998</v>
      </c>
      <c r="K3835" s="4">
        <v>-3.9330299999999999E-2</v>
      </c>
      <c r="L3835" s="4">
        <v>3.5341000000000011E-2</v>
      </c>
      <c r="M3835" s="4">
        <v>-1.1230000000000018E-2</v>
      </c>
      <c r="N3835" s="4">
        <v>-5.4188499999999973E-2</v>
      </c>
      <c r="O3835" s="4">
        <v>-0.14791270000000001</v>
      </c>
      <c r="P3835" s="4">
        <v>3.3442E-2</v>
      </c>
      <c r="Q3835" s="4">
        <v>5.0041000000000002E-2</v>
      </c>
      <c r="R3835" s="4">
        <v>3.3488000000000018E-2</v>
      </c>
      <c r="S3835" s="14"/>
      <c r="T3835" s="4"/>
    </row>
    <row r="3836" spans="1:20">
      <c r="A3836" s="10" t="s">
        <v>11280</v>
      </c>
      <c r="B3836" s="10" t="s">
        <v>11281</v>
      </c>
      <c r="C3836" s="11">
        <v>856081</v>
      </c>
      <c r="D3836" s="12">
        <v>16</v>
      </c>
      <c r="E3836" s="10" t="s">
        <v>11282</v>
      </c>
      <c r="F3836" s="13" t="s">
        <v>0</v>
      </c>
      <c r="G3836" s="4" t="s">
        <v>0</v>
      </c>
      <c r="H3836" s="4" t="s">
        <v>0</v>
      </c>
      <c r="I3836" s="4" t="s">
        <v>0</v>
      </c>
      <c r="J3836" s="4">
        <v>-0.45177869999999998</v>
      </c>
      <c r="K3836" s="4" t="s">
        <v>0</v>
      </c>
      <c r="L3836" s="4">
        <v>2.8737000000000013E-2</v>
      </c>
      <c r="M3836" s="4" t="s">
        <v>0</v>
      </c>
      <c r="N3836" s="4" t="s">
        <v>0</v>
      </c>
      <c r="O3836" s="4">
        <v>-0.30501010000000001</v>
      </c>
      <c r="P3836" s="4" t="s">
        <v>0</v>
      </c>
      <c r="Q3836" s="4" t="s">
        <v>0</v>
      </c>
      <c r="R3836" s="4" t="s">
        <v>0</v>
      </c>
      <c r="S3836" s="14">
        <v>0.31908849999999994</v>
      </c>
      <c r="T3836" s="4">
        <v>0.31908849999999994</v>
      </c>
    </row>
    <row r="3837" spans="1:20">
      <c r="A3837" s="10" t="s">
        <v>11283</v>
      </c>
      <c r="B3837" s="10" t="s">
        <v>11284</v>
      </c>
      <c r="C3837" s="11">
        <v>856079</v>
      </c>
      <c r="D3837" s="12">
        <v>16</v>
      </c>
      <c r="E3837" s="10" t="s">
        <v>11285</v>
      </c>
      <c r="F3837" s="13" t="s">
        <v>0</v>
      </c>
      <c r="G3837" s="4">
        <v>-2.2624699999999991E-2</v>
      </c>
      <c r="H3837" s="4">
        <v>-7.8453999999999996E-2</v>
      </c>
      <c r="I3837" s="4">
        <v>-0.2335188</v>
      </c>
      <c r="J3837" s="4">
        <v>-0.17579500000000001</v>
      </c>
      <c r="K3837" s="4">
        <v>-0.13634579999999999</v>
      </c>
      <c r="L3837" s="4">
        <v>-0.12017599999999998</v>
      </c>
      <c r="M3837" s="4">
        <v>-1.6649000000000025E-2</v>
      </c>
      <c r="N3837" s="4">
        <v>-7.375149999999997E-2</v>
      </c>
      <c r="O3837" s="4">
        <v>0.1329649</v>
      </c>
      <c r="P3837" s="4">
        <v>-0.38081200000000004</v>
      </c>
      <c r="Q3837" s="4">
        <v>-0.35943649999999999</v>
      </c>
      <c r="R3837" s="4">
        <v>2.3111999999999994E-2</v>
      </c>
      <c r="S3837" s="14">
        <v>0.8714035</v>
      </c>
      <c r="T3837" s="4">
        <v>0.8714035</v>
      </c>
    </row>
    <row r="3838" spans="1:20">
      <c r="A3838" s="10" t="s">
        <v>11286</v>
      </c>
      <c r="B3838" s="10" t="s">
        <v>11287</v>
      </c>
      <c r="C3838" s="11">
        <v>856078</v>
      </c>
      <c r="D3838" s="12">
        <v>16</v>
      </c>
      <c r="E3838" s="10" t="s">
        <v>11288</v>
      </c>
      <c r="F3838" s="13" t="s">
        <v>9272</v>
      </c>
      <c r="G3838" s="4">
        <v>4.5069300000000007E-2</v>
      </c>
      <c r="H3838" s="4">
        <v>-4.669100000000001E-2</v>
      </c>
      <c r="I3838" s="4">
        <v>-1.06435E-2</v>
      </c>
      <c r="J3838" s="4">
        <v>0.11724200000000001</v>
      </c>
      <c r="K3838" s="4">
        <v>-4.35006E-2</v>
      </c>
      <c r="L3838" s="4">
        <v>5.1961000000000035E-2</v>
      </c>
      <c r="M3838" s="4">
        <v>-0.126522</v>
      </c>
      <c r="N3838" s="4">
        <v>0.79467550000000009</v>
      </c>
      <c r="O3838" s="4">
        <v>-0.43118309999999999</v>
      </c>
      <c r="P3838" s="4">
        <v>0.269646</v>
      </c>
      <c r="Q3838" s="4">
        <v>0.62918800000000008</v>
      </c>
      <c r="R3838" s="4">
        <v>0.46399199999999996</v>
      </c>
      <c r="S3838" s="14">
        <v>-0.39598650000000002</v>
      </c>
      <c r="T3838" s="4">
        <v>-0.39598650000000002</v>
      </c>
    </row>
    <row r="3839" spans="1:20">
      <c r="A3839" s="10" t="s">
        <v>11289</v>
      </c>
      <c r="B3839" s="10" t="s">
        <v>11290</v>
      </c>
      <c r="C3839" s="11">
        <v>856077</v>
      </c>
      <c r="D3839" s="12">
        <v>16</v>
      </c>
      <c r="E3839" s="10" t="s">
        <v>11291</v>
      </c>
      <c r="F3839" s="13" t="s">
        <v>0</v>
      </c>
      <c r="G3839" s="4">
        <v>7.5860000000001204E-4</v>
      </c>
      <c r="H3839" s="4">
        <v>-0.11316399999999996</v>
      </c>
      <c r="I3839" s="4">
        <v>0.32697349999999997</v>
      </c>
      <c r="J3839" s="4">
        <v>0.22395000000000004</v>
      </c>
      <c r="K3839" s="4">
        <v>-2.46614E-2</v>
      </c>
      <c r="L3839" s="4">
        <v>-0.28624719999999998</v>
      </c>
      <c r="M3839" s="4">
        <v>-7.0360000000000145E-3</v>
      </c>
      <c r="N3839" s="4">
        <v>8.6985000000000534E-3</v>
      </c>
      <c r="O3839" s="4">
        <v>-1.5076399999999997E-2</v>
      </c>
      <c r="P3839" s="4">
        <v>-0.12252800000000003</v>
      </c>
      <c r="Q3839" s="4">
        <v>-0.22103500000000001</v>
      </c>
      <c r="R3839" s="4">
        <v>-0.28154299999999999</v>
      </c>
      <c r="S3839" s="14">
        <v>1.1258534999999998</v>
      </c>
      <c r="T3839" s="4">
        <v>1.1258534999999998</v>
      </c>
    </row>
    <row r="3840" spans="1:20">
      <c r="A3840" s="10" t="s">
        <v>11292</v>
      </c>
      <c r="B3840" s="10" t="s">
        <v>11293</v>
      </c>
      <c r="C3840" s="11">
        <v>856076</v>
      </c>
      <c r="D3840" s="12">
        <v>16</v>
      </c>
      <c r="E3840" s="10" t="s">
        <v>11294</v>
      </c>
      <c r="F3840" s="13" t="s">
        <v>11295</v>
      </c>
      <c r="G3840" s="4">
        <v>-4.9536699999999989E-2</v>
      </c>
      <c r="H3840" s="4">
        <v>-9.1049999999999742E-3</v>
      </c>
      <c r="I3840" s="4">
        <v>-0.1253273</v>
      </c>
      <c r="J3840" s="4">
        <v>0.25432899999999997</v>
      </c>
      <c r="K3840" s="4">
        <v>-0.32162780000000002</v>
      </c>
      <c r="L3840" s="4">
        <v>-0.21232799999999999</v>
      </c>
      <c r="M3840" s="4">
        <v>-0.164407</v>
      </c>
      <c r="N3840" s="4">
        <v>-0.10523049999999995</v>
      </c>
      <c r="O3840" s="4">
        <v>-0.54186909999999999</v>
      </c>
      <c r="P3840" s="4">
        <v>0.1473488</v>
      </c>
      <c r="Q3840" s="4">
        <v>-7.5854000000000033E-2</v>
      </c>
      <c r="R3840" s="4">
        <v>6.5403000000000003E-2</v>
      </c>
      <c r="S3840" s="14">
        <v>1.0219935</v>
      </c>
      <c r="T3840" s="4">
        <v>1.0219935</v>
      </c>
    </row>
    <row r="3841" spans="1:20">
      <c r="A3841" s="10" t="s">
        <v>11296</v>
      </c>
      <c r="B3841" s="10" t="s">
        <v>11297</v>
      </c>
      <c r="C3841" s="11">
        <v>856075</v>
      </c>
      <c r="D3841" s="12">
        <v>16</v>
      </c>
      <c r="E3841" s="10" t="s">
        <v>11298</v>
      </c>
      <c r="F3841" s="13" t="s">
        <v>0</v>
      </c>
      <c r="G3841" s="4">
        <v>-6.7188999999999999E-2</v>
      </c>
      <c r="H3841" s="4">
        <v>-9.9091999999999986E-2</v>
      </c>
      <c r="I3841" s="4">
        <v>-0.10029109999999999</v>
      </c>
      <c r="J3841" s="4">
        <v>-0.28577770000000002</v>
      </c>
      <c r="K3841" s="4">
        <v>-0.36391479999999998</v>
      </c>
      <c r="L3841" s="4">
        <v>-0.12351499999999999</v>
      </c>
      <c r="M3841" s="4">
        <v>-0.17426500000000003</v>
      </c>
      <c r="N3841" s="4">
        <v>-1.8683499999999964E-2</v>
      </c>
      <c r="O3841" s="4">
        <v>-0.1562181</v>
      </c>
      <c r="P3841" s="4">
        <v>-0.306334</v>
      </c>
      <c r="Q3841" s="4">
        <v>-0.51947999999999994</v>
      </c>
      <c r="R3841" s="4">
        <v>-9.3157000000000018E-2</v>
      </c>
      <c r="S3841" s="14">
        <v>1.0701535</v>
      </c>
      <c r="T3841" s="4">
        <v>1.0701535</v>
      </c>
    </row>
    <row r="3842" spans="1:20">
      <c r="A3842" s="10" t="s">
        <v>11299</v>
      </c>
      <c r="B3842" s="10" t="s">
        <v>11300</v>
      </c>
      <c r="C3842" s="11">
        <v>856071</v>
      </c>
      <c r="D3842" s="12">
        <v>16</v>
      </c>
      <c r="E3842" s="10" t="s">
        <v>11301</v>
      </c>
      <c r="F3842" s="13" t="s">
        <v>0</v>
      </c>
      <c r="G3842" s="4">
        <v>2.1436400000000008E-2</v>
      </c>
      <c r="H3842" s="4">
        <v>-0.14975600000000003</v>
      </c>
      <c r="I3842" s="4">
        <v>6.2363000000000002E-2</v>
      </c>
      <c r="J3842" s="4">
        <v>-2.1531359999999999</v>
      </c>
      <c r="K3842" s="4">
        <v>-0.14672370000000001</v>
      </c>
      <c r="L3842" s="4">
        <v>-0.10496150000000001</v>
      </c>
      <c r="M3842" s="4">
        <v>-3.7030499999999994E-2</v>
      </c>
      <c r="N3842" s="4">
        <v>-0.17084750000000001</v>
      </c>
      <c r="O3842" s="4">
        <v>-0.28391240000000001</v>
      </c>
      <c r="P3842" s="4">
        <v>-0.209873</v>
      </c>
      <c r="Q3842" s="4">
        <v>-0.764567</v>
      </c>
      <c r="R3842" s="4">
        <v>-4.9970500000000001E-2</v>
      </c>
      <c r="S3842" s="14">
        <v>0.3263855</v>
      </c>
      <c r="T3842" s="4">
        <v>0.3263855</v>
      </c>
    </row>
    <row r="3843" spans="1:20">
      <c r="A3843" s="10" t="s">
        <v>11302</v>
      </c>
      <c r="B3843" s="10" t="s">
        <v>11303</v>
      </c>
      <c r="C3843" s="11">
        <v>856070</v>
      </c>
      <c r="D3843" s="12">
        <v>16</v>
      </c>
      <c r="E3843" s="10" t="s">
        <v>11304</v>
      </c>
      <c r="F3843" s="13" t="s">
        <v>2438</v>
      </c>
      <c r="G3843" s="4">
        <v>8.2044300000000014E-2</v>
      </c>
      <c r="H3843" s="4">
        <v>-0.18900700000000001</v>
      </c>
      <c r="I3843" s="4">
        <v>2.6093499999999992E-2</v>
      </c>
      <c r="J3843" s="4">
        <v>-0.40147379999999999</v>
      </c>
      <c r="K3843" s="4">
        <v>-9.3310799999999999E-2</v>
      </c>
      <c r="L3843" s="4">
        <v>-0.30067840000000001</v>
      </c>
      <c r="M3843" s="4">
        <v>-0.28407499999999997</v>
      </c>
      <c r="N3843" s="4">
        <v>-7.5243499999999963E-2</v>
      </c>
      <c r="O3843" s="4">
        <v>1.9700699999999995E-2</v>
      </c>
      <c r="P3843" s="4">
        <v>-0.30267300000000003</v>
      </c>
      <c r="Q3843" s="4">
        <v>-0.29397380000000001</v>
      </c>
      <c r="R3843" s="4">
        <v>-0.22729199999999997</v>
      </c>
      <c r="S3843" s="14">
        <v>0.93225349999999985</v>
      </c>
      <c r="T3843" s="4">
        <v>0.93225349999999985</v>
      </c>
    </row>
    <row r="3844" spans="1:20">
      <c r="A3844" s="10" t="s">
        <v>11305</v>
      </c>
      <c r="B3844" s="10" t="s">
        <v>11306</v>
      </c>
      <c r="C3844" s="11">
        <v>856069</v>
      </c>
      <c r="D3844" s="12">
        <v>16</v>
      </c>
      <c r="E3844" s="10" t="s">
        <v>11307</v>
      </c>
      <c r="F3844" s="13" t="s">
        <v>11308</v>
      </c>
      <c r="G3844" s="4">
        <v>-0.1783807</v>
      </c>
      <c r="H3844" s="4" t="s">
        <v>0</v>
      </c>
      <c r="I3844" s="4">
        <v>7.2549999999999004E-4</v>
      </c>
      <c r="J3844" s="4" t="s">
        <v>0</v>
      </c>
      <c r="K3844" s="4">
        <v>-0.1357438</v>
      </c>
      <c r="L3844" s="4">
        <v>-1.1074109999999999</v>
      </c>
      <c r="M3844" s="4" t="s">
        <v>0</v>
      </c>
      <c r="N3844" s="4" t="s">
        <v>0</v>
      </c>
      <c r="O3844" s="4">
        <v>-3.08773E-2</v>
      </c>
      <c r="P3844" s="4" t="s">
        <v>0</v>
      </c>
      <c r="Q3844" s="4" t="s">
        <v>0</v>
      </c>
      <c r="R3844" s="4">
        <v>-0.55655399999999999</v>
      </c>
      <c r="S3844" s="14">
        <v>-0.28665660000000004</v>
      </c>
      <c r="T3844" s="4">
        <v>-0.28665660000000004</v>
      </c>
    </row>
    <row r="3845" spans="1:20">
      <c r="A3845" s="10" t="s">
        <v>11309</v>
      </c>
      <c r="B3845" s="10" t="s">
        <v>11310</v>
      </c>
      <c r="C3845" s="11">
        <v>856067</v>
      </c>
      <c r="D3845" s="12">
        <v>16</v>
      </c>
      <c r="E3845" s="10" t="s">
        <v>11311</v>
      </c>
      <c r="F3845" s="13" t="s">
        <v>0</v>
      </c>
      <c r="G3845" s="4">
        <v>-0.12985389999999999</v>
      </c>
      <c r="H3845" s="4">
        <v>4.9203000000000024E-2</v>
      </c>
      <c r="I3845" s="4">
        <v>0.14288250000000002</v>
      </c>
      <c r="J3845" s="4">
        <v>-0.11729100000000001</v>
      </c>
      <c r="K3845" s="4">
        <v>-2.0608899999999999E-2</v>
      </c>
      <c r="L3845" s="4">
        <v>0.18184100000000003</v>
      </c>
      <c r="M3845" s="4">
        <v>-8.7535000000000002E-2</v>
      </c>
      <c r="N3845" s="4">
        <v>0.81270550000000008</v>
      </c>
      <c r="O3845" s="4">
        <v>-0.51488909999999999</v>
      </c>
      <c r="P3845" s="4">
        <v>0.384492</v>
      </c>
      <c r="Q3845" s="4" t="s">
        <v>0</v>
      </c>
      <c r="R3845" s="4">
        <v>0.36382100000000001</v>
      </c>
      <c r="S3845" s="14">
        <v>0.96675349999999982</v>
      </c>
      <c r="T3845" s="4">
        <v>0.96675349999999982</v>
      </c>
    </row>
    <row r="3846" spans="1:20">
      <c r="A3846" s="10" t="s">
        <v>11312</v>
      </c>
      <c r="B3846" s="10" t="s">
        <v>11313</v>
      </c>
      <c r="C3846" s="11">
        <v>856065</v>
      </c>
      <c r="D3846" s="12">
        <v>16</v>
      </c>
      <c r="E3846" s="10" t="s">
        <v>11314</v>
      </c>
      <c r="F3846" s="13" t="s">
        <v>432</v>
      </c>
      <c r="G3846" s="4">
        <v>0.2568763</v>
      </c>
      <c r="H3846" s="4">
        <v>0.26451590000000003</v>
      </c>
      <c r="I3846" s="4">
        <v>-0.1145975</v>
      </c>
      <c r="J3846" s="4" t="s">
        <v>0</v>
      </c>
      <c r="K3846" s="4">
        <v>-6.2530799999999997E-2</v>
      </c>
      <c r="L3846" s="4">
        <v>-4.9186000000000007E-2</v>
      </c>
      <c r="M3846" s="4">
        <v>-0.25259100000000001</v>
      </c>
      <c r="N3846" s="4" t="s">
        <v>0</v>
      </c>
      <c r="O3846" s="4">
        <v>-0.14224600000000001</v>
      </c>
      <c r="P3846" s="4">
        <v>-9.4600000000000017E-2</v>
      </c>
      <c r="Q3846" s="4">
        <v>-0.34115541599999999</v>
      </c>
      <c r="R3846" s="4">
        <v>0.27244800000000002</v>
      </c>
      <c r="S3846" s="14">
        <v>0.72923150000000003</v>
      </c>
      <c r="T3846" s="4">
        <v>0.72923150000000003</v>
      </c>
    </row>
    <row r="3847" spans="1:20">
      <c r="A3847" s="10" t="s">
        <v>11315</v>
      </c>
      <c r="B3847" s="10" t="s">
        <v>11316</v>
      </c>
      <c r="C3847" s="11">
        <v>856063</v>
      </c>
      <c r="D3847" s="12">
        <v>16</v>
      </c>
      <c r="E3847" s="10" t="s">
        <v>11317</v>
      </c>
      <c r="F3847" s="13" t="s">
        <v>0</v>
      </c>
      <c r="G3847" s="4">
        <v>2.1659000000000012E-2</v>
      </c>
      <c r="H3847" s="4">
        <v>-5.1953999999999972E-2</v>
      </c>
      <c r="I3847" s="4">
        <v>-9.8750000000000226E-4</v>
      </c>
      <c r="J3847" s="4">
        <v>-8.8776000000000022E-2</v>
      </c>
      <c r="K3847" s="4">
        <v>6.5965099999999999E-2</v>
      </c>
      <c r="L3847" s="4">
        <v>-4.456899999999997E-2</v>
      </c>
      <c r="M3847" s="4">
        <v>0.15108282399999998</v>
      </c>
      <c r="N3847" s="4">
        <v>0.32276950000000004</v>
      </c>
      <c r="O3847" s="4">
        <v>0.1949089</v>
      </c>
      <c r="P3847" s="4">
        <v>2.7037999999999979E-2</v>
      </c>
      <c r="Q3847" s="4">
        <v>2.1756999999999971E-2</v>
      </c>
      <c r="R3847" s="4">
        <v>-0.48373100000000002</v>
      </c>
      <c r="S3847" s="14">
        <v>1.0617334999999999</v>
      </c>
      <c r="T3847" s="4">
        <v>1.0617334999999999</v>
      </c>
    </row>
    <row r="3848" spans="1:20">
      <c r="A3848" s="10" t="s">
        <v>11318</v>
      </c>
      <c r="B3848" s="10" t="s">
        <v>11319</v>
      </c>
      <c r="C3848" s="11">
        <v>856062</v>
      </c>
      <c r="D3848" s="12">
        <v>16</v>
      </c>
      <c r="E3848" s="10" t="s">
        <v>11320</v>
      </c>
      <c r="F3848" s="13" t="s">
        <v>7792</v>
      </c>
      <c r="G3848" s="4">
        <v>0.28977029999999998</v>
      </c>
      <c r="H3848" s="4">
        <v>4.1829000000000005E-2</v>
      </c>
      <c r="I3848" s="4">
        <v>-0.10649520000000001</v>
      </c>
      <c r="J3848" s="4">
        <v>0.19908699999999996</v>
      </c>
      <c r="K3848" s="4">
        <v>0.36338519999999996</v>
      </c>
      <c r="L3848" s="4">
        <v>0.13642799999999999</v>
      </c>
      <c r="M3848" s="4">
        <v>0.13106579999999998</v>
      </c>
      <c r="N3848" s="4">
        <v>-0.34047259999999996</v>
      </c>
      <c r="O3848" s="4">
        <v>-6.2100000000000349E-4</v>
      </c>
      <c r="P3848" s="4">
        <v>-4.7822000000000003E-2</v>
      </c>
      <c r="Q3848" s="4" t="s">
        <v>0</v>
      </c>
      <c r="R3848" s="4">
        <v>4.2394000000000001E-2</v>
      </c>
      <c r="S3848" s="14">
        <v>0.79393349999999985</v>
      </c>
      <c r="T3848" s="4">
        <v>0.79393349999999985</v>
      </c>
    </row>
    <row r="3849" spans="1:20">
      <c r="A3849" s="10" t="s">
        <v>11321</v>
      </c>
      <c r="B3849" s="10" t="s">
        <v>11322</v>
      </c>
      <c r="C3849" s="11">
        <v>856061</v>
      </c>
      <c r="D3849" s="12">
        <v>16</v>
      </c>
      <c r="E3849" s="10" t="s">
        <v>11323</v>
      </c>
      <c r="F3849" s="13" t="s">
        <v>11324</v>
      </c>
      <c r="G3849" s="4">
        <v>2.0841000000000012E-2</v>
      </c>
      <c r="H3849" s="4">
        <v>-0.119536</v>
      </c>
      <c r="I3849" s="4">
        <v>5.5364499999999983E-2</v>
      </c>
      <c r="J3849" s="4">
        <v>-0.233348</v>
      </c>
      <c r="K3849" s="4">
        <v>-0.37083979999999994</v>
      </c>
      <c r="L3849" s="4">
        <v>-7.7571999999999974E-2</v>
      </c>
      <c r="M3849" s="4">
        <v>0.30351899999999998</v>
      </c>
      <c r="N3849" s="4">
        <v>-0.17739049999999995</v>
      </c>
      <c r="O3849" s="4">
        <v>0.26753290000000002</v>
      </c>
      <c r="P3849" s="4">
        <v>2.8351999999999988E-2</v>
      </c>
      <c r="Q3849" s="4">
        <v>0.10159499999999999</v>
      </c>
      <c r="R3849" s="4">
        <v>0.32808800000000005</v>
      </c>
      <c r="S3849" s="14">
        <v>0.29517749999999993</v>
      </c>
      <c r="T3849" s="4">
        <v>0.29517749999999993</v>
      </c>
    </row>
    <row r="3850" spans="1:20">
      <c r="A3850" s="10" t="s">
        <v>11325</v>
      </c>
      <c r="B3850" s="10" t="s">
        <v>11326</v>
      </c>
      <c r="C3850" s="11">
        <v>856059</v>
      </c>
      <c r="D3850" s="12">
        <v>16</v>
      </c>
      <c r="E3850" s="10" t="s">
        <v>11327</v>
      </c>
      <c r="F3850" s="13" t="s">
        <v>21</v>
      </c>
      <c r="G3850" s="4">
        <v>3.0981000000000064E-3</v>
      </c>
      <c r="H3850" s="4">
        <v>-0.11070699999999997</v>
      </c>
      <c r="I3850" s="4">
        <v>-0.18432460000000001</v>
      </c>
      <c r="J3850" s="4">
        <v>-0.30378340000000004</v>
      </c>
      <c r="K3850" s="4">
        <v>-0.23371980000000001</v>
      </c>
      <c r="L3850" s="4">
        <v>-0.16228799999999999</v>
      </c>
      <c r="M3850" s="4">
        <v>-0.17820700000000003</v>
      </c>
      <c r="N3850" s="4">
        <v>-0.16526149999999998</v>
      </c>
      <c r="O3850" s="4">
        <v>-9.3325500000000006E-2</v>
      </c>
      <c r="P3850" s="4">
        <v>-0.31680799999999998</v>
      </c>
      <c r="Q3850" s="4">
        <v>-0.30000969999999999</v>
      </c>
      <c r="R3850" s="4">
        <v>-0.18599499999999999</v>
      </c>
      <c r="S3850" s="14">
        <v>0.9748135</v>
      </c>
      <c r="T3850" s="4">
        <v>0.9748135</v>
      </c>
    </row>
    <row r="3851" spans="1:20">
      <c r="A3851" s="10" t="s">
        <v>11328</v>
      </c>
      <c r="B3851" s="10" t="s">
        <v>11329</v>
      </c>
      <c r="C3851" s="11">
        <v>856058</v>
      </c>
      <c r="D3851" s="12">
        <v>16</v>
      </c>
      <c r="E3851" s="10" t="s">
        <v>2920</v>
      </c>
      <c r="F3851" s="13" t="s">
        <v>2921</v>
      </c>
      <c r="G3851" s="4">
        <v>-1.8522799999999992E-2</v>
      </c>
      <c r="H3851" s="4">
        <v>1.325800000000002E-2</v>
      </c>
      <c r="I3851" s="4">
        <v>0.10384149999999998</v>
      </c>
      <c r="J3851" s="4">
        <v>-0.210591</v>
      </c>
      <c r="K3851" s="4">
        <v>-0.35996479999999997</v>
      </c>
      <c r="L3851" s="4">
        <v>-0.18431899999999998</v>
      </c>
      <c r="M3851" s="4">
        <v>-0.17444200000000001</v>
      </c>
      <c r="N3851" s="4">
        <v>-0.29515129999999995</v>
      </c>
      <c r="O3851" s="4">
        <v>-3.30856E-2</v>
      </c>
      <c r="P3851" s="4">
        <v>-0.34177999999999997</v>
      </c>
      <c r="Q3851" s="4">
        <v>-0.53152500000000003</v>
      </c>
      <c r="R3851" s="4">
        <v>0.16294753000000001</v>
      </c>
      <c r="S3851" s="14">
        <v>1.0879435</v>
      </c>
      <c r="T3851" s="4">
        <v>1.0879435</v>
      </c>
    </row>
    <row r="3852" spans="1:20">
      <c r="A3852" s="10" t="s">
        <v>11330</v>
      </c>
      <c r="B3852" s="10" t="s">
        <v>11331</v>
      </c>
      <c r="C3852" s="11">
        <v>856057</v>
      </c>
      <c r="D3852" s="12">
        <v>16</v>
      </c>
      <c r="E3852" s="10" t="s">
        <v>11332</v>
      </c>
      <c r="F3852" s="13" t="s">
        <v>11333</v>
      </c>
      <c r="G3852" s="4">
        <v>-2.6376899999999995E-2</v>
      </c>
      <c r="H3852" s="4">
        <v>2.1260000000000001E-2</v>
      </c>
      <c r="I3852" s="4">
        <v>-0.24938769999999999</v>
      </c>
      <c r="J3852" s="4">
        <v>-0.15964100000000001</v>
      </c>
      <c r="K3852" s="4">
        <v>-5.6887800000000002E-2</v>
      </c>
      <c r="L3852" s="4">
        <v>3.4141000000000032E-2</v>
      </c>
      <c r="M3852" s="4">
        <v>0.13855979999999998</v>
      </c>
      <c r="N3852" s="4">
        <v>-2.0341499999999957E-2</v>
      </c>
      <c r="O3852" s="4">
        <v>-8.4225099999999997E-2</v>
      </c>
      <c r="P3852" s="4">
        <v>9.8694499999999991E-2</v>
      </c>
      <c r="Q3852" s="4">
        <v>-0.11734</v>
      </c>
      <c r="R3852" s="4">
        <v>-0.14180200000000001</v>
      </c>
      <c r="S3852" s="14">
        <v>0.87509349999999997</v>
      </c>
      <c r="T3852" s="4">
        <v>0.87509349999999997</v>
      </c>
    </row>
    <row r="3853" spans="1:20">
      <c r="A3853" s="10" t="s">
        <v>11334</v>
      </c>
      <c r="B3853" s="10" t="s">
        <v>11335</v>
      </c>
      <c r="C3853" s="11">
        <v>856056</v>
      </c>
      <c r="D3853" s="12">
        <v>16</v>
      </c>
      <c r="E3853" s="10" t="s">
        <v>11336</v>
      </c>
      <c r="F3853" s="13" t="s">
        <v>0</v>
      </c>
      <c r="G3853" s="4">
        <v>-0.1112146</v>
      </c>
      <c r="H3853" s="4">
        <v>-0.217587</v>
      </c>
      <c r="I3853" s="4">
        <v>0.10142649999999998</v>
      </c>
      <c r="J3853" s="4">
        <v>4.4223000000000012E-2</v>
      </c>
      <c r="K3853" s="4">
        <v>0.1496402</v>
      </c>
      <c r="L3853" s="4">
        <v>-0.123862</v>
      </c>
      <c r="M3853" s="4">
        <v>-3.2430000000000236E-3</v>
      </c>
      <c r="N3853" s="4">
        <v>-0.37722471699999999</v>
      </c>
      <c r="O3853" s="4">
        <v>4.7648900000000001E-2</v>
      </c>
      <c r="P3853" s="4">
        <v>-0.18112200000000001</v>
      </c>
      <c r="Q3853" s="4">
        <v>0.17005900000000002</v>
      </c>
      <c r="R3853" s="4">
        <v>0.1382323</v>
      </c>
      <c r="S3853" s="14">
        <v>1.1341034999999999</v>
      </c>
      <c r="T3853" s="4">
        <v>1.1341034999999999</v>
      </c>
    </row>
    <row r="3854" spans="1:20">
      <c r="A3854" s="10" t="s">
        <v>11337</v>
      </c>
      <c r="B3854" s="10" t="s">
        <v>11338</v>
      </c>
      <c r="C3854" s="11">
        <v>856054</v>
      </c>
      <c r="D3854" s="12">
        <v>16</v>
      </c>
      <c r="E3854" s="10" t="s">
        <v>11339</v>
      </c>
      <c r="F3854" s="13" t="s">
        <v>0</v>
      </c>
      <c r="G3854" s="4">
        <v>-6.8154519999999996E-2</v>
      </c>
      <c r="H3854" s="4">
        <v>8.5651000000000005E-2</v>
      </c>
      <c r="I3854" s="4">
        <v>-9.62562E-2</v>
      </c>
      <c r="J3854" s="4">
        <v>0.218829</v>
      </c>
      <c r="K3854" s="4">
        <v>-0.15196779999999999</v>
      </c>
      <c r="L3854" s="4">
        <v>0.51444800000000002</v>
      </c>
      <c r="M3854" s="4">
        <v>-3.3309000000000005E-2</v>
      </c>
      <c r="N3854" s="4">
        <v>0.53521850000000004</v>
      </c>
      <c r="O3854" s="4">
        <v>0.30834090000000003</v>
      </c>
      <c r="P3854" s="4">
        <v>-0.37760300000000002</v>
      </c>
      <c r="Q3854" s="4">
        <v>0.24545999999999996</v>
      </c>
      <c r="R3854" s="4">
        <v>0.75800999999999996</v>
      </c>
      <c r="S3854" s="14">
        <v>0.89796349999999991</v>
      </c>
      <c r="T3854" s="4">
        <v>0.89796349999999991</v>
      </c>
    </row>
    <row r="3855" spans="1:20">
      <c r="A3855" s="10" t="s">
        <v>11340</v>
      </c>
      <c r="B3855" s="10" t="s">
        <v>11341</v>
      </c>
      <c r="C3855" s="11">
        <v>856052</v>
      </c>
      <c r="D3855" s="12">
        <v>16</v>
      </c>
      <c r="E3855" s="10" t="s">
        <v>11342</v>
      </c>
      <c r="F3855" s="13" t="s">
        <v>1530</v>
      </c>
      <c r="G3855" s="4">
        <v>7.397330000000002E-2</v>
      </c>
      <c r="H3855" s="4">
        <v>-3.8099999999999801E-3</v>
      </c>
      <c r="I3855" s="4">
        <v>-0.114457</v>
      </c>
      <c r="J3855" s="4">
        <v>-3.9778000000000036E-2</v>
      </c>
      <c r="K3855" s="4">
        <v>-9.1942999999999955E-3</v>
      </c>
      <c r="L3855" s="4">
        <v>-8.5737999999999981E-2</v>
      </c>
      <c r="M3855" s="4">
        <v>0.10022089999999999</v>
      </c>
      <c r="N3855" s="4">
        <v>-0.13688549999999997</v>
      </c>
      <c r="O3855" s="4">
        <v>8.9482900000000004E-2</v>
      </c>
      <c r="P3855" s="4">
        <v>-0.15676200000000001</v>
      </c>
      <c r="Q3855" s="4">
        <v>7.2707999999999995E-2</v>
      </c>
      <c r="R3855" s="4">
        <v>-0.18854600000000002</v>
      </c>
      <c r="S3855" s="14">
        <v>0.48259849999999999</v>
      </c>
      <c r="T3855" s="4">
        <v>0.48259849999999999</v>
      </c>
    </row>
    <row r="3856" spans="1:20">
      <c r="A3856" s="10" t="s">
        <v>11343</v>
      </c>
      <c r="B3856" s="10" t="s">
        <v>11344</v>
      </c>
      <c r="C3856" s="11">
        <v>856050</v>
      </c>
      <c r="D3856" s="12">
        <v>16</v>
      </c>
      <c r="E3856" s="10" t="s">
        <v>11345</v>
      </c>
      <c r="F3856" s="13" t="s">
        <v>11346</v>
      </c>
      <c r="G3856" s="4">
        <v>-0.19230269999999999</v>
      </c>
      <c r="H3856" s="4">
        <v>0.20482820000000002</v>
      </c>
      <c r="I3856" s="4">
        <v>-0.2184519</v>
      </c>
      <c r="J3856" s="4" t="s">
        <v>0</v>
      </c>
      <c r="K3856" s="4">
        <v>9.4089599999999995E-2</v>
      </c>
      <c r="L3856" s="4">
        <v>0.23280699999999999</v>
      </c>
      <c r="M3856" s="4">
        <v>-1.5224409999999999</v>
      </c>
      <c r="N3856" s="4">
        <v>-0.41509239999999997</v>
      </c>
      <c r="O3856" s="4">
        <v>0.37521090000000001</v>
      </c>
      <c r="P3856" s="4">
        <v>-3.5555529999999997</v>
      </c>
      <c r="Q3856" s="4" t="s">
        <v>0</v>
      </c>
      <c r="R3856" s="4">
        <v>6.084500000000001E-2</v>
      </c>
      <c r="S3856" s="14">
        <v>1.2800134999999999</v>
      </c>
      <c r="T3856" s="4">
        <v>1.2800134999999999</v>
      </c>
    </row>
    <row r="3857" spans="1:20">
      <c r="A3857" s="10" t="s">
        <v>11347</v>
      </c>
      <c r="B3857" s="10" t="s">
        <v>11348</v>
      </c>
      <c r="C3857" s="11">
        <v>856049</v>
      </c>
      <c r="D3857" s="12">
        <v>16</v>
      </c>
      <c r="E3857" s="10" t="s">
        <v>11349</v>
      </c>
      <c r="F3857" s="13" t="s">
        <v>0</v>
      </c>
      <c r="G3857" s="4">
        <v>0.4188113</v>
      </c>
      <c r="H3857" s="4">
        <v>0.61162000000000005</v>
      </c>
      <c r="I3857" s="4">
        <v>-0.91441950000000005</v>
      </c>
      <c r="J3857" s="4">
        <v>0.38246399999999997</v>
      </c>
      <c r="K3857" s="4">
        <v>0.1709492</v>
      </c>
      <c r="L3857" s="4">
        <v>0.21791700000000003</v>
      </c>
      <c r="M3857" s="4">
        <v>0.44411100000000003</v>
      </c>
      <c r="N3857" s="4">
        <v>-0.34595079999999995</v>
      </c>
      <c r="O3857" s="4">
        <v>0.4244559</v>
      </c>
      <c r="P3857" s="4">
        <v>-0.707318</v>
      </c>
      <c r="Q3857" s="4" t="s">
        <v>0</v>
      </c>
      <c r="R3857" s="4">
        <v>-0.60546500000000003</v>
      </c>
      <c r="S3857" s="14">
        <v>0.44221649999999996</v>
      </c>
      <c r="T3857" s="4">
        <v>0.44221649999999996</v>
      </c>
    </row>
    <row r="3858" spans="1:20">
      <c r="A3858" s="10" t="s">
        <v>11350</v>
      </c>
      <c r="B3858" s="10" t="s">
        <v>11351</v>
      </c>
      <c r="C3858" s="11">
        <v>856048</v>
      </c>
      <c r="D3858" s="12">
        <v>16</v>
      </c>
      <c r="E3858" s="10" t="s">
        <v>11352</v>
      </c>
      <c r="F3858" s="13" t="s">
        <v>0</v>
      </c>
      <c r="G3858" s="4">
        <v>-5.0868899999999995E-2</v>
      </c>
      <c r="H3858" s="4">
        <v>-9.1899999999997539E-4</v>
      </c>
      <c r="I3858" s="4">
        <v>0.12277450000000001</v>
      </c>
      <c r="J3858" s="4">
        <v>0.29102599999999995</v>
      </c>
      <c r="K3858" s="4">
        <v>-0.1508748</v>
      </c>
      <c r="L3858" s="4">
        <v>0.35921599999999998</v>
      </c>
      <c r="M3858" s="4">
        <v>-7.9863000000000017E-2</v>
      </c>
      <c r="N3858" s="4">
        <v>0.4928015</v>
      </c>
      <c r="O3858" s="4">
        <v>-7.0329799999999998E-2</v>
      </c>
      <c r="P3858" s="4">
        <v>0.2377512</v>
      </c>
      <c r="Q3858" s="4">
        <v>0.19631400000000004</v>
      </c>
      <c r="R3858" s="4">
        <v>0.23365150000000001</v>
      </c>
      <c r="S3858" s="14">
        <v>0.80175350000000001</v>
      </c>
      <c r="T3858" s="4">
        <v>0.80175350000000001</v>
      </c>
    </row>
    <row r="3859" spans="1:20">
      <c r="A3859" s="10" t="s">
        <v>11353</v>
      </c>
      <c r="B3859" s="10" t="s">
        <v>11354</v>
      </c>
      <c r="C3859" s="11">
        <v>856044</v>
      </c>
      <c r="D3859" s="12">
        <v>16</v>
      </c>
      <c r="E3859" s="10" t="s">
        <v>11355</v>
      </c>
      <c r="F3859" s="13" t="s">
        <v>0</v>
      </c>
      <c r="G3859" s="4">
        <v>-7.4713299999999996E-2</v>
      </c>
      <c r="H3859" s="4">
        <v>1.5386000000000011E-2</v>
      </c>
      <c r="I3859" s="4">
        <v>5.6583500000000009E-2</v>
      </c>
      <c r="J3859" s="4">
        <v>-0.681917</v>
      </c>
      <c r="K3859" s="4">
        <v>0.1251594</v>
      </c>
      <c r="L3859" s="4">
        <v>4.6661000000000008E-2</v>
      </c>
      <c r="M3859" s="4">
        <v>0.31280699999999995</v>
      </c>
      <c r="N3859" s="4">
        <v>-9.6328499999999984E-2</v>
      </c>
      <c r="O3859" s="4">
        <v>0.1124819</v>
      </c>
      <c r="P3859" s="4">
        <v>0.51719700000000002</v>
      </c>
      <c r="Q3859" s="4">
        <v>0.56397900000000001</v>
      </c>
      <c r="R3859" s="4">
        <v>9.00841E-2</v>
      </c>
      <c r="S3859" s="14">
        <v>0.22834949999999998</v>
      </c>
      <c r="T3859" s="4">
        <v>0.22834949999999998</v>
      </c>
    </row>
    <row r="3860" spans="1:20">
      <c r="A3860" s="10" t="s">
        <v>11356</v>
      </c>
      <c r="B3860" s="10" t="s">
        <v>11357</v>
      </c>
      <c r="C3860" s="11">
        <v>856042</v>
      </c>
      <c r="D3860" s="12">
        <v>16</v>
      </c>
      <c r="E3860" s="10" t="s">
        <v>11358</v>
      </c>
      <c r="F3860" s="13" t="s">
        <v>4458</v>
      </c>
      <c r="G3860" s="4">
        <v>6.4413300000000007E-2</v>
      </c>
      <c r="H3860" s="4">
        <v>-0.102855</v>
      </c>
      <c r="I3860" s="4">
        <v>-9.4069100000000003E-2</v>
      </c>
      <c r="J3860" s="4">
        <v>-0.207652</v>
      </c>
      <c r="K3860" s="4">
        <v>-9.1400800000000004E-2</v>
      </c>
      <c r="L3860" s="4">
        <v>4.9173999999999995E-2</v>
      </c>
      <c r="M3860" s="4">
        <v>-2.2604000000000013E-2</v>
      </c>
      <c r="N3860" s="4">
        <v>0.1523525</v>
      </c>
      <c r="O3860" s="4">
        <v>-0.46627609999999997</v>
      </c>
      <c r="P3860" s="4">
        <v>-7.869799999999999E-2</v>
      </c>
      <c r="Q3860" s="4">
        <v>-0.101104</v>
      </c>
      <c r="R3860" s="4">
        <v>4.1589000000000015E-2</v>
      </c>
      <c r="S3860" s="14">
        <v>1.0042434999999998</v>
      </c>
      <c r="T3860" s="4">
        <v>1.0042434999999998</v>
      </c>
    </row>
    <row r="3861" spans="1:20">
      <c r="A3861" s="10" t="s">
        <v>11359</v>
      </c>
      <c r="B3861" s="10" t="s">
        <v>11360</v>
      </c>
      <c r="C3861" s="11">
        <v>856041</v>
      </c>
      <c r="D3861" s="12">
        <v>16</v>
      </c>
      <c r="E3861" s="10" t="s">
        <v>11361</v>
      </c>
      <c r="F3861" s="13" t="s">
        <v>0</v>
      </c>
      <c r="G3861" s="4">
        <v>0.1559903</v>
      </c>
      <c r="H3861" s="4">
        <v>-0.16142799999999999</v>
      </c>
      <c r="I3861" s="4">
        <v>-5.5445000000000078E-3</v>
      </c>
      <c r="J3861" s="4">
        <v>2.208899999999997E-2</v>
      </c>
      <c r="K3861" s="4">
        <v>-0.32955279999999998</v>
      </c>
      <c r="L3861" s="4">
        <v>-7.8168000000000015E-2</v>
      </c>
      <c r="M3861" s="4">
        <v>1.3607999999999981E-2</v>
      </c>
      <c r="N3861" s="4">
        <v>0.11519350000000006</v>
      </c>
      <c r="O3861" s="4">
        <v>0.24872490000000003</v>
      </c>
      <c r="P3861" s="4">
        <v>-0.36065800000000003</v>
      </c>
      <c r="Q3861" s="4">
        <v>-0.33503394000000003</v>
      </c>
      <c r="R3861" s="4">
        <v>-0.21439</v>
      </c>
      <c r="S3861" s="14">
        <v>1.1004834999999999</v>
      </c>
      <c r="T3861" s="4">
        <v>1.1004834999999999</v>
      </c>
    </row>
    <row r="3862" spans="1:20">
      <c r="A3862" s="10" t="s">
        <v>11362</v>
      </c>
      <c r="B3862" s="10" t="s">
        <v>11363</v>
      </c>
      <c r="C3862" s="11">
        <v>856040</v>
      </c>
      <c r="D3862" s="12">
        <v>16</v>
      </c>
      <c r="E3862" s="10" t="s">
        <v>11364</v>
      </c>
      <c r="F3862" s="13" t="s">
        <v>4795</v>
      </c>
      <c r="G3862" s="4">
        <v>-0.1855427</v>
      </c>
      <c r="H3862" s="4">
        <v>-2.6037999999999978E-2</v>
      </c>
      <c r="I3862" s="4">
        <v>-0.25978250000000003</v>
      </c>
      <c r="J3862" s="4">
        <v>-2.5958000000000037E-2</v>
      </c>
      <c r="K3862" s="4">
        <v>-0.29919879999999999</v>
      </c>
      <c r="L3862" s="4">
        <v>4.4717000000000007E-2</v>
      </c>
      <c r="M3862" s="4">
        <v>4.017699999999999E-2</v>
      </c>
      <c r="N3862" s="4">
        <v>-0.23383749999999998</v>
      </c>
      <c r="O3862" s="4">
        <v>-4.5542000000000013E-3</v>
      </c>
      <c r="P3862" s="4">
        <v>-2.469300000000002E-2</v>
      </c>
      <c r="Q3862" s="4">
        <v>-0.11816200000000002</v>
      </c>
      <c r="R3862" s="4">
        <v>-3.211E-2</v>
      </c>
      <c r="S3862" s="14">
        <v>0.51416550000000005</v>
      </c>
      <c r="T3862" s="4">
        <v>0.51416550000000005</v>
      </c>
    </row>
    <row r="3863" spans="1:20">
      <c r="A3863" s="10" t="s">
        <v>11365</v>
      </c>
      <c r="B3863" s="10" t="s">
        <v>11365</v>
      </c>
      <c r="C3863" s="11">
        <v>856038</v>
      </c>
      <c r="D3863" s="12">
        <v>16</v>
      </c>
      <c r="E3863" s="10" t="s">
        <v>11366</v>
      </c>
      <c r="F3863" s="13" t="s">
        <v>0</v>
      </c>
      <c r="G3863" s="4">
        <v>-8.004639999999999E-2</v>
      </c>
      <c r="H3863" s="4">
        <v>3.4950000000000009E-2</v>
      </c>
      <c r="I3863" s="4">
        <v>-0.26498549999999998</v>
      </c>
      <c r="J3863" s="4">
        <v>-0.33109149999999998</v>
      </c>
      <c r="K3863" s="4">
        <v>-0.25205279999999997</v>
      </c>
      <c r="L3863" s="4">
        <v>0.47727399999999998</v>
      </c>
      <c r="M3863" s="4">
        <v>9.6067299999999994E-2</v>
      </c>
      <c r="N3863" s="4">
        <v>-0.26653349999999998</v>
      </c>
      <c r="O3863" s="4">
        <v>3.3652700000000001E-2</v>
      </c>
      <c r="P3863" s="4">
        <v>0.26330870000000001</v>
      </c>
      <c r="Q3863" s="4">
        <v>-0.66516500000000001</v>
      </c>
      <c r="R3863" s="4">
        <v>0.86968400000000001</v>
      </c>
      <c r="S3863" s="14">
        <v>0.89159349999999993</v>
      </c>
      <c r="T3863" s="4">
        <v>0.89159349999999993</v>
      </c>
    </row>
    <row r="3864" spans="1:20">
      <c r="A3864" s="10" t="s">
        <v>11367</v>
      </c>
      <c r="B3864" s="10" t="s">
        <v>11368</v>
      </c>
      <c r="C3864" s="11">
        <v>856036</v>
      </c>
      <c r="D3864" s="12">
        <v>16</v>
      </c>
      <c r="E3864" s="10" t="s">
        <v>11369</v>
      </c>
      <c r="F3864" s="13" t="s">
        <v>0</v>
      </c>
      <c r="G3864" s="4">
        <v>-0.13796159999999999</v>
      </c>
      <c r="H3864" s="4">
        <v>6.9081000000000004E-2</v>
      </c>
      <c r="I3864" s="4">
        <v>2.6478499999999988E-2</v>
      </c>
      <c r="J3864" s="4">
        <v>-2.9378000000000015E-2</v>
      </c>
      <c r="K3864" s="4">
        <v>4.9749810000000005E-2</v>
      </c>
      <c r="L3864" s="4">
        <v>-6.3031000000000004E-2</v>
      </c>
      <c r="M3864" s="4">
        <v>4.5295999999999989E-2</v>
      </c>
      <c r="N3864" s="4">
        <v>-6.200249999999996E-2</v>
      </c>
      <c r="O3864" s="4">
        <v>0.35957490000000003</v>
      </c>
      <c r="P3864" s="4">
        <v>0.15294849999999999</v>
      </c>
      <c r="Q3864" s="4">
        <v>-0.10864300000000002</v>
      </c>
      <c r="R3864" s="4">
        <v>-0.18024100000000001</v>
      </c>
      <c r="S3864" s="14">
        <v>1.2037534999999999</v>
      </c>
      <c r="T3864" s="4">
        <v>1.2037534999999999</v>
      </c>
    </row>
    <row r="3865" spans="1:20">
      <c r="A3865" s="10" t="s">
        <v>11370</v>
      </c>
      <c r="B3865" s="10" t="s">
        <v>11371</v>
      </c>
      <c r="C3865" s="11">
        <v>856035</v>
      </c>
      <c r="D3865" s="12">
        <v>16</v>
      </c>
      <c r="E3865" s="10" t="s">
        <v>11372</v>
      </c>
      <c r="F3865" s="13" t="s">
        <v>0</v>
      </c>
      <c r="G3865" s="4">
        <v>-0.1971907</v>
      </c>
      <c r="H3865" s="4">
        <v>0.16287100000000002</v>
      </c>
      <c r="I3865" s="4">
        <v>-0.15408246</v>
      </c>
      <c r="J3865" s="4">
        <v>-8.8900000000002866E-4</v>
      </c>
      <c r="K3865" s="4">
        <v>0.1672942</v>
      </c>
      <c r="L3865" s="4">
        <v>0.25388500000000003</v>
      </c>
      <c r="M3865" s="4">
        <v>-4.5280000000000042E-3</v>
      </c>
      <c r="N3865" s="4">
        <v>7.3426500000000061E-2</v>
      </c>
      <c r="O3865" s="4">
        <v>0.7488669</v>
      </c>
      <c r="P3865" s="4">
        <v>-7.3099000000000025E-2</v>
      </c>
      <c r="Q3865" s="4">
        <v>-0.16311500000000001</v>
      </c>
      <c r="R3865" s="4">
        <v>0.59416599999999997</v>
      </c>
      <c r="S3865" s="14">
        <v>1.1877134999999999</v>
      </c>
      <c r="T3865" s="4">
        <v>1.1877134999999999</v>
      </c>
    </row>
    <row r="3866" spans="1:20">
      <c r="A3866" s="10" t="s">
        <v>11373</v>
      </c>
      <c r="B3866" s="10" t="s">
        <v>11374</v>
      </c>
      <c r="C3866" s="11">
        <v>856032</v>
      </c>
      <c r="D3866" s="12">
        <v>16</v>
      </c>
      <c r="E3866" s="10" t="s">
        <v>11375</v>
      </c>
      <c r="F3866" s="13" t="s">
        <v>0</v>
      </c>
      <c r="G3866" s="4">
        <v>-0.21846169999999998</v>
      </c>
      <c r="H3866" s="4">
        <v>-5.6049999999999961E-2</v>
      </c>
      <c r="I3866" s="4">
        <v>7.3756500000000003E-2</v>
      </c>
      <c r="J3866" s="4">
        <v>-4.924400000000001E-2</v>
      </c>
      <c r="K3866" s="4" t="s">
        <v>0</v>
      </c>
      <c r="L3866" s="4" t="s">
        <v>0</v>
      </c>
      <c r="M3866" s="4">
        <v>-1.3055510000000001</v>
      </c>
      <c r="N3866" s="4" t="s">
        <v>0</v>
      </c>
      <c r="O3866" s="4">
        <v>-0.26959610000000001</v>
      </c>
      <c r="P3866" s="4">
        <v>-6.3282000000000005E-2</v>
      </c>
      <c r="Q3866" s="4" t="s">
        <v>0</v>
      </c>
      <c r="R3866" s="4">
        <v>2.2294000000000008E-2</v>
      </c>
      <c r="S3866" s="14">
        <v>1.3835934999999999</v>
      </c>
      <c r="T3866" s="4">
        <v>1.3835934999999999</v>
      </c>
    </row>
    <row r="3867" spans="1:20">
      <c r="A3867" s="10" t="s">
        <v>11376</v>
      </c>
      <c r="B3867" s="10" t="s">
        <v>11377</v>
      </c>
      <c r="C3867" s="11">
        <v>856031</v>
      </c>
      <c r="D3867" s="12">
        <v>16</v>
      </c>
      <c r="E3867" s="10" t="s">
        <v>11378</v>
      </c>
      <c r="F3867" s="13" t="s">
        <v>0</v>
      </c>
      <c r="G3867" s="4">
        <v>-0.14434130000000001</v>
      </c>
      <c r="H3867" s="4">
        <v>-2.6007999999999976E-2</v>
      </c>
      <c r="I3867" s="4">
        <v>-7.0102200000000003E-2</v>
      </c>
      <c r="J3867" s="4">
        <v>-5.1873000000000002E-2</v>
      </c>
      <c r="K3867" s="4">
        <v>-0.25337480000000001</v>
      </c>
      <c r="L3867" s="4">
        <v>2.0511000000000001E-2</v>
      </c>
      <c r="M3867" s="4">
        <v>-7.7004000000000017E-2</v>
      </c>
      <c r="N3867" s="4" t="s">
        <v>0</v>
      </c>
      <c r="O3867" s="4">
        <v>-0.20988509999999999</v>
      </c>
      <c r="P3867" s="4">
        <v>-2.9470000000000052E-3</v>
      </c>
      <c r="Q3867" s="4">
        <v>-0.4123716</v>
      </c>
      <c r="R3867" s="4">
        <v>-0.146263</v>
      </c>
      <c r="S3867" s="14">
        <v>1.1824234999999998</v>
      </c>
      <c r="T3867" s="4">
        <v>1.1824234999999998</v>
      </c>
    </row>
    <row r="3868" spans="1:20">
      <c r="A3868" s="10" t="s">
        <v>11379</v>
      </c>
      <c r="B3868" s="10" t="s">
        <v>11380</v>
      </c>
      <c r="C3868" s="11">
        <v>856030</v>
      </c>
      <c r="D3868" s="12">
        <v>16</v>
      </c>
      <c r="E3868" s="10" t="s">
        <v>11381</v>
      </c>
      <c r="F3868" s="13" t="s">
        <v>9759</v>
      </c>
      <c r="G3868" s="4">
        <v>0.3788743</v>
      </c>
      <c r="H3868" s="4">
        <v>-5.6659999999999766E-3</v>
      </c>
      <c r="I3868" s="4">
        <v>-0.26953349999999998</v>
      </c>
      <c r="J3868" s="4">
        <v>0.10945299999999997</v>
      </c>
      <c r="K3868" s="4">
        <v>0.11078460000000001</v>
      </c>
      <c r="L3868" s="4">
        <v>-0.75174199999999991</v>
      </c>
      <c r="M3868" s="4">
        <v>-3.1730000000000008E-2</v>
      </c>
      <c r="N3868" s="4" t="s">
        <v>0</v>
      </c>
      <c r="O3868" s="4">
        <v>-2.6163700000000002E-2</v>
      </c>
      <c r="P3868" s="4">
        <v>-3.8331000000000004E-2</v>
      </c>
      <c r="Q3868" s="4">
        <v>-0.122554</v>
      </c>
      <c r="R3868" s="4">
        <v>-8.0309999999999993E-2</v>
      </c>
      <c r="S3868" s="14">
        <v>0.59488649999999987</v>
      </c>
      <c r="T3868" s="4">
        <v>0.59488649999999987</v>
      </c>
    </row>
    <row r="3869" spans="1:20">
      <c r="A3869" s="10" t="s">
        <v>11382</v>
      </c>
      <c r="B3869" s="10" t="s">
        <v>11382</v>
      </c>
      <c r="C3869" s="11">
        <v>856028</v>
      </c>
      <c r="D3869" s="12">
        <v>16</v>
      </c>
      <c r="E3869" s="10" t="s">
        <v>11383</v>
      </c>
      <c r="F3869" s="13" t="s">
        <v>0</v>
      </c>
      <c r="G3869" s="4" t="s">
        <v>0</v>
      </c>
      <c r="H3869" s="4" t="s">
        <v>0</v>
      </c>
      <c r="I3869" s="4">
        <v>-0.12084980000000001</v>
      </c>
      <c r="J3869" s="4" t="s">
        <v>0</v>
      </c>
      <c r="K3869" s="4" t="s">
        <v>0</v>
      </c>
      <c r="L3869" s="4" t="s">
        <v>0</v>
      </c>
      <c r="M3869" s="4">
        <v>-0.12512799999999999</v>
      </c>
      <c r="N3869" s="4" t="s">
        <v>0</v>
      </c>
      <c r="O3869" s="4">
        <v>0.1865059</v>
      </c>
      <c r="P3869" s="4" t="s">
        <v>0</v>
      </c>
      <c r="Q3869" s="4" t="s">
        <v>0</v>
      </c>
      <c r="R3869" s="4">
        <v>-0.21248900000000001</v>
      </c>
      <c r="S3869" s="14" t="s">
        <v>0</v>
      </c>
      <c r="T3869" s="4" t="s">
        <v>0</v>
      </c>
    </row>
    <row r="3870" spans="1:20">
      <c r="A3870" s="10" t="s">
        <v>11384</v>
      </c>
      <c r="B3870" s="10" t="s">
        <v>11385</v>
      </c>
      <c r="C3870" s="11">
        <v>856027</v>
      </c>
      <c r="D3870" s="12">
        <v>16</v>
      </c>
      <c r="E3870" s="10" t="s">
        <v>11386</v>
      </c>
      <c r="F3870" s="13" t="s">
        <v>444</v>
      </c>
      <c r="G3870" s="4">
        <v>-3.1346199999999991E-2</v>
      </c>
      <c r="H3870" s="4">
        <v>0.38588299999999998</v>
      </c>
      <c r="I3870" s="4">
        <v>0.11309550000000002</v>
      </c>
      <c r="J3870" s="4">
        <v>-0.37598770000000004</v>
      </c>
      <c r="K3870" s="4">
        <v>-2.8018500000000002E-2</v>
      </c>
      <c r="L3870" s="4">
        <v>0.41032599999999997</v>
      </c>
      <c r="M3870" s="4">
        <v>0.27703899999999998</v>
      </c>
      <c r="N3870" s="4">
        <v>0.63112550000000001</v>
      </c>
      <c r="O3870" s="4">
        <v>-0.73735410000000001</v>
      </c>
      <c r="P3870" s="4">
        <v>0.413906</v>
      </c>
      <c r="Q3870" s="4">
        <v>-0.37377510000000003</v>
      </c>
      <c r="R3870" s="4">
        <v>0.60794300000000001</v>
      </c>
      <c r="S3870" s="14">
        <v>8.0261499999999986E-2</v>
      </c>
      <c r="T3870" s="4">
        <v>8.0261499999999986E-2</v>
      </c>
    </row>
    <row r="3871" spans="1:20">
      <c r="A3871" s="10" t="s">
        <v>11387</v>
      </c>
      <c r="B3871" s="10" t="s">
        <v>11388</v>
      </c>
      <c r="C3871" s="11">
        <v>856026</v>
      </c>
      <c r="D3871" s="12">
        <v>16</v>
      </c>
      <c r="E3871" s="10" t="s">
        <v>11389</v>
      </c>
      <c r="F3871" s="13" t="s">
        <v>275</v>
      </c>
      <c r="G3871" s="4">
        <v>0.1607883</v>
      </c>
      <c r="H3871" s="4">
        <v>-7.3850000000000027E-3</v>
      </c>
      <c r="I3871" s="4">
        <v>-0.74771750000000003</v>
      </c>
      <c r="J3871" s="4">
        <v>-0.236568</v>
      </c>
      <c r="K3871" s="4">
        <v>3.8801470000000005E-2</v>
      </c>
      <c r="L3871" s="4">
        <v>2.4160000000000015E-2</v>
      </c>
      <c r="M3871" s="4">
        <v>3.0839500000000006E-2</v>
      </c>
      <c r="N3871" s="4">
        <v>0.15424300000000002</v>
      </c>
      <c r="O3871" s="4">
        <v>2.8783700000000002E-2</v>
      </c>
      <c r="P3871" s="4">
        <v>-0.1219355</v>
      </c>
      <c r="Q3871" s="4">
        <v>-0.25668980000000002</v>
      </c>
      <c r="R3871" s="4">
        <v>-0.43335299999999999</v>
      </c>
      <c r="S3871" s="14">
        <v>0.37946249999999998</v>
      </c>
      <c r="T3871" s="4">
        <v>0.37946249999999998</v>
      </c>
    </row>
    <row r="3872" spans="1:20">
      <c r="A3872" s="10" t="s">
        <v>11390</v>
      </c>
      <c r="B3872" s="10" t="s">
        <v>11391</v>
      </c>
      <c r="C3872" s="11">
        <v>856024</v>
      </c>
      <c r="D3872" s="12">
        <v>16</v>
      </c>
      <c r="E3872" s="10" t="s">
        <v>11392</v>
      </c>
      <c r="F3872" s="13" t="s">
        <v>383</v>
      </c>
      <c r="G3872" s="4">
        <v>0.17800830000000001</v>
      </c>
      <c r="H3872" s="4">
        <v>-0.35799300000000001</v>
      </c>
      <c r="I3872" s="4">
        <v>7.2770000000000057E-3</v>
      </c>
      <c r="J3872" s="4">
        <v>-0.17330800000000002</v>
      </c>
      <c r="K3872" s="4">
        <v>0.1308212</v>
      </c>
      <c r="L3872" s="4">
        <v>-5.6021500000000002E-2</v>
      </c>
      <c r="M3872" s="4">
        <v>4.5553499999999997E-2</v>
      </c>
      <c r="N3872" s="4">
        <v>8.567250000000004E-2</v>
      </c>
      <c r="O3872" s="4">
        <v>-0.29447909999999999</v>
      </c>
      <c r="P3872" s="4">
        <v>-0.14307250000000002</v>
      </c>
      <c r="Q3872" s="4">
        <v>-0.25354399999999999</v>
      </c>
      <c r="R3872" s="4">
        <v>-0.37310500000000002</v>
      </c>
      <c r="S3872" s="14">
        <v>0.48296549999999999</v>
      </c>
      <c r="T3872" s="4">
        <v>0.48296549999999999</v>
      </c>
    </row>
    <row r="3873" spans="1:20">
      <c r="A3873" s="10" t="s">
        <v>11393</v>
      </c>
      <c r="B3873" s="10" t="s">
        <v>11394</v>
      </c>
      <c r="C3873" s="11">
        <v>856023</v>
      </c>
      <c r="D3873" s="12">
        <v>16</v>
      </c>
      <c r="E3873" s="10" t="s">
        <v>11395</v>
      </c>
      <c r="F3873" s="13" t="s">
        <v>11396</v>
      </c>
      <c r="G3873" s="4">
        <v>-0.15087639999999999</v>
      </c>
      <c r="H3873" s="4">
        <v>9.0275000000000022E-2</v>
      </c>
      <c r="I3873" s="4">
        <v>7.3662499999999992E-2</v>
      </c>
      <c r="J3873" s="4">
        <v>-0.28097220000000001</v>
      </c>
      <c r="K3873" s="4">
        <v>-8.8697799999999993E-2</v>
      </c>
      <c r="L3873" s="4">
        <v>-9.7180000000000044E-3</v>
      </c>
      <c r="M3873" s="4">
        <v>0.14159359999999999</v>
      </c>
      <c r="N3873" s="4">
        <v>-0.21926849999999998</v>
      </c>
      <c r="O3873" s="4">
        <v>-0.23758509999999999</v>
      </c>
      <c r="P3873" s="4">
        <v>0.18916350999999998</v>
      </c>
      <c r="Q3873" s="4">
        <v>-0.13963400000000001</v>
      </c>
      <c r="R3873" s="4">
        <v>-0.10312400000000002</v>
      </c>
      <c r="S3873" s="14">
        <v>0.82809349999999982</v>
      </c>
      <c r="T3873" s="4">
        <v>0.82809349999999982</v>
      </c>
    </row>
    <row r="3874" spans="1:20">
      <c r="A3874" s="10" t="s">
        <v>11397</v>
      </c>
      <c r="B3874" s="10" t="s">
        <v>11398</v>
      </c>
      <c r="C3874" s="11">
        <v>856022</v>
      </c>
      <c r="D3874" s="12">
        <v>16</v>
      </c>
      <c r="E3874" s="10" t="s">
        <v>11399</v>
      </c>
      <c r="F3874" s="13" t="s">
        <v>182</v>
      </c>
      <c r="G3874" s="4">
        <v>0.21942830000000002</v>
      </c>
      <c r="H3874" s="4">
        <v>-1.5146999999999994E-2</v>
      </c>
      <c r="I3874" s="4" t="s">
        <v>0</v>
      </c>
      <c r="J3874" s="4">
        <v>-1.3253000000000015E-2</v>
      </c>
      <c r="K3874" s="4" t="s">
        <v>0</v>
      </c>
      <c r="L3874" s="4" t="s">
        <v>0</v>
      </c>
      <c r="M3874" s="4">
        <v>-0.29485099999999997</v>
      </c>
      <c r="N3874" s="4">
        <v>-7.1808499999999942E-2</v>
      </c>
      <c r="O3874" s="4">
        <v>-0.51252410000000004</v>
      </c>
      <c r="P3874" s="4">
        <v>-0.479626</v>
      </c>
      <c r="Q3874" s="4">
        <v>0.163935</v>
      </c>
      <c r="R3874" s="4">
        <v>0.15631620000000002</v>
      </c>
      <c r="S3874" s="14">
        <v>0.55659550000000002</v>
      </c>
      <c r="T3874" s="4">
        <v>0.55659550000000002</v>
      </c>
    </row>
    <row r="3875" spans="1:20">
      <c r="A3875" s="10" t="s">
        <v>11400</v>
      </c>
      <c r="B3875" s="10" t="s">
        <v>11401</v>
      </c>
      <c r="C3875" s="11">
        <v>856021</v>
      </c>
      <c r="D3875" s="12">
        <v>16</v>
      </c>
      <c r="E3875" s="10" t="s">
        <v>11402</v>
      </c>
      <c r="F3875" s="13" t="s">
        <v>0</v>
      </c>
      <c r="G3875" s="4">
        <v>2.4319000000000007E-3</v>
      </c>
      <c r="H3875" s="4">
        <v>-0.10125300000000001</v>
      </c>
      <c r="I3875" s="4">
        <v>-6.0365000000000002E-3</v>
      </c>
      <c r="J3875" s="4">
        <v>6.609799999999999E-2</v>
      </c>
      <c r="K3875" s="4">
        <v>2.9106600000000003E-2</v>
      </c>
      <c r="L3875" s="4">
        <v>-9.9773000000000001E-2</v>
      </c>
      <c r="M3875" s="4">
        <v>-7.6784000000000019E-2</v>
      </c>
      <c r="N3875" s="4">
        <v>-0.24209749999999997</v>
      </c>
      <c r="O3875" s="4">
        <v>7.0470900000000003E-2</v>
      </c>
      <c r="P3875" s="4">
        <v>-6.6661000000000026E-2</v>
      </c>
      <c r="Q3875" s="4">
        <v>0.10979299999999997</v>
      </c>
      <c r="R3875" s="4">
        <v>-2.9674000000000006E-2</v>
      </c>
      <c r="S3875" s="14">
        <v>0.94875350000000003</v>
      </c>
      <c r="T3875" s="4">
        <v>0.94875350000000003</v>
      </c>
    </row>
    <row r="3876" spans="1:20">
      <c r="A3876" s="10" t="s">
        <v>11403</v>
      </c>
      <c r="B3876" s="10" t="s">
        <v>11404</v>
      </c>
      <c r="C3876" s="11">
        <v>856020</v>
      </c>
      <c r="D3876" s="12">
        <v>16</v>
      </c>
      <c r="E3876" s="10" t="s">
        <v>11405</v>
      </c>
      <c r="F3876" s="13" t="s">
        <v>29</v>
      </c>
      <c r="G3876" s="4">
        <v>-1.9282099999999996E-2</v>
      </c>
      <c r="H3876" s="4">
        <v>-3.3475999999999978E-2</v>
      </c>
      <c r="I3876" s="4">
        <v>-0.1205243</v>
      </c>
      <c r="J3876" s="4">
        <v>-8.5577999999999987E-2</v>
      </c>
      <c r="K3876" s="4">
        <v>0.20234920000000001</v>
      </c>
      <c r="L3876" s="4">
        <v>-0.12195599999999998</v>
      </c>
      <c r="M3876" s="4">
        <v>6.4339999999999953E-3</v>
      </c>
      <c r="N3876" s="4">
        <v>-0.18528649999999997</v>
      </c>
      <c r="O3876" s="4">
        <v>-2.5360799999999999E-2</v>
      </c>
      <c r="P3876" s="4">
        <v>-9.006900000000001E-2</v>
      </c>
      <c r="Q3876" s="4">
        <v>0.22715000000000002</v>
      </c>
      <c r="R3876" s="4">
        <v>-9.3898999999999982E-2</v>
      </c>
      <c r="S3876" s="14">
        <v>0.86243349999999985</v>
      </c>
      <c r="T3876" s="4">
        <v>0.86243349999999985</v>
      </c>
    </row>
    <row r="3877" spans="1:20">
      <c r="A3877" s="10" t="s">
        <v>11406</v>
      </c>
      <c r="B3877" s="10" t="s">
        <v>11407</v>
      </c>
      <c r="C3877" s="11">
        <v>856019</v>
      </c>
      <c r="D3877" s="12">
        <v>16</v>
      </c>
      <c r="E3877" s="10" t="s">
        <v>11408</v>
      </c>
      <c r="F3877" s="13" t="s">
        <v>4782</v>
      </c>
      <c r="G3877" s="4">
        <v>0.1836293</v>
      </c>
      <c r="H3877" s="4">
        <v>-6.2715999999999966E-2</v>
      </c>
      <c r="I3877" s="4">
        <v>-5.5902500000000008E-2</v>
      </c>
      <c r="J3877" s="4">
        <v>4.703999999999986E-3</v>
      </c>
      <c r="K3877" s="4">
        <v>-2.9631400000000002E-2</v>
      </c>
      <c r="L3877" s="4">
        <v>-7.0380999999999971E-2</v>
      </c>
      <c r="M3877" s="4">
        <v>0.16496149999999998</v>
      </c>
      <c r="N3877" s="4">
        <v>0.16829550000000004</v>
      </c>
      <c r="O3877" s="4">
        <v>2.3503900000000001E-2</v>
      </c>
      <c r="P3877" s="4">
        <v>-7.1288999999999991E-2</v>
      </c>
      <c r="Q3877" s="4">
        <v>-7.062400000000002E-2</v>
      </c>
      <c r="R3877" s="4">
        <v>-0.47507600000000005</v>
      </c>
      <c r="S3877" s="14">
        <v>0.12218449999999997</v>
      </c>
      <c r="T3877" s="4">
        <v>0.12218449999999997</v>
      </c>
    </row>
    <row r="3878" spans="1:20">
      <c r="A3878" s="10" t="s">
        <v>11409</v>
      </c>
      <c r="B3878" s="10" t="s">
        <v>11409</v>
      </c>
      <c r="C3878" s="11">
        <v>856017</v>
      </c>
      <c r="D3878" s="12">
        <v>16</v>
      </c>
      <c r="E3878" s="10" t="s">
        <v>11410</v>
      </c>
      <c r="F3878" s="13" t="s">
        <v>0</v>
      </c>
      <c r="G3878" s="4">
        <v>-0.26314470000000001</v>
      </c>
      <c r="H3878" s="4">
        <v>0.77864900000000004</v>
      </c>
      <c r="I3878" s="4">
        <v>-0.49546250000000003</v>
      </c>
      <c r="J3878" s="4" t="s">
        <v>0</v>
      </c>
      <c r="K3878" s="4">
        <v>1.4511631999999999</v>
      </c>
      <c r="L3878" s="4">
        <v>1.434609</v>
      </c>
      <c r="M3878" s="4">
        <v>0.99434499999999992</v>
      </c>
      <c r="N3878" s="4">
        <v>0.28758349999999999</v>
      </c>
      <c r="O3878" s="4">
        <v>2.3244678999999997</v>
      </c>
      <c r="P3878" s="4">
        <v>-0.52670300000000003</v>
      </c>
      <c r="Q3878" s="4">
        <v>-0.57316100000000003</v>
      </c>
      <c r="R3878" s="4">
        <v>-2.6255000000000001E-2</v>
      </c>
      <c r="S3878" s="14">
        <v>0.77558649999999996</v>
      </c>
      <c r="T3878" s="4">
        <v>0.77558649999999996</v>
      </c>
    </row>
    <row r="3879" spans="1:20">
      <c r="A3879" s="10" t="s">
        <v>11411</v>
      </c>
      <c r="B3879" s="10" t="s">
        <v>11412</v>
      </c>
      <c r="C3879" s="11">
        <v>856016</v>
      </c>
      <c r="D3879" s="12">
        <v>16</v>
      </c>
      <c r="E3879" s="10" t="s">
        <v>11413</v>
      </c>
      <c r="F3879" s="13" t="s">
        <v>0</v>
      </c>
      <c r="G3879" s="4">
        <v>5.12933E-2</v>
      </c>
      <c r="H3879" s="4">
        <v>0.466368</v>
      </c>
      <c r="I3879" s="4">
        <v>0.37181050000000004</v>
      </c>
      <c r="J3879" s="4">
        <v>-0.86905600000000005</v>
      </c>
      <c r="K3879" s="4">
        <v>3.3466000000000051E-3</v>
      </c>
      <c r="L3879" s="4">
        <v>0.32429200000000002</v>
      </c>
      <c r="M3879" s="4">
        <v>-0.14891200000000002</v>
      </c>
      <c r="N3879" s="4" t="s">
        <v>0</v>
      </c>
      <c r="O3879" s="4">
        <v>0.48429190000000005</v>
      </c>
      <c r="P3879" s="4">
        <v>-0.23980299999999999</v>
      </c>
      <c r="Q3879" s="4" t="s">
        <v>0</v>
      </c>
      <c r="R3879" s="4">
        <v>0.641683</v>
      </c>
      <c r="S3879" s="14">
        <v>0.89193349999999993</v>
      </c>
      <c r="T3879" s="4">
        <v>0.89193349999999993</v>
      </c>
    </row>
    <row r="3880" spans="1:20">
      <c r="A3880" s="10" t="s">
        <v>11414</v>
      </c>
      <c r="B3880" s="10" t="s">
        <v>11415</v>
      </c>
      <c r="C3880" s="11">
        <v>856015</v>
      </c>
      <c r="D3880" s="12">
        <v>16</v>
      </c>
      <c r="E3880" s="10" t="s">
        <v>11416</v>
      </c>
      <c r="F3880" s="13" t="s">
        <v>383</v>
      </c>
      <c r="G3880" s="4">
        <v>2.0514600000000008E-2</v>
      </c>
      <c r="H3880" s="4">
        <v>-4.0969999999999979E-2</v>
      </c>
      <c r="I3880" s="4">
        <v>6.9570000000000187E-3</v>
      </c>
      <c r="J3880" s="4">
        <v>-0.28941589999999995</v>
      </c>
      <c r="K3880" s="4">
        <v>-3.3896200000000001E-2</v>
      </c>
      <c r="L3880" s="4">
        <v>-6.8580499999999989E-2</v>
      </c>
      <c r="M3880" s="4">
        <v>5.1136200000000007E-2</v>
      </c>
      <c r="N3880" s="4">
        <v>0.15211849999999993</v>
      </c>
      <c r="O3880" s="4">
        <v>-3.9379899999999995E-2</v>
      </c>
      <c r="P3880" s="4">
        <v>-0.12108899999999997</v>
      </c>
      <c r="Q3880" s="4">
        <v>-0.22598699999999999</v>
      </c>
      <c r="R3880" s="4">
        <v>-0.39062350000000001</v>
      </c>
      <c r="S3880" s="14">
        <v>-0.1079845</v>
      </c>
      <c r="T3880" s="4">
        <v>-0.1079845</v>
      </c>
    </row>
    <row r="3881" spans="1:20">
      <c r="A3881" s="10" t="s">
        <v>11417</v>
      </c>
      <c r="B3881" s="10" t="s">
        <v>11418</v>
      </c>
      <c r="C3881" s="11">
        <v>856014</v>
      </c>
      <c r="D3881" s="12">
        <v>16</v>
      </c>
      <c r="E3881" s="10" t="s">
        <v>11419</v>
      </c>
      <c r="F3881" s="13" t="s">
        <v>0</v>
      </c>
      <c r="G3881" s="4">
        <v>4.7245300000000004E-2</v>
      </c>
      <c r="H3881" s="4">
        <v>-0.46282000000000001</v>
      </c>
      <c r="I3881" s="4">
        <v>-0.27281949999999999</v>
      </c>
      <c r="J3881" s="4">
        <v>-0.48163800000000001</v>
      </c>
      <c r="K3881" s="4">
        <v>-0.21360179999999998</v>
      </c>
      <c r="L3881" s="4">
        <v>-0.33821130999999999</v>
      </c>
      <c r="M3881" s="4">
        <v>-0.30981000000000003</v>
      </c>
      <c r="N3881" s="4">
        <v>-0.33607929999999997</v>
      </c>
      <c r="O3881" s="4">
        <v>-0.3445531</v>
      </c>
      <c r="P3881" s="4">
        <v>-0.14549100000000004</v>
      </c>
      <c r="Q3881" s="4">
        <v>-6.1900999999999984E-2</v>
      </c>
      <c r="R3881" s="4">
        <v>-0.55277900000000002</v>
      </c>
      <c r="S3881" s="14">
        <v>0.74564950000000008</v>
      </c>
      <c r="T3881" s="4">
        <v>0.74564950000000008</v>
      </c>
    </row>
    <row r="3882" spans="1:20">
      <c r="A3882" s="10" t="s">
        <v>11420</v>
      </c>
      <c r="B3882" s="10" t="s">
        <v>11421</v>
      </c>
      <c r="C3882" s="11">
        <v>856012</v>
      </c>
      <c r="D3882" s="12">
        <v>16</v>
      </c>
      <c r="E3882" s="10" t="s">
        <v>11422</v>
      </c>
      <c r="F3882" s="13" t="s">
        <v>0</v>
      </c>
      <c r="G3882" s="4">
        <v>3.2684600000000008E-2</v>
      </c>
      <c r="H3882" s="4">
        <v>1.1542000000000024E-2</v>
      </c>
      <c r="I3882" s="4">
        <v>1.4736499999999986E-2</v>
      </c>
      <c r="J3882" s="4">
        <v>-9.6696000000000004E-2</v>
      </c>
      <c r="K3882" s="4">
        <v>-6.3451799999999989E-2</v>
      </c>
      <c r="L3882" s="4">
        <v>-3.0137999999999998E-2</v>
      </c>
      <c r="M3882" s="4">
        <v>0.31808799999999998</v>
      </c>
      <c r="N3882" s="4">
        <v>0.29671750000000008</v>
      </c>
      <c r="O3882" s="4">
        <v>0.18005090000000001</v>
      </c>
      <c r="P3882" s="4">
        <v>0.14419219999999999</v>
      </c>
      <c r="Q3882" s="4">
        <v>-1.9970000000000265E-3</v>
      </c>
      <c r="R3882" s="4">
        <v>-0.34071700000000005</v>
      </c>
      <c r="S3882" s="14">
        <v>0.83519349999999992</v>
      </c>
      <c r="T3882" s="4">
        <v>0.83519349999999992</v>
      </c>
    </row>
    <row r="3883" spans="1:20">
      <c r="A3883" s="10" t="s">
        <v>11423</v>
      </c>
      <c r="B3883" s="10" t="s">
        <v>11424</v>
      </c>
      <c r="C3883" s="11">
        <v>856011</v>
      </c>
      <c r="D3883" s="12">
        <v>16</v>
      </c>
      <c r="E3883" s="10" t="s">
        <v>10971</v>
      </c>
      <c r="F3883" s="13" t="s">
        <v>843</v>
      </c>
      <c r="G3883" s="4">
        <v>-4.0249099999999996E-2</v>
      </c>
      <c r="H3883" s="4">
        <v>6.5339000000000008E-2</v>
      </c>
      <c r="I3883" s="4">
        <v>-7.1873800000000002E-2</v>
      </c>
      <c r="J3883" s="4">
        <v>4.0393999999999985E-2</v>
      </c>
      <c r="K3883" s="4">
        <v>0.29119220000000001</v>
      </c>
      <c r="L3883" s="4">
        <v>0.220364</v>
      </c>
      <c r="M3883" s="4">
        <v>0.1267451</v>
      </c>
      <c r="N3883" s="4">
        <v>9.0875500000000053E-2</v>
      </c>
      <c r="O3883" s="4">
        <v>0.42881190000000002</v>
      </c>
      <c r="P3883" s="4">
        <v>0.11995499999999999</v>
      </c>
      <c r="Q3883" s="4">
        <v>-3.6820999999999993E-2</v>
      </c>
      <c r="R3883" s="4">
        <v>-3.7905999999999995E-2</v>
      </c>
      <c r="S3883" s="14">
        <v>1.1807734999999999</v>
      </c>
      <c r="T3883" s="4">
        <v>1.1807734999999999</v>
      </c>
    </row>
    <row r="3884" spans="1:20">
      <c r="A3884" s="10" t="s">
        <v>11425</v>
      </c>
      <c r="B3884" s="10" t="s">
        <v>11426</v>
      </c>
      <c r="C3884" s="11">
        <v>856009</v>
      </c>
      <c r="D3884" s="12">
        <v>16</v>
      </c>
      <c r="E3884" s="10" t="s">
        <v>11427</v>
      </c>
      <c r="F3884" s="13" t="s">
        <v>11428</v>
      </c>
      <c r="G3884" s="4">
        <v>-6.4328664999999993E-2</v>
      </c>
      <c r="H3884" s="4">
        <v>-0.182592</v>
      </c>
      <c r="I3884" s="4">
        <v>0.17324349999999999</v>
      </c>
      <c r="J3884" s="4">
        <v>0.237786</v>
      </c>
      <c r="K3884" s="4">
        <v>-3.3875099999999991E-2</v>
      </c>
      <c r="L3884" s="4">
        <v>-8.6749999999999883E-3</v>
      </c>
      <c r="M3884" s="4">
        <v>5.7189899999999988E-2</v>
      </c>
      <c r="N3884" s="4">
        <v>-0.14325949999999996</v>
      </c>
      <c r="O3884" s="4">
        <v>8.77579E-2</v>
      </c>
      <c r="P3884" s="4">
        <v>5.7147000000000003E-2</v>
      </c>
      <c r="Q3884" s="4">
        <v>1.5338999999999992E-2</v>
      </c>
      <c r="R3884" s="4">
        <v>8.3347500000000005E-2</v>
      </c>
      <c r="S3884" s="14">
        <v>1.0353034999999999</v>
      </c>
      <c r="T3884" s="4">
        <v>1.0353034999999999</v>
      </c>
    </row>
    <row r="3885" spans="1:20">
      <c r="A3885" s="10" t="s">
        <v>11429</v>
      </c>
      <c r="B3885" s="10" t="s">
        <v>11430</v>
      </c>
      <c r="C3885" s="11">
        <v>856007</v>
      </c>
      <c r="D3885" s="12">
        <v>16</v>
      </c>
      <c r="E3885" s="10" t="s">
        <v>11431</v>
      </c>
      <c r="F3885" s="13" t="s">
        <v>0</v>
      </c>
      <c r="G3885" s="4" t="s">
        <v>0</v>
      </c>
      <c r="H3885" s="4">
        <v>0.19049110000000002</v>
      </c>
      <c r="I3885" s="4">
        <v>-0.1872721</v>
      </c>
      <c r="J3885" s="4">
        <v>0.32808600000000004</v>
      </c>
      <c r="K3885" s="4">
        <v>8.2103200000000015E-2</v>
      </c>
      <c r="L3885" s="4">
        <v>0.47705900000000001</v>
      </c>
      <c r="M3885" s="4">
        <v>-4.5510000000000023E-2</v>
      </c>
      <c r="N3885" s="4">
        <v>0.90832550000000012</v>
      </c>
      <c r="O3885" s="4">
        <v>-0.4049101</v>
      </c>
      <c r="P3885" s="4">
        <v>0.75881900000000002</v>
      </c>
      <c r="Q3885" s="4">
        <v>4.205399999999998E-2</v>
      </c>
      <c r="R3885" s="4">
        <v>0.54618100000000003</v>
      </c>
      <c r="S3885" s="14">
        <v>1.1386334999999999</v>
      </c>
      <c r="T3885" s="4">
        <v>1.1386334999999999</v>
      </c>
    </row>
    <row r="3886" spans="1:20">
      <c r="A3886" s="10" t="s">
        <v>11432</v>
      </c>
      <c r="B3886" s="10" t="s">
        <v>11433</v>
      </c>
      <c r="C3886" s="11">
        <v>856005</v>
      </c>
      <c r="D3886" s="12">
        <v>16</v>
      </c>
      <c r="E3886" s="10" t="s">
        <v>1038</v>
      </c>
      <c r="F3886" s="13" t="s">
        <v>0</v>
      </c>
      <c r="G3886" s="4">
        <v>-0.21286869999999999</v>
      </c>
      <c r="H3886" s="4" t="s">
        <v>0</v>
      </c>
      <c r="I3886" s="4">
        <v>0.2252285</v>
      </c>
      <c r="J3886" s="4" t="s">
        <v>0</v>
      </c>
      <c r="K3886" s="4" t="s">
        <v>0</v>
      </c>
      <c r="L3886" s="4" t="s">
        <v>0</v>
      </c>
      <c r="M3886" s="4" t="s">
        <v>0</v>
      </c>
      <c r="N3886" s="4" t="s">
        <v>0</v>
      </c>
      <c r="O3886" s="4">
        <v>-0.27873710000000002</v>
      </c>
      <c r="P3886" s="4">
        <v>0.55198199999999997</v>
      </c>
      <c r="Q3886" s="4">
        <v>2.1257999999999999E-2</v>
      </c>
      <c r="R3886" s="4">
        <v>4.5162000000000008E-2</v>
      </c>
      <c r="S3886" s="14">
        <v>0.26847149999999997</v>
      </c>
      <c r="T3886" s="4">
        <v>0.26847149999999997</v>
      </c>
    </row>
    <row r="3887" spans="1:20">
      <c r="A3887" s="10" t="s">
        <v>11434</v>
      </c>
      <c r="B3887" s="10" t="s">
        <v>11435</v>
      </c>
      <c r="C3887" s="11">
        <v>856004</v>
      </c>
      <c r="D3887" s="12">
        <v>16</v>
      </c>
      <c r="E3887" s="10" t="s">
        <v>11436</v>
      </c>
      <c r="F3887" s="13" t="s">
        <v>0</v>
      </c>
      <c r="G3887" s="4">
        <v>-0.1779367</v>
      </c>
      <c r="H3887" s="4">
        <v>6.0430000000000206E-3</v>
      </c>
      <c r="I3887" s="4">
        <v>0.10425050000000002</v>
      </c>
      <c r="J3887" s="4">
        <v>0.20884900000000001</v>
      </c>
      <c r="K3887" s="4">
        <v>2.3247400000000005E-2</v>
      </c>
      <c r="L3887" s="4">
        <v>-4.0198999999999985E-2</v>
      </c>
      <c r="M3887" s="4">
        <v>0.17754929999999999</v>
      </c>
      <c r="N3887" s="4">
        <v>0.93998550000000014</v>
      </c>
      <c r="O3887" s="4">
        <v>3.5018799999999996E-2</v>
      </c>
      <c r="P3887" s="4">
        <v>0.11887579999999999</v>
      </c>
      <c r="Q3887" s="4">
        <v>-0.21226400000000001</v>
      </c>
      <c r="R3887" s="4">
        <v>0.39851800000000004</v>
      </c>
      <c r="S3887" s="14">
        <v>1.2721635</v>
      </c>
      <c r="T3887" s="4">
        <v>1.2721635</v>
      </c>
    </row>
    <row r="3888" spans="1:20">
      <c r="A3888" s="10" t="s">
        <v>11437</v>
      </c>
      <c r="B3888" s="10" t="s">
        <v>11438</v>
      </c>
      <c r="C3888" s="11">
        <v>856002</v>
      </c>
      <c r="D3888" s="12">
        <v>16</v>
      </c>
      <c r="E3888" s="10" t="s">
        <v>9336</v>
      </c>
      <c r="F3888" s="13" t="s">
        <v>4782</v>
      </c>
      <c r="G3888" s="4">
        <v>7.160430000000001E-2</v>
      </c>
      <c r="H3888" s="4">
        <v>6.525000000000003E-3</v>
      </c>
      <c r="I3888" s="4">
        <v>0.16149350000000001</v>
      </c>
      <c r="J3888" s="4">
        <v>0.41050599999999998</v>
      </c>
      <c r="K3888" s="4">
        <v>-0.29509280000000004</v>
      </c>
      <c r="L3888" s="4">
        <v>-0.12054599999999999</v>
      </c>
      <c r="M3888" s="4">
        <v>6.3592699999999988E-2</v>
      </c>
      <c r="N3888" s="4">
        <v>-0.16354349999999995</v>
      </c>
      <c r="O3888" s="4">
        <v>-0.26083309999999998</v>
      </c>
      <c r="P3888" s="4">
        <v>1.5608999999999984E-2</v>
      </c>
      <c r="Q3888" s="4">
        <v>0.16029900000000002</v>
      </c>
      <c r="R3888" s="4">
        <v>-4.5247999999999983E-2</v>
      </c>
      <c r="S3888" s="14">
        <v>1.0233934999999998</v>
      </c>
      <c r="T3888" s="4">
        <v>1.0233934999999998</v>
      </c>
    </row>
    <row r="3889" spans="1:20">
      <c r="A3889" s="10" t="s">
        <v>11439</v>
      </c>
      <c r="B3889" s="10" t="s">
        <v>11440</v>
      </c>
      <c r="C3889" s="11">
        <v>856001</v>
      </c>
      <c r="D3889" s="12">
        <v>16</v>
      </c>
      <c r="E3889" s="10" t="s">
        <v>11441</v>
      </c>
      <c r="F3889" s="13" t="s">
        <v>0</v>
      </c>
      <c r="G3889" s="4">
        <v>0.21763130000000003</v>
      </c>
      <c r="H3889" s="4">
        <v>-7.064899999999999E-2</v>
      </c>
      <c r="I3889" s="4">
        <v>0.5886555</v>
      </c>
      <c r="J3889" s="4">
        <v>0.26157499999999995</v>
      </c>
      <c r="K3889" s="4" t="s">
        <v>0</v>
      </c>
      <c r="L3889" s="4">
        <v>0.28551899999999997</v>
      </c>
      <c r="M3889" s="4" t="s">
        <v>0</v>
      </c>
      <c r="N3889" s="4">
        <v>1.1297155000000001</v>
      </c>
      <c r="O3889" s="4">
        <v>-0.55943010000000004</v>
      </c>
      <c r="P3889" s="4">
        <v>-0.19636900000000002</v>
      </c>
      <c r="Q3889" s="4">
        <v>0.29337200000000002</v>
      </c>
      <c r="R3889" s="4">
        <v>0.1999293</v>
      </c>
      <c r="S3889" s="14">
        <v>1.0118134999999999</v>
      </c>
      <c r="T3889" s="4">
        <v>1.0118134999999999</v>
      </c>
    </row>
    <row r="3890" spans="1:20">
      <c r="A3890" s="10" t="s">
        <v>11442</v>
      </c>
      <c r="B3890" s="10" t="s">
        <v>11443</v>
      </c>
      <c r="C3890" s="11">
        <v>856000</v>
      </c>
      <c r="D3890" s="12">
        <v>16</v>
      </c>
      <c r="E3890" s="10" t="s">
        <v>11444</v>
      </c>
      <c r="F3890" s="13" t="s">
        <v>0</v>
      </c>
      <c r="G3890" s="4">
        <v>8.4065300000000009E-2</v>
      </c>
      <c r="H3890" s="4">
        <v>8.1145000000000023E-2</v>
      </c>
      <c r="I3890" s="4">
        <v>-9.3927099999999999E-2</v>
      </c>
      <c r="J3890" s="4">
        <v>-0.71811800000000003</v>
      </c>
      <c r="K3890" s="4">
        <v>-0.25897680000000001</v>
      </c>
      <c r="L3890" s="4">
        <v>0.28962500000000002</v>
      </c>
      <c r="M3890" s="4">
        <v>-1.5644000000000019E-2</v>
      </c>
      <c r="N3890" s="4">
        <v>0.69277549999999999</v>
      </c>
      <c r="O3890" s="4">
        <v>-0.69719110000000006</v>
      </c>
      <c r="P3890" s="4">
        <v>0.57905600000000002</v>
      </c>
      <c r="Q3890" s="4">
        <v>0.15833199999999997</v>
      </c>
      <c r="R3890" s="4">
        <v>0.49001799999999995</v>
      </c>
      <c r="S3890" s="14">
        <v>1.0865734999999999</v>
      </c>
      <c r="T3890" s="4">
        <v>1.0865734999999999</v>
      </c>
    </row>
    <row r="3891" spans="1:20">
      <c r="A3891" s="10" t="s">
        <v>11445</v>
      </c>
      <c r="B3891" s="10" t="s">
        <v>11446</v>
      </c>
      <c r="C3891" s="11">
        <v>855999</v>
      </c>
      <c r="D3891" s="12">
        <v>16</v>
      </c>
      <c r="E3891" s="10" t="s">
        <v>11447</v>
      </c>
      <c r="F3891" s="13" t="s">
        <v>0</v>
      </c>
      <c r="G3891" s="4">
        <v>-1.787289999999999E-2</v>
      </c>
      <c r="H3891" s="4">
        <v>8.1261000000000028E-2</v>
      </c>
      <c r="I3891" s="4">
        <v>0.11106650000000001</v>
      </c>
      <c r="J3891" s="4">
        <v>-0.20003100000000001</v>
      </c>
      <c r="K3891" s="4">
        <v>-0.1625818</v>
      </c>
      <c r="L3891" s="4">
        <v>-7.3079000000000005E-2</v>
      </c>
      <c r="M3891" s="4">
        <v>-0.12164900000000003</v>
      </c>
      <c r="N3891" s="4">
        <v>0.1390325</v>
      </c>
      <c r="O3891" s="4">
        <v>9.3249899999999997E-2</v>
      </c>
      <c r="P3891" s="4">
        <v>-5.9925000000000006E-2</v>
      </c>
      <c r="Q3891" s="4">
        <v>-5.5499999999999994E-3</v>
      </c>
      <c r="R3891" s="4">
        <v>-9.5091999999999982E-2</v>
      </c>
      <c r="S3891" s="14">
        <v>1.1806135</v>
      </c>
      <c r="T3891" s="4">
        <v>1.1806135</v>
      </c>
    </row>
    <row r="3892" spans="1:20">
      <c r="A3892" s="10" t="s">
        <v>11448</v>
      </c>
      <c r="B3892" s="10" t="s">
        <v>11449</v>
      </c>
      <c r="C3892" s="11">
        <v>855998</v>
      </c>
      <c r="D3892" s="12">
        <v>16</v>
      </c>
      <c r="E3892" s="10" t="s">
        <v>11450</v>
      </c>
      <c r="F3892" s="13" t="s">
        <v>0</v>
      </c>
      <c r="G3892" s="4">
        <v>0.11956830000000002</v>
      </c>
      <c r="H3892" s="4">
        <v>-0.46281399999999995</v>
      </c>
      <c r="I3892" s="4">
        <v>1.1335000000000095E-3</v>
      </c>
      <c r="J3892" s="4">
        <v>6.9249999999999978E-2</v>
      </c>
      <c r="K3892" s="4">
        <v>0.20668420000000001</v>
      </c>
      <c r="L3892" s="4">
        <v>-0.16837199999999999</v>
      </c>
      <c r="M3892" s="4">
        <v>-9.5540000000000069E-3</v>
      </c>
      <c r="N3892" s="4">
        <v>-2.9870499999999967E-2</v>
      </c>
      <c r="O3892" s="4">
        <v>0.18565190000000001</v>
      </c>
      <c r="P3892" s="4">
        <v>-0.15159300000000003</v>
      </c>
      <c r="Q3892" s="4">
        <v>0.10641800000000001</v>
      </c>
      <c r="R3892" s="4">
        <v>-0.40791299999999997</v>
      </c>
      <c r="S3892" s="14">
        <v>0.92904349999999991</v>
      </c>
      <c r="T3892" s="4">
        <v>0.92904349999999991</v>
      </c>
    </row>
    <row r="3893" spans="1:20">
      <c r="A3893" s="10" t="s">
        <v>11451</v>
      </c>
      <c r="B3893" s="10" t="s">
        <v>11451</v>
      </c>
      <c r="C3893" s="11">
        <v>855996</v>
      </c>
      <c r="D3893" s="12">
        <v>16</v>
      </c>
      <c r="E3893" s="10" t="s">
        <v>11452</v>
      </c>
      <c r="F3893" s="13" t="s">
        <v>0</v>
      </c>
      <c r="G3893" s="4">
        <v>-0.2143467</v>
      </c>
      <c r="H3893" s="4">
        <v>-0.41230099999999992</v>
      </c>
      <c r="I3893" s="4">
        <v>0.25415149999999997</v>
      </c>
      <c r="J3893" s="4">
        <v>5.1912999999999987E-2</v>
      </c>
      <c r="K3893" s="4">
        <v>0.1761732</v>
      </c>
      <c r="L3893" s="4">
        <v>-0.17724199999999998</v>
      </c>
      <c r="M3893" s="4">
        <v>-0.31689999999999996</v>
      </c>
      <c r="N3893" s="4">
        <v>0.34068350000000003</v>
      </c>
      <c r="O3893" s="4">
        <v>0.24178890000000003</v>
      </c>
      <c r="P3893" s="4">
        <v>-0.13199500000000003</v>
      </c>
      <c r="Q3893" s="4">
        <v>-6.4614000000000005E-2</v>
      </c>
      <c r="R3893" s="4">
        <v>8.14193E-2</v>
      </c>
      <c r="S3893" s="14">
        <v>0.74531949999999991</v>
      </c>
      <c r="T3893" s="4">
        <v>0.74531949999999991</v>
      </c>
    </row>
    <row r="3894" spans="1:20">
      <c r="A3894" s="10" t="s">
        <v>11453</v>
      </c>
      <c r="B3894" s="10" t="s">
        <v>11454</v>
      </c>
      <c r="C3894" s="11">
        <v>855994</v>
      </c>
      <c r="D3894" s="12">
        <v>16</v>
      </c>
      <c r="E3894" s="10" t="s">
        <v>11455</v>
      </c>
      <c r="F3894" s="13" t="s">
        <v>0</v>
      </c>
      <c r="G3894" s="4">
        <v>3.2323800000000014E-2</v>
      </c>
      <c r="H3894" s="4">
        <v>0.11672900000000001</v>
      </c>
      <c r="I3894" s="4">
        <v>5.2349499999999993E-2</v>
      </c>
      <c r="J3894" s="4">
        <v>-0.159084</v>
      </c>
      <c r="K3894" s="4">
        <v>0.69640519999999995</v>
      </c>
      <c r="L3894" s="4">
        <v>0.38639400000000002</v>
      </c>
      <c r="M3894" s="4">
        <v>0.17079339999999998</v>
      </c>
      <c r="N3894" s="4">
        <v>0.64368550000000013</v>
      </c>
      <c r="O3894" s="4">
        <v>1.3351079000000001</v>
      </c>
      <c r="P3894" s="4">
        <v>-0.63279200000000002</v>
      </c>
      <c r="Q3894" s="4">
        <v>-0.50268500000000005</v>
      </c>
      <c r="R3894" s="4">
        <v>0.72434699999999996</v>
      </c>
      <c r="S3894" s="14">
        <v>0.92128349999999992</v>
      </c>
      <c r="T3894" s="4">
        <v>0.92128349999999992</v>
      </c>
    </row>
    <row r="3895" spans="1:20">
      <c r="A3895" s="10" t="s">
        <v>11456</v>
      </c>
      <c r="B3895" s="10" t="s">
        <v>11457</v>
      </c>
      <c r="C3895" s="11">
        <v>855993</v>
      </c>
      <c r="D3895" s="12">
        <v>16</v>
      </c>
      <c r="E3895" s="10" t="s">
        <v>11458</v>
      </c>
      <c r="F3895" s="13" t="s">
        <v>6143</v>
      </c>
      <c r="G3895" s="4">
        <v>-4.2358399999999991E-2</v>
      </c>
      <c r="H3895" s="4">
        <v>-0.60745699999999991</v>
      </c>
      <c r="I3895" s="4">
        <v>-4.320750000000001E-2</v>
      </c>
      <c r="J3895" s="4">
        <v>-0.17863300000000001</v>
      </c>
      <c r="K3895" s="4">
        <v>-0.47473980000000005</v>
      </c>
      <c r="L3895" s="4">
        <v>-0.42004960000000002</v>
      </c>
      <c r="M3895" s="4">
        <v>-3.9995000000000003E-2</v>
      </c>
      <c r="N3895" s="4">
        <v>-0.51713849999999995</v>
      </c>
      <c r="O3895" s="4">
        <v>-0.26749109999999998</v>
      </c>
      <c r="P3895" s="4">
        <v>0.18858712999999999</v>
      </c>
      <c r="Q3895" s="4">
        <v>1.032648</v>
      </c>
      <c r="R3895" s="4">
        <v>-1.827388</v>
      </c>
      <c r="S3895" s="14">
        <v>-0.60513450000000002</v>
      </c>
      <c r="T3895" s="4">
        <v>-0.60513450000000002</v>
      </c>
    </row>
    <row r="3896" spans="1:20">
      <c r="A3896" s="10" t="s">
        <v>11459</v>
      </c>
      <c r="B3896" s="10" t="s">
        <v>11460</v>
      </c>
      <c r="C3896" s="11">
        <v>855991</v>
      </c>
      <c r="D3896" s="12">
        <v>16</v>
      </c>
      <c r="E3896" s="10" t="s">
        <v>11461</v>
      </c>
      <c r="F3896" s="13" t="s">
        <v>0</v>
      </c>
      <c r="G3896" s="4">
        <v>-8.2009999999999028E-4</v>
      </c>
      <c r="H3896" s="4">
        <v>0.12963560000000002</v>
      </c>
      <c r="I3896" s="4">
        <v>8.3485000000000087E-3</v>
      </c>
      <c r="J3896" s="4">
        <v>7.2755999999999987E-2</v>
      </c>
      <c r="K3896" s="4">
        <v>-7.2603799999999996E-2</v>
      </c>
      <c r="L3896" s="4">
        <v>0.26376100000000002</v>
      </c>
      <c r="M3896" s="4">
        <v>8.6179999999999868E-3</v>
      </c>
      <c r="N3896" s="4">
        <v>0.44406350000000006</v>
      </c>
      <c r="O3896" s="4">
        <v>-0.1564961</v>
      </c>
      <c r="P3896" s="4">
        <v>-0.147563</v>
      </c>
      <c r="Q3896" s="4">
        <v>-5.2045999999999981E-2</v>
      </c>
      <c r="R3896" s="4">
        <v>-0.15781599999999998</v>
      </c>
      <c r="S3896" s="14">
        <v>0.91247349999999994</v>
      </c>
      <c r="T3896" s="4">
        <v>0.91247349999999994</v>
      </c>
    </row>
    <row r="3897" spans="1:20">
      <c r="A3897" s="10" t="s">
        <v>11462</v>
      </c>
      <c r="B3897" s="10" t="s">
        <v>11463</v>
      </c>
      <c r="C3897" s="11">
        <v>855988</v>
      </c>
      <c r="D3897" s="12">
        <v>16</v>
      </c>
      <c r="E3897" s="10" t="s">
        <v>11464</v>
      </c>
      <c r="F3897" s="13" t="s">
        <v>0</v>
      </c>
      <c r="G3897" s="4">
        <v>-1.8363399999999995E-2</v>
      </c>
      <c r="H3897" s="4">
        <v>5.149200000000001E-2</v>
      </c>
      <c r="I3897" s="4">
        <v>2.874850000000001E-2</v>
      </c>
      <c r="J3897" s="4">
        <v>-4.5105000000000006E-2</v>
      </c>
      <c r="K3897" s="4">
        <v>-7.2143799999999994E-2</v>
      </c>
      <c r="L3897" s="4">
        <v>-0.23510129999999999</v>
      </c>
      <c r="M3897" s="4">
        <v>-9.8649000000000014E-2</v>
      </c>
      <c r="N3897" s="4">
        <v>-0.32543879999999997</v>
      </c>
      <c r="O3897" s="4">
        <v>-0.48385509999999998</v>
      </c>
      <c r="P3897" s="4">
        <v>-9.4140000000000057E-3</v>
      </c>
      <c r="Q3897" s="4">
        <v>8.9857999999999993E-2</v>
      </c>
      <c r="R3897" s="4">
        <v>9.1098200000000004E-2</v>
      </c>
      <c r="S3897" s="14">
        <v>0.97294349999999996</v>
      </c>
      <c r="T3897" s="4">
        <v>0.97294349999999996</v>
      </c>
    </row>
    <row r="3898" spans="1:20">
      <c r="A3898" s="10" t="s">
        <v>11465</v>
      </c>
      <c r="B3898" s="10" t="s">
        <v>11466</v>
      </c>
      <c r="C3898" s="11">
        <v>855987</v>
      </c>
      <c r="D3898" s="12">
        <v>16</v>
      </c>
      <c r="E3898" s="10" t="s">
        <v>11467</v>
      </c>
      <c r="F3898" s="13" t="s">
        <v>0</v>
      </c>
      <c r="G3898" s="4">
        <v>-8.2772999999999985E-2</v>
      </c>
      <c r="H3898" s="4">
        <v>0.15432570000000001</v>
      </c>
      <c r="I3898" s="4">
        <v>0.12954850000000001</v>
      </c>
      <c r="J3898" s="4">
        <v>-0.16412000000000002</v>
      </c>
      <c r="K3898" s="4">
        <v>-5.4212899999999994E-2</v>
      </c>
      <c r="L3898" s="4">
        <v>-0.133686</v>
      </c>
      <c r="M3898" s="4">
        <v>4.3953999999999993E-2</v>
      </c>
      <c r="N3898" s="4">
        <v>0.11411450000000006</v>
      </c>
      <c r="O3898" s="4">
        <v>7.3111900000000007E-2</v>
      </c>
      <c r="P3898" s="4">
        <v>0.10729559999999999</v>
      </c>
      <c r="Q3898" s="4">
        <v>6.0959999999999903E-3</v>
      </c>
      <c r="R3898" s="4">
        <v>0.54516399999999998</v>
      </c>
      <c r="S3898" s="14">
        <v>1.1928334999999999</v>
      </c>
      <c r="T3898" s="4">
        <v>1.1928334999999999</v>
      </c>
    </row>
    <row r="3899" spans="1:20">
      <c r="A3899" s="10" t="s">
        <v>11468</v>
      </c>
      <c r="B3899" s="10" t="s">
        <v>11469</v>
      </c>
      <c r="C3899" s="11">
        <v>855986</v>
      </c>
      <c r="D3899" s="12">
        <v>16</v>
      </c>
      <c r="E3899" s="10" t="s">
        <v>11470</v>
      </c>
      <c r="F3899" s="13" t="s">
        <v>0</v>
      </c>
      <c r="G3899" s="4">
        <v>5.2836300000000003E-2</v>
      </c>
      <c r="H3899" s="4">
        <v>0.23463200000000001</v>
      </c>
      <c r="I3899" s="4">
        <v>-4.8360500000000001E-2</v>
      </c>
      <c r="J3899" s="4">
        <v>-0.54086800000000002</v>
      </c>
      <c r="K3899" s="4">
        <v>-1.6973899999999993E-2</v>
      </c>
      <c r="L3899" s="4">
        <v>0.46070699999999998</v>
      </c>
      <c r="M3899" s="4">
        <v>-0.14940899999999999</v>
      </c>
      <c r="N3899" s="4">
        <v>-6.3903499999999946E-2</v>
      </c>
      <c r="O3899" s="4">
        <v>0.59063489999999996</v>
      </c>
      <c r="P3899" s="4">
        <v>0.19083361999999998</v>
      </c>
      <c r="Q3899" s="4">
        <v>3.8986999999999994E-2</v>
      </c>
      <c r="R3899" s="4">
        <v>0.55406500000000003</v>
      </c>
      <c r="S3899" s="14">
        <v>0.4415655</v>
      </c>
      <c r="T3899" s="4">
        <v>0.4415655</v>
      </c>
    </row>
    <row r="3900" spans="1:20">
      <c r="A3900" s="10" t="s">
        <v>11471</v>
      </c>
      <c r="B3900" s="10" t="s">
        <v>11472</v>
      </c>
      <c r="C3900" s="11">
        <v>855985</v>
      </c>
      <c r="D3900" s="12">
        <v>16</v>
      </c>
      <c r="E3900" s="10" t="s">
        <v>11473</v>
      </c>
      <c r="F3900" s="13" t="s">
        <v>7</v>
      </c>
      <c r="G3900" s="4">
        <v>-0.1299274</v>
      </c>
      <c r="H3900" s="4">
        <v>0.16775700000000002</v>
      </c>
      <c r="I3900" s="4">
        <v>0.19265749999999998</v>
      </c>
      <c r="J3900" s="4">
        <v>0.22070700000000004</v>
      </c>
      <c r="K3900" s="4">
        <v>6.388350000000001E-2</v>
      </c>
      <c r="L3900" s="4">
        <v>0.48471600000000004</v>
      </c>
      <c r="M3900" s="4">
        <v>0.14392792999999998</v>
      </c>
      <c r="N3900" s="4">
        <v>0.80998550000000002</v>
      </c>
      <c r="O3900" s="4">
        <v>-0.53269909999999998</v>
      </c>
      <c r="P3900" s="4">
        <v>0.38834299999999999</v>
      </c>
      <c r="Q3900" s="4">
        <v>0.35233200000000003</v>
      </c>
      <c r="R3900" s="4">
        <v>0.62716499999999997</v>
      </c>
      <c r="S3900" s="14">
        <v>0.24745049999999996</v>
      </c>
      <c r="T3900" s="4">
        <v>0.24745049999999996</v>
      </c>
    </row>
    <row r="3901" spans="1:20">
      <c r="A3901" s="10" t="s">
        <v>11474</v>
      </c>
      <c r="B3901" s="10" t="s">
        <v>11475</v>
      </c>
      <c r="C3901" s="11">
        <v>855984</v>
      </c>
      <c r="D3901" s="12">
        <v>16</v>
      </c>
      <c r="E3901" s="10" t="s">
        <v>11476</v>
      </c>
      <c r="F3901" s="13" t="s">
        <v>0</v>
      </c>
      <c r="G3901" s="4">
        <v>-0.67393269999999994</v>
      </c>
      <c r="H3901" s="4">
        <v>0.90584400000000009</v>
      </c>
      <c r="I3901" s="4">
        <v>0.1878185</v>
      </c>
      <c r="J3901" s="4" t="s">
        <v>0</v>
      </c>
      <c r="K3901" s="4" t="s">
        <v>0</v>
      </c>
      <c r="L3901" s="4">
        <v>1.2299989999999998</v>
      </c>
      <c r="M3901" s="4">
        <v>1.042082</v>
      </c>
      <c r="N3901" s="4" t="s">
        <v>0</v>
      </c>
      <c r="O3901" s="4">
        <v>0.45943190000000006</v>
      </c>
      <c r="P3901" s="4">
        <v>0.98201700000000003</v>
      </c>
      <c r="Q3901" s="4" t="s">
        <v>0</v>
      </c>
      <c r="R3901" s="4">
        <v>0.662551</v>
      </c>
      <c r="S3901" s="14">
        <v>0.16847449999999997</v>
      </c>
      <c r="T3901" s="4">
        <v>0.16847449999999997</v>
      </c>
    </row>
    <row r="3902" spans="1:20">
      <c r="A3902" s="10" t="s">
        <v>11477</v>
      </c>
      <c r="B3902" s="10" t="s">
        <v>11478</v>
      </c>
      <c r="C3902" s="11">
        <v>855983</v>
      </c>
      <c r="D3902" s="12">
        <v>16</v>
      </c>
      <c r="E3902" s="10" t="s">
        <v>11479</v>
      </c>
      <c r="F3902" s="13" t="s">
        <v>677</v>
      </c>
      <c r="G3902" s="4">
        <v>-8.6053099999999993E-2</v>
      </c>
      <c r="H3902" s="4">
        <v>-0.13591499999999998</v>
      </c>
      <c r="I3902" s="4">
        <v>0.23609049999999998</v>
      </c>
      <c r="J3902" s="4">
        <v>-5.2599000000000007E-2</v>
      </c>
      <c r="K3902" s="4" t="s">
        <v>0</v>
      </c>
      <c r="L3902" s="4">
        <v>0.205843</v>
      </c>
      <c r="M3902" s="4">
        <v>-0.74589800000000006</v>
      </c>
      <c r="N3902" s="4" t="s">
        <v>0</v>
      </c>
      <c r="O3902" s="4">
        <v>-0.83343710000000004</v>
      </c>
      <c r="P3902" s="4">
        <v>-0.11740400000000001</v>
      </c>
      <c r="Q3902" s="4">
        <v>0.73847799999999997</v>
      </c>
      <c r="R3902" s="4" t="s">
        <v>0</v>
      </c>
      <c r="S3902" s="14">
        <v>0.94441350000000002</v>
      </c>
      <c r="T3902" s="4">
        <v>0.94441350000000002</v>
      </c>
    </row>
    <row r="3903" spans="1:20">
      <c r="A3903" s="10" t="s">
        <v>11480</v>
      </c>
      <c r="B3903" s="10" t="s">
        <v>11481</v>
      </c>
      <c r="C3903" s="11">
        <v>855981</v>
      </c>
      <c r="D3903" s="12">
        <v>16</v>
      </c>
      <c r="E3903" s="10" t="s">
        <v>11482</v>
      </c>
      <c r="F3903" s="13" t="s">
        <v>2551</v>
      </c>
      <c r="G3903" s="4">
        <v>2.2542800000000002E-2</v>
      </c>
      <c r="H3903" s="4">
        <v>-0.227353</v>
      </c>
      <c r="I3903" s="4">
        <v>3.0211500000000002E-2</v>
      </c>
      <c r="J3903" s="4">
        <v>-4.8974000000000018E-2</v>
      </c>
      <c r="K3903" s="4">
        <v>-7.25518E-2</v>
      </c>
      <c r="L3903" s="4">
        <v>6.6930000000000045E-3</v>
      </c>
      <c r="M3903" s="4">
        <v>0.25714899999999996</v>
      </c>
      <c r="N3903" s="4">
        <v>-0.13916149999999997</v>
      </c>
      <c r="O3903" s="4">
        <v>-5.3380000000000094E-4</v>
      </c>
      <c r="P3903" s="4">
        <v>-2.8705000000000008E-2</v>
      </c>
      <c r="Q3903" s="4">
        <v>-0.171016</v>
      </c>
      <c r="R3903" s="4">
        <v>-6.8526000000000004E-2</v>
      </c>
      <c r="S3903" s="14">
        <v>0.98317349999999992</v>
      </c>
      <c r="T3903" s="4">
        <v>0.98317349999999992</v>
      </c>
    </row>
    <row r="3904" spans="1:20">
      <c r="A3904" s="10" t="s">
        <v>11483</v>
      </c>
      <c r="B3904" s="10" t="s">
        <v>11484</v>
      </c>
      <c r="C3904" s="11">
        <v>855980</v>
      </c>
      <c r="D3904" s="12">
        <v>16</v>
      </c>
      <c r="E3904" s="10" t="s">
        <v>11485</v>
      </c>
      <c r="F3904" s="13" t="s">
        <v>0</v>
      </c>
      <c r="G3904" s="4">
        <v>-0.48349569999999997</v>
      </c>
      <c r="H3904" s="4">
        <v>0.337059</v>
      </c>
      <c r="I3904" s="4">
        <v>-6.085270000000001E-2</v>
      </c>
      <c r="J3904" s="4">
        <v>-0.35274031</v>
      </c>
      <c r="K3904" s="4">
        <v>0.52275020000000005</v>
      </c>
      <c r="L3904" s="4">
        <v>0.51440799999999998</v>
      </c>
      <c r="M3904" s="4">
        <v>0.22488639999999999</v>
      </c>
      <c r="N3904" s="4">
        <v>0.10811950000000004</v>
      </c>
      <c r="O3904" s="4">
        <v>0.27457890000000001</v>
      </c>
      <c r="P3904" s="4">
        <v>0.34759699999999999</v>
      </c>
      <c r="Q3904" s="4">
        <v>-6.3630999999999993E-2</v>
      </c>
      <c r="R3904" s="4">
        <v>0.55856799999999995</v>
      </c>
      <c r="S3904" s="14">
        <v>0.65475449999999991</v>
      </c>
      <c r="T3904" s="4">
        <v>0.65475449999999991</v>
      </c>
    </row>
    <row r="3905" spans="1:20">
      <c r="A3905" s="10" t="s">
        <v>11486</v>
      </c>
      <c r="B3905" s="10" t="s">
        <v>11487</v>
      </c>
      <c r="C3905" s="11">
        <v>855979</v>
      </c>
      <c r="D3905" s="12">
        <v>16</v>
      </c>
      <c r="E3905" s="10" t="s">
        <v>11488</v>
      </c>
      <c r="F3905" s="13" t="s">
        <v>137</v>
      </c>
      <c r="G3905" s="4" t="s">
        <v>0</v>
      </c>
      <c r="H3905" s="4">
        <v>0.10433100000000001</v>
      </c>
      <c r="I3905" s="4">
        <v>9.3372499999999969E-2</v>
      </c>
      <c r="J3905" s="4" t="s">
        <v>0</v>
      </c>
      <c r="K3905" s="4">
        <v>0.18975120000000001</v>
      </c>
      <c r="L3905" s="4">
        <v>-0.22709799999999999</v>
      </c>
      <c r="M3905" s="4">
        <v>-0.40698400000000001</v>
      </c>
      <c r="N3905" s="4" t="s">
        <v>0</v>
      </c>
      <c r="O3905" s="4">
        <v>6.3697900000000002E-2</v>
      </c>
      <c r="P3905" s="4">
        <v>-0.18176599999999998</v>
      </c>
      <c r="Q3905" s="4">
        <v>-0.28268890000000002</v>
      </c>
      <c r="R3905" s="4">
        <v>-0.52068199999999998</v>
      </c>
      <c r="S3905" s="14">
        <v>0.76380650000000005</v>
      </c>
      <c r="T3905" s="4">
        <v>0.76380650000000005</v>
      </c>
    </row>
    <row r="3906" spans="1:20">
      <c r="A3906" s="10" t="s">
        <v>11489</v>
      </c>
      <c r="B3906" s="10" t="s">
        <v>11490</v>
      </c>
      <c r="C3906" s="11">
        <v>855978</v>
      </c>
      <c r="D3906" s="12">
        <v>16</v>
      </c>
      <c r="E3906" s="10" t="s">
        <v>11491</v>
      </c>
      <c r="F3906" s="13" t="s">
        <v>0</v>
      </c>
      <c r="G3906" s="4">
        <v>0.19634830000000003</v>
      </c>
      <c r="H3906" s="4">
        <v>9.122000000000019E-3</v>
      </c>
      <c r="I3906" s="4">
        <v>-8.0462199999999998E-2</v>
      </c>
      <c r="J3906" s="4">
        <v>0.21844599999999997</v>
      </c>
      <c r="K3906" s="4" t="s">
        <v>0</v>
      </c>
      <c r="L3906" s="4">
        <v>-0.26298489999999997</v>
      </c>
      <c r="M3906" s="4">
        <v>0.32708399999999999</v>
      </c>
      <c r="N3906" s="4">
        <v>-0.27304149999999994</v>
      </c>
      <c r="O3906" s="4">
        <v>6.7614900000000006E-2</v>
      </c>
      <c r="P3906" s="4">
        <v>0.24656800000000001</v>
      </c>
      <c r="Q3906" s="4" t="s">
        <v>0</v>
      </c>
      <c r="R3906" s="4">
        <v>0.36566399999999999</v>
      </c>
      <c r="S3906" s="14">
        <v>0.89064349999999992</v>
      </c>
      <c r="T3906" s="4">
        <v>0.89064349999999992</v>
      </c>
    </row>
    <row r="3907" spans="1:20">
      <c r="A3907" s="10" t="s">
        <v>11492</v>
      </c>
      <c r="B3907" s="10" t="s">
        <v>11493</v>
      </c>
      <c r="C3907" s="11">
        <v>855977</v>
      </c>
      <c r="D3907" s="12">
        <v>16</v>
      </c>
      <c r="E3907" s="10" t="s">
        <v>11494</v>
      </c>
      <c r="F3907" s="13" t="s">
        <v>2581</v>
      </c>
      <c r="G3907" s="4">
        <v>3.6397300000000007E-2</v>
      </c>
      <c r="H3907" s="4">
        <v>-1.4467999999999981E-2</v>
      </c>
      <c r="I3907" s="4">
        <v>-0.114637</v>
      </c>
      <c r="J3907" s="4">
        <v>-1.3388999999999984E-2</v>
      </c>
      <c r="K3907" s="4">
        <v>7.6631699999999997E-2</v>
      </c>
      <c r="L3907" s="4">
        <v>2.1013000000000004E-2</v>
      </c>
      <c r="M3907" s="4">
        <v>0.46254099999999998</v>
      </c>
      <c r="N3907" s="4">
        <v>5.0730500000000012E-2</v>
      </c>
      <c r="O3907" s="4">
        <v>0.2734219</v>
      </c>
      <c r="P3907" s="4">
        <v>4.6280999999999989E-2</v>
      </c>
      <c r="Q3907" s="4">
        <v>-0.21013000000000001</v>
      </c>
      <c r="R3907" s="4">
        <v>-0.31033500000000003</v>
      </c>
      <c r="S3907" s="14">
        <v>0.26195349999999995</v>
      </c>
      <c r="T3907" s="4">
        <v>0.26195349999999995</v>
      </c>
    </row>
    <row r="3908" spans="1:20">
      <c r="A3908" s="10" t="s">
        <v>11495</v>
      </c>
      <c r="B3908" s="10" t="s">
        <v>11496</v>
      </c>
      <c r="C3908" s="11">
        <v>855976</v>
      </c>
      <c r="D3908" s="12">
        <v>16</v>
      </c>
      <c r="E3908" s="10" t="s">
        <v>11497</v>
      </c>
      <c r="F3908" s="13" t="s">
        <v>0</v>
      </c>
      <c r="G3908" s="4">
        <v>-1.3009799999999995E-2</v>
      </c>
      <c r="H3908" s="4">
        <v>0.12996370000000002</v>
      </c>
      <c r="I3908" s="4">
        <v>0.1002555</v>
      </c>
      <c r="J3908" s="4">
        <v>0.162248</v>
      </c>
      <c r="K3908" s="4">
        <v>-0.3742048</v>
      </c>
      <c r="L3908" s="4">
        <v>6.8078000000000027E-2</v>
      </c>
      <c r="M3908" s="4">
        <v>-0.69892799999999999</v>
      </c>
      <c r="N3908" s="4">
        <v>3.2761500000000054E-2</v>
      </c>
      <c r="O3908" s="4">
        <v>-0.65677110000000005</v>
      </c>
      <c r="P3908" s="4">
        <v>3.1120000000000037E-3</v>
      </c>
      <c r="Q3908" s="4">
        <v>-7.9442999999999986E-2</v>
      </c>
      <c r="R3908" s="4">
        <v>-5.2654000000000006E-2</v>
      </c>
      <c r="S3908" s="14">
        <v>1.0881835</v>
      </c>
      <c r="T3908" s="4">
        <v>1.0881835</v>
      </c>
    </row>
    <row r="3909" spans="1:20">
      <c r="A3909" s="10" t="s">
        <v>11498</v>
      </c>
      <c r="B3909" s="10" t="s">
        <v>11499</v>
      </c>
      <c r="C3909" s="11">
        <v>855975</v>
      </c>
      <c r="D3909" s="12">
        <v>16</v>
      </c>
      <c r="E3909" s="10" t="s">
        <v>11500</v>
      </c>
      <c r="F3909" s="13" t="s">
        <v>0</v>
      </c>
      <c r="G3909" s="4">
        <v>1.0844800000000002E-2</v>
      </c>
      <c r="H3909" s="4">
        <v>0.14944990000000002</v>
      </c>
      <c r="I3909" s="4">
        <v>8.3834500000000006E-2</v>
      </c>
      <c r="J3909" s="4">
        <v>6.7149000000000014E-2</v>
      </c>
      <c r="K3909" s="4">
        <v>3.4259800000000007E-2</v>
      </c>
      <c r="L3909" s="4">
        <v>-5.5852999999999986E-2</v>
      </c>
      <c r="M3909" s="4">
        <v>-6.1502000000000001E-2</v>
      </c>
      <c r="N3909" s="4">
        <v>-0.15161949999999996</v>
      </c>
      <c r="O3909" s="4">
        <v>-0.33703709999999998</v>
      </c>
      <c r="P3909" s="4">
        <v>0.1508475</v>
      </c>
      <c r="Q3909" s="4">
        <v>7.1035000000000015E-2</v>
      </c>
      <c r="R3909" s="4">
        <v>-0.19308299999999998</v>
      </c>
      <c r="S3909" s="14">
        <v>0.94950349999999983</v>
      </c>
      <c r="T3909" s="4">
        <v>0.94950349999999983</v>
      </c>
    </row>
    <row r="3910" spans="1:20">
      <c r="A3910" s="10" t="s">
        <v>11501</v>
      </c>
      <c r="B3910" s="10" t="s">
        <v>11502</v>
      </c>
      <c r="C3910" s="11">
        <v>855974</v>
      </c>
      <c r="D3910" s="12">
        <v>16</v>
      </c>
      <c r="E3910" s="10" t="s">
        <v>11503</v>
      </c>
      <c r="F3910" s="13" t="s">
        <v>11504</v>
      </c>
      <c r="G3910" s="4">
        <v>-7.4652999999999997E-2</v>
      </c>
      <c r="H3910" s="4">
        <v>-3.1450000000000006E-2</v>
      </c>
      <c r="I3910" s="4">
        <v>-0.22410459999999999</v>
      </c>
      <c r="J3910" s="4">
        <v>1.2951999999999964E-2</v>
      </c>
      <c r="K3910" s="4">
        <v>-0.1200968</v>
      </c>
      <c r="L3910" s="4">
        <v>-0.17896699999999999</v>
      </c>
      <c r="M3910" s="4">
        <v>-0.20043600000000003</v>
      </c>
      <c r="N3910" s="4">
        <v>-0.23924749999999997</v>
      </c>
      <c r="O3910" s="4">
        <v>8.8830900000000018E-2</v>
      </c>
      <c r="P3910" s="4">
        <v>-7.2670000000000012E-2</v>
      </c>
      <c r="Q3910" s="4">
        <v>0.15774699999999997</v>
      </c>
      <c r="R3910" s="4">
        <v>2.3865999999999998E-2</v>
      </c>
      <c r="S3910" s="14">
        <v>0.83863349999999981</v>
      </c>
      <c r="T3910" s="4">
        <v>0.83863349999999981</v>
      </c>
    </row>
    <row r="3911" spans="1:20">
      <c r="A3911" s="10" t="s">
        <v>11505</v>
      </c>
      <c r="B3911" s="10" t="s">
        <v>11506</v>
      </c>
      <c r="C3911" s="11">
        <v>855972</v>
      </c>
      <c r="D3911" s="12">
        <v>16</v>
      </c>
      <c r="E3911" s="10" t="s">
        <v>11507</v>
      </c>
      <c r="F3911" s="13" t="s">
        <v>275</v>
      </c>
      <c r="G3911" s="4">
        <v>3.1250300000000009E-2</v>
      </c>
      <c r="H3911" s="4">
        <v>-0.13097800000000001</v>
      </c>
      <c r="I3911" s="4">
        <v>-5.338499999999996E-3</v>
      </c>
      <c r="J3911" s="4">
        <v>-0.24337700000000001</v>
      </c>
      <c r="K3911" s="4">
        <v>-4.2950999999999989E-2</v>
      </c>
      <c r="L3911" s="4">
        <v>-0.10331299999999999</v>
      </c>
      <c r="M3911" s="4">
        <v>-1.5572000000000003E-2</v>
      </c>
      <c r="N3911" s="4">
        <v>0.19497550000000008</v>
      </c>
      <c r="O3911" s="4">
        <v>-4.6817659999999997E-2</v>
      </c>
      <c r="P3911" s="4">
        <v>-0.22148000000000001</v>
      </c>
      <c r="Q3911" s="4">
        <v>-0.23642299999999999</v>
      </c>
      <c r="R3911" s="4">
        <v>-0.42149599999999998</v>
      </c>
      <c r="S3911" s="14">
        <v>0.20906249999999998</v>
      </c>
      <c r="T3911" s="4">
        <v>0.20906249999999998</v>
      </c>
    </row>
    <row r="3912" spans="1:20">
      <c r="A3912" s="10" t="s">
        <v>11508</v>
      </c>
      <c r="B3912" s="10" t="s">
        <v>11509</v>
      </c>
      <c r="C3912" s="11">
        <v>855971</v>
      </c>
      <c r="D3912" s="12">
        <v>16</v>
      </c>
      <c r="E3912" s="10" t="s">
        <v>11510</v>
      </c>
      <c r="F3912" s="13" t="s">
        <v>0</v>
      </c>
      <c r="G3912" s="4">
        <v>0.23426130000000001</v>
      </c>
      <c r="H3912" s="4">
        <v>0.16354440000000001</v>
      </c>
      <c r="I3912" s="4">
        <v>0.34276850000000003</v>
      </c>
      <c r="J3912" s="4">
        <v>0.16970999999999997</v>
      </c>
      <c r="K3912" s="4">
        <v>2.3565300000000004E-2</v>
      </c>
      <c r="L3912" s="4">
        <v>0.19630000000000003</v>
      </c>
      <c r="M3912" s="4">
        <v>-0.31936200000000003</v>
      </c>
      <c r="N3912" s="4" t="s">
        <v>0</v>
      </c>
      <c r="O3912" s="4">
        <v>-0.72744110000000006</v>
      </c>
      <c r="P3912" s="4">
        <v>0.45136100000000001</v>
      </c>
      <c r="Q3912" s="4">
        <v>-0.33501018999999999</v>
      </c>
      <c r="R3912" s="4">
        <v>0.47169799999999995</v>
      </c>
      <c r="S3912" s="14">
        <v>0.82905349999999989</v>
      </c>
      <c r="T3912" s="4">
        <v>0.82905349999999989</v>
      </c>
    </row>
    <row r="3913" spans="1:20">
      <c r="A3913" s="10" t="s">
        <v>11511</v>
      </c>
      <c r="B3913" s="10" t="s">
        <v>11512</v>
      </c>
      <c r="C3913" s="11">
        <v>855970</v>
      </c>
      <c r="D3913" s="12">
        <v>16</v>
      </c>
      <c r="E3913" s="10" t="s">
        <v>11513</v>
      </c>
      <c r="F3913" s="13" t="s">
        <v>0</v>
      </c>
      <c r="G3913" s="4">
        <v>0.14540330000000001</v>
      </c>
      <c r="H3913" s="4">
        <v>-6.2960999999999961E-2</v>
      </c>
      <c r="I3913" s="4">
        <v>6.6117499999999996E-2</v>
      </c>
      <c r="J3913" s="4">
        <v>8.9963000000000015E-2</v>
      </c>
      <c r="K3913" s="4">
        <v>-0.58312680000000006</v>
      </c>
      <c r="L3913" s="4">
        <v>-0.1081</v>
      </c>
      <c r="M3913" s="4" t="s">
        <v>0</v>
      </c>
      <c r="N3913" s="4">
        <v>-0.29031389999999996</v>
      </c>
      <c r="O3913" s="4">
        <v>-1.6527620999999999</v>
      </c>
      <c r="P3913" s="4">
        <v>0.40877799999999997</v>
      </c>
      <c r="Q3913" s="4">
        <v>-0.209177</v>
      </c>
      <c r="R3913" s="4">
        <v>0.33964499999999997</v>
      </c>
      <c r="S3913" s="14">
        <v>1.1287334999999998</v>
      </c>
      <c r="T3913" s="4">
        <v>1.1287334999999998</v>
      </c>
    </row>
    <row r="3914" spans="1:20">
      <c r="A3914" s="10" t="s">
        <v>11514</v>
      </c>
      <c r="B3914" s="10" t="s">
        <v>11515</v>
      </c>
      <c r="C3914" s="11">
        <v>855969</v>
      </c>
      <c r="D3914" s="12">
        <v>16</v>
      </c>
      <c r="E3914" s="10" t="s">
        <v>11516</v>
      </c>
      <c r="F3914" s="13" t="s">
        <v>0</v>
      </c>
      <c r="G3914" s="4">
        <v>-0.28932469999999999</v>
      </c>
      <c r="H3914" s="4">
        <v>0.71269800000000005</v>
      </c>
      <c r="I3914" s="4">
        <v>0.42528750000000004</v>
      </c>
      <c r="J3914" s="4">
        <v>7.5015999999999972E-2</v>
      </c>
      <c r="K3914" s="4">
        <v>0.39638620000000002</v>
      </c>
      <c r="L3914" s="4">
        <v>0.49576399999999998</v>
      </c>
      <c r="M3914" s="4">
        <v>-0.150923</v>
      </c>
      <c r="N3914" s="4">
        <v>0.6343255000000001</v>
      </c>
      <c r="O3914" s="4">
        <v>8.5735900000000004E-2</v>
      </c>
      <c r="P3914" s="4">
        <v>-0.16313</v>
      </c>
      <c r="Q3914" s="4">
        <v>6.7691999999999974E-2</v>
      </c>
      <c r="R3914" s="4">
        <v>1.1306400000000001</v>
      </c>
      <c r="S3914" s="14">
        <v>0.39311849999999998</v>
      </c>
      <c r="T3914" s="4">
        <v>0.39311849999999998</v>
      </c>
    </row>
    <row r="3915" spans="1:20">
      <c r="A3915" s="10" t="s">
        <v>11517</v>
      </c>
      <c r="B3915" s="10" t="s">
        <v>11518</v>
      </c>
      <c r="C3915" s="11">
        <v>855968</v>
      </c>
      <c r="D3915" s="12">
        <v>16</v>
      </c>
      <c r="E3915" s="10" t="s">
        <v>11519</v>
      </c>
      <c r="F3915" s="13" t="s">
        <v>0</v>
      </c>
      <c r="G3915" s="4">
        <v>0.13427630000000002</v>
      </c>
      <c r="H3915" s="4">
        <v>0.36238800000000004</v>
      </c>
      <c r="I3915" s="4">
        <v>0.1553775</v>
      </c>
      <c r="J3915" s="4">
        <v>0.30763800000000002</v>
      </c>
      <c r="K3915" s="4">
        <v>8.7775000000000006E-2</v>
      </c>
      <c r="L3915" s="4">
        <v>-3.5412999999999972E-2</v>
      </c>
      <c r="M3915" s="4">
        <v>0.39007799999999998</v>
      </c>
      <c r="N3915" s="4">
        <v>0.4697865</v>
      </c>
      <c r="O3915" s="4">
        <v>7.5499900000000009E-2</v>
      </c>
      <c r="P3915" s="4">
        <v>8.9862999999999985E-2</v>
      </c>
      <c r="Q3915" s="4">
        <v>-0.22993400000000003</v>
      </c>
      <c r="R3915" s="4">
        <v>3.7635000000000002E-2</v>
      </c>
      <c r="S3915" s="14">
        <v>0.12431749999999997</v>
      </c>
      <c r="T3915" s="4">
        <v>0.12431749999999997</v>
      </c>
    </row>
    <row r="3916" spans="1:20">
      <c r="A3916" s="10" t="s">
        <v>11520</v>
      </c>
      <c r="B3916" s="10" t="s">
        <v>11521</v>
      </c>
      <c r="C3916" s="11">
        <v>855967</v>
      </c>
      <c r="D3916" s="12">
        <v>16</v>
      </c>
      <c r="E3916" s="10" t="s">
        <v>11522</v>
      </c>
      <c r="F3916" s="13" t="s">
        <v>0</v>
      </c>
      <c r="G3916" s="4">
        <v>0.16783729999999999</v>
      </c>
      <c r="H3916" s="4">
        <v>-0.26377200000000001</v>
      </c>
      <c r="I3916" s="4">
        <v>0.25537349999999998</v>
      </c>
      <c r="J3916" s="4">
        <v>-0.15329900000000002</v>
      </c>
      <c r="K3916" s="4">
        <v>0.58812319999999996</v>
      </c>
      <c r="L3916" s="4">
        <v>-0.13936599999999999</v>
      </c>
      <c r="M3916" s="4">
        <v>0.253085</v>
      </c>
      <c r="N3916" s="4">
        <v>0.14829250000000005</v>
      </c>
      <c r="O3916" s="4">
        <v>-0.55040410000000006</v>
      </c>
      <c r="P3916" s="4">
        <v>0.1552297</v>
      </c>
      <c r="Q3916" s="4">
        <v>-0.15693600000000002</v>
      </c>
      <c r="R3916" s="4">
        <v>-0.28187600000000002</v>
      </c>
      <c r="S3916" s="14">
        <v>1.0359235</v>
      </c>
      <c r="T3916" s="4">
        <v>1.0359235</v>
      </c>
    </row>
    <row r="3917" spans="1:20">
      <c r="A3917" s="10" t="s">
        <v>11523</v>
      </c>
      <c r="B3917" s="10" t="s">
        <v>11524</v>
      </c>
      <c r="C3917" s="11">
        <v>855965</v>
      </c>
      <c r="D3917" s="12">
        <v>16</v>
      </c>
      <c r="E3917" s="10" t="s">
        <v>11525</v>
      </c>
      <c r="F3917" s="13" t="s">
        <v>1029</v>
      </c>
      <c r="G3917" s="4">
        <v>-4.2831099999999997E-2</v>
      </c>
      <c r="H3917" s="4">
        <v>-8.6109999999999992E-2</v>
      </c>
      <c r="I3917" s="4">
        <v>0.22150350000000002</v>
      </c>
      <c r="J3917" s="4">
        <v>0.45540600000000003</v>
      </c>
      <c r="K3917" s="4" t="s">
        <v>0</v>
      </c>
      <c r="L3917" s="4">
        <v>-0.15740999999999999</v>
      </c>
      <c r="M3917" s="4">
        <v>5.1945499999999992E-2</v>
      </c>
      <c r="N3917" s="4">
        <v>6.5636500000000042E-2</v>
      </c>
      <c r="O3917" s="4">
        <v>-0.1504123</v>
      </c>
      <c r="P3917" s="4">
        <v>0.1197877</v>
      </c>
      <c r="Q3917" s="4">
        <v>0.285522</v>
      </c>
      <c r="R3917" s="4">
        <v>0.2041549</v>
      </c>
      <c r="S3917" s="14">
        <v>1.0900634999999999</v>
      </c>
      <c r="T3917" s="4">
        <v>1.0900634999999999</v>
      </c>
    </row>
    <row r="3918" spans="1:20">
      <c r="A3918" s="10" t="s">
        <v>11526</v>
      </c>
      <c r="B3918" s="10" t="s">
        <v>11527</v>
      </c>
      <c r="C3918" s="11">
        <v>855964</v>
      </c>
      <c r="D3918" s="12">
        <v>16</v>
      </c>
      <c r="E3918" s="10" t="s">
        <v>11528</v>
      </c>
      <c r="F3918" s="13" t="s">
        <v>10020</v>
      </c>
      <c r="G3918" s="4">
        <v>1.7545500000000006E-2</v>
      </c>
      <c r="H3918" s="4">
        <v>-3.8838999999999985E-2</v>
      </c>
      <c r="I3918" s="4">
        <v>-0.1799008</v>
      </c>
      <c r="J3918" s="4">
        <v>0.15124500000000002</v>
      </c>
      <c r="K3918" s="4">
        <v>-0.24290680000000001</v>
      </c>
      <c r="L3918" s="4">
        <v>-7.855899999999999E-2</v>
      </c>
      <c r="M3918" s="4">
        <v>-0.16042000000000003</v>
      </c>
      <c r="N3918" s="4">
        <v>-0.15144549999999996</v>
      </c>
      <c r="O3918" s="4">
        <v>-0.34149109999999999</v>
      </c>
      <c r="P3918" s="4">
        <v>7.6409999999999811E-3</v>
      </c>
      <c r="Q3918" s="4">
        <v>9.5746999999999971E-2</v>
      </c>
      <c r="R3918" s="4">
        <v>5.2099999999999369E-4</v>
      </c>
      <c r="S3918" s="14">
        <v>0.66272449999999994</v>
      </c>
      <c r="T3918" s="4">
        <v>0.66272449999999994</v>
      </c>
    </row>
    <row r="3919" spans="1:20">
      <c r="A3919" s="10" t="s">
        <v>11529</v>
      </c>
      <c r="B3919" s="10" t="s">
        <v>11530</v>
      </c>
      <c r="C3919" s="11">
        <v>855963</v>
      </c>
      <c r="D3919" s="12">
        <v>16</v>
      </c>
      <c r="E3919" s="10" t="s">
        <v>11531</v>
      </c>
      <c r="F3919" s="13" t="s">
        <v>0</v>
      </c>
      <c r="G3919" s="4">
        <v>0.12071030000000002</v>
      </c>
      <c r="H3919" s="4">
        <v>0.11117900000000001</v>
      </c>
      <c r="I3919" s="4">
        <v>-1.1675265000000001</v>
      </c>
      <c r="J3919" s="4">
        <v>-0.60677899999999996</v>
      </c>
      <c r="K3919" s="4" t="s">
        <v>0</v>
      </c>
      <c r="L3919" s="4">
        <v>9.9129000000000023E-2</v>
      </c>
      <c r="M3919" s="4">
        <v>0.57813899999999996</v>
      </c>
      <c r="N3919" s="4" t="s">
        <v>0</v>
      </c>
      <c r="O3919" s="4">
        <v>-0.6020491</v>
      </c>
      <c r="P3919" s="4">
        <v>0.545601</v>
      </c>
      <c r="Q3919" s="4">
        <v>-0.24807280000000001</v>
      </c>
      <c r="R3919" s="4">
        <v>-0.11137899999999998</v>
      </c>
      <c r="S3919" s="14">
        <v>1.1898934999999999</v>
      </c>
      <c r="T3919" s="4">
        <v>1.1898934999999999</v>
      </c>
    </row>
    <row r="3920" spans="1:20">
      <c r="A3920" s="10" t="s">
        <v>11532</v>
      </c>
      <c r="B3920" s="10" t="s">
        <v>11532</v>
      </c>
      <c r="C3920" s="11">
        <v>855962</v>
      </c>
      <c r="D3920" s="12">
        <v>16</v>
      </c>
      <c r="E3920" s="10" t="s">
        <v>11533</v>
      </c>
      <c r="F3920" s="13" t="s">
        <v>0</v>
      </c>
      <c r="G3920" s="4">
        <v>0.1164763</v>
      </c>
      <c r="H3920" s="4">
        <v>-4.7160999999999981E-2</v>
      </c>
      <c r="I3920" s="4">
        <v>-0.17253470000000001</v>
      </c>
      <c r="J3920" s="4">
        <v>9.8480000000000012E-2</v>
      </c>
      <c r="K3920" s="4">
        <v>-0.32148279999999996</v>
      </c>
      <c r="L3920" s="4">
        <v>0.41281900000000005</v>
      </c>
      <c r="M3920" s="4">
        <v>0.345522</v>
      </c>
      <c r="N3920" s="4" t="s">
        <v>0</v>
      </c>
      <c r="O3920" s="4">
        <v>0.44700889999999999</v>
      </c>
      <c r="P3920" s="4">
        <v>4.4235999999999998E-2</v>
      </c>
      <c r="Q3920" s="4" t="s">
        <v>0</v>
      </c>
      <c r="R3920" s="4">
        <v>0.2132957</v>
      </c>
      <c r="S3920" s="14">
        <v>0.65259449999999997</v>
      </c>
      <c r="T3920" s="4">
        <v>0.65259449999999997</v>
      </c>
    </row>
    <row r="3921" spans="1:20">
      <c r="A3921" s="10" t="s">
        <v>11534</v>
      </c>
      <c r="B3921" s="10" t="s">
        <v>11535</v>
      </c>
      <c r="C3921" s="11">
        <v>855960</v>
      </c>
      <c r="D3921" s="12">
        <v>16</v>
      </c>
      <c r="E3921" s="10" t="s">
        <v>11536</v>
      </c>
      <c r="F3921" s="13" t="s">
        <v>275</v>
      </c>
      <c r="G3921" s="4">
        <v>-8.5446999999999954E-3</v>
      </c>
      <c r="H3921" s="4">
        <v>-3.1392000000000003E-2</v>
      </c>
      <c r="I3921" s="4">
        <v>-7.3990200000000006E-2</v>
      </c>
      <c r="J3921" s="4">
        <v>-0.32142769999999998</v>
      </c>
      <c r="K3921" s="4">
        <v>-2.379619999999999E-2</v>
      </c>
      <c r="L3921" s="4">
        <v>-4.7265999999999975E-2</v>
      </c>
      <c r="M3921" s="4">
        <v>5.2706499999999989E-2</v>
      </c>
      <c r="N3921" s="4">
        <v>0.16129250000000006</v>
      </c>
      <c r="O3921" s="4">
        <v>2.7196300000000007E-2</v>
      </c>
      <c r="P3921" s="4">
        <v>-0.12212899999999999</v>
      </c>
      <c r="Q3921" s="4">
        <v>-0.28936699999999999</v>
      </c>
      <c r="R3921" s="4">
        <v>-0.88458799999999993</v>
      </c>
      <c r="S3921" s="14">
        <v>-1.5070500000000014E-2</v>
      </c>
      <c r="T3921" s="4">
        <v>-1.5070500000000014E-2</v>
      </c>
    </row>
    <row r="3922" spans="1:20">
      <c r="A3922" s="10" t="s">
        <v>11537</v>
      </c>
      <c r="B3922" s="10" t="s">
        <v>11538</v>
      </c>
      <c r="C3922" s="11">
        <v>855959</v>
      </c>
      <c r="D3922" s="12">
        <v>16</v>
      </c>
      <c r="E3922" s="10" t="s">
        <v>7535</v>
      </c>
      <c r="F3922" s="13" t="s">
        <v>0</v>
      </c>
      <c r="G3922" s="4">
        <v>0.21226129999999999</v>
      </c>
      <c r="H3922" s="4">
        <v>-0.27986599999999995</v>
      </c>
      <c r="I3922" s="4">
        <v>0.10788749999999997</v>
      </c>
      <c r="J3922" s="4">
        <v>0.67617399999999983</v>
      </c>
      <c r="K3922" s="4">
        <v>-0.71236680000000008</v>
      </c>
      <c r="L3922" s="4">
        <v>-0.35531770000000001</v>
      </c>
      <c r="M3922" s="4">
        <v>-0.37974700000000006</v>
      </c>
      <c r="N3922" s="4" t="s">
        <v>0</v>
      </c>
      <c r="O3922" s="4">
        <v>-0.24090909999999999</v>
      </c>
      <c r="P3922" s="4">
        <v>-0.44423100000000004</v>
      </c>
      <c r="Q3922" s="4" t="s">
        <v>0</v>
      </c>
      <c r="R3922" s="4">
        <v>0.597464</v>
      </c>
      <c r="S3922" s="14">
        <v>0.84795350000000003</v>
      </c>
      <c r="T3922" s="4">
        <v>0.84795350000000003</v>
      </c>
    </row>
    <row r="3923" spans="1:20">
      <c r="A3923" s="10" t="s">
        <v>11539</v>
      </c>
      <c r="B3923" s="10" t="s">
        <v>11540</v>
      </c>
      <c r="C3923" s="11">
        <v>855958</v>
      </c>
      <c r="D3923" s="12">
        <v>16</v>
      </c>
      <c r="E3923" s="10" t="s">
        <v>11541</v>
      </c>
      <c r="F3923" s="13" t="s">
        <v>0</v>
      </c>
      <c r="G3923" s="4">
        <v>-5.4684969999999992E-2</v>
      </c>
      <c r="H3923" s="4">
        <v>-0.11443299999999998</v>
      </c>
      <c r="I3923" s="4">
        <v>2.9585000000000028E-3</v>
      </c>
      <c r="J3923" s="4">
        <v>3.7107000000000001E-2</v>
      </c>
      <c r="K3923" s="4">
        <v>-0.11979879999999998</v>
      </c>
      <c r="L3923" s="4">
        <v>-1.4689000000000008E-2</v>
      </c>
      <c r="M3923" s="4">
        <v>1.3996999999999982E-2</v>
      </c>
      <c r="N3923" s="4">
        <v>-0.11958549999999996</v>
      </c>
      <c r="O3923" s="4">
        <v>0.23916290000000001</v>
      </c>
      <c r="P3923" s="4">
        <v>-0.13746000000000003</v>
      </c>
      <c r="Q3923" s="4">
        <v>-0.18662400000000001</v>
      </c>
      <c r="R3923" s="4">
        <v>-0.106986</v>
      </c>
      <c r="S3923" s="14">
        <v>0.98358349999999994</v>
      </c>
      <c r="T3923" s="4">
        <v>0.98358349999999994</v>
      </c>
    </row>
    <row r="3924" spans="1:20">
      <c r="A3924" s="10" t="s">
        <v>11542</v>
      </c>
      <c r="B3924" s="10" t="s">
        <v>11543</v>
      </c>
      <c r="C3924" s="11">
        <v>855957</v>
      </c>
      <c r="D3924" s="12">
        <v>16</v>
      </c>
      <c r="E3924" s="10" t="s">
        <v>11544</v>
      </c>
      <c r="F3924" s="13" t="s">
        <v>0</v>
      </c>
      <c r="G3924" s="4">
        <v>-3.4395699999999994E-2</v>
      </c>
      <c r="H3924" s="4">
        <v>-6.3480000000000009E-2</v>
      </c>
      <c r="I3924" s="4">
        <v>-0.12599470000000002</v>
      </c>
      <c r="J3924" s="4">
        <v>-0.35489445000000003</v>
      </c>
      <c r="K3924" s="4">
        <v>1.1734800000000004E-2</v>
      </c>
      <c r="L3924" s="4">
        <v>-9.8525999999999975E-2</v>
      </c>
      <c r="M3924" s="4">
        <v>-0.101886</v>
      </c>
      <c r="N3924" s="4">
        <v>0.17498950000000002</v>
      </c>
      <c r="O3924" s="4">
        <v>0.37364890000000001</v>
      </c>
      <c r="P3924" s="4">
        <v>5.4705999999999977E-2</v>
      </c>
      <c r="Q3924" s="4">
        <v>-1.4367999999999992E-2</v>
      </c>
      <c r="R3924" s="4">
        <v>-0.54319200000000001</v>
      </c>
      <c r="S3924" s="14">
        <v>1.0513034999999999</v>
      </c>
      <c r="T3924" s="4">
        <v>1.0513034999999999</v>
      </c>
    </row>
    <row r="3925" spans="1:20">
      <c r="A3925" s="10" t="s">
        <v>11545</v>
      </c>
      <c r="B3925" s="10" t="s">
        <v>11545</v>
      </c>
      <c r="C3925" s="11">
        <v>855953</v>
      </c>
      <c r="D3925" s="12">
        <v>16</v>
      </c>
      <c r="E3925" s="10" t="s">
        <v>11546</v>
      </c>
      <c r="F3925" s="13" t="s">
        <v>0</v>
      </c>
      <c r="G3925" s="4">
        <v>-8.49636E-2</v>
      </c>
      <c r="H3925" s="4">
        <v>0.16993350000000002</v>
      </c>
      <c r="I3925" s="4">
        <v>-0.13226370000000001</v>
      </c>
      <c r="J3925" s="4">
        <v>0.18410699999999997</v>
      </c>
      <c r="K3925" s="4">
        <v>0.12702669999999999</v>
      </c>
      <c r="L3925" s="4">
        <v>-0.23972379999999999</v>
      </c>
      <c r="M3925" s="4">
        <v>5.4376399999999991E-2</v>
      </c>
      <c r="N3925" s="4">
        <v>-0.52071149999999999</v>
      </c>
      <c r="O3925" s="4">
        <v>-0.20703009999999999</v>
      </c>
      <c r="P3925" s="4">
        <v>-3.3599000000000018E-2</v>
      </c>
      <c r="Q3925" s="4">
        <v>-0.15815100000000001</v>
      </c>
      <c r="R3925" s="4">
        <v>-3.4869999999999984E-2</v>
      </c>
      <c r="S3925" s="14">
        <v>0.93296349999999983</v>
      </c>
      <c r="T3925" s="4">
        <v>0.93296349999999983</v>
      </c>
    </row>
    <row r="3926" spans="1:20">
      <c r="A3926" s="10" t="s">
        <v>11547</v>
      </c>
      <c r="B3926" s="10" t="s">
        <v>11548</v>
      </c>
      <c r="C3926" s="11">
        <v>855952</v>
      </c>
      <c r="D3926" s="12">
        <v>16</v>
      </c>
      <c r="E3926" s="10" t="s">
        <v>871</v>
      </c>
      <c r="F3926" s="13" t="s">
        <v>0</v>
      </c>
      <c r="G3926" s="4">
        <v>-0.17250569999999998</v>
      </c>
      <c r="H3926" s="4">
        <v>0.1435961</v>
      </c>
      <c r="I3926" s="4">
        <v>0.18315150000000002</v>
      </c>
      <c r="J3926" s="4">
        <v>1.5104000000000006E-2</v>
      </c>
      <c r="K3926" s="4">
        <v>-0.34703879999999998</v>
      </c>
      <c r="L3926" s="4">
        <v>-0.101795</v>
      </c>
      <c r="M3926" s="4">
        <v>-0.18050800000000003</v>
      </c>
      <c r="N3926" s="4">
        <v>0.49668650000000003</v>
      </c>
      <c r="O3926" s="4">
        <v>-4.3159200000000002E-2</v>
      </c>
      <c r="P3926" s="4">
        <v>-0.27878800000000004</v>
      </c>
      <c r="Q3926" s="4">
        <v>-6.722800000000001E-2</v>
      </c>
      <c r="R3926" s="4">
        <v>0.28755399999999998</v>
      </c>
      <c r="S3926" s="14">
        <v>0.9786435</v>
      </c>
      <c r="T3926" s="4">
        <v>0.9786435</v>
      </c>
    </row>
    <row r="3927" spans="1:20">
      <c r="A3927" s="10" t="s">
        <v>11549</v>
      </c>
      <c r="B3927" s="10" t="s">
        <v>11550</v>
      </c>
      <c r="C3927" s="11">
        <v>855951</v>
      </c>
      <c r="D3927" s="12">
        <v>16</v>
      </c>
      <c r="E3927" s="10" t="s">
        <v>11551</v>
      </c>
      <c r="F3927" s="13" t="s">
        <v>11552</v>
      </c>
      <c r="G3927" s="4">
        <v>-0.23760870000000001</v>
      </c>
      <c r="H3927" s="4">
        <v>-4.6195999999999987E-2</v>
      </c>
      <c r="I3927" s="4">
        <v>-0.22075030000000001</v>
      </c>
      <c r="J3927" s="4">
        <v>0.12887199999999999</v>
      </c>
      <c r="K3927" s="4">
        <v>0.15046219999999999</v>
      </c>
      <c r="L3927" s="4" t="s">
        <v>0</v>
      </c>
      <c r="M3927" s="4">
        <v>0.10609669999999999</v>
      </c>
      <c r="N3927" s="4">
        <v>-0.61740349999999999</v>
      </c>
      <c r="O3927" s="4">
        <v>0.25533090000000003</v>
      </c>
      <c r="P3927" s="4">
        <v>0.13312930000000001</v>
      </c>
      <c r="Q3927" s="4">
        <v>0.26392100000000002</v>
      </c>
      <c r="R3927" s="4">
        <v>-5.4634999999999989E-2</v>
      </c>
      <c r="S3927" s="14">
        <v>1.1050635</v>
      </c>
      <c r="T3927" s="4">
        <v>1.1050635</v>
      </c>
    </row>
    <row r="3928" spans="1:20">
      <c r="A3928" s="10" t="s">
        <v>11553</v>
      </c>
      <c r="B3928" s="10" t="s">
        <v>11554</v>
      </c>
      <c r="C3928" s="11">
        <v>855950</v>
      </c>
      <c r="D3928" s="12">
        <v>16</v>
      </c>
      <c r="E3928" s="10" t="s">
        <v>11555</v>
      </c>
      <c r="F3928" s="13" t="s">
        <v>6187</v>
      </c>
      <c r="G3928" s="4">
        <v>5.6672000000000111E-3</v>
      </c>
      <c r="H3928" s="4" t="s">
        <v>0</v>
      </c>
      <c r="I3928" s="4">
        <v>6.1839499999999992E-2</v>
      </c>
      <c r="J3928" s="4">
        <v>-0.23516000000000001</v>
      </c>
      <c r="K3928" s="4" t="s">
        <v>0</v>
      </c>
      <c r="L3928" s="4">
        <v>-9.0099999999999986E-2</v>
      </c>
      <c r="M3928" s="4">
        <v>2.3419999999999996E-2</v>
      </c>
      <c r="N3928" s="4" t="s">
        <v>0</v>
      </c>
      <c r="O3928" s="4">
        <v>-1.0068811</v>
      </c>
      <c r="P3928" s="4">
        <v>-0.15628600000000004</v>
      </c>
      <c r="Q3928" s="4">
        <v>-0.31969930000000002</v>
      </c>
      <c r="R3928" s="4">
        <v>0.357014</v>
      </c>
      <c r="S3928" s="14">
        <v>1.3048035</v>
      </c>
      <c r="T3928" s="4">
        <v>1.3048035</v>
      </c>
    </row>
    <row r="3929" spans="1:20">
      <c r="A3929" s="10" t="s">
        <v>11556</v>
      </c>
      <c r="B3929" s="10" t="s">
        <v>11557</v>
      </c>
      <c r="C3929" s="11">
        <v>855949</v>
      </c>
      <c r="D3929" s="12">
        <v>16</v>
      </c>
      <c r="E3929" s="10" t="s">
        <v>11558</v>
      </c>
      <c r="F3929" s="13" t="s">
        <v>0</v>
      </c>
      <c r="G3929" s="4">
        <v>-0.2874737</v>
      </c>
      <c r="H3929" s="4">
        <v>0.21041624</v>
      </c>
      <c r="I3929" s="4">
        <v>0.16673949999999998</v>
      </c>
      <c r="J3929" s="4">
        <v>-0.34553719999999999</v>
      </c>
      <c r="K3929" s="4">
        <v>0.22283920000000002</v>
      </c>
      <c r="L3929" s="4">
        <v>0.28201299999999996</v>
      </c>
      <c r="M3929" s="4">
        <v>0.12856049999999999</v>
      </c>
      <c r="N3929" s="4">
        <v>-0.13115449999999995</v>
      </c>
      <c r="O3929" s="4">
        <v>0.32004090000000002</v>
      </c>
      <c r="P3929" s="4">
        <v>0.54448399999999997</v>
      </c>
      <c r="Q3929" s="4">
        <v>8.2720999999999989E-2</v>
      </c>
      <c r="R3929" s="4">
        <v>0.40040200000000004</v>
      </c>
      <c r="S3929" s="14">
        <v>0.9489034999999999</v>
      </c>
      <c r="T3929" s="4">
        <v>0.9489034999999999</v>
      </c>
    </row>
    <row r="3930" spans="1:20">
      <c r="A3930" s="10" t="s">
        <v>11559</v>
      </c>
      <c r="B3930" s="10" t="s">
        <v>11560</v>
      </c>
      <c r="C3930" s="11">
        <v>855948</v>
      </c>
      <c r="D3930" s="12">
        <v>16</v>
      </c>
      <c r="E3930" s="10" t="s">
        <v>11561</v>
      </c>
      <c r="F3930" s="13" t="s">
        <v>0</v>
      </c>
      <c r="G3930" s="4">
        <v>-4.9196799999999992E-2</v>
      </c>
      <c r="H3930" s="4">
        <v>0.19240880000000002</v>
      </c>
      <c r="I3930" s="4">
        <v>8.4069499999999991E-2</v>
      </c>
      <c r="J3930" s="4">
        <v>0.42203499999999999</v>
      </c>
      <c r="K3930" s="4">
        <v>0.2303752</v>
      </c>
      <c r="L3930" s="4">
        <v>0.22912900000000003</v>
      </c>
      <c r="M3930" s="4">
        <v>0.19528079999999998</v>
      </c>
      <c r="N3930" s="4">
        <v>-0.11756049999999996</v>
      </c>
      <c r="O3930" s="4">
        <v>0.30818790000000001</v>
      </c>
      <c r="P3930" s="4">
        <v>-0.296879</v>
      </c>
      <c r="Q3930" s="4">
        <v>-5.0289000000000028E-2</v>
      </c>
      <c r="R3930" s="4">
        <v>-0.263548</v>
      </c>
      <c r="S3930" s="14">
        <v>0.90365349999999989</v>
      </c>
      <c r="T3930" s="4">
        <v>0.90365349999999989</v>
      </c>
    </row>
    <row r="3931" spans="1:20">
      <c r="A3931" s="10" t="s">
        <v>11562</v>
      </c>
      <c r="B3931" s="10" t="s">
        <v>11563</v>
      </c>
      <c r="C3931" s="11">
        <v>855943</v>
      </c>
      <c r="D3931" s="12">
        <v>16</v>
      </c>
      <c r="E3931" s="10" t="s">
        <v>11564</v>
      </c>
      <c r="F3931" s="13" t="s">
        <v>0</v>
      </c>
      <c r="G3931" s="4">
        <v>0.13916530000000002</v>
      </c>
      <c r="H3931" s="4">
        <v>-7.3437000000000002E-2</v>
      </c>
      <c r="I3931" s="4">
        <v>-0.22301170000000001</v>
      </c>
      <c r="J3931" s="4">
        <v>-0.113317</v>
      </c>
      <c r="K3931" s="4">
        <v>-0.1964418</v>
      </c>
      <c r="L3931" s="4">
        <v>-0.27258080000000001</v>
      </c>
      <c r="M3931" s="4">
        <v>-0.17025300000000002</v>
      </c>
      <c r="N3931" s="4">
        <v>-0.25698649999999995</v>
      </c>
      <c r="O3931" s="4">
        <v>0.2261589</v>
      </c>
      <c r="P3931" s="4">
        <v>-0.34761600000000004</v>
      </c>
      <c r="Q3931" s="4">
        <v>0.228354</v>
      </c>
      <c r="R3931" s="4">
        <v>-0.559141</v>
      </c>
      <c r="S3931" s="14">
        <v>0.77236349999999998</v>
      </c>
      <c r="T3931" s="4">
        <v>0.77236349999999998</v>
      </c>
    </row>
    <row r="3932" spans="1:20">
      <c r="A3932" s="10" t="s">
        <v>11565</v>
      </c>
      <c r="B3932" s="10" t="s">
        <v>11566</v>
      </c>
      <c r="C3932" s="11">
        <v>855942</v>
      </c>
      <c r="D3932" s="12">
        <v>16</v>
      </c>
      <c r="E3932" s="10" t="s">
        <v>11567</v>
      </c>
      <c r="F3932" s="13" t="s">
        <v>0</v>
      </c>
      <c r="G3932" s="4">
        <v>-0.20380969999999998</v>
      </c>
      <c r="H3932" s="4">
        <v>-4.4156000000000001E-2</v>
      </c>
      <c r="I3932" s="4">
        <v>-6.1332300000000006E-2</v>
      </c>
      <c r="J3932" s="4">
        <v>0.26645000000000002</v>
      </c>
      <c r="K3932" s="4">
        <v>0.15264919999999998</v>
      </c>
      <c r="L3932" s="4">
        <v>0.165717</v>
      </c>
      <c r="M3932" s="4" t="s">
        <v>0</v>
      </c>
      <c r="N3932" s="4">
        <v>-0.23420149999999995</v>
      </c>
      <c r="O3932" s="4">
        <v>7.4180899999999994E-2</v>
      </c>
      <c r="P3932" s="4">
        <v>0.2308538</v>
      </c>
      <c r="Q3932" s="4">
        <v>-4.6200000000000019E-2</v>
      </c>
      <c r="R3932" s="4">
        <v>-9.7877999999999993E-2</v>
      </c>
      <c r="S3932" s="14">
        <v>1.0649134999999998</v>
      </c>
      <c r="T3932" s="4">
        <v>1.0649134999999998</v>
      </c>
    </row>
    <row r="3933" spans="1:20">
      <c r="A3933" s="10" t="s">
        <v>11568</v>
      </c>
      <c r="B3933" s="10" t="s">
        <v>11569</v>
      </c>
      <c r="C3933" s="11">
        <v>855937</v>
      </c>
      <c r="D3933" s="12">
        <v>16</v>
      </c>
      <c r="E3933" s="10" t="s">
        <v>11570</v>
      </c>
      <c r="F3933" s="13" t="s">
        <v>0</v>
      </c>
      <c r="G3933" s="4">
        <v>-0.3480837</v>
      </c>
      <c r="H3933" s="4" t="s">
        <v>0</v>
      </c>
      <c r="I3933" s="4">
        <v>0.21226349999999999</v>
      </c>
      <c r="J3933" s="4" t="s">
        <v>0</v>
      </c>
      <c r="K3933" s="4">
        <v>0.59539520000000001</v>
      </c>
      <c r="L3933" s="4" t="s">
        <v>0</v>
      </c>
      <c r="M3933" s="4" t="s">
        <v>0</v>
      </c>
      <c r="N3933" s="4" t="s">
        <v>0</v>
      </c>
      <c r="O3933" s="4">
        <v>0.11649790000000002</v>
      </c>
      <c r="P3933" s="4" t="s">
        <v>0</v>
      </c>
      <c r="Q3933" s="4" t="s">
        <v>0</v>
      </c>
      <c r="R3933" s="4" t="s">
        <v>0</v>
      </c>
      <c r="S3933" s="14">
        <v>1.2847534999999999</v>
      </c>
      <c r="T3933" s="4">
        <v>1.2847534999999999</v>
      </c>
    </row>
    <row r="3934" spans="1:20">
      <c r="A3934" s="10" t="s">
        <v>11571</v>
      </c>
      <c r="B3934" s="10" t="s">
        <v>11571</v>
      </c>
      <c r="C3934" s="11">
        <v>855935</v>
      </c>
      <c r="D3934" s="12">
        <v>16</v>
      </c>
      <c r="E3934" s="10" t="s">
        <v>11572</v>
      </c>
      <c r="F3934" s="13" t="s">
        <v>0</v>
      </c>
      <c r="G3934" s="4">
        <v>-0.19853469999999998</v>
      </c>
      <c r="H3934" s="4">
        <v>-1.5501999999999988E-2</v>
      </c>
      <c r="I3934" s="4">
        <v>5.6825500000000001E-2</v>
      </c>
      <c r="J3934" s="4">
        <v>-7.7591060000000001</v>
      </c>
      <c r="K3934" s="4" t="s">
        <v>0</v>
      </c>
      <c r="L3934" s="4">
        <v>0.16576000000000002</v>
      </c>
      <c r="M3934" s="4">
        <v>0.22648859999999998</v>
      </c>
      <c r="N3934" s="4">
        <v>0.30626249999999999</v>
      </c>
      <c r="O3934" s="4">
        <v>0.1013309</v>
      </c>
      <c r="P3934" s="4">
        <v>0.25087759999999998</v>
      </c>
      <c r="Q3934" s="4">
        <v>7.4870999999999965E-2</v>
      </c>
      <c r="R3934" s="4">
        <v>0.49516499999999997</v>
      </c>
      <c r="S3934" s="14">
        <v>0.99070349999999996</v>
      </c>
      <c r="T3934" s="4">
        <v>0.99070349999999996</v>
      </c>
    </row>
    <row r="3935" spans="1:20">
      <c r="A3935" s="10" t="s">
        <v>11573</v>
      </c>
      <c r="B3935" s="10" t="s">
        <v>11574</v>
      </c>
      <c r="C3935" s="11">
        <v>855934</v>
      </c>
      <c r="D3935" s="12">
        <v>16</v>
      </c>
      <c r="E3935" s="10" t="s">
        <v>11575</v>
      </c>
      <c r="F3935" s="13" t="s">
        <v>7086</v>
      </c>
      <c r="G3935" s="4">
        <v>4.0758300000000011E-2</v>
      </c>
      <c r="H3935" s="4">
        <v>-8.4927999999999976E-2</v>
      </c>
      <c r="I3935" s="4">
        <v>-4.5244500000000007E-2</v>
      </c>
      <c r="J3935" s="4">
        <v>3.3816000000000013E-2</v>
      </c>
      <c r="K3935" s="4">
        <v>-9.2457800000000007E-2</v>
      </c>
      <c r="L3935" s="4">
        <v>-0.122636</v>
      </c>
      <c r="M3935" s="4">
        <v>-5.3874000000000005E-2</v>
      </c>
      <c r="N3935" s="4">
        <v>-6.6693499999999961E-2</v>
      </c>
      <c r="O3935" s="4">
        <v>0.24743189999999998</v>
      </c>
      <c r="P3935" s="4">
        <v>-5.4864999999999997E-2</v>
      </c>
      <c r="Q3935" s="4">
        <v>-3.7934999999999997E-2</v>
      </c>
      <c r="R3935" s="4">
        <v>-0.15160300000000002</v>
      </c>
      <c r="S3935" s="14">
        <v>0.63410949999999988</v>
      </c>
      <c r="T3935" s="4">
        <v>0.63410949999999988</v>
      </c>
    </row>
    <row r="3936" spans="1:20">
      <c r="A3936" s="10" t="s">
        <v>11576</v>
      </c>
      <c r="B3936" s="10" t="s">
        <v>11577</v>
      </c>
      <c r="C3936" s="11">
        <v>855933</v>
      </c>
      <c r="D3936" s="12">
        <v>16</v>
      </c>
      <c r="E3936" s="10" t="s">
        <v>11578</v>
      </c>
      <c r="F3936" s="13" t="s">
        <v>0</v>
      </c>
      <c r="G3936" s="4">
        <v>-0.2115957</v>
      </c>
      <c r="H3936" s="4">
        <v>0.32508300000000001</v>
      </c>
      <c r="I3936" s="4">
        <v>-0.28706949999999998</v>
      </c>
      <c r="J3936" s="4">
        <v>-0.225491</v>
      </c>
      <c r="K3936" s="4">
        <v>0.2260942</v>
      </c>
      <c r="L3936" s="4">
        <v>0.75852900000000012</v>
      </c>
      <c r="M3936" s="4">
        <v>1.1789999999999995E-2</v>
      </c>
      <c r="N3936" s="4">
        <v>0.43983150000000004</v>
      </c>
      <c r="O3936" s="4">
        <v>0.52655289999999999</v>
      </c>
      <c r="P3936" s="4">
        <v>-0.19977699999999998</v>
      </c>
      <c r="Q3936" s="4">
        <v>0.11449100000000001</v>
      </c>
      <c r="R3936" s="4">
        <v>0.96614</v>
      </c>
      <c r="S3936" s="14">
        <v>0.85582349999999985</v>
      </c>
      <c r="T3936" s="4">
        <v>0.85582349999999985</v>
      </c>
    </row>
    <row r="3937" spans="1:20">
      <c r="A3937" s="10" t="s">
        <v>11579</v>
      </c>
      <c r="B3937" s="10" t="s">
        <v>11580</v>
      </c>
      <c r="C3937" s="11">
        <v>855932</v>
      </c>
      <c r="D3937" s="12">
        <v>16</v>
      </c>
      <c r="E3937" s="10" t="s">
        <v>11581</v>
      </c>
      <c r="F3937" s="13" t="s">
        <v>0</v>
      </c>
      <c r="G3937" s="4">
        <v>-1.7846017000000001</v>
      </c>
      <c r="H3937" s="4" t="s">
        <v>0</v>
      </c>
      <c r="I3937" s="4" t="s">
        <v>0</v>
      </c>
      <c r="J3937" s="4">
        <v>-4.7923960000000001</v>
      </c>
      <c r="K3937" s="4" t="s">
        <v>0</v>
      </c>
      <c r="L3937" s="4" t="s">
        <v>0</v>
      </c>
      <c r="M3937" s="4">
        <v>2.7912889999999999</v>
      </c>
      <c r="N3937" s="4" t="s">
        <v>0</v>
      </c>
      <c r="O3937" s="4">
        <v>4.8993278999999994</v>
      </c>
      <c r="P3937" s="4">
        <v>3.6371470000000001</v>
      </c>
      <c r="Q3937" s="4" t="s">
        <v>0</v>
      </c>
      <c r="R3937" s="4" t="s">
        <v>0</v>
      </c>
      <c r="S3937" s="14">
        <v>-2.8196165</v>
      </c>
      <c r="T3937" s="4">
        <v>-2.8196165</v>
      </c>
    </row>
    <row r="3938" spans="1:20">
      <c r="A3938" s="10" t="s">
        <v>11582</v>
      </c>
      <c r="B3938" s="10" t="s">
        <v>11583</v>
      </c>
      <c r="C3938" s="11">
        <v>855931</v>
      </c>
      <c r="D3938" s="12">
        <v>16</v>
      </c>
      <c r="E3938" s="10" t="s">
        <v>11584</v>
      </c>
      <c r="F3938" s="13" t="s">
        <v>0</v>
      </c>
      <c r="G3938" s="4">
        <v>-0.11754319999999999</v>
      </c>
      <c r="H3938" s="4">
        <v>0.43477600000000005</v>
      </c>
      <c r="I3938" s="4">
        <v>-3.7856500000000001E-2</v>
      </c>
      <c r="J3938" s="4" t="s">
        <v>0</v>
      </c>
      <c r="K3938" s="4" t="s">
        <v>0</v>
      </c>
      <c r="L3938" s="4">
        <v>0.624282</v>
      </c>
      <c r="M3938" s="4" t="s">
        <v>0</v>
      </c>
      <c r="N3938" s="4" t="s">
        <v>0</v>
      </c>
      <c r="O3938" s="4">
        <v>-0.81046210000000007</v>
      </c>
      <c r="P3938" s="4">
        <v>0.1463428</v>
      </c>
      <c r="Q3938" s="4" t="s">
        <v>0</v>
      </c>
      <c r="R3938" s="4">
        <v>1.0667059999999999</v>
      </c>
      <c r="S3938" s="14">
        <v>1.1427034999999999</v>
      </c>
      <c r="T3938" s="4">
        <v>1.1427034999999999</v>
      </c>
    </row>
    <row r="3939" spans="1:20">
      <c r="A3939" s="10" t="s">
        <v>11585</v>
      </c>
      <c r="B3939" s="10" t="s">
        <v>11586</v>
      </c>
      <c r="C3939" s="11">
        <v>855930</v>
      </c>
      <c r="D3939" s="12">
        <v>16</v>
      </c>
      <c r="E3939" s="10" t="s">
        <v>307</v>
      </c>
      <c r="F3939" s="13" t="s">
        <v>308</v>
      </c>
      <c r="G3939" s="4">
        <v>3.4974100000000008E-2</v>
      </c>
      <c r="H3939" s="4">
        <v>0.22745100000000001</v>
      </c>
      <c r="I3939" s="4">
        <v>-2.0777500000000004E-2</v>
      </c>
      <c r="J3939" s="4">
        <v>8.6915999999999993E-2</v>
      </c>
      <c r="K3939" s="4">
        <v>1.1601100000000003E-2</v>
      </c>
      <c r="L3939" s="4">
        <v>0.42739899999999997</v>
      </c>
      <c r="M3939" s="4">
        <v>-9.6733000000000013E-2</v>
      </c>
      <c r="N3939" s="4">
        <v>0.68776550000000003</v>
      </c>
      <c r="O3939" s="4">
        <v>-0.52672110000000005</v>
      </c>
      <c r="P3939" s="4">
        <v>0.46089799999999997</v>
      </c>
      <c r="Q3939" s="4">
        <v>4.7966999999999982E-2</v>
      </c>
      <c r="R3939" s="4">
        <v>0.63411700000000004</v>
      </c>
      <c r="S3939" s="14">
        <v>0.32798250000000001</v>
      </c>
      <c r="T3939" s="4">
        <v>0.32798250000000001</v>
      </c>
    </row>
    <row r="3940" spans="1:20">
      <c r="A3940" s="10" t="s">
        <v>11587</v>
      </c>
      <c r="B3940" s="10" t="s">
        <v>11588</v>
      </c>
      <c r="C3940" s="11">
        <v>855928</v>
      </c>
      <c r="D3940" s="12">
        <v>16</v>
      </c>
      <c r="E3940" s="10" t="s">
        <v>11589</v>
      </c>
      <c r="F3940" s="13" t="s">
        <v>11590</v>
      </c>
      <c r="G3940" s="4">
        <v>-9.07443E-2</v>
      </c>
      <c r="H3940" s="4">
        <v>0.14302020000000001</v>
      </c>
      <c r="I3940" s="4">
        <v>-0.73301150000000004</v>
      </c>
      <c r="J3940" s="4" t="s">
        <v>0</v>
      </c>
      <c r="K3940" s="4" t="s">
        <v>0</v>
      </c>
      <c r="L3940" s="4">
        <v>5.5013000000000034E-2</v>
      </c>
      <c r="M3940" s="4">
        <v>0.42849300000000001</v>
      </c>
      <c r="N3940" s="4" t="s">
        <v>0</v>
      </c>
      <c r="O3940" s="4">
        <v>0.6928029</v>
      </c>
      <c r="P3940" s="4" t="s">
        <v>0</v>
      </c>
      <c r="Q3940" s="4" t="s">
        <v>0</v>
      </c>
      <c r="R3940" s="4">
        <v>-4.1982999999999993E-2</v>
      </c>
      <c r="S3940" s="14">
        <v>0.64348549999999993</v>
      </c>
      <c r="T3940" s="4">
        <v>0.64348549999999993</v>
      </c>
    </row>
    <row r="3941" spans="1:20">
      <c r="A3941" s="10" t="s">
        <v>11591</v>
      </c>
      <c r="B3941" s="10" t="s">
        <v>11592</v>
      </c>
      <c r="C3941" s="11">
        <v>855927</v>
      </c>
      <c r="D3941" s="12">
        <v>16</v>
      </c>
      <c r="E3941" s="10" t="s">
        <v>11593</v>
      </c>
      <c r="F3941" s="13" t="s">
        <v>0</v>
      </c>
      <c r="G3941" s="4">
        <v>-9.0865699999999994E-2</v>
      </c>
      <c r="H3941" s="4">
        <v>0.11206900000000002</v>
      </c>
      <c r="I3941" s="4">
        <v>9.5935000000000048E-3</v>
      </c>
      <c r="J3941" s="4" t="s">
        <v>0</v>
      </c>
      <c r="K3941" s="4" t="s">
        <v>0</v>
      </c>
      <c r="L3941" s="4">
        <v>0.478132</v>
      </c>
      <c r="M3941" s="4" t="s">
        <v>0</v>
      </c>
      <c r="N3941" s="4" t="s">
        <v>0</v>
      </c>
      <c r="O3941" s="4">
        <v>6.7049899999999996E-2</v>
      </c>
      <c r="P3941" s="4" t="s">
        <v>0</v>
      </c>
      <c r="Q3941" s="4">
        <v>-0.29444480000000001</v>
      </c>
      <c r="R3941" s="4">
        <v>6.1930000000000041E-3</v>
      </c>
      <c r="S3941" s="14">
        <v>1.1686634999999999</v>
      </c>
      <c r="T3941" s="4">
        <v>1.1686634999999999</v>
      </c>
    </row>
    <row r="3942" spans="1:20">
      <c r="A3942" s="10" t="s">
        <v>11594</v>
      </c>
      <c r="B3942" s="10" t="s">
        <v>11595</v>
      </c>
      <c r="C3942" s="11">
        <v>855925</v>
      </c>
      <c r="D3942" s="12">
        <v>16</v>
      </c>
      <c r="E3942" s="10" t="s">
        <v>11596</v>
      </c>
      <c r="F3942" s="13" t="s">
        <v>6847</v>
      </c>
      <c r="G3942" s="4">
        <v>-8.6989099999999986E-2</v>
      </c>
      <c r="H3942" s="4">
        <v>-5.0891999999999965E-2</v>
      </c>
      <c r="I3942" s="4">
        <v>-0.4616615</v>
      </c>
      <c r="J3942" s="4">
        <v>-5.224899999999999E-2</v>
      </c>
      <c r="K3942" s="4">
        <v>-3.8113799999999989E-2</v>
      </c>
      <c r="L3942" s="4">
        <v>0.76161899999999993</v>
      </c>
      <c r="M3942" s="4" t="s">
        <v>0</v>
      </c>
      <c r="N3942" s="4">
        <v>-0.17091449999999997</v>
      </c>
      <c r="O3942" s="4">
        <v>-8.7034200000000006E-2</v>
      </c>
      <c r="P3942" s="4">
        <v>0.802898</v>
      </c>
      <c r="Q3942" s="4">
        <v>-1.475552</v>
      </c>
      <c r="R3942" s="4">
        <v>-0.19905500000000001</v>
      </c>
      <c r="S3942" s="14">
        <v>0.4392105</v>
      </c>
      <c r="T3942" s="4">
        <v>0.4392105</v>
      </c>
    </row>
    <row r="3943" spans="1:20">
      <c r="A3943" s="10" t="s">
        <v>11597</v>
      </c>
      <c r="B3943" s="10" t="s">
        <v>11598</v>
      </c>
      <c r="C3943" s="11">
        <v>855923</v>
      </c>
      <c r="D3943" s="12">
        <v>16</v>
      </c>
      <c r="E3943" s="10" t="s">
        <v>11599</v>
      </c>
      <c r="F3943" s="13" t="s">
        <v>0</v>
      </c>
      <c r="G3943" s="4">
        <v>-0.23836269999999998</v>
      </c>
      <c r="H3943" s="4">
        <v>-0.17208699999999996</v>
      </c>
      <c r="I3943" s="4" t="s">
        <v>0</v>
      </c>
      <c r="J3943" s="4" t="s">
        <v>0</v>
      </c>
      <c r="K3943" s="4" t="s">
        <v>0</v>
      </c>
      <c r="L3943" s="4">
        <v>-9.9111999999999978E-2</v>
      </c>
      <c r="M3943" s="4">
        <v>-0.52014199999999999</v>
      </c>
      <c r="N3943" s="4" t="s">
        <v>0</v>
      </c>
      <c r="O3943" s="4" t="s">
        <v>0</v>
      </c>
      <c r="P3943" s="4">
        <v>-7.0047000000000026E-2</v>
      </c>
      <c r="Q3943" s="4">
        <v>-0.19390100000000002</v>
      </c>
      <c r="R3943" s="4">
        <v>0.42357900000000004</v>
      </c>
      <c r="S3943" s="14">
        <v>0.59326949999999989</v>
      </c>
      <c r="T3943" s="4">
        <v>0.59326949999999989</v>
      </c>
    </row>
    <row r="3944" spans="1:20">
      <c r="A3944" s="10" t="s">
        <v>11600</v>
      </c>
      <c r="B3944" s="10" t="s">
        <v>11601</v>
      </c>
      <c r="C3944" s="11">
        <v>855922</v>
      </c>
      <c r="D3944" s="12">
        <v>16</v>
      </c>
      <c r="E3944" s="10" t="s">
        <v>11602</v>
      </c>
      <c r="F3944" s="13" t="s">
        <v>5484</v>
      </c>
      <c r="G3944" s="4">
        <v>2.390000000000031E-4</v>
      </c>
      <c r="H3944" s="4">
        <v>-6.1038999999999982E-2</v>
      </c>
      <c r="I3944" s="4">
        <v>7.0964499999999986E-2</v>
      </c>
      <c r="J3944" s="4">
        <v>0.12584200000000001</v>
      </c>
      <c r="K3944" s="4">
        <v>0.23209920000000001</v>
      </c>
      <c r="L3944" s="4">
        <v>-0.15381699999999998</v>
      </c>
      <c r="M3944" s="4">
        <v>-5.8754000000000001E-2</v>
      </c>
      <c r="N3944" s="4">
        <v>-9.5504999999999618E-3</v>
      </c>
      <c r="O3944" s="4">
        <v>-5.4078009000000003E-2</v>
      </c>
      <c r="P3944" s="4">
        <v>3.8442000000000004E-2</v>
      </c>
      <c r="Q3944" s="4">
        <v>0.21591100000000002</v>
      </c>
      <c r="R3944" s="4">
        <v>3.7200000000001121E-4</v>
      </c>
      <c r="S3944" s="14">
        <v>0.73140349999999987</v>
      </c>
      <c r="T3944" s="4">
        <v>0.73140349999999987</v>
      </c>
    </row>
    <row r="3945" spans="1:20">
      <c r="A3945" s="10" t="s">
        <v>11603</v>
      </c>
      <c r="B3945" s="10" t="s">
        <v>11604</v>
      </c>
      <c r="C3945" s="11">
        <v>855920</v>
      </c>
      <c r="D3945" s="12">
        <v>16</v>
      </c>
      <c r="E3945" s="10" t="s">
        <v>11605</v>
      </c>
      <c r="F3945" s="13" t="s">
        <v>44</v>
      </c>
      <c r="G3945" s="4">
        <v>6.4218300000000006E-2</v>
      </c>
      <c r="H3945" s="4">
        <v>0.159918</v>
      </c>
      <c r="I3945" s="4">
        <v>-0.23003869999999998</v>
      </c>
      <c r="J3945" s="4">
        <v>-0.178309</v>
      </c>
      <c r="K3945" s="4">
        <v>4.6801230000000006E-2</v>
      </c>
      <c r="L3945" s="4">
        <v>-0.49718799999999996</v>
      </c>
      <c r="M3945" s="4">
        <v>-0.54095100000000007</v>
      </c>
      <c r="N3945" s="4">
        <v>0.38584250000000009</v>
      </c>
      <c r="O3945" s="4">
        <v>-0.20788609999999999</v>
      </c>
      <c r="P3945" s="4" t="s">
        <v>0</v>
      </c>
      <c r="Q3945" s="4">
        <v>0.132276</v>
      </c>
      <c r="R3945" s="4">
        <v>0.20247219999999999</v>
      </c>
      <c r="S3945" s="14">
        <v>0.48234249999999995</v>
      </c>
      <c r="T3945" s="4">
        <v>0.48234249999999995</v>
      </c>
    </row>
    <row r="3946" spans="1:20">
      <c r="A3946" s="10" t="s">
        <v>11606</v>
      </c>
      <c r="B3946" s="10" t="s">
        <v>11607</v>
      </c>
      <c r="C3946" s="11">
        <v>855919</v>
      </c>
      <c r="D3946" s="12">
        <v>16</v>
      </c>
      <c r="E3946" s="10" t="s">
        <v>11608</v>
      </c>
      <c r="F3946" s="13" t="s">
        <v>0</v>
      </c>
      <c r="G3946" s="4">
        <v>-2.1813599999999995E-2</v>
      </c>
      <c r="H3946" s="4">
        <v>-7.6412999999999981E-2</v>
      </c>
      <c r="I3946" s="4">
        <v>-8.4814899999999999E-2</v>
      </c>
      <c r="J3946" s="4">
        <v>4.6599999999999975E-3</v>
      </c>
      <c r="K3946" s="4">
        <v>-0.10677880000000001</v>
      </c>
      <c r="L3946" s="4">
        <v>-0.16326399999999999</v>
      </c>
      <c r="M3946" s="4">
        <v>3.8439999999999863E-3</v>
      </c>
      <c r="N3946" s="4">
        <v>-0.15610349999999995</v>
      </c>
      <c r="O3946" s="4">
        <v>0.20980090000000001</v>
      </c>
      <c r="P3946" s="4">
        <v>-8.1587999999999994E-2</v>
      </c>
      <c r="Q3946" s="4">
        <v>-0.50233400000000006</v>
      </c>
      <c r="R3946" s="4">
        <v>-0.29135</v>
      </c>
      <c r="S3946" s="14">
        <v>0.96609349999999994</v>
      </c>
      <c r="T3946" s="4">
        <v>0.96609349999999994</v>
      </c>
    </row>
    <row r="3947" spans="1:20">
      <c r="A3947" s="10" t="s">
        <v>11609</v>
      </c>
      <c r="B3947" s="10" t="s">
        <v>11610</v>
      </c>
      <c r="C3947" s="11">
        <v>855917</v>
      </c>
      <c r="D3947" s="12">
        <v>16</v>
      </c>
      <c r="E3947" s="10" t="s">
        <v>11611</v>
      </c>
      <c r="F3947" s="13" t="s">
        <v>0</v>
      </c>
      <c r="G3947" s="4">
        <v>-7.8421299999999999E-2</v>
      </c>
      <c r="H3947" s="4">
        <v>-3.5203999999999985E-2</v>
      </c>
      <c r="I3947" s="4">
        <v>-8.5293900000000006E-2</v>
      </c>
      <c r="J3947" s="4">
        <v>-9.9029000000000034E-2</v>
      </c>
      <c r="K3947" s="4">
        <v>-0.2586368</v>
      </c>
      <c r="L3947" s="4">
        <v>1.724500000000001E-2</v>
      </c>
      <c r="M3947" s="4">
        <v>5.4799699999999993E-2</v>
      </c>
      <c r="N3947" s="4">
        <v>-4.0505499999999972E-2</v>
      </c>
      <c r="O3947" s="4">
        <v>0.15227789999999999</v>
      </c>
      <c r="P3947" s="4">
        <v>-1.0970000000000146E-3</v>
      </c>
      <c r="Q3947" s="4">
        <v>0.29060400000000003</v>
      </c>
      <c r="R3947" s="4">
        <v>-0.13931099999999999</v>
      </c>
      <c r="S3947" s="14">
        <v>0.68381549999999991</v>
      </c>
      <c r="T3947" s="4">
        <v>0.68381549999999991</v>
      </c>
    </row>
    <row r="3948" spans="1:20">
      <c r="A3948" s="10" t="s">
        <v>11612</v>
      </c>
      <c r="B3948" s="10" t="s">
        <v>11613</v>
      </c>
      <c r="C3948" s="11">
        <v>855916</v>
      </c>
      <c r="D3948" s="12">
        <v>16</v>
      </c>
      <c r="E3948" s="10" t="s">
        <v>11614</v>
      </c>
      <c r="F3948" s="13" t="s">
        <v>0</v>
      </c>
      <c r="G3948" s="4">
        <v>-1.1805517000000001</v>
      </c>
      <c r="H3948" s="4">
        <v>2.093547</v>
      </c>
      <c r="I3948" s="4">
        <v>-1.0934755</v>
      </c>
      <c r="J3948" s="4">
        <v>-1.0864579999999999</v>
      </c>
      <c r="K3948" s="4" t="s">
        <v>0</v>
      </c>
      <c r="L3948" s="4" t="s">
        <v>0</v>
      </c>
      <c r="M3948" s="4">
        <v>1.201109</v>
      </c>
      <c r="N3948" s="4" t="s">
        <v>0</v>
      </c>
      <c r="O3948" s="4">
        <v>0.63413589999999997</v>
      </c>
      <c r="P3948" s="4" t="s">
        <v>0</v>
      </c>
      <c r="Q3948" s="4" t="s">
        <v>0</v>
      </c>
      <c r="R3948" s="4">
        <v>0.44389299999999998</v>
      </c>
      <c r="S3948" s="14">
        <v>-1.2069734999999999</v>
      </c>
      <c r="T3948" s="4">
        <v>-1.2069734999999999</v>
      </c>
    </row>
    <row r="3949" spans="1:20">
      <c r="A3949" s="10" t="s">
        <v>11615</v>
      </c>
      <c r="B3949" s="10" t="s">
        <v>11616</v>
      </c>
      <c r="C3949" s="11">
        <v>855914</v>
      </c>
      <c r="D3949" s="12">
        <v>16</v>
      </c>
      <c r="E3949" s="10" t="s">
        <v>11617</v>
      </c>
      <c r="F3949" s="13" t="s">
        <v>0</v>
      </c>
      <c r="G3949" s="4" t="s">
        <v>0</v>
      </c>
      <c r="H3949" s="4" t="s">
        <v>0</v>
      </c>
      <c r="I3949" s="4" t="s">
        <v>0</v>
      </c>
      <c r="J3949" s="4" t="s">
        <v>0</v>
      </c>
      <c r="K3949" s="4" t="s">
        <v>0</v>
      </c>
      <c r="L3949" s="4" t="s">
        <v>0</v>
      </c>
      <c r="M3949" s="4" t="s">
        <v>0</v>
      </c>
      <c r="N3949" s="4" t="s">
        <v>0</v>
      </c>
      <c r="O3949" s="4">
        <v>-0.33610610000000002</v>
      </c>
      <c r="P3949" s="4" t="s">
        <v>0</v>
      </c>
      <c r="Q3949" s="4" t="s">
        <v>0</v>
      </c>
      <c r="R3949" s="4" t="s">
        <v>0</v>
      </c>
      <c r="S3949" s="14" t="s">
        <v>0</v>
      </c>
      <c r="T3949" s="4" t="s">
        <v>0</v>
      </c>
    </row>
    <row r="3950" spans="1:20">
      <c r="A3950" s="10" t="s">
        <v>11618</v>
      </c>
      <c r="B3950" s="10" t="s">
        <v>11619</v>
      </c>
      <c r="C3950" s="11">
        <v>855913</v>
      </c>
      <c r="D3950" s="12">
        <v>16</v>
      </c>
      <c r="E3950" s="10" t="s">
        <v>11620</v>
      </c>
      <c r="F3950" s="13" t="s">
        <v>0</v>
      </c>
      <c r="G3950" s="4">
        <v>0.26624629999999999</v>
      </c>
      <c r="H3950" s="4">
        <v>-0.10034599999999996</v>
      </c>
      <c r="I3950" s="4">
        <v>-7.9123200000000005E-2</v>
      </c>
      <c r="J3950" s="4">
        <v>5.8279999999999998E-2</v>
      </c>
      <c r="K3950" s="4">
        <v>-0.38576180000000004</v>
      </c>
      <c r="L3950" s="4">
        <v>4.0209999999999968E-3</v>
      </c>
      <c r="M3950" s="4">
        <v>-0.24168900000000001</v>
      </c>
      <c r="N3950" s="4">
        <v>0.41526850000000004</v>
      </c>
      <c r="O3950" s="4">
        <v>-0.2451451</v>
      </c>
      <c r="P3950" s="4">
        <v>0.12593260000000001</v>
      </c>
      <c r="Q3950" s="4">
        <v>0.14152399999999998</v>
      </c>
      <c r="R3950" s="4">
        <v>0.57194999999999996</v>
      </c>
      <c r="S3950" s="14">
        <v>0.75860550000000004</v>
      </c>
      <c r="T3950" s="4">
        <v>0.75860550000000004</v>
      </c>
    </row>
    <row r="3951" spans="1:20">
      <c r="A3951" s="10" t="s">
        <v>11621</v>
      </c>
      <c r="B3951" s="10" t="s">
        <v>11622</v>
      </c>
      <c r="C3951" s="11">
        <v>855911</v>
      </c>
      <c r="D3951" s="12">
        <v>16</v>
      </c>
      <c r="E3951" s="10" t="s">
        <v>11623</v>
      </c>
      <c r="F3951" s="13" t="s">
        <v>0</v>
      </c>
      <c r="G3951" s="4">
        <v>-1.339789999999999E-2</v>
      </c>
      <c r="H3951" s="4">
        <v>-2.9529999999999973E-2</v>
      </c>
      <c r="I3951" s="4">
        <v>0.18852849999999999</v>
      </c>
      <c r="J3951" s="4">
        <v>6.1647000000000007E-2</v>
      </c>
      <c r="K3951" s="4">
        <v>3.7982750000000003E-2</v>
      </c>
      <c r="L3951" s="4">
        <v>1.7508999999999997E-2</v>
      </c>
      <c r="M3951" s="4">
        <v>5.811029999999999E-2</v>
      </c>
      <c r="N3951" s="4">
        <v>-3.6928499999999975E-2</v>
      </c>
      <c r="O3951" s="4">
        <v>0.13964490000000002</v>
      </c>
      <c r="P3951" s="4">
        <v>0.13370599999999999</v>
      </c>
      <c r="Q3951" s="4">
        <v>0.16894199999999998</v>
      </c>
      <c r="R3951" s="4">
        <v>3.2994999999999997E-2</v>
      </c>
      <c r="S3951" s="14">
        <v>0.53435750000000004</v>
      </c>
      <c r="T3951" s="4">
        <v>0.53435750000000004</v>
      </c>
    </row>
    <row r="3952" spans="1:20">
      <c r="A3952" s="10" t="s">
        <v>11624</v>
      </c>
      <c r="B3952" s="10" t="s">
        <v>11625</v>
      </c>
      <c r="C3952" s="11">
        <v>855908</v>
      </c>
      <c r="D3952" s="12">
        <v>16</v>
      </c>
      <c r="E3952" s="10" t="s">
        <v>11626</v>
      </c>
      <c r="F3952" s="13" t="s">
        <v>0</v>
      </c>
      <c r="G3952" s="4" t="s">
        <v>0</v>
      </c>
      <c r="H3952" s="4">
        <v>-7.6676999999999967E-2</v>
      </c>
      <c r="I3952" s="4">
        <v>-0.4200875</v>
      </c>
      <c r="J3952" s="4">
        <v>-9.6911999999999998E-2</v>
      </c>
      <c r="K3952" s="4" t="s">
        <v>0</v>
      </c>
      <c r="L3952" s="4" t="s">
        <v>0</v>
      </c>
      <c r="M3952" s="4">
        <v>0.12777649999999999</v>
      </c>
      <c r="N3952" s="4">
        <v>0.21576450000000003</v>
      </c>
      <c r="O3952" s="4">
        <v>-0.2184681</v>
      </c>
      <c r="P3952" s="4" t="s">
        <v>0</v>
      </c>
      <c r="Q3952" s="4">
        <v>0.42558000000000001</v>
      </c>
      <c r="R3952" s="4">
        <v>0.16819481999999999</v>
      </c>
      <c r="S3952" s="14">
        <v>0.76982949999999994</v>
      </c>
      <c r="T3952" s="4">
        <v>0.76982949999999994</v>
      </c>
    </row>
    <row r="3953" spans="1:20">
      <c r="A3953" s="10" t="s">
        <v>11627</v>
      </c>
      <c r="B3953" s="10" t="s">
        <v>11628</v>
      </c>
      <c r="C3953" s="11">
        <v>855907</v>
      </c>
      <c r="D3953" s="12">
        <v>16</v>
      </c>
      <c r="E3953" s="10" t="s">
        <v>11629</v>
      </c>
      <c r="F3953" s="13" t="s">
        <v>11191</v>
      </c>
      <c r="G3953" s="4" t="s">
        <v>0</v>
      </c>
      <c r="H3953" s="4">
        <v>-1.9049999999999984E-2</v>
      </c>
      <c r="I3953" s="4">
        <v>-5.0449999999999107E-4</v>
      </c>
      <c r="J3953" s="4" t="s">
        <v>0</v>
      </c>
      <c r="K3953" s="4">
        <v>-0.1203718</v>
      </c>
      <c r="L3953" s="4">
        <v>-0.28584539999999997</v>
      </c>
      <c r="M3953" s="4">
        <v>-6.7715000000000025E-2</v>
      </c>
      <c r="N3953" s="4" t="s">
        <v>0</v>
      </c>
      <c r="O3953" s="4">
        <v>6.0772899999999998E-2</v>
      </c>
      <c r="P3953" s="4">
        <v>-3.5262000000000016E-2</v>
      </c>
      <c r="Q3953" s="4">
        <v>0.19879799999999997</v>
      </c>
      <c r="R3953" s="4">
        <v>-3.8684999999999997E-2</v>
      </c>
      <c r="S3953" s="14">
        <v>0.93966349999999998</v>
      </c>
      <c r="T3953" s="4">
        <v>0.93966349999999998</v>
      </c>
    </row>
    <row r="3954" spans="1:20">
      <c r="A3954" s="10" t="s">
        <v>11630</v>
      </c>
      <c r="B3954" s="10" t="s">
        <v>11631</v>
      </c>
      <c r="C3954" s="11">
        <v>855906</v>
      </c>
      <c r="D3954" s="12">
        <v>16</v>
      </c>
      <c r="E3954" s="10" t="s">
        <v>11632</v>
      </c>
      <c r="F3954" s="13" t="s">
        <v>1097</v>
      </c>
      <c r="G3954" s="4">
        <v>-2.4242099999999996E-2</v>
      </c>
      <c r="H3954" s="4">
        <v>-0.19461300000000001</v>
      </c>
      <c r="I3954" s="4">
        <v>1.3489499999999988E-2</v>
      </c>
      <c r="J3954" s="4">
        <v>6.7402000000000017E-2</v>
      </c>
      <c r="K3954" s="4">
        <v>-4.6926700000000002E-2</v>
      </c>
      <c r="L3954" s="4">
        <v>-0.13583699999999999</v>
      </c>
      <c r="M3954" s="4">
        <v>-1.9144000000000022E-2</v>
      </c>
      <c r="N3954" s="4">
        <v>-4.407549999999999E-2</v>
      </c>
      <c r="O3954" s="4">
        <v>-0.1274026</v>
      </c>
      <c r="P3954" s="4">
        <v>-0.20383800000000002</v>
      </c>
      <c r="Q3954" s="4">
        <v>0.18493699999999996</v>
      </c>
      <c r="R3954" s="4">
        <v>-0.13863099999999998</v>
      </c>
      <c r="S3954" s="14">
        <v>0.35378850000000001</v>
      </c>
      <c r="T3954" s="4">
        <v>0.35378850000000001</v>
      </c>
    </row>
    <row r="3955" spans="1:20">
      <c r="A3955" s="10" t="s">
        <v>11633</v>
      </c>
      <c r="B3955" s="10" t="s">
        <v>11634</v>
      </c>
      <c r="C3955" s="11">
        <v>855905</v>
      </c>
      <c r="D3955" s="12">
        <v>16</v>
      </c>
      <c r="E3955" s="10" t="s">
        <v>11635</v>
      </c>
      <c r="F3955" s="13" t="s">
        <v>0</v>
      </c>
      <c r="G3955" s="4">
        <v>-2.2146599999999995E-2</v>
      </c>
      <c r="H3955" s="4">
        <v>-0.35966299999999995</v>
      </c>
      <c r="I3955" s="4">
        <v>5.0361500000000003E-2</v>
      </c>
      <c r="J3955" s="4">
        <v>0.11855299999999996</v>
      </c>
      <c r="K3955" s="4">
        <v>-0.26951380000000003</v>
      </c>
      <c r="L3955" s="4">
        <v>-0.21478999999999998</v>
      </c>
      <c r="M3955" s="4">
        <v>-1.3103000000000004E-2</v>
      </c>
      <c r="N3955" s="4">
        <v>-6.7984999999999851E-3</v>
      </c>
      <c r="O3955" s="4">
        <v>-0.16696910000000001</v>
      </c>
      <c r="P3955" s="4">
        <v>-0.16582000000000002</v>
      </c>
      <c r="Q3955" s="4">
        <v>0.20785899999999996</v>
      </c>
      <c r="R3955" s="4">
        <v>0.38178900000000004</v>
      </c>
      <c r="S3955" s="14">
        <v>1.2455734999999999</v>
      </c>
      <c r="T3955" s="4">
        <v>1.2455734999999999</v>
      </c>
    </row>
    <row r="3956" spans="1:20">
      <c r="A3956" s="10" t="s">
        <v>11636</v>
      </c>
      <c r="B3956" s="10" t="s">
        <v>11637</v>
      </c>
      <c r="C3956" s="11">
        <v>855903</v>
      </c>
      <c r="D3956" s="12">
        <v>16</v>
      </c>
      <c r="E3956" s="10" t="s">
        <v>11638</v>
      </c>
      <c r="F3956" s="13" t="s">
        <v>275</v>
      </c>
      <c r="G3956" s="4">
        <v>-1.8781199999999991E-2</v>
      </c>
      <c r="H3956" s="4">
        <v>-2.9937000000000019E-2</v>
      </c>
      <c r="I3956" s="4">
        <v>0.14061849999999998</v>
      </c>
      <c r="J3956" s="4">
        <v>-0.106132</v>
      </c>
      <c r="K3956" s="4">
        <v>0.82459919999999998</v>
      </c>
      <c r="L3956" s="4">
        <v>0.56015599999999999</v>
      </c>
      <c r="M3956" s="4">
        <v>5.5553000000000005E-2</v>
      </c>
      <c r="N3956" s="4">
        <v>0.16163700000000003</v>
      </c>
      <c r="O3956" s="4">
        <v>0.65196489999999996</v>
      </c>
      <c r="P3956" s="4">
        <v>-5.2126000000000006E-2</v>
      </c>
      <c r="Q3956" s="4">
        <v>-0.23439950000000001</v>
      </c>
      <c r="R3956" s="4">
        <v>0.27604200000000001</v>
      </c>
      <c r="S3956" s="14">
        <v>0.31933149999999993</v>
      </c>
      <c r="T3956" s="4">
        <v>0.31933149999999993</v>
      </c>
    </row>
    <row r="3957" spans="1:20">
      <c r="A3957" s="10" t="s">
        <v>11639</v>
      </c>
      <c r="B3957" s="10" t="s">
        <v>11639</v>
      </c>
      <c r="C3957" s="11">
        <v>855902</v>
      </c>
      <c r="D3957" s="12">
        <v>16</v>
      </c>
      <c r="E3957" s="10" t="s">
        <v>11640</v>
      </c>
      <c r="F3957" s="13" t="s">
        <v>0</v>
      </c>
      <c r="G3957" s="4">
        <v>2.4390800000000004E-2</v>
      </c>
      <c r="H3957" s="4">
        <v>5.0452000000000025E-2</v>
      </c>
      <c r="I3957" s="4">
        <v>8.1740499999999994E-2</v>
      </c>
      <c r="J3957" s="4">
        <v>0.31981399999999999</v>
      </c>
      <c r="K3957" s="4">
        <v>3.5686980000000007E-2</v>
      </c>
      <c r="L3957" s="4">
        <v>-8.3132999999999985E-2</v>
      </c>
      <c r="M3957" s="4">
        <v>-1.3678000000000023E-2</v>
      </c>
      <c r="N3957" s="4">
        <v>-2.9234499999999941E-2</v>
      </c>
      <c r="O3957" s="4">
        <v>-7.3786099999999993E-2</v>
      </c>
      <c r="P3957" s="4">
        <v>-4.8657000000000006E-2</v>
      </c>
      <c r="Q3957" s="4">
        <v>-0.12636700000000001</v>
      </c>
      <c r="R3957" s="4">
        <v>-7.7078999999999981E-2</v>
      </c>
      <c r="S3957" s="14">
        <v>0.66382849999999993</v>
      </c>
      <c r="T3957" s="4">
        <v>0.66382849999999993</v>
      </c>
    </row>
    <row r="3958" spans="1:20">
      <c r="A3958" s="10" t="s">
        <v>11641</v>
      </c>
      <c r="B3958" s="10" t="s">
        <v>11642</v>
      </c>
      <c r="C3958" s="11">
        <v>855898</v>
      </c>
      <c r="D3958" s="12">
        <v>16</v>
      </c>
      <c r="E3958" s="10" t="s">
        <v>11643</v>
      </c>
      <c r="F3958" s="13" t="s">
        <v>5617</v>
      </c>
      <c r="G3958" s="4">
        <v>-0.6236237</v>
      </c>
      <c r="H3958" s="4">
        <v>0.35025300000000004</v>
      </c>
      <c r="I3958" s="4">
        <v>-6.10184E-2</v>
      </c>
      <c r="J3958" s="4">
        <v>-0.65776199999999996</v>
      </c>
      <c r="K3958" s="4">
        <v>0.2004223</v>
      </c>
      <c r="L3958" s="4">
        <v>0.33042350000000004</v>
      </c>
      <c r="M3958" s="4">
        <v>2.1856999999999988E-2</v>
      </c>
      <c r="N3958" s="4">
        <v>5.4028499999999979E-2</v>
      </c>
      <c r="O3958" s="4">
        <v>-3.2611499999999995E-2</v>
      </c>
      <c r="P3958" s="4">
        <v>0.51999400000000007</v>
      </c>
      <c r="Q3958" s="4">
        <v>-0.23751</v>
      </c>
      <c r="R3958" s="4">
        <v>0.19419440000000002</v>
      </c>
      <c r="S3958" s="14">
        <v>0.4935235</v>
      </c>
      <c r="T3958" s="4">
        <v>0.4935235</v>
      </c>
    </row>
    <row r="3959" spans="1:20">
      <c r="A3959" s="10" t="s">
        <v>11644</v>
      </c>
      <c r="B3959" s="10" t="s">
        <v>11645</v>
      </c>
      <c r="C3959" s="11">
        <v>855897</v>
      </c>
      <c r="D3959" s="12">
        <v>16</v>
      </c>
      <c r="E3959" s="10" t="s">
        <v>11646</v>
      </c>
      <c r="F3959" s="13" t="s">
        <v>1363</v>
      </c>
      <c r="G3959" s="4">
        <v>5.0150300000000009E-2</v>
      </c>
      <c r="H3959" s="4">
        <v>-1.2437999999999977E-2</v>
      </c>
      <c r="I3959" s="4">
        <v>2.6648499999999992E-2</v>
      </c>
      <c r="J3959" s="4">
        <v>-1.5340999999999994E-2</v>
      </c>
      <c r="K3959" s="4">
        <v>-0.14053579999999999</v>
      </c>
      <c r="L3959" s="4">
        <v>-3.8186999999999971E-2</v>
      </c>
      <c r="M3959" s="4">
        <v>-0.11664300000000002</v>
      </c>
      <c r="N3959" s="4">
        <v>-9.5792499999999947E-2</v>
      </c>
      <c r="O3959" s="4">
        <v>-6.0131490000000003E-2</v>
      </c>
      <c r="P3959" s="4">
        <v>7.9476999999999992E-2</v>
      </c>
      <c r="Q3959" s="4">
        <v>-0.17114600000000002</v>
      </c>
      <c r="R3959" s="4">
        <v>0.1111896</v>
      </c>
      <c r="S3959" s="14">
        <v>0.98248349999999984</v>
      </c>
      <c r="T3959" s="4">
        <v>0.98248349999999984</v>
      </c>
    </row>
    <row r="3960" spans="1:20">
      <c r="A3960" s="10" t="s">
        <v>11647</v>
      </c>
      <c r="B3960" s="10" t="s">
        <v>11648</v>
      </c>
      <c r="C3960" s="11">
        <v>855895</v>
      </c>
      <c r="D3960" s="12">
        <v>16</v>
      </c>
      <c r="E3960" s="10" t="s">
        <v>11649</v>
      </c>
      <c r="F3960" s="13" t="s">
        <v>0</v>
      </c>
      <c r="G3960" s="4">
        <v>1.5629900000000002E-2</v>
      </c>
      <c r="H3960" s="4">
        <v>-2.9298999999999992E-2</v>
      </c>
      <c r="I3960" s="4">
        <v>-1.4527499999999999E-2</v>
      </c>
      <c r="J3960" s="4">
        <v>-4.5290000000000052E-3</v>
      </c>
      <c r="K3960" s="4">
        <v>-7.0675799999999997E-2</v>
      </c>
      <c r="L3960" s="4">
        <v>-0.48682799999999998</v>
      </c>
      <c r="M3960" s="4">
        <v>-0.32219500000000001</v>
      </c>
      <c r="N3960" s="4">
        <v>-0.29492739999999995</v>
      </c>
      <c r="O3960" s="4">
        <v>-0.38103409999999999</v>
      </c>
      <c r="P3960" s="4">
        <v>0.32807500000000001</v>
      </c>
      <c r="Q3960" s="4">
        <v>-0.54024700000000003</v>
      </c>
      <c r="R3960" s="4">
        <v>-2.2029999999999994E-2</v>
      </c>
      <c r="S3960" s="14">
        <v>0.79377349999999991</v>
      </c>
      <c r="T3960" s="4">
        <v>0.79377349999999991</v>
      </c>
    </row>
    <row r="3961" spans="1:20">
      <c r="A3961" s="10" t="s">
        <v>11650</v>
      </c>
      <c r="B3961" s="10" t="s">
        <v>11651</v>
      </c>
      <c r="C3961" s="11">
        <v>855894</v>
      </c>
      <c r="D3961" s="12">
        <v>16</v>
      </c>
      <c r="E3961" s="10" t="s">
        <v>11652</v>
      </c>
      <c r="F3961" s="13" t="s">
        <v>0</v>
      </c>
      <c r="G3961" s="4">
        <v>8.8013300000000017E-2</v>
      </c>
      <c r="H3961" s="4">
        <v>9.3407000000000018E-2</v>
      </c>
      <c r="I3961" s="4">
        <v>7.0144499999999999E-2</v>
      </c>
      <c r="J3961" s="4">
        <v>-0.12015700000000001</v>
      </c>
      <c r="K3961" s="4">
        <v>9.2404900000000012E-2</v>
      </c>
      <c r="L3961" s="4">
        <v>0.15149600000000002</v>
      </c>
      <c r="M3961" s="4">
        <v>0.36179</v>
      </c>
      <c r="N3961" s="4">
        <v>0.45676450000000002</v>
      </c>
      <c r="O3961" s="4">
        <v>-0.56984710000000005</v>
      </c>
      <c r="P3961" s="4">
        <v>0.12467009999999999</v>
      </c>
      <c r="Q3961" s="4">
        <v>-9.1482000000000008E-2</v>
      </c>
      <c r="R3961" s="4">
        <v>3.8176000000000015E-2</v>
      </c>
      <c r="S3961" s="14">
        <v>0.98028349999999986</v>
      </c>
      <c r="T3961" s="4">
        <v>0.98028349999999986</v>
      </c>
    </row>
    <row r="3962" spans="1:20">
      <c r="A3962" s="10" t="s">
        <v>11653</v>
      </c>
      <c r="B3962" s="10" t="s">
        <v>11654</v>
      </c>
      <c r="C3962" s="11">
        <v>855893</v>
      </c>
      <c r="D3962" s="12">
        <v>16</v>
      </c>
      <c r="E3962" s="10" t="s">
        <v>11655</v>
      </c>
      <c r="F3962" s="13" t="s">
        <v>0</v>
      </c>
      <c r="G3962" s="4">
        <v>2.496870000000001E-2</v>
      </c>
      <c r="H3962" s="4">
        <v>-0.12112899999999996</v>
      </c>
      <c r="I3962" s="4">
        <v>6.5055499999999988E-2</v>
      </c>
      <c r="J3962" s="4">
        <v>0.16220899999999999</v>
      </c>
      <c r="K3962" s="4">
        <v>-0.2016278</v>
      </c>
      <c r="L3962" s="4">
        <v>-9.1411999999999993E-2</v>
      </c>
      <c r="M3962" s="4">
        <v>-0.108517</v>
      </c>
      <c r="N3962" s="4">
        <v>-0.23948349999999996</v>
      </c>
      <c r="O3962" s="4">
        <v>-0.34261809999999998</v>
      </c>
      <c r="P3962" s="4">
        <v>-0.17637200000000003</v>
      </c>
      <c r="Q3962" s="4">
        <v>9.3759999999999954E-3</v>
      </c>
      <c r="R3962" s="4">
        <v>-0.17066800000000001</v>
      </c>
      <c r="S3962" s="14">
        <v>1.1416634999999999</v>
      </c>
      <c r="T3962" s="4">
        <v>1.1416634999999999</v>
      </c>
    </row>
    <row r="3963" spans="1:20">
      <c r="A3963" s="10" t="s">
        <v>11656</v>
      </c>
      <c r="B3963" s="10" t="s">
        <v>11657</v>
      </c>
      <c r="C3963" s="11">
        <v>855891</v>
      </c>
      <c r="D3963" s="12">
        <v>16</v>
      </c>
      <c r="E3963" s="10" t="s">
        <v>11658</v>
      </c>
      <c r="F3963" s="13" t="s">
        <v>1579</v>
      </c>
      <c r="G3963" s="4">
        <v>2.2279800000000002E-2</v>
      </c>
      <c r="H3963" s="4">
        <v>1.7705000000000026E-2</v>
      </c>
      <c r="I3963" s="4">
        <v>-4.57235E-2</v>
      </c>
      <c r="J3963" s="4">
        <v>0.12323899999999999</v>
      </c>
      <c r="K3963" s="4">
        <v>-0.16687179999999999</v>
      </c>
      <c r="L3963" s="4">
        <v>7.8600000000000336E-3</v>
      </c>
      <c r="M3963" s="4">
        <v>-6.4408000000000021E-2</v>
      </c>
      <c r="N3963" s="4">
        <v>-0.18931449999999997</v>
      </c>
      <c r="O3963" s="4">
        <v>2.4289300000000007E-2</v>
      </c>
      <c r="P3963" s="4">
        <v>-6.7610000000000003E-2</v>
      </c>
      <c r="Q3963" s="4">
        <v>1.2149999999999994E-2</v>
      </c>
      <c r="R3963" s="4">
        <v>-0.28808100000000003</v>
      </c>
      <c r="S3963" s="14">
        <v>0.88403349999999992</v>
      </c>
      <c r="T3963" s="4">
        <v>0.88403349999999992</v>
      </c>
    </row>
    <row r="3964" spans="1:20">
      <c r="A3964" s="10" t="s">
        <v>11659</v>
      </c>
      <c r="B3964" s="10" t="s">
        <v>11660</v>
      </c>
      <c r="C3964" s="11">
        <v>855890</v>
      </c>
      <c r="D3964" s="12">
        <v>16</v>
      </c>
      <c r="E3964" s="10" t="s">
        <v>11661</v>
      </c>
      <c r="F3964" s="13" t="s">
        <v>0</v>
      </c>
      <c r="G3964" s="4">
        <v>4.7705300000000006E-2</v>
      </c>
      <c r="H3964" s="4">
        <v>-2.5973999999999997E-2</v>
      </c>
      <c r="I3964" s="4">
        <v>6.8521499999999985E-2</v>
      </c>
      <c r="J3964" s="4">
        <v>5.5769999999999986E-2</v>
      </c>
      <c r="K3964" s="4">
        <v>2.7277400000000004E-2</v>
      </c>
      <c r="L3964" s="4">
        <v>-0.12125799999999998</v>
      </c>
      <c r="M3964" s="4">
        <v>6.2925099999999984E-2</v>
      </c>
      <c r="N3964" s="4">
        <v>7.5830500000000023E-2</v>
      </c>
      <c r="O3964" s="4">
        <v>-5.44784476E-2</v>
      </c>
      <c r="P3964" s="4">
        <v>-3.1266000000000016E-2</v>
      </c>
      <c r="Q3964" s="4">
        <v>3.5613000000000006E-2</v>
      </c>
      <c r="R3964" s="4">
        <v>-0.32117399999999996</v>
      </c>
      <c r="S3964" s="14">
        <v>0.96699349999999984</v>
      </c>
      <c r="T3964" s="4">
        <v>0.96699349999999984</v>
      </c>
    </row>
    <row r="3965" spans="1:20">
      <c r="A3965" s="10" t="s">
        <v>11662</v>
      </c>
      <c r="B3965" s="10" t="s">
        <v>11663</v>
      </c>
      <c r="C3965" s="11">
        <v>855889</v>
      </c>
      <c r="D3965" s="12">
        <v>16</v>
      </c>
      <c r="E3965" s="10" t="s">
        <v>11664</v>
      </c>
      <c r="F3965" s="13" t="s">
        <v>0</v>
      </c>
      <c r="G3965" s="4">
        <v>9.331730000000002E-2</v>
      </c>
      <c r="H3965" s="4">
        <v>-1.177499999999998E-2</v>
      </c>
      <c r="I3965" s="4">
        <v>-0.10942209999999999</v>
      </c>
      <c r="J3965" s="4">
        <v>5.6371999999999978E-2</v>
      </c>
      <c r="K3965" s="4">
        <v>-0.28004980000000002</v>
      </c>
      <c r="L3965" s="4">
        <v>-0.24827289999999999</v>
      </c>
      <c r="M3965" s="4">
        <v>-0.18024199999999999</v>
      </c>
      <c r="N3965" s="4">
        <v>4.1715500000000016E-2</v>
      </c>
      <c r="O3965" s="4">
        <v>0.22190890000000002</v>
      </c>
      <c r="P3965" s="4">
        <v>-0.16678900000000002</v>
      </c>
      <c r="Q3965" s="4">
        <v>0.17098299999999994</v>
      </c>
      <c r="R3965" s="4">
        <v>-0.37595400000000001</v>
      </c>
      <c r="S3965" s="14">
        <v>0.99158349999999995</v>
      </c>
      <c r="T3965" s="4">
        <v>0.99158349999999995</v>
      </c>
    </row>
    <row r="3966" spans="1:20">
      <c r="A3966" s="10" t="s">
        <v>11665</v>
      </c>
      <c r="B3966" s="10" t="s">
        <v>11666</v>
      </c>
      <c r="C3966" s="11">
        <v>855888</v>
      </c>
      <c r="D3966" s="12">
        <v>16</v>
      </c>
      <c r="E3966" s="10" t="s">
        <v>11667</v>
      </c>
      <c r="F3966" s="13" t="s">
        <v>9940</v>
      </c>
      <c r="G3966" s="4" t="s">
        <v>0</v>
      </c>
      <c r="H3966" s="4">
        <v>5.6162000000000017E-2</v>
      </c>
      <c r="I3966" s="4">
        <v>-1.8666500000000003E-2</v>
      </c>
      <c r="J3966" s="4">
        <v>6.3776999999999973E-2</v>
      </c>
      <c r="K3966" s="4">
        <v>-3.1968799999999992E-2</v>
      </c>
      <c r="L3966" s="4">
        <v>-3.3292999999999962E-2</v>
      </c>
      <c r="M3966" s="4">
        <v>5.1809999999999912E-3</v>
      </c>
      <c r="N3966" s="4">
        <v>4.8875500000000016E-2</v>
      </c>
      <c r="O3966" s="4">
        <v>0.20291989999999999</v>
      </c>
      <c r="P3966" s="4">
        <v>-0.18118499999999998</v>
      </c>
      <c r="Q3966" s="4">
        <v>0.10767399999999999</v>
      </c>
      <c r="R3966" s="4">
        <v>6.0408000000000003E-2</v>
      </c>
      <c r="S3966" s="14">
        <v>0.76933549999999995</v>
      </c>
      <c r="T3966" s="4">
        <v>0.76933549999999995</v>
      </c>
    </row>
    <row r="3967" spans="1:20">
      <c r="A3967" s="10" t="s">
        <v>11668</v>
      </c>
      <c r="B3967" s="10" t="s">
        <v>11669</v>
      </c>
      <c r="C3967" s="11">
        <v>855887</v>
      </c>
      <c r="D3967" s="12">
        <v>16</v>
      </c>
      <c r="E3967" s="10" t="s">
        <v>11670</v>
      </c>
      <c r="F3967" s="13" t="s">
        <v>0</v>
      </c>
      <c r="G3967" s="4">
        <v>-0.27795170000000002</v>
      </c>
      <c r="H3967" s="4">
        <v>-2.3835999999999996E-2</v>
      </c>
      <c r="I3967" s="4">
        <v>-0.23301870000000002</v>
      </c>
      <c r="J3967" s="4">
        <v>0.15900399999999998</v>
      </c>
      <c r="K3967" s="4">
        <v>0.1250474</v>
      </c>
      <c r="L3967" s="4">
        <v>0.28650600000000004</v>
      </c>
      <c r="M3967" s="4">
        <v>0.23080390000000001</v>
      </c>
      <c r="N3967" s="4">
        <v>-1.2917499999999971E-2</v>
      </c>
      <c r="O3967" s="4">
        <v>0.52422389999999996</v>
      </c>
      <c r="P3967" s="4">
        <v>-0.46273799999999998</v>
      </c>
      <c r="Q3967" s="4">
        <v>-0.131741</v>
      </c>
      <c r="R3967" s="4">
        <v>-0.20008200000000001</v>
      </c>
      <c r="S3967" s="14">
        <v>0.88161349999999983</v>
      </c>
      <c r="T3967" s="4">
        <v>0.88161349999999983</v>
      </c>
    </row>
    <row r="3968" spans="1:20">
      <c r="A3968" s="10" t="s">
        <v>11671</v>
      </c>
      <c r="B3968" s="10" t="s">
        <v>11672</v>
      </c>
      <c r="C3968" s="11">
        <v>855886</v>
      </c>
      <c r="D3968" s="12">
        <v>16</v>
      </c>
      <c r="E3968" s="10" t="s">
        <v>11673</v>
      </c>
      <c r="F3968" s="13" t="s">
        <v>0</v>
      </c>
      <c r="G3968" s="4">
        <v>-1.0721599999999991E-2</v>
      </c>
      <c r="H3968" s="4">
        <v>0.35146300000000003</v>
      </c>
      <c r="I3968" s="4">
        <v>-8.9269200000000007E-2</v>
      </c>
      <c r="J3968" s="4">
        <v>0.20471599999999995</v>
      </c>
      <c r="K3968" s="4">
        <v>-0.15430279999999999</v>
      </c>
      <c r="L3968" s="4">
        <v>0.41504200000000002</v>
      </c>
      <c r="M3968" s="4">
        <v>2.4162789999999998</v>
      </c>
      <c r="N3968" s="4">
        <v>0.7543955</v>
      </c>
      <c r="O3968" s="4">
        <v>-0.32369009999999998</v>
      </c>
      <c r="P3968" s="4">
        <v>0.54298399999999991</v>
      </c>
      <c r="Q3968" s="4">
        <v>-0.125115</v>
      </c>
      <c r="R3968" s="4">
        <v>0.4113</v>
      </c>
      <c r="S3968" s="14">
        <v>0.52171849999999997</v>
      </c>
      <c r="T3968" s="4">
        <v>0.52171849999999997</v>
      </c>
    </row>
    <row r="3969" spans="1:20">
      <c r="A3969" s="10" t="s">
        <v>11674</v>
      </c>
      <c r="B3969" s="10" t="s">
        <v>11675</v>
      </c>
      <c r="C3969" s="11">
        <v>855884</v>
      </c>
      <c r="D3969" s="12">
        <v>16</v>
      </c>
      <c r="E3969" s="10" t="s">
        <v>11676</v>
      </c>
      <c r="F3969" s="13" t="s">
        <v>0</v>
      </c>
      <c r="G3969" s="4">
        <v>0.1075033</v>
      </c>
      <c r="H3969" s="4">
        <v>-6.4456999999999959E-2</v>
      </c>
      <c r="I3969" s="4">
        <v>2.0435499999999995E-2</v>
      </c>
      <c r="J3969" s="4">
        <v>-0.17000400000000002</v>
      </c>
      <c r="K3969" s="4">
        <v>1.6078900000000004E-2</v>
      </c>
      <c r="L3969" s="4">
        <v>-0.10983999999999999</v>
      </c>
      <c r="M3969" s="4">
        <v>-9.9069999999999991E-3</v>
      </c>
      <c r="N3969" s="4">
        <v>0.21448050000000007</v>
      </c>
      <c r="O3969" s="4">
        <v>-5.4691376999999999E-2</v>
      </c>
      <c r="P3969" s="4">
        <v>4.194299999999998E-2</v>
      </c>
      <c r="Q3969" s="4">
        <v>-0.28108870000000002</v>
      </c>
      <c r="R3969" s="4">
        <v>-0.126279</v>
      </c>
      <c r="S3969" s="14">
        <v>0.35652749999999994</v>
      </c>
      <c r="T3969" s="4">
        <v>0.35652749999999994</v>
      </c>
    </row>
    <row r="3970" spans="1:20">
      <c r="A3970" s="10" t="s">
        <v>11677</v>
      </c>
      <c r="B3970" s="10" t="s">
        <v>11678</v>
      </c>
      <c r="C3970" s="11">
        <v>855883</v>
      </c>
      <c r="D3970" s="12">
        <v>16</v>
      </c>
      <c r="E3970" s="10" t="s">
        <v>11679</v>
      </c>
      <c r="F3970" s="13" t="s">
        <v>29</v>
      </c>
      <c r="G3970" s="4">
        <v>-4.6686499999999992E-2</v>
      </c>
      <c r="H3970" s="4">
        <v>1.1044000000000026E-2</v>
      </c>
      <c r="I3970" s="4">
        <v>-4.94835E-2</v>
      </c>
      <c r="J3970" s="4">
        <v>8.1359999999999766E-3</v>
      </c>
      <c r="K3970" s="4">
        <v>-9.5109799999999994E-2</v>
      </c>
      <c r="L3970" s="4">
        <v>-0.13639799999999999</v>
      </c>
      <c r="M3970" s="4">
        <v>-0.10716700000000004</v>
      </c>
      <c r="N3970" s="4">
        <v>-0.28248639999999997</v>
      </c>
      <c r="O3970" s="4">
        <v>-1.4546499999999997E-2</v>
      </c>
      <c r="P3970" s="4">
        <v>-0.22265600000000002</v>
      </c>
      <c r="Q3970" s="4">
        <v>-0.137822</v>
      </c>
      <c r="R3970" s="4">
        <v>-0.17211400000000002</v>
      </c>
      <c r="S3970" s="14">
        <v>1.0103134999999999</v>
      </c>
      <c r="T3970" s="4">
        <v>1.0103134999999999</v>
      </c>
    </row>
    <row r="3971" spans="1:20">
      <c r="A3971" s="10" t="s">
        <v>11680</v>
      </c>
      <c r="B3971" s="10" t="s">
        <v>11681</v>
      </c>
      <c r="C3971" s="11">
        <v>855882</v>
      </c>
      <c r="D3971" s="12">
        <v>16</v>
      </c>
      <c r="E3971" s="10" t="s">
        <v>11682</v>
      </c>
      <c r="F3971" s="13" t="s">
        <v>11683</v>
      </c>
      <c r="G3971" s="4">
        <v>0.26960030000000001</v>
      </c>
      <c r="H3971" s="4">
        <v>0.17065270000000002</v>
      </c>
      <c r="I3971" s="4">
        <v>0.47896349999999999</v>
      </c>
      <c r="J3971" s="4">
        <v>3.0546999999999991E-2</v>
      </c>
      <c r="K3971" s="4">
        <v>0.37506119999999998</v>
      </c>
      <c r="L3971" s="4">
        <v>4.5640000000000014E-2</v>
      </c>
      <c r="M3971" s="4">
        <v>-0.35645700000000002</v>
      </c>
      <c r="N3971" s="4">
        <v>-0.38905639999999997</v>
      </c>
      <c r="O3971" s="4" t="s">
        <v>0</v>
      </c>
      <c r="P3971" s="4">
        <v>0.77876900000000004</v>
      </c>
      <c r="Q3971" s="4">
        <v>-2.4670999999999998E-2</v>
      </c>
      <c r="R3971" s="4">
        <v>0.45530099999999996</v>
      </c>
      <c r="S3971" s="14">
        <v>0.89181349999999981</v>
      </c>
      <c r="T3971" s="4">
        <v>0.89181349999999981</v>
      </c>
    </row>
    <row r="3972" spans="1:20">
      <c r="A3972" s="10" t="s">
        <v>11684</v>
      </c>
      <c r="B3972" s="10" t="s">
        <v>11685</v>
      </c>
      <c r="C3972" s="11">
        <v>855881</v>
      </c>
      <c r="D3972" s="12">
        <v>16</v>
      </c>
      <c r="E3972" s="10" t="s">
        <v>11686</v>
      </c>
      <c r="F3972" s="13" t="s">
        <v>275</v>
      </c>
      <c r="G3972" s="4">
        <v>3.3426600000000001E-2</v>
      </c>
      <c r="H3972" s="4">
        <v>-4.8324999999999979E-2</v>
      </c>
      <c r="I3972" s="4">
        <v>-1.0723999999999984E-2</v>
      </c>
      <c r="J3972" s="4">
        <v>-0.26161489999999998</v>
      </c>
      <c r="K3972" s="4">
        <v>-6.1383699999999999E-2</v>
      </c>
      <c r="L3972" s="4">
        <v>-4.9365500000000007E-2</v>
      </c>
      <c r="M3972" s="4">
        <v>2.5760500000000006E-2</v>
      </c>
      <c r="N3972" s="4">
        <v>0.17912949999999994</v>
      </c>
      <c r="O3972" s="4">
        <v>-7.410971999999999E-2</v>
      </c>
      <c r="P3972" s="4">
        <v>-0.10789799999999997</v>
      </c>
      <c r="Q3972" s="4">
        <v>-0.23298199999999999</v>
      </c>
      <c r="R3972" s="4">
        <v>-0.38271549999999999</v>
      </c>
      <c r="S3972" s="14">
        <v>-0.13179399999999999</v>
      </c>
      <c r="T3972" s="4">
        <v>-0.13179399999999999</v>
      </c>
    </row>
    <row r="3973" spans="1:20">
      <c r="A3973" s="10" t="s">
        <v>11687</v>
      </c>
      <c r="B3973" s="10" t="s">
        <v>11688</v>
      </c>
      <c r="C3973" s="11">
        <v>855880</v>
      </c>
      <c r="D3973" s="12">
        <v>16</v>
      </c>
      <c r="E3973" s="10" t="s">
        <v>150</v>
      </c>
      <c r="F3973" s="13" t="s">
        <v>0</v>
      </c>
      <c r="G3973" s="4">
        <v>-0.29610170000000002</v>
      </c>
      <c r="H3973" s="4">
        <v>5.3483000000000003E-2</v>
      </c>
      <c r="I3973" s="4">
        <v>-0.13801150000000001</v>
      </c>
      <c r="J3973" s="4">
        <v>-8.5942999999999992E-2</v>
      </c>
      <c r="K3973" s="4">
        <v>0.39720719999999998</v>
      </c>
      <c r="L3973" s="4">
        <v>-2.0489999999999675E-3</v>
      </c>
      <c r="M3973" s="4">
        <v>0.43333999999999995</v>
      </c>
      <c r="N3973" s="4">
        <v>9.6834500000000046E-2</v>
      </c>
      <c r="O3973" s="4">
        <v>0.1946089</v>
      </c>
      <c r="P3973" s="4">
        <v>-9.5306000000000002E-2</v>
      </c>
      <c r="Q3973" s="4">
        <v>-0.26435740000000002</v>
      </c>
      <c r="R3973" s="4">
        <v>0.36519800000000002</v>
      </c>
      <c r="S3973" s="14">
        <v>1.1128834999999999</v>
      </c>
      <c r="T3973" s="4">
        <v>1.1128834999999999</v>
      </c>
    </row>
    <row r="3974" spans="1:20">
      <c r="A3974" s="10" t="s">
        <v>11689</v>
      </c>
      <c r="B3974" s="10" t="s">
        <v>11690</v>
      </c>
      <c r="C3974" s="11">
        <v>855879</v>
      </c>
      <c r="D3974" s="12">
        <v>16</v>
      </c>
      <c r="E3974" s="10" t="s">
        <v>11691</v>
      </c>
      <c r="F3974" s="13" t="s">
        <v>0</v>
      </c>
      <c r="G3974" s="4">
        <v>-0.35201369999999998</v>
      </c>
      <c r="H3974" s="4">
        <v>1.8899000000000027E-2</v>
      </c>
      <c r="I3974" s="4">
        <v>-0.120035</v>
      </c>
      <c r="J3974" s="4">
        <v>-0.62452700000000005</v>
      </c>
      <c r="K3974" s="4">
        <v>0.62377519999999997</v>
      </c>
      <c r="L3974" s="4">
        <v>0.35851600000000006</v>
      </c>
      <c r="M3974" s="4">
        <v>-1.9139000000000017E-2</v>
      </c>
      <c r="N3974" s="4">
        <v>-0.83885149999999997</v>
      </c>
      <c r="O3974" s="4">
        <v>-0.62548010000000009</v>
      </c>
      <c r="P3974" s="4">
        <v>0.75985599999999998</v>
      </c>
      <c r="Q3974" s="4">
        <v>-0.42032829999999999</v>
      </c>
      <c r="R3974" s="4">
        <v>0.33128599999999997</v>
      </c>
      <c r="S3974" s="14">
        <v>0.4122615</v>
      </c>
      <c r="T3974" s="4">
        <v>0.4122615</v>
      </c>
    </row>
    <row r="3975" spans="1:20">
      <c r="A3975" s="10" t="s">
        <v>11692</v>
      </c>
      <c r="B3975" s="10" t="s">
        <v>11693</v>
      </c>
      <c r="C3975" s="11">
        <v>855877</v>
      </c>
      <c r="D3975" s="12">
        <v>16</v>
      </c>
      <c r="E3975" s="10" t="s">
        <v>11694</v>
      </c>
      <c r="F3975" s="13" t="s">
        <v>0</v>
      </c>
      <c r="G3975" s="4">
        <v>-0.67628569999999999</v>
      </c>
      <c r="H3975" s="4" t="s">
        <v>0</v>
      </c>
      <c r="I3975" s="4">
        <v>-0.25753280000000001</v>
      </c>
      <c r="J3975" s="4">
        <v>-0.158529</v>
      </c>
      <c r="K3975" s="4" t="s">
        <v>0</v>
      </c>
      <c r="L3975" s="4" t="s">
        <v>0</v>
      </c>
      <c r="M3975" s="4">
        <v>-0.18265200000000001</v>
      </c>
      <c r="N3975" s="4">
        <v>-0.42857709999999993</v>
      </c>
      <c r="O3975" s="4">
        <v>-0.36389709999999997</v>
      </c>
      <c r="P3975" s="4">
        <v>-0.31240499999999999</v>
      </c>
      <c r="Q3975" s="4">
        <v>-0.13036700000000001</v>
      </c>
      <c r="R3975" s="4" t="s">
        <v>0</v>
      </c>
      <c r="S3975" s="14">
        <v>0.95494349999999995</v>
      </c>
      <c r="T3975" s="4">
        <v>0.95494349999999995</v>
      </c>
    </row>
    <row r="3976" spans="1:20">
      <c r="A3976" s="10" t="s">
        <v>11695</v>
      </c>
      <c r="B3976" s="10" t="s">
        <v>11695</v>
      </c>
      <c r="C3976" s="11">
        <v>855876</v>
      </c>
      <c r="D3976" s="12">
        <v>16</v>
      </c>
      <c r="E3976" s="10" t="s">
        <v>11696</v>
      </c>
      <c r="F3976" s="13" t="s">
        <v>0</v>
      </c>
      <c r="G3976" s="4">
        <v>-4.1402399999999992E-2</v>
      </c>
      <c r="H3976" s="4">
        <v>-2.0318999999999976E-2</v>
      </c>
      <c r="I3976" s="4">
        <v>-2.5409500000000002E-2</v>
      </c>
      <c r="J3976" s="4">
        <v>-0.21556900000000001</v>
      </c>
      <c r="K3976" s="4">
        <v>0.28100420000000004</v>
      </c>
      <c r="L3976" s="4">
        <v>-5.1817999999999975E-2</v>
      </c>
      <c r="M3976" s="4">
        <v>6.0414799999999991E-2</v>
      </c>
      <c r="N3976" s="4">
        <v>-0.13028449999999997</v>
      </c>
      <c r="O3976" s="4">
        <v>0.32915690000000003</v>
      </c>
      <c r="P3976" s="4">
        <v>-1.9007999999999997E-2</v>
      </c>
      <c r="Q3976" s="4">
        <v>0.19186200000000003</v>
      </c>
      <c r="R3976" s="4">
        <v>6.9570900000000005E-2</v>
      </c>
      <c r="S3976" s="14">
        <v>1.1160334999999999</v>
      </c>
      <c r="T3976" s="4">
        <v>1.1160334999999999</v>
      </c>
    </row>
    <row r="3977" spans="1:20">
      <c r="A3977" s="10" t="s">
        <v>11697</v>
      </c>
      <c r="B3977" s="10" t="s">
        <v>11698</v>
      </c>
      <c r="C3977" s="11">
        <v>855875</v>
      </c>
      <c r="D3977" s="12">
        <v>16</v>
      </c>
      <c r="E3977" s="10" t="s">
        <v>11699</v>
      </c>
      <c r="F3977" s="13" t="s">
        <v>0</v>
      </c>
      <c r="G3977" s="4">
        <v>-4.7680699999999993E-2</v>
      </c>
      <c r="H3977" s="4">
        <v>-1.0988999999999999E-2</v>
      </c>
      <c r="I3977" s="4">
        <v>-0.20749030000000002</v>
      </c>
      <c r="J3977" s="4">
        <v>-7.2413000000000005E-2</v>
      </c>
      <c r="K3977" s="4">
        <v>-0.13653180000000001</v>
      </c>
      <c r="L3977" s="4">
        <v>-3.5204000000000013E-2</v>
      </c>
      <c r="M3977" s="4">
        <v>-5.9682000000000013E-2</v>
      </c>
      <c r="N3977" s="4">
        <v>-0.25722849999999997</v>
      </c>
      <c r="O3977" s="4">
        <v>0.15513689999999999</v>
      </c>
      <c r="P3977" s="4">
        <v>-6.0217000000000021E-2</v>
      </c>
      <c r="Q3977" s="4">
        <v>-4.0019000000000027E-2</v>
      </c>
      <c r="R3977" s="4">
        <v>-0.41706700000000008</v>
      </c>
      <c r="S3977" s="14">
        <v>0.66492649999999998</v>
      </c>
      <c r="T3977" s="4">
        <v>0.66492649999999998</v>
      </c>
    </row>
    <row r="3978" spans="1:20">
      <c r="A3978" s="10" t="s">
        <v>11700</v>
      </c>
      <c r="B3978" s="10" t="s">
        <v>11701</v>
      </c>
      <c r="C3978" s="11">
        <v>855874</v>
      </c>
      <c r="D3978" s="12">
        <v>16</v>
      </c>
      <c r="E3978" s="10" t="s">
        <v>11702</v>
      </c>
      <c r="F3978" s="13" t="s">
        <v>0</v>
      </c>
      <c r="G3978" s="4">
        <v>-7.7963499999999991E-2</v>
      </c>
      <c r="H3978" s="4">
        <v>3.9304000000000006E-2</v>
      </c>
      <c r="I3978" s="4">
        <v>-6.4996100000000001E-2</v>
      </c>
      <c r="J3978" s="4">
        <v>-0.12732000000000002</v>
      </c>
      <c r="K3978" s="4">
        <v>-7.3586799999999994E-2</v>
      </c>
      <c r="L3978" s="4">
        <v>7.3882000000000003E-2</v>
      </c>
      <c r="M3978" s="4">
        <v>0.293657</v>
      </c>
      <c r="N3978" s="4">
        <v>-0.11798049999999999</v>
      </c>
      <c r="O3978" s="4">
        <v>8.6789900000000003E-2</v>
      </c>
      <c r="P3978" s="4">
        <v>0.23596539999999999</v>
      </c>
      <c r="Q3978" s="4">
        <v>-0.39477580000000001</v>
      </c>
      <c r="R3978" s="4">
        <v>-0.22237599999999999</v>
      </c>
      <c r="S3978" s="14">
        <v>0.93365349999999991</v>
      </c>
      <c r="T3978" s="4">
        <v>0.93365349999999991</v>
      </c>
    </row>
    <row r="3979" spans="1:20">
      <c r="A3979" s="10" t="s">
        <v>11703</v>
      </c>
      <c r="B3979" s="10" t="s">
        <v>11704</v>
      </c>
      <c r="C3979" s="11">
        <v>855873</v>
      </c>
      <c r="D3979" s="12">
        <v>16</v>
      </c>
      <c r="E3979" s="10" t="s">
        <v>11705</v>
      </c>
      <c r="F3979" s="13" t="s">
        <v>4144</v>
      </c>
      <c r="G3979" s="4">
        <v>7.2548000000000057E-3</v>
      </c>
      <c r="H3979" s="4">
        <v>4.4215000000000004E-2</v>
      </c>
      <c r="I3979" s="4">
        <v>3.2532499999999992E-2</v>
      </c>
      <c r="J3979" s="4">
        <v>2.6478000000000002E-2</v>
      </c>
      <c r="K3979" s="4">
        <v>-0.23117980000000002</v>
      </c>
      <c r="L3979" s="4">
        <v>-0.14734799999999998</v>
      </c>
      <c r="M3979" s="4">
        <v>-0.31740500000000005</v>
      </c>
      <c r="N3979" s="4">
        <v>4.2405000000000359E-3</v>
      </c>
      <c r="O3979" s="4">
        <v>-6.0739229999999998E-2</v>
      </c>
      <c r="P3979" s="4">
        <v>-9.5609E-2</v>
      </c>
      <c r="Q3979" s="4">
        <v>0.15871399999999997</v>
      </c>
      <c r="R3979" s="4">
        <v>-5.2382999999999985E-2</v>
      </c>
      <c r="S3979" s="14">
        <v>0.96800350000000002</v>
      </c>
      <c r="T3979" s="4">
        <v>0.96800350000000002</v>
      </c>
    </row>
    <row r="3980" spans="1:20">
      <c r="A3980" s="10" t="s">
        <v>11706</v>
      </c>
      <c r="B3980" s="10" t="s">
        <v>11707</v>
      </c>
      <c r="C3980" s="11">
        <v>855845</v>
      </c>
      <c r="D3980" s="12">
        <v>16</v>
      </c>
      <c r="E3980" s="10" t="s">
        <v>11708</v>
      </c>
      <c r="F3980" s="13" t="s">
        <v>7076</v>
      </c>
      <c r="G3980" s="4">
        <v>-0.15903249999999999</v>
      </c>
      <c r="H3980" s="4">
        <v>-0.10764599999999999</v>
      </c>
      <c r="I3980" s="4">
        <v>-0.1003701</v>
      </c>
      <c r="J3980" s="4">
        <v>-0.35997954999999998</v>
      </c>
      <c r="K3980" s="4">
        <v>-0.19034779999999998</v>
      </c>
      <c r="L3980" s="4">
        <v>1.0477000000000014E-2</v>
      </c>
      <c r="M3980" s="4">
        <v>0.1744405</v>
      </c>
      <c r="N3980" s="4">
        <v>1.0463755000000001</v>
      </c>
      <c r="O3980" s="4">
        <v>-0.1128861</v>
      </c>
      <c r="P3980" s="4">
        <v>0.14002379999999998</v>
      </c>
      <c r="Q3980" s="4">
        <v>-0.36105900000000002</v>
      </c>
      <c r="R3980" s="4">
        <v>7.00075E-2</v>
      </c>
      <c r="S3980" s="14">
        <v>0.89508349999999992</v>
      </c>
      <c r="T3980" s="4">
        <v>0.89508349999999992</v>
      </c>
    </row>
    <row r="3981" spans="1:20">
      <c r="A3981" s="10" t="s">
        <v>11709</v>
      </c>
      <c r="B3981" s="10" t="s">
        <v>11710</v>
      </c>
      <c r="C3981" s="11">
        <v>855844</v>
      </c>
      <c r="D3981" s="12">
        <v>16</v>
      </c>
      <c r="E3981" s="10" t="s">
        <v>11711</v>
      </c>
      <c r="F3981" s="13" t="s">
        <v>85</v>
      </c>
      <c r="G3981" s="4">
        <v>-0.12599079999999999</v>
      </c>
      <c r="H3981" s="4">
        <v>0.18183290000000002</v>
      </c>
      <c r="I3981" s="4">
        <v>0.1200755</v>
      </c>
      <c r="J3981" s="4">
        <v>-0.111093</v>
      </c>
      <c r="K3981" s="4">
        <v>-2.0472400000000002E-2</v>
      </c>
      <c r="L3981" s="4">
        <v>0.32229799999999997</v>
      </c>
      <c r="M3981" s="4">
        <v>-4.7598000000000001E-2</v>
      </c>
      <c r="N3981" s="4">
        <v>-4.9297499999999939E-2</v>
      </c>
      <c r="O3981" s="4">
        <v>0.26609890000000003</v>
      </c>
      <c r="P3981" s="4">
        <v>-0.15273000000000003</v>
      </c>
      <c r="Q3981" s="4">
        <v>-0.180924</v>
      </c>
      <c r="R3981" s="4">
        <v>0.24262980000000001</v>
      </c>
      <c r="S3981" s="14">
        <v>1.1819634999999999</v>
      </c>
      <c r="T3981" s="4">
        <v>1.1819634999999999</v>
      </c>
    </row>
    <row r="3982" spans="1:20">
      <c r="A3982" s="10" t="s">
        <v>11712</v>
      </c>
      <c r="B3982" s="10" t="s">
        <v>11713</v>
      </c>
      <c r="C3982" s="11">
        <v>855843</v>
      </c>
      <c r="D3982" s="12">
        <v>16</v>
      </c>
      <c r="E3982" s="10" t="s">
        <v>6595</v>
      </c>
      <c r="F3982" s="13" t="s">
        <v>100</v>
      </c>
      <c r="G3982" s="4">
        <v>-0.12620319999999999</v>
      </c>
      <c r="H3982" s="4" t="s">
        <v>0</v>
      </c>
      <c r="I3982" s="4">
        <v>4.7736499999999987E-2</v>
      </c>
      <c r="J3982" s="4">
        <v>-1.5168060000000001</v>
      </c>
      <c r="K3982" s="4">
        <v>0.29566119999999996</v>
      </c>
      <c r="L3982" s="4">
        <v>6.8854000000000026E-2</v>
      </c>
      <c r="M3982" s="4" t="s">
        <v>0</v>
      </c>
      <c r="N3982" s="4" t="s">
        <v>0</v>
      </c>
      <c r="O3982" s="4">
        <v>0.16613890000000001</v>
      </c>
      <c r="P3982" s="4">
        <v>0.21234129999999998</v>
      </c>
      <c r="Q3982" s="4">
        <v>0.16341500000000003</v>
      </c>
      <c r="R3982" s="4">
        <v>0.13195280000000001</v>
      </c>
      <c r="S3982" s="14">
        <v>0.6148404999999999</v>
      </c>
      <c r="T3982" s="4">
        <v>0.6148404999999999</v>
      </c>
    </row>
    <row r="3983" spans="1:20">
      <c r="A3983" s="10" t="s">
        <v>11714</v>
      </c>
      <c r="B3983" s="10" t="s">
        <v>11715</v>
      </c>
      <c r="C3983" s="11">
        <v>855841</v>
      </c>
      <c r="D3983" s="12">
        <v>16</v>
      </c>
      <c r="E3983" s="10" t="s">
        <v>11716</v>
      </c>
      <c r="F3983" s="13" t="s">
        <v>2297</v>
      </c>
      <c r="G3983" s="4">
        <v>-3.4834999999999935E-3</v>
      </c>
      <c r="H3983" s="4">
        <v>-9.4091999999999981E-2</v>
      </c>
      <c r="I3983" s="4">
        <v>-1.4582499999999998E-2</v>
      </c>
      <c r="J3983" s="4">
        <v>-0.11774500000000002</v>
      </c>
      <c r="K3983" s="4">
        <v>-8.2068799999999997E-2</v>
      </c>
      <c r="L3983" s="4">
        <v>-5.0576999999999983E-2</v>
      </c>
      <c r="M3983" s="4">
        <v>-0.16865100000000002</v>
      </c>
      <c r="N3983" s="4">
        <v>-8.2407499999999967E-2</v>
      </c>
      <c r="O3983" s="4">
        <v>0.31187690000000001</v>
      </c>
      <c r="P3983" s="4">
        <v>-6.4122000000000012E-2</v>
      </c>
      <c r="Q3983" s="4">
        <v>0.10903200000000002</v>
      </c>
      <c r="R3983" s="4">
        <v>-1.1940000000000006E-2</v>
      </c>
      <c r="S3983" s="14">
        <v>1.0010534999999998</v>
      </c>
      <c r="T3983" s="4">
        <v>1.0010534999999998</v>
      </c>
    </row>
    <row r="3984" spans="1:20">
      <c r="A3984" s="10" t="s">
        <v>11717</v>
      </c>
      <c r="B3984" s="10" t="s">
        <v>11718</v>
      </c>
      <c r="C3984" s="11">
        <v>855838</v>
      </c>
      <c r="D3984" s="12">
        <v>16</v>
      </c>
      <c r="E3984" s="10" t="s">
        <v>11719</v>
      </c>
      <c r="F3984" s="13" t="s">
        <v>3257</v>
      </c>
      <c r="G3984" s="4">
        <v>6.0405300000000009E-2</v>
      </c>
      <c r="H3984" s="4">
        <v>-0.10122999999999996</v>
      </c>
      <c r="I3984" s="4">
        <v>4.4618500000000005E-2</v>
      </c>
      <c r="J3984" s="4">
        <v>-7.4273000000000033E-2</v>
      </c>
      <c r="K3984" s="4">
        <v>-0.26083880000000004</v>
      </c>
      <c r="L3984" s="4">
        <v>-0.149617</v>
      </c>
      <c r="M3984" s="4">
        <v>-0.18943200000000002</v>
      </c>
      <c r="N3984" s="4">
        <v>9.4493500000000064E-2</v>
      </c>
      <c r="O3984" s="4">
        <v>-5.3426999999999988E-3</v>
      </c>
      <c r="P3984" s="4">
        <v>-0.18342700000000001</v>
      </c>
      <c r="Q3984" s="4">
        <v>-0.11516100000000001</v>
      </c>
      <c r="R3984" s="4">
        <v>-0.27414399999999994</v>
      </c>
      <c r="S3984" s="14">
        <v>1.1369235</v>
      </c>
      <c r="T3984" s="4">
        <v>1.1369235</v>
      </c>
    </row>
    <row r="3985" spans="1:20">
      <c r="A3985" s="10" t="s">
        <v>11720</v>
      </c>
      <c r="B3985" s="10" t="s">
        <v>11721</v>
      </c>
      <c r="C3985" s="11">
        <v>855837</v>
      </c>
      <c r="D3985" s="12">
        <v>16</v>
      </c>
      <c r="E3985" s="10" t="s">
        <v>11722</v>
      </c>
      <c r="F3985" s="13" t="s">
        <v>0</v>
      </c>
      <c r="G3985" s="4">
        <v>0.13421530000000001</v>
      </c>
      <c r="H3985" s="4">
        <v>-2.2248999999999991E-2</v>
      </c>
      <c r="I3985" s="4">
        <v>5.0136500000000001E-2</v>
      </c>
      <c r="J3985" s="4">
        <v>0.18316499999999997</v>
      </c>
      <c r="K3985" s="4">
        <v>-4.13385E-2</v>
      </c>
      <c r="L3985" s="4">
        <v>-5.437599999999998E-2</v>
      </c>
      <c r="M3985" s="4">
        <v>-0.21973899999999999</v>
      </c>
      <c r="N3985" s="4">
        <v>-8.0727499999999952E-2</v>
      </c>
      <c r="O3985" s="4">
        <v>0.18085590000000001</v>
      </c>
      <c r="P3985" s="4">
        <v>-0.14663300000000001</v>
      </c>
      <c r="Q3985" s="4">
        <v>3.0409999999999993E-2</v>
      </c>
      <c r="R3985" s="4">
        <v>-7.9404000000000002E-2</v>
      </c>
      <c r="S3985" s="14">
        <v>0.95920349999999988</v>
      </c>
      <c r="T3985" s="4">
        <v>0.95920349999999988</v>
      </c>
    </row>
    <row r="3986" spans="1:20">
      <c r="A3986" s="10" t="s">
        <v>11723</v>
      </c>
      <c r="B3986" s="10" t="s">
        <v>11724</v>
      </c>
      <c r="C3986" s="11">
        <v>855836</v>
      </c>
      <c r="D3986" s="12">
        <v>16</v>
      </c>
      <c r="E3986" s="10" t="s">
        <v>11725</v>
      </c>
      <c r="F3986" s="13" t="s">
        <v>0</v>
      </c>
      <c r="G3986" s="4">
        <v>-0.14650489999999999</v>
      </c>
      <c r="H3986" s="4">
        <v>-0.33868799999999999</v>
      </c>
      <c r="I3986" s="4">
        <v>0.19738850000000002</v>
      </c>
      <c r="J3986" s="4">
        <v>-0.36923739999999999</v>
      </c>
      <c r="K3986" s="4">
        <v>0.73375820000000003</v>
      </c>
      <c r="L3986" s="4">
        <v>0.30032199999999998</v>
      </c>
      <c r="M3986" s="4">
        <v>0.38394099999999998</v>
      </c>
      <c r="N3986" s="4">
        <v>8.3478500000000011E-2</v>
      </c>
      <c r="O3986" s="4">
        <v>0.36807289999999998</v>
      </c>
      <c r="P3986" s="4">
        <v>0.1626881</v>
      </c>
      <c r="Q3986" s="4">
        <v>0.10353400000000001</v>
      </c>
      <c r="R3986" s="4">
        <v>0.1346987</v>
      </c>
      <c r="S3986" s="14">
        <v>0.85995349999999982</v>
      </c>
      <c r="T3986" s="4">
        <v>0.85995349999999982</v>
      </c>
    </row>
    <row r="3987" spans="1:20">
      <c r="A3987" s="10" t="s">
        <v>11726</v>
      </c>
      <c r="B3987" s="10" t="s">
        <v>11727</v>
      </c>
      <c r="C3987" s="11">
        <v>855835</v>
      </c>
      <c r="D3987" s="12">
        <v>16</v>
      </c>
      <c r="E3987" s="10" t="s">
        <v>11728</v>
      </c>
      <c r="F3987" s="13" t="s">
        <v>0</v>
      </c>
      <c r="G3987" s="4">
        <v>8.8130299999999995E-2</v>
      </c>
      <c r="H3987" s="4">
        <v>2.899400000000002E-2</v>
      </c>
      <c r="I3987" s="4">
        <v>-3.4022500000000011E-2</v>
      </c>
      <c r="J3987" s="4">
        <v>0.23370399999999997</v>
      </c>
      <c r="K3987" s="4" t="s">
        <v>0</v>
      </c>
      <c r="L3987" s="4">
        <v>-0.55399900000000002</v>
      </c>
      <c r="M3987" s="4">
        <v>-0.67810999999999999</v>
      </c>
      <c r="N3987" s="4" t="s">
        <v>0</v>
      </c>
      <c r="O3987" s="4">
        <v>-0.98863210000000001</v>
      </c>
      <c r="P3987" s="4">
        <v>-0.28490700000000002</v>
      </c>
      <c r="Q3987" s="4">
        <v>0.34444899999999995</v>
      </c>
      <c r="R3987" s="4">
        <v>-0.21717699999999998</v>
      </c>
      <c r="S3987" s="14">
        <v>0.73144049999999994</v>
      </c>
      <c r="T3987" s="4">
        <v>0.73144049999999994</v>
      </c>
    </row>
    <row r="3988" spans="1:20">
      <c r="A3988" s="10" t="s">
        <v>11729</v>
      </c>
      <c r="B3988" s="10" t="s">
        <v>11730</v>
      </c>
      <c r="C3988" s="11">
        <v>855834</v>
      </c>
      <c r="D3988" s="12">
        <v>16</v>
      </c>
      <c r="E3988" s="10" t="s">
        <v>11731</v>
      </c>
      <c r="F3988" s="13" t="s">
        <v>0</v>
      </c>
      <c r="G3988" s="4">
        <v>-0.19773169999999998</v>
      </c>
      <c r="H3988" s="4">
        <v>-0.26510800000000001</v>
      </c>
      <c r="I3988" s="4">
        <v>0.24213249999999997</v>
      </c>
      <c r="J3988" s="4">
        <v>6.305299999999997E-2</v>
      </c>
      <c r="K3988" s="4" t="s">
        <v>0</v>
      </c>
      <c r="L3988" s="4">
        <v>0.23024900000000004</v>
      </c>
      <c r="M3988" s="4">
        <v>-0.14798800000000004</v>
      </c>
      <c r="N3988" s="4">
        <v>-0.4810835</v>
      </c>
      <c r="O3988" s="4">
        <v>0.23700490000000002</v>
      </c>
      <c r="P3988" s="4">
        <v>-0.27033699999999999</v>
      </c>
      <c r="Q3988" s="4">
        <v>-0.185947</v>
      </c>
      <c r="R3988" s="4">
        <v>-0.57393000000000005</v>
      </c>
      <c r="S3988" s="14">
        <v>1.0742535</v>
      </c>
      <c r="T3988" s="4">
        <v>1.0742535</v>
      </c>
    </row>
    <row r="3989" spans="1:20">
      <c r="A3989" s="10" t="s">
        <v>11732</v>
      </c>
      <c r="B3989" s="10" t="s">
        <v>11733</v>
      </c>
      <c r="C3989" s="11">
        <v>855833</v>
      </c>
      <c r="D3989" s="12">
        <v>16</v>
      </c>
      <c r="E3989" s="10" t="s">
        <v>11658</v>
      </c>
      <c r="F3989" s="13" t="s">
        <v>1579</v>
      </c>
      <c r="G3989" s="4">
        <v>2.6590700000000009E-2</v>
      </c>
      <c r="H3989" s="4">
        <v>4.580300000000001E-2</v>
      </c>
      <c r="I3989" s="4">
        <v>3.4044500000000005E-2</v>
      </c>
      <c r="J3989" s="4">
        <v>7.8989999999999894E-3</v>
      </c>
      <c r="K3989" s="4">
        <v>-0.1517318</v>
      </c>
      <c r="L3989" s="4">
        <v>-2.0774000000000015E-2</v>
      </c>
      <c r="M3989" s="4">
        <v>-2.5677000000000005E-2</v>
      </c>
      <c r="N3989" s="4">
        <v>-8.1300499999999942E-2</v>
      </c>
      <c r="O3989" s="4">
        <v>-1.8653200000000002E-2</v>
      </c>
      <c r="P3989" s="4">
        <v>-9.448899999999999E-2</v>
      </c>
      <c r="Q3989" s="4">
        <v>-2.8801000000000021E-2</v>
      </c>
      <c r="R3989" s="4">
        <v>-0.2089</v>
      </c>
      <c r="S3989" s="14">
        <v>0.8951134999999999</v>
      </c>
      <c r="T3989" s="4">
        <v>0.8951134999999999</v>
      </c>
    </row>
    <row r="3990" spans="1:20">
      <c r="A3990" s="10" t="s">
        <v>11734</v>
      </c>
      <c r="B3990" s="10" t="s">
        <v>11734</v>
      </c>
      <c r="C3990" s="11">
        <v>855831</v>
      </c>
      <c r="D3990" s="12">
        <v>16</v>
      </c>
      <c r="E3990" s="10" t="s">
        <v>4428</v>
      </c>
      <c r="F3990" s="13" t="s">
        <v>0</v>
      </c>
      <c r="G3990" s="4">
        <v>-6.0126999999999958E-3</v>
      </c>
      <c r="H3990" s="4">
        <v>4.8748000000000014E-2</v>
      </c>
      <c r="I3990" s="4">
        <v>0.6270405</v>
      </c>
      <c r="J3990" s="4">
        <v>-3.2733999999999985E-2</v>
      </c>
      <c r="K3990" s="4">
        <v>0.16827419999999998</v>
      </c>
      <c r="L3990" s="4">
        <v>0.32394599999999996</v>
      </c>
      <c r="M3990" s="4">
        <v>0.40993800000000002</v>
      </c>
      <c r="N3990" s="4">
        <v>0.58652550000000003</v>
      </c>
      <c r="O3990" s="4">
        <v>0.42039290000000001</v>
      </c>
      <c r="P3990" s="4">
        <v>-7.0533999999999986E-2</v>
      </c>
      <c r="Q3990" s="4">
        <v>-0.54090000000000005</v>
      </c>
      <c r="R3990" s="4">
        <v>-0.27708299999999997</v>
      </c>
      <c r="S3990" s="14">
        <v>0.63990449999999988</v>
      </c>
      <c r="T3990" s="4">
        <v>0.63990449999999988</v>
      </c>
    </row>
    <row r="3991" spans="1:20">
      <c r="A3991" s="10" t="s">
        <v>11735</v>
      </c>
      <c r="B3991" s="10" t="s">
        <v>11736</v>
      </c>
      <c r="C3991" s="11">
        <v>855830</v>
      </c>
      <c r="D3991" s="12">
        <v>16</v>
      </c>
      <c r="E3991" s="10" t="s">
        <v>11737</v>
      </c>
      <c r="F3991" s="13" t="s">
        <v>0</v>
      </c>
      <c r="G3991" s="4" t="s">
        <v>0</v>
      </c>
      <c r="H3991" s="4" t="s">
        <v>0</v>
      </c>
      <c r="I3991" s="4">
        <v>0.2171845</v>
      </c>
      <c r="J3991" s="4">
        <v>0.37024099999999999</v>
      </c>
      <c r="K3991" s="4">
        <v>6.8428600000000006E-2</v>
      </c>
      <c r="L3991" s="4" t="s">
        <v>0</v>
      </c>
      <c r="M3991" s="4">
        <v>2.6509999999999992E-2</v>
      </c>
      <c r="N3991" s="4" t="s">
        <v>0</v>
      </c>
      <c r="O3991" s="4">
        <v>-0.2246601</v>
      </c>
      <c r="P3991" s="4">
        <v>-6.1150000000000093E-3</v>
      </c>
      <c r="Q3991" s="4" t="s">
        <v>0</v>
      </c>
      <c r="R3991" s="4">
        <v>0.38422500000000004</v>
      </c>
      <c r="S3991" s="14">
        <v>1.4417635</v>
      </c>
      <c r="T3991" s="4">
        <v>1.4417635</v>
      </c>
    </row>
    <row r="3992" spans="1:20">
      <c r="A3992" s="10" t="s">
        <v>11738</v>
      </c>
      <c r="B3992" s="10" t="s">
        <v>11738</v>
      </c>
      <c r="C3992" s="11">
        <v>855829</v>
      </c>
      <c r="D3992" s="12">
        <v>16</v>
      </c>
      <c r="E3992" s="10" t="s">
        <v>11739</v>
      </c>
      <c r="F3992" s="13" t="s">
        <v>0</v>
      </c>
      <c r="G3992" s="4">
        <v>-0.10732069999999999</v>
      </c>
      <c r="H3992" s="4">
        <v>0.48140499999999997</v>
      </c>
      <c r="I3992" s="4">
        <v>0.12198549999999997</v>
      </c>
      <c r="J3992" s="4">
        <v>4.9580000000000179E-3</v>
      </c>
      <c r="K3992" s="4">
        <v>0.21695820000000002</v>
      </c>
      <c r="L3992" s="4">
        <v>0.38870700000000002</v>
      </c>
      <c r="M3992" s="4">
        <v>0.16559479999999999</v>
      </c>
      <c r="N3992" s="4">
        <v>-0.93911250000000002</v>
      </c>
      <c r="O3992" s="4">
        <v>0.16948090000000002</v>
      </c>
      <c r="P3992" s="4">
        <v>0.38595800000000002</v>
      </c>
      <c r="Q3992" s="4">
        <v>-0.634432</v>
      </c>
      <c r="R3992" s="4">
        <v>0.22155250000000001</v>
      </c>
      <c r="S3992" s="14">
        <v>0.57148050000000006</v>
      </c>
      <c r="T3992" s="4">
        <v>0.57148050000000006</v>
      </c>
    </row>
    <row r="3993" spans="1:20">
      <c r="A3993" s="10" t="s">
        <v>11740</v>
      </c>
      <c r="B3993" s="10" t="s">
        <v>11741</v>
      </c>
      <c r="C3993" s="11">
        <v>855827</v>
      </c>
      <c r="D3993" s="12">
        <v>16</v>
      </c>
      <c r="E3993" s="10" t="s">
        <v>11742</v>
      </c>
      <c r="F3993" s="13" t="s">
        <v>9048</v>
      </c>
      <c r="G3993" s="4">
        <v>-5.5517179999999992E-2</v>
      </c>
      <c r="H3993" s="4">
        <v>2.0507000000000025E-2</v>
      </c>
      <c r="I3993" s="4">
        <v>5.9368499999999991E-2</v>
      </c>
      <c r="J3993" s="4">
        <v>-0.47858299999999998</v>
      </c>
      <c r="K3993" s="4">
        <v>0.1784982</v>
      </c>
      <c r="L3993" s="4">
        <v>0.131658</v>
      </c>
      <c r="M3993" s="4">
        <v>7.7289999999999859E-3</v>
      </c>
      <c r="N3993" s="4">
        <v>-0.24420649999999997</v>
      </c>
      <c r="O3993" s="4">
        <v>0.25255490000000003</v>
      </c>
      <c r="P3993" s="4">
        <v>6.9314999999999988E-2</v>
      </c>
      <c r="Q3993" s="4">
        <v>0.31287099999999995</v>
      </c>
      <c r="R3993" s="4">
        <v>8.0865000000000006E-2</v>
      </c>
      <c r="S3993" s="14">
        <v>1.0606234999999999</v>
      </c>
      <c r="T3993" s="4">
        <v>1.0606234999999999</v>
      </c>
    </row>
    <row r="3994" spans="1:20">
      <c r="A3994" s="10" t="s">
        <v>11743</v>
      </c>
      <c r="B3994" s="10" t="s">
        <v>11744</v>
      </c>
      <c r="C3994" s="11">
        <v>855826</v>
      </c>
      <c r="D3994" s="12">
        <v>16</v>
      </c>
      <c r="E3994" s="10" t="s">
        <v>11745</v>
      </c>
      <c r="F3994" s="13" t="s">
        <v>275</v>
      </c>
      <c r="G3994" s="4">
        <v>2.7457000000000009E-2</v>
      </c>
      <c r="H3994" s="4">
        <v>-9.9579000000000001E-2</v>
      </c>
      <c r="I3994" s="4">
        <v>1.040350000000001E-2</v>
      </c>
      <c r="J3994" s="4">
        <v>-0.26360169999999999</v>
      </c>
      <c r="K3994" s="4">
        <v>6.1065000000000078E-3</v>
      </c>
      <c r="L3994" s="4">
        <v>-7.2380999999999973E-2</v>
      </c>
      <c r="M3994" s="4">
        <v>-4.0450000000000208E-3</v>
      </c>
      <c r="N3994" s="4">
        <v>0.13579249999999998</v>
      </c>
      <c r="O3994" s="4">
        <v>-0.1449761</v>
      </c>
      <c r="P3994" s="4">
        <v>-0.43953799999999998</v>
      </c>
      <c r="Q3994" s="4">
        <v>-0.27528419999999998</v>
      </c>
      <c r="R3994" s="4">
        <v>-0.378664</v>
      </c>
      <c r="S3994" s="14">
        <v>9.5772499999999983E-2</v>
      </c>
      <c r="T3994" s="4">
        <v>9.5772499999999983E-2</v>
      </c>
    </row>
    <row r="3995" spans="1:20">
      <c r="A3995" s="10" t="s">
        <v>11746</v>
      </c>
      <c r="B3995" s="10" t="s">
        <v>11747</v>
      </c>
      <c r="C3995" s="11">
        <v>855822</v>
      </c>
      <c r="D3995" s="12">
        <v>16</v>
      </c>
      <c r="E3995" s="10" t="s">
        <v>11748</v>
      </c>
      <c r="F3995" s="13" t="s">
        <v>0</v>
      </c>
      <c r="G3995" s="4" t="s">
        <v>0</v>
      </c>
      <c r="H3995" s="4">
        <v>-0.391486</v>
      </c>
      <c r="I3995" s="4" t="s">
        <v>0</v>
      </c>
      <c r="J3995" s="4">
        <v>-0.12074500000000002</v>
      </c>
      <c r="K3995" s="4" t="s">
        <v>0</v>
      </c>
      <c r="L3995" s="4">
        <v>3.951479</v>
      </c>
      <c r="M3995" s="4" t="s">
        <v>0</v>
      </c>
      <c r="N3995" s="4" t="s">
        <v>0</v>
      </c>
      <c r="O3995" s="4">
        <v>-3.3822000000000005E-2</v>
      </c>
      <c r="P3995" s="4" t="s">
        <v>0</v>
      </c>
      <c r="Q3995" s="4" t="s">
        <v>0</v>
      </c>
      <c r="R3995" s="4" t="s">
        <v>0</v>
      </c>
      <c r="S3995" s="14">
        <v>0.10286149999999999</v>
      </c>
      <c r="T3995" s="4">
        <v>0.10286149999999999</v>
      </c>
    </row>
    <row r="3996" spans="1:20">
      <c r="A3996" s="10" t="s">
        <v>11749</v>
      </c>
      <c r="B3996" s="10" t="s">
        <v>11750</v>
      </c>
      <c r="C3996" s="11">
        <v>855821</v>
      </c>
      <c r="D3996" s="12">
        <v>16</v>
      </c>
      <c r="E3996" s="10" t="s">
        <v>11751</v>
      </c>
      <c r="F3996" s="13" t="s">
        <v>2265</v>
      </c>
      <c r="G3996" s="4">
        <v>0.16597230000000002</v>
      </c>
      <c r="H3996" s="4">
        <v>0.16474760000000002</v>
      </c>
      <c r="I3996" s="4">
        <v>0.20491749999999997</v>
      </c>
      <c r="J3996" s="4">
        <v>-0.14085300000000001</v>
      </c>
      <c r="K3996" s="4" t="s">
        <v>0</v>
      </c>
      <c r="L3996" s="4">
        <v>-0.22640199999999999</v>
      </c>
      <c r="M3996" s="4">
        <v>0.26758999999999999</v>
      </c>
      <c r="N3996" s="4">
        <v>0.10603650000000003</v>
      </c>
      <c r="O3996" s="4">
        <v>-0.61118310000000009</v>
      </c>
      <c r="P3996" s="4">
        <v>-7.8736000000000028E-2</v>
      </c>
      <c r="Q3996" s="4">
        <v>0.33797300000000002</v>
      </c>
      <c r="R3996" s="4">
        <v>-0.135852</v>
      </c>
      <c r="S3996" s="14">
        <v>0.32098849999999995</v>
      </c>
      <c r="T3996" s="4">
        <v>0.32098849999999995</v>
      </c>
    </row>
    <row r="3997" spans="1:20">
      <c r="A3997" s="10" t="s">
        <v>11752</v>
      </c>
      <c r="B3997" s="10" t="s">
        <v>11753</v>
      </c>
      <c r="C3997" s="11">
        <v>855820</v>
      </c>
      <c r="D3997" s="12">
        <v>16</v>
      </c>
      <c r="E3997" s="10" t="s">
        <v>11754</v>
      </c>
      <c r="F3997" s="13" t="s">
        <v>4036</v>
      </c>
      <c r="G3997" s="4" t="s">
        <v>0</v>
      </c>
      <c r="H3997" s="4">
        <v>0.341368</v>
      </c>
      <c r="I3997" s="4" t="s">
        <v>0</v>
      </c>
      <c r="J3997" s="4" t="s">
        <v>0</v>
      </c>
      <c r="K3997" s="4">
        <v>2.9573900000000004E-2</v>
      </c>
      <c r="L3997" s="4" t="s">
        <v>0</v>
      </c>
      <c r="M3997" s="4">
        <v>5.7853299999999983E-2</v>
      </c>
      <c r="N3997" s="4" t="s">
        <v>0</v>
      </c>
      <c r="O3997" s="4">
        <v>-0.15188889999999999</v>
      </c>
      <c r="P3997" s="4">
        <v>-6.9792999999999994E-2</v>
      </c>
      <c r="Q3997" s="4">
        <v>3.1054999999999999E-2</v>
      </c>
      <c r="R3997" s="4">
        <v>-0.32014100000000001</v>
      </c>
      <c r="S3997" s="14">
        <v>0.26350349999999995</v>
      </c>
      <c r="T3997" s="4">
        <v>0.26350349999999995</v>
      </c>
    </row>
    <row r="3998" spans="1:20">
      <c r="A3998" s="10" t="s">
        <v>11755</v>
      </c>
      <c r="B3998" s="10" t="s">
        <v>11756</v>
      </c>
      <c r="C3998" s="11">
        <v>855819</v>
      </c>
      <c r="D3998" s="12">
        <v>16</v>
      </c>
      <c r="E3998" s="10" t="s">
        <v>11757</v>
      </c>
      <c r="F3998" s="13" t="s">
        <v>11758</v>
      </c>
      <c r="G3998" s="4">
        <v>0.1475043</v>
      </c>
      <c r="H3998" s="4">
        <v>6.3949000000000006E-2</v>
      </c>
      <c r="I3998" s="4">
        <v>-1.4131665</v>
      </c>
      <c r="J3998" s="4" t="s">
        <v>0</v>
      </c>
      <c r="K3998" s="4" t="s">
        <v>0</v>
      </c>
      <c r="L3998" s="4">
        <v>0.31076999999999999</v>
      </c>
      <c r="M3998" s="4">
        <v>0.877695</v>
      </c>
      <c r="N3998" s="4" t="s">
        <v>0</v>
      </c>
      <c r="O3998" s="4">
        <v>0.43413590000000002</v>
      </c>
      <c r="P3998" s="4">
        <v>0.27654970000000001</v>
      </c>
      <c r="Q3998" s="4" t="s">
        <v>0</v>
      </c>
      <c r="R3998" s="4">
        <v>0.281887</v>
      </c>
      <c r="S3998" s="14">
        <v>0.55925849999999988</v>
      </c>
      <c r="T3998" s="4">
        <v>0.55925849999999988</v>
      </c>
    </row>
    <row r="3999" spans="1:20">
      <c r="A3999" s="10" t="s">
        <v>11759</v>
      </c>
      <c r="B3999" s="10" t="s">
        <v>11760</v>
      </c>
      <c r="C3999" s="11">
        <v>855870</v>
      </c>
      <c r="D3999" s="12">
        <v>16</v>
      </c>
      <c r="E3999" s="10" t="s">
        <v>11761</v>
      </c>
      <c r="F3999" s="13" t="s">
        <v>0</v>
      </c>
      <c r="G3999" s="4">
        <v>-0.44652789999999998</v>
      </c>
      <c r="H3999" s="4">
        <v>0.98949799999999999</v>
      </c>
      <c r="I3999" s="4">
        <v>-0.2436257</v>
      </c>
      <c r="J3999" s="4">
        <v>-0.613209</v>
      </c>
      <c r="K3999" s="4">
        <v>0.7646773</v>
      </c>
      <c r="L3999" s="4">
        <v>1.0453105</v>
      </c>
      <c r="M3999" s="4">
        <v>1.0663505</v>
      </c>
      <c r="N3999" s="4">
        <v>0.48686249999999998</v>
      </c>
      <c r="O3999" s="4">
        <v>2.0022636</v>
      </c>
      <c r="P3999" s="4">
        <v>0.29616399999999998</v>
      </c>
      <c r="Q3999" s="4">
        <v>-0.72250999999999999</v>
      </c>
      <c r="R3999" s="4">
        <v>0.19768349999999998</v>
      </c>
      <c r="S3999" s="14">
        <v>-0.99737750000000003</v>
      </c>
      <c r="T3999" s="4">
        <v>-0.99737750000000003</v>
      </c>
    </row>
    <row r="4000" spans="1:20">
      <c r="A4000" s="10" t="s">
        <v>11762</v>
      </c>
      <c r="B4000" s="10" t="s">
        <v>11763</v>
      </c>
      <c r="C4000" s="11">
        <v>855869</v>
      </c>
      <c r="D4000" s="12">
        <v>16</v>
      </c>
      <c r="E4000" s="10" t="s">
        <v>11764</v>
      </c>
      <c r="F4000" s="13" t="s">
        <v>3704</v>
      </c>
      <c r="G4000" s="4">
        <v>-5.7855109999999994E-2</v>
      </c>
      <c r="H4000" s="4">
        <v>-2.8743999999999992E-2</v>
      </c>
      <c r="I4000" s="4">
        <v>3.4248499999999987E-2</v>
      </c>
      <c r="J4000" s="4">
        <v>7.6716000000000006E-2</v>
      </c>
      <c r="K4000" s="4">
        <v>-0.5474038</v>
      </c>
      <c r="L4000" s="4">
        <v>-1.0521999999999976E-2</v>
      </c>
      <c r="M4000" s="4">
        <v>-8.2572000000000007E-2</v>
      </c>
      <c r="N4000" s="4">
        <v>-2.8829499999999952E-2</v>
      </c>
      <c r="O4000" s="4">
        <v>0.1254999</v>
      </c>
      <c r="P4000" s="4">
        <v>-6.6050999999999999E-2</v>
      </c>
      <c r="Q4000" s="4">
        <v>-6.8902999999999992E-2</v>
      </c>
      <c r="R4000" s="4">
        <v>-7.9439999999999983E-2</v>
      </c>
      <c r="S4000" s="14">
        <v>0.76882950000000005</v>
      </c>
      <c r="T4000" s="4">
        <v>0.76882950000000005</v>
      </c>
    </row>
    <row r="4001" spans="1:20">
      <c r="A4001" s="10" t="s">
        <v>11765</v>
      </c>
      <c r="B4001" s="10" t="s">
        <v>11765</v>
      </c>
      <c r="C4001" s="11">
        <v>855867</v>
      </c>
      <c r="D4001" s="12">
        <v>16</v>
      </c>
      <c r="E4001" s="10" t="s">
        <v>11766</v>
      </c>
      <c r="F4001" s="13" t="s">
        <v>0</v>
      </c>
      <c r="G4001" s="4">
        <v>-5.2583099999999994E-2</v>
      </c>
      <c r="H4001" s="4">
        <v>-4.2099999999999915E-3</v>
      </c>
      <c r="I4001" s="4">
        <v>0.18866450000000001</v>
      </c>
      <c r="J4001" s="4">
        <v>0.20595199999999997</v>
      </c>
      <c r="K4001" s="4">
        <v>-9.6642800000000001E-2</v>
      </c>
      <c r="L4001" s="4">
        <v>0.16467799999999999</v>
      </c>
      <c r="M4001" s="4">
        <v>-0.18728200000000003</v>
      </c>
      <c r="N4001" s="4">
        <v>-0.11188649999999994</v>
      </c>
      <c r="O4001" s="4">
        <v>0.16777690000000001</v>
      </c>
      <c r="P4001" s="4">
        <v>0.1503177</v>
      </c>
      <c r="Q4001" s="4">
        <v>-2.5606999999999991E-2</v>
      </c>
      <c r="R4001" s="4">
        <v>1.4061000000000018E-2</v>
      </c>
      <c r="S4001" s="14">
        <v>1.1202934999999998</v>
      </c>
      <c r="T4001" s="4">
        <v>1.1202934999999998</v>
      </c>
    </row>
    <row r="4002" spans="1:20">
      <c r="A4002" s="10" t="s">
        <v>11767</v>
      </c>
      <c r="B4002" s="10" t="s">
        <v>11768</v>
      </c>
      <c r="C4002" s="11">
        <v>855866</v>
      </c>
      <c r="D4002" s="12">
        <v>16</v>
      </c>
      <c r="E4002" s="10" t="s">
        <v>11769</v>
      </c>
      <c r="F4002" s="13" t="s">
        <v>0</v>
      </c>
      <c r="G4002" s="4">
        <v>5.3835300000000003E-2</v>
      </c>
      <c r="H4002" s="4">
        <v>3.2641000000000003E-2</v>
      </c>
      <c r="I4002" s="4">
        <v>0.15725549999999999</v>
      </c>
      <c r="J4002" s="4">
        <v>4.9207999999999974E-2</v>
      </c>
      <c r="K4002" s="4">
        <v>0.19349620000000001</v>
      </c>
      <c r="L4002" s="4">
        <v>6.2726000000000004E-2</v>
      </c>
      <c r="M4002" s="4">
        <v>2.0290999999999976E-2</v>
      </c>
      <c r="N4002" s="4">
        <v>0.12833150000000004</v>
      </c>
      <c r="O4002" s="4">
        <v>0.1421579</v>
      </c>
      <c r="P4002" s="4">
        <v>-0.16720200000000002</v>
      </c>
      <c r="Q4002" s="4">
        <v>-3.5553000000000001E-2</v>
      </c>
      <c r="R4002" s="4">
        <v>0.28810599999999997</v>
      </c>
      <c r="S4002" s="14">
        <v>0.86427349999999992</v>
      </c>
      <c r="T4002" s="4">
        <v>0.86427349999999992</v>
      </c>
    </row>
    <row r="4003" spans="1:20">
      <c r="A4003" s="10" t="s">
        <v>11770</v>
      </c>
      <c r="B4003" s="10" t="s">
        <v>11771</v>
      </c>
      <c r="C4003" s="11">
        <v>855865</v>
      </c>
      <c r="D4003" s="12">
        <v>16</v>
      </c>
      <c r="E4003" s="10" t="s">
        <v>11772</v>
      </c>
      <c r="F4003" s="13" t="s">
        <v>0</v>
      </c>
      <c r="G4003" s="4">
        <v>4.644630000000001E-2</v>
      </c>
      <c r="H4003" s="4">
        <v>-0.147284</v>
      </c>
      <c r="I4003" s="4">
        <v>-5.7148500000000005E-2</v>
      </c>
      <c r="J4003" s="4">
        <v>-0.16745200000000002</v>
      </c>
      <c r="K4003" s="4">
        <v>-3.7020999999999929E-3</v>
      </c>
      <c r="L4003" s="4">
        <v>-0.19541799999999998</v>
      </c>
      <c r="M4003" s="4">
        <v>8.5689399999999985E-2</v>
      </c>
      <c r="N4003" s="4">
        <v>-0.29528729999999997</v>
      </c>
      <c r="O4003" s="4">
        <v>6.0631899999999996E-2</v>
      </c>
      <c r="P4003" s="4">
        <v>-0.22834199999999999</v>
      </c>
      <c r="Q4003" s="4">
        <v>3.4125000000000016E-2</v>
      </c>
      <c r="R4003" s="4">
        <v>-0.23817599999999997</v>
      </c>
      <c r="S4003" s="14">
        <v>1.0704334999999998</v>
      </c>
      <c r="T4003" s="4">
        <v>1.0704334999999998</v>
      </c>
    </row>
    <row r="4004" spans="1:20">
      <c r="A4004" s="10" t="s">
        <v>11773</v>
      </c>
      <c r="B4004" s="10" t="s">
        <v>11774</v>
      </c>
      <c r="C4004" s="11">
        <v>855863</v>
      </c>
      <c r="D4004" s="12">
        <v>16</v>
      </c>
      <c r="E4004" s="10" t="s">
        <v>11775</v>
      </c>
      <c r="F4004" s="13" t="s">
        <v>0</v>
      </c>
      <c r="G4004" s="4">
        <v>0.11931730000000002</v>
      </c>
      <c r="H4004" s="4">
        <v>-0.116538</v>
      </c>
      <c r="I4004" s="4">
        <v>-0.53546549999999993</v>
      </c>
      <c r="J4004" s="4">
        <v>0.34518500000000002</v>
      </c>
      <c r="K4004" s="4">
        <v>-0.18421479999999998</v>
      </c>
      <c r="L4004" s="4">
        <v>-0.32425261999999999</v>
      </c>
      <c r="M4004" s="4">
        <v>-0.26114199999999999</v>
      </c>
      <c r="N4004" s="4">
        <v>-0.37252250999999997</v>
      </c>
      <c r="O4004" s="4">
        <v>-0.29228110000000002</v>
      </c>
      <c r="P4004" s="4">
        <v>-0.31042000000000003</v>
      </c>
      <c r="Q4004" s="4">
        <v>-0.78671899999999995</v>
      </c>
      <c r="R4004" s="4">
        <v>-0.99048800000000004</v>
      </c>
      <c r="S4004" s="14">
        <v>-0.53939050000000011</v>
      </c>
      <c r="T4004" s="4">
        <v>-0.53939050000000011</v>
      </c>
    </row>
    <row r="4005" spans="1:20">
      <c r="A4005" s="10" t="s">
        <v>11776</v>
      </c>
      <c r="B4005" s="10" t="s">
        <v>11777</v>
      </c>
      <c r="C4005" s="11">
        <v>855862</v>
      </c>
      <c r="D4005" s="12">
        <v>16</v>
      </c>
      <c r="E4005" s="10" t="s">
        <v>11778</v>
      </c>
      <c r="F4005" s="13" t="s">
        <v>0</v>
      </c>
      <c r="G4005" s="4">
        <v>9.8666300000000012E-2</v>
      </c>
      <c r="H4005" s="4">
        <v>-0.11682400000000001</v>
      </c>
      <c r="I4005" s="4">
        <v>4.492850000000001E-2</v>
      </c>
      <c r="J4005" s="4">
        <v>8.7382000000000015E-2</v>
      </c>
      <c r="K4005" s="4">
        <v>0.1455082</v>
      </c>
      <c r="L4005" s="4">
        <v>-7.4533000000000016E-2</v>
      </c>
      <c r="M4005" s="4">
        <v>3.9353999999999986E-2</v>
      </c>
      <c r="N4005" s="4">
        <v>0.28679850000000007</v>
      </c>
      <c r="O4005" s="4">
        <v>-3.5801999999999987E-3</v>
      </c>
      <c r="P4005" s="4">
        <v>-4.2110000000000203E-3</v>
      </c>
      <c r="Q4005" s="4">
        <v>-7.5670999999999988E-2</v>
      </c>
      <c r="R4005" s="4">
        <v>-0.24544999999999997</v>
      </c>
      <c r="S4005" s="14">
        <v>1.0565335</v>
      </c>
      <c r="T4005" s="4">
        <v>1.0565335</v>
      </c>
    </row>
    <row r="4006" spans="1:20">
      <c r="A4006" s="10" t="s">
        <v>11779</v>
      </c>
      <c r="B4006" s="10" t="s">
        <v>11780</v>
      </c>
      <c r="C4006" s="11">
        <v>855860</v>
      </c>
      <c r="D4006" s="12">
        <v>16</v>
      </c>
      <c r="E4006" s="10" t="s">
        <v>11781</v>
      </c>
      <c r="F4006" s="13" t="s">
        <v>0</v>
      </c>
      <c r="G4006" s="4">
        <v>6.6333300000000012E-2</v>
      </c>
      <c r="H4006" s="4">
        <v>0.27571430000000002</v>
      </c>
      <c r="I4006" s="4">
        <v>-0.1941543</v>
      </c>
      <c r="J4006" s="4" t="s">
        <v>0</v>
      </c>
      <c r="K4006" s="4" t="s">
        <v>0</v>
      </c>
      <c r="L4006" s="4">
        <v>0.28449900000000006</v>
      </c>
      <c r="M4006" s="4" t="s">
        <v>0</v>
      </c>
      <c r="N4006" s="4" t="s">
        <v>0</v>
      </c>
      <c r="O4006" s="4">
        <v>0.57100989999999996</v>
      </c>
      <c r="P4006" s="4">
        <v>2.0160999999999984E-2</v>
      </c>
      <c r="Q4006" s="4" t="s">
        <v>0</v>
      </c>
      <c r="R4006" s="4">
        <v>-0.40151800000000004</v>
      </c>
      <c r="S4006" s="14">
        <v>0.60005449999999994</v>
      </c>
      <c r="T4006" s="4">
        <v>0.60005449999999994</v>
      </c>
    </row>
    <row r="4007" spans="1:20">
      <c r="A4007" s="10" t="s">
        <v>11782</v>
      </c>
      <c r="B4007" s="10" t="s">
        <v>11783</v>
      </c>
      <c r="C4007" s="11">
        <v>855858</v>
      </c>
      <c r="D4007" s="12">
        <v>16</v>
      </c>
      <c r="E4007" s="10" t="s">
        <v>11784</v>
      </c>
      <c r="F4007" s="13" t="s">
        <v>0</v>
      </c>
      <c r="G4007" s="4">
        <v>6.611930000000002E-2</v>
      </c>
      <c r="H4007" s="4">
        <v>1.9851000000000008E-2</v>
      </c>
      <c r="I4007" s="4">
        <v>2.6233499999999993E-2</v>
      </c>
      <c r="J4007" s="4">
        <v>-3.4036999999999984E-2</v>
      </c>
      <c r="K4007" s="4">
        <v>-0.20865880000000001</v>
      </c>
      <c r="L4007" s="4">
        <v>-5.8104999999999962E-2</v>
      </c>
      <c r="M4007" s="4">
        <v>9.9420299999999989E-2</v>
      </c>
      <c r="N4007" s="4">
        <v>0.33881550000000005</v>
      </c>
      <c r="O4007" s="4">
        <v>-0.24817509999999998</v>
      </c>
      <c r="P4007" s="4">
        <v>-0.18617400000000001</v>
      </c>
      <c r="Q4007" s="4">
        <v>-0.33500491999999998</v>
      </c>
      <c r="R4007" s="4">
        <v>-3.9427999999999991E-2</v>
      </c>
      <c r="S4007" s="14">
        <v>0.74778750000000005</v>
      </c>
      <c r="T4007" s="4">
        <v>0.74778750000000005</v>
      </c>
    </row>
    <row r="4008" spans="1:20">
      <c r="A4008" s="10" t="s">
        <v>11785</v>
      </c>
      <c r="B4008" s="10" t="s">
        <v>11786</v>
      </c>
      <c r="C4008" s="11">
        <v>855857</v>
      </c>
      <c r="D4008" s="12">
        <v>16</v>
      </c>
      <c r="E4008" s="10" t="s">
        <v>11787</v>
      </c>
      <c r="F4008" s="13" t="s">
        <v>444</v>
      </c>
      <c r="G4008" s="4">
        <v>7.7757300000000001E-2</v>
      </c>
      <c r="H4008" s="4">
        <v>0.40180500000000002</v>
      </c>
      <c r="I4008" s="4">
        <v>0.1153015</v>
      </c>
      <c r="J4008" s="4">
        <v>-0.33418170000000003</v>
      </c>
      <c r="K4008" s="4">
        <v>-1.1685399999999999E-2</v>
      </c>
      <c r="L4008" s="4">
        <v>0.24005600000000005</v>
      </c>
      <c r="M4008" s="4">
        <v>-1.245131</v>
      </c>
      <c r="N4008" s="4">
        <v>0.6403255000000001</v>
      </c>
      <c r="O4008" s="4">
        <v>-0.82596010000000009</v>
      </c>
      <c r="P4008" s="4">
        <v>0.10198479999999999</v>
      </c>
      <c r="Q4008" s="4">
        <v>-1.5039999999999998E-2</v>
      </c>
      <c r="R4008" s="4">
        <v>1.0294410000000001</v>
      </c>
      <c r="S4008" s="14">
        <v>-0.11734860000000003</v>
      </c>
      <c r="T4008" s="4">
        <v>-0.11734860000000003</v>
      </c>
    </row>
    <row r="4009" spans="1:20">
      <c r="A4009" s="10" t="s">
        <v>11788</v>
      </c>
      <c r="B4009" s="10" t="s">
        <v>11789</v>
      </c>
      <c r="C4009" s="11">
        <v>855855</v>
      </c>
      <c r="D4009" s="12">
        <v>16</v>
      </c>
      <c r="E4009" s="10" t="s">
        <v>11790</v>
      </c>
      <c r="F4009" s="13" t="s">
        <v>0</v>
      </c>
      <c r="G4009" s="4">
        <v>0.18799730000000003</v>
      </c>
      <c r="H4009" s="4">
        <v>0.62935399999999997</v>
      </c>
      <c r="I4009" s="4">
        <v>-0.34161050000000004</v>
      </c>
      <c r="J4009" s="4">
        <v>-0.46299600000000002</v>
      </c>
      <c r="K4009" s="4">
        <v>0.17065520000000001</v>
      </c>
      <c r="L4009" s="4">
        <v>0.51280700000000001</v>
      </c>
      <c r="M4009" s="4">
        <v>0.15311497999999998</v>
      </c>
      <c r="N4009" s="4">
        <v>0.60030349999999999</v>
      </c>
      <c r="O4009" s="4">
        <v>0.7460988999999999</v>
      </c>
      <c r="P4009" s="4">
        <v>0.17564067999999999</v>
      </c>
      <c r="Q4009" s="4">
        <v>0.923848</v>
      </c>
      <c r="R4009" s="4">
        <v>-0.60134300000000007</v>
      </c>
      <c r="S4009" s="14">
        <v>7.0851499999999956E-2</v>
      </c>
      <c r="T4009" s="4">
        <v>7.0851499999999956E-2</v>
      </c>
    </row>
    <row r="4010" spans="1:20">
      <c r="A4010" s="10" t="s">
        <v>11791</v>
      </c>
      <c r="B4010" s="10" t="s">
        <v>11792</v>
      </c>
      <c r="C4010" s="11">
        <v>855854</v>
      </c>
      <c r="D4010" s="12">
        <v>16</v>
      </c>
      <c r="E4010" s="10" t="s">
        <v>11793</v>
      </c>
      <c r="F4010" s="13" t="s">
        <v>0</v>
      </c>
      <c r="G4010" s="4">
        <v>0.11023730000000001</v>
      </c>
      <c r="H4010" s="4">
        <v>2.8422000000000003E-2</v>
      </c>
      <c r="I4010" s="4">
        <v>-0.76599349999999999</v>
      </c>
      <c r="J4010" s="4">
        <v>0.313247</v>
      </c>
      <c r="K4010" s="4">
        <v>-6.892079999999999E-2</v>
      </c>
      <c r="L4010" s="4">
        <v>-0.26344259999999997</v>
      </c>
      <c r="M4010" s="4">
        <v>5.2929299999999985E-2</v>
      </c>
      <c r="N4010" s="4">
        <v>0.46463050000000006</v>
      </c>
      <c r="O4010" s="4">
        <v>-0.39985409999999999</v>
      </c>
      <c r="P4010" s="4">
        <v>0.16438989999999998</v>
      </c>
      <c r="Q4010" s="4">
        <v>0.12511</v>
      </c>
      <c r="R4010" s="4">
        <v>0.1223215</v>
      </c>
      <c r="S4010" s="14">
        <v>0.77783350000000007</v>
      </c>
      <c r="T4010" s="4">
        <v>0.77783350000000007</v>
      </c>
    </row>
    <row r="4011" spans="1:20">
      <c r="A4011" s="10" t="s">
        <v>11794</v>
      </c>
      <c r="B4011" s="10" t="s">
        <v>11795</v>
      </c>
      <c r="C4011" s="11">
        <v>855849</v>
      </c>
      <c r="D4011" s="12">
        <v>16</v>
      </c>
      <c r="E4011" s="10" t="s">
        <v>11796</v>
      </c>
      <c r="F4011" s="13" t="s">
        <v>0</v>
      </c>
      <c r="G4011" s="4">
        <v>0.23812809999999998</v>
      </c>
      <c r="H4011" s="4">
        <v>2.3895170000000001</v>
      </c>
      <c r="I4011" s="4">
        <v>-1.7678959999999999</v>
      </c>
      <c r="J4011" s="4">
        <v>-1.565089</v>
      </c>
      <c r="K4011" s="4" t="s">
        <v>0</v>
      </c>
      <c r="L4011" s="4">
        <v>1.2910904999999999</v>
      </c>
      <c r="M4011" s="4">
        <v>1.3289044999999999</v>
      </c>
      <c r="N4011" s="4" t="s">
        <v>0</v>
      </c>
      <c r="O4011" s="4">
        <v>-0.97710239999999993</v>
      </c>
      <c r="P4011" s="4">
        <v>1.371956</v>
      </c>
      <c r="Q4011" s="4" t="s">
        <v>0</v>
      </c>
      <c r="R4011" s="4" t="s">
        <v>0</v>
      </c>
      <c r="S4011" s="14" t="s">
        <v>0</v>
      </c>
      <c r="T4011" s="4" t="s">
        <v>0</v>
      </c>
    </row>
    <row r="4012" spans="1:20">
      <c r="A4012" s="10" t="s">
        <v>11797</v>
      </c>
      <c r="B4012" s="10" t="s">
        <v>11798</v>
      </c>
      <c r="C4012" s="11">
        <v>855848</v>
      </c>
      <c r="D4012" s="12">
        <v>16</v>
      </c>
      <c r="E4012" s="10" t="s">
        <v>9361</v>
      </c>
      <c r="F4012" s="13" t="s">
        <v>0</v>
      </c>
      <c r="G4012" s="4">
        <v>-1.9708139</v>
      </c>
      <c r="H4012" s="4">
        <v>3.2504569999999999</v>
      </c>
      <c r="I4012" s="4">
        <v>-2.0140160000000003</v>
      </c>
      <c r="J4012" s="4">
        <v>-2.911079</v>
      </c>
      <c r="K4012" s="4">
        <v>1.3335273000000001</v>
      </c>
      <c r="L4012" s="4">
        <v>2.3879105000000003</v>
      </c>
      <c r="M4012" s="4">
        <v>-0.2313925</v>
      </c>
      <c r="N4012" s="4">
        <v>-0.11214150000000001</v>
      </c>
      <c r="O4012" s="4">
        <v>1.2172335999999999</v>
      </c>
      <c r="P4012" s="4">
        <v>2.0770759999999999</v>
      </c>
      <c r="Q4012" s="4" t="s">
        <v>0</v>
      </c>
      <c r="R4012" s="4" t="s">
        <v>0</v>
      </c>
      <c r="S4012" s="14">
        <v>-2.6069694999999999</v>
      </c>
      <c r="T4012" s="4">
        <v>-2.6069694999999999</v>
      </c>
    </row>
    <row r="4013" spans="1:20">
      <c r="A4013" s="10" t="s">
        <v>11799</v>
      </c>
      <c r="B4013" s="10" t="s">
        <v>11800</v>
      </c>
      <c r="C4013" s="11">
        <v>855846</v>
      </c>
      <c r="D4013" s="12">
        <v>16</v>
      </c>
      <c r="E4013" s="10" t="s">
        <v>3034</v>
      </c>
      <c r="F4013" s="13" t="s">
        <v>0</v>
      </c>
      <c r="G4013" s="4">
        <v>3.7472000000000061E-3</v>
      </c>
      <c r="H4013" s="4">
        <v>4.0889000000000009E-2</v>
      </c>
      <c r="I4013" s="4">
        <v>3.9750000000000063E-3</v>
      </c>
      <c r="J4013" s="4">
        <v>-1.063232</v>
      </c>
      <c r="K4013" s="4">
        <v>3.06483E-2</v>
      </c>
      <c r="L4013" s="4">
        <v>-3.5007500000000025E-2</v>
      </c>
      <c r="M4013" s="4">
        <v>-0.25393149999999998</v>
      </c>
      <c r="N4013" s="4">
        <v>0.16238450000000004</v>
      </c>
      <c r="O4013" s="4">
        <v>1.9601400000000005E-2</v>
      </c>
      <c r="P4013" s="4">
        <v>-0.351302</v>
      </c>
      <c r="Q4013" s="4">
        <v>0.44367200000000001</v>
      </c>
      <c r="R4013" s="4">
        <v>-2.7929499999999996E-2</v>
      </c>
      <c r="S4013" s="14">
        <v>0.4559955</v>
      </c>
      <c r="T4013" s="4">
        <v>0.4559955</v>
      </c>
    </row>
    <row r="4014" spans="1:20">
      <c r="A4014" s="10" t="s">
        <v>11801</v>
      </c>
      <c r="B4014" s="10" t="s">
        <v>11802</v>
      </c>
      <c r="C4014" s="11">
        <v>856107</v>
      </c>
      <c r="D4014" s="12">
        <v>16</v>
      </c>
      <c r="E4014" s="10" t="s">
        <v>11803</v>
      </c>
      <c r="F4014" s="13" t="s">
        <v>0</v>
      </c>
      <c r="G4014" s="4" t="s">
        <v>0</v>
      </c>
      <c r="H4014" s="4">
        <v>0.11737000000000002</v>
      </c>
      <c r="I4014" s="4" t="s">
        <v>0</v>
      </c>
      <c r="J4014" s="4">
        <v>0.81693399999999983</v>
      </c>
      <c r="K4014" s="4" t="s">
        <v>0</v>
      </c>
      <c r="L4014" s="4" t="s">
        <v>0</v>
      </c>
      <c r="M4014" s="4" t="s">
        <v>0</v>
      </c>
      <c r="N4014" s="4" t="s">
        <v>0</v>
      </c>
      <c r="O4014" s="4" t="s">
        <v>0</v>
      </c>
      <c r="P4014" s="4" t="s">
        <v>0</v>
      </c>
      <c r="Q4014" s="4" t="s">
        <v>0</v>
      </c>
      <c r="R4014" s="4" t="s">
        <v>0</v>
      </c>
      <c r="S4014" s="14" t="s">
        <v>0</v>
      </c>
      <c r="T4014" s="4" t="s">
        <v>0</v>
      </c>
    </row>
    <row r="4015" spans="1:20">
      <c r="A4015" s="10" t="s">
        <v>11804</v>
      </c>
      <c r="B4015" s="10" t="s">
        <v>11805</v>
      </c>
      <c r="C4015" s="11">
        <v>856108</v>
      </c>
      <c r="D4015" s="12">
        <v>16</v>
      </c>
      <c r="E4015" s="10" t="s">
        <v>11806</v>
      </c>
      <c r="F4015" s="13" t="s">
        <v>0</v>
      </c>
      <c r="G4015" s="4">
        <v>-0.1119724</v>
      </c>
      <c r="H4015" s="4">
        <v>-0.31223000000000001</v>
      </c>
      <c r="I4015" s="4">
        <v>1.7075035000000001</v>
      </c>
      <c r="J4015" s="4">
        <v>9.1886999999999996E-2</v>
      </c>
      <c r="K4015" s="4">
        <v>1.2759232</v>
      </c>
      <c r="L4015" s="4">
        <v>2.3577999999999988E-2</v>
      </c>
      <c r="M4015" s="4">
        <v>0.22588589999999997</v>
      </c>
      <c r="N4015" s="4">
        <v>2.3025000000000406E-3</v>
      </c>
      <c r="O4015" s="4">
        <v>0.21459590000000001</v>
      </c>
      <c r="P4015" s="4">
        <v>-0.45099900000000004</v>
      </c>
      <c r="Q4015" s="4">
        <v>-0.98999400000000004</v>
      </c>
      <c r="R4015" s="4">
        <v>0.507046</v>
      </c>
      <c r="S4015" s="14">
        <v>-0.39497450000000001</v>
      </c>
      <c r="T4015" s="4">
        <v>-0.39497450000000001</v>
      </c>
    </row>
    <row r="4016" spans="1:20">
      <c r="A4016" s="10" t="s">
        <v>11807</v>
      </c>
      <c r="B4016" s="10" t="s">
        <v>11808</v>
      </c>
      <c r="C4016" s="11">
        <v>856112</v>
      </c>
      <c r="D4016" s="12">
        <v>16</v>
      </c>
      <c r="E4016" s="10" t="s">
        <v>11809</v>
      </c>
      <c r="F4016" s="13" t="s">
        <v>0</v>
      </c>
      <c r="G4016" s="4">
        <v>5.73853E-2</v>
      </c>
      <c r="H4016" s="4">
        <v>-2.0981E-2</v>
      </c>
      <c r="I4016" s="4">
        <v>-0.17075551</v>
      </c>
      <c r="J4016" s="4">
        <v>0.416348</v>
      </c>
      <c r="K4016" s="4">
        <v>-0.14250979999999999</v>
      </c>
      <c r="L4016" s="4">
        <v>3.8575999999999999E-2</v>
      </c>
      <c r="M4016" s="4">
        <v>-0.30778300000000003</v>
      </c>
      <c r="N4016" s="4">
        <v>0.27134449999999999</v>
      </c>
      <c r="O4016" s="4">
        <v>-0.71423610000000004</v>
      </c>
      <c r="P4016" s="4">
        <v>5.0452999999999998E-2</v>
      </c>
      <c r="Q4016" s="4">
        <v>0.11755499999999997</v>
      </c>
      <c r="R4016" s="4">
        <v>0.330181</v>
      </c>
      <c r="S4016" s="14">
        <v>0.58906349999999996</v>
      </c>
      <c r="T4016" s="4">
        <v>0.58906349999999996</v>
      </c>
    </row>
    <row r="4017" spans="1:20">
      <c r="A4017" s="10" t="s">
        <v>11810</v>
      </c>
      <c r="B4017" s="10" t="s">
        <v>11811</v>
      </c>
      <c r="C4017" s="11">
        <v>856113</v>
      </c>
      <c r="D4017" s="12">
        <v>16</v>
      </c>
      <c r="E4017" s="10" t="s">
        <v>11812</v>
      </c>
      <c r="F4017" s="13" t="s">
        <v>0</v>
      </c>
      <c r="G4017" s="4">
        <v>-0.29871570000000003</v>
      </c>
      <c r="H4017" s="4">
        <v>5.8293000000000011E-2</v>
      </c>
      <c r="I4017" s="4">
        <v>-0.58452649999999995</v>
      </c>
      <c r="J4017" s="4" t="s">
        <v>0</v>
      </c>
      <c r="K4017" s="4" t="s">
        <v>0</v>
      </c>
      <c r="L4017" s="4" t="s">
        <v>0</v>
      </c>
      <c r="M4017" s="4">
        <v>0.18836349999999999</v>
      </c>
      <c r="N4017" s="4" t="s">
        <v>0</v>
      </c>
      <c r="O4017" s="4">
        <v>1.1807879000000001</v>
      </c>
      <c r="P4017" s="4">
        <v>3.2909999999999995E-2</v>
      </c>
      <c r="Q4017" s="4" t="s">
        <v>0</v>
      </c>
      <c r="R4017" s="4">
        <v>1.506842</v>
      </c>
      <c r="S4017" s="14" t="s">
        <v>0</v>
      </c>
      <c r="T4017" s="4" t="s">
        <v>0</v>
      </c>
    </row>
    <row r="4018" spans="1:20">
      <c r="A4018" s="10" t="s">
        <v>11813</v>
      </c>
      <c r="B4018" s="10" t="s">
        <v>11814</v>
      </c>
      <c r="C4018" s="11">
        <v>856117</v>
      </c>
      <c r="D4018" s="12">
        <v>16</v>
      </c>
      <c r="E4018" s="10" t="s">
        <v>11815</v>
      </c>
      <c r="F4018" s="13" t="s">
        <v>0</v>
      </c>
      <c r="G4018" s="4">
        <v>-6.981735E-2</v>
      </c>
      <c r="H4018" s="4">
        <v>-0.13953399999999996</v>
      </c>
      <c r="I4018" s="4">
        <v>-6.399740000000001E-2</v>
      </c>
      <c r="J4018" s="4">
        <v>-0.201766</v>
      </c>
      <c r="K4018" s="4">
        <v>7.6354699999999998E-2</v>
      </c>
      <c r="L4018" s="4">
        <v>-0.113178</v>
      </c>
      <c r="M4018" s="4">
        <v>-0.206898</v>
      </c>
      <c r="N4018" s="4">
        <v>-0.24183949999999996</v>
      </c>
      <c r="O4018" s="4">
        <v>-0.1700451</v>
      </c>
      <c r="P4018" s="4">
        <v>0.2272439</v>
      </c>
      <c r="Q4018" s="4">
        <v>-0.27269579999999999</v>
      </c>
      <c r="R4018" s="4">
        <v>5.2820000000000006E-2</v>
      </c>
      <c r="S4018" s="14">
        <v>1.0963634999999998</v>
      </c>
      <c r="T4018" s="4">
        <v>1.0963634999999998</v>
      </c>
    </row>
    <row r="4019" spans="1:20">
      <c r="A4019" s="10" t="s">
        <v>11816</v>
      </c>
      <c r="B4019" s="10" t="s">
        <v>11817</v>
      </c>
      <c r="C4019" s="11">
        <v>856119</v>
      </c>
      <c r="D4019" s="12">
        <v>16</v>
      </c>
      <c r="E4019" s="10" t="s">
        <v>11818</v>
      </c>
      <c r="F4019" s="13" t="s">
        <v>2211</v>
      </c>
      <c r="G4019" s="4">
        <v>8.095730000000001E-2</v>
      </c>
      <c r="H4019" s="4">
        <v>-1.0140999999999983E-2</v>
      </c>
      <c r="I4019" s="4">
        <v>2.7567499999999995E-2</v>
      </c>
      <c r="J4019" s="4">
        <v>1.0529999999999706E-3</v>
      </c>
      <c r="K4019" s="4">
        <v>8.0913000000000013E-2</v>
      </c>
      <c r="L4019" s="4">
        <v>-1.8774000000000013E-2</v>
      </c>
      <c r="M4019" s="4">
        <v>0.26001299999999999</v>
      </c>
      <c r="N4019" s="4">
        <v>6.029500000000021E-3</v>
      </c>
      <c r="O4019" s="4">
        <v>0.22077289999999999</v>
      </c>
      <c r="P4019" s="4">
        <v>1.5999999999999986E-2</v>
      </c>
      <c r="Q4019" s="4">
        <v>-8.879999999999999E-4</v>
      </c>
      <c r="R4019" s="4">
        <v>-0.37867700000000004</v>
      </c>
      <c r="S4019" s="14">
        <v>0.35155350000000002</v>
      </c>
      <c r="T4019" s="4">
        <v>0.35155350000000002</v>
      </c>
    </row>
    <row r="4020" spans="1:20">
      <c r="A4020" s="10" t="s">
        <v>11819</v>
      </c>
      <c r="B4020" s="10" t="s">
        <v>11819</v>
      </c>
      <c r="C4020" s="11">
        <v>5142379</v>
      </c>
      <c r="D4020" s="12">
        <v>16</v>
      </c>
      <c r="E4020" s="10" t="s">
        <v>11820</v>
      </c>
      <c r="F4020" s="13" t="s">
        <v>0</v>
      </c>
      <c r="G4020" s="4">
        <v>0.28743230000000003</v>
      </c>
      <c r="H4020" s="4">
        <v>0.54049400000000003</v>
      </c>
      <c r="I4020" s="4">
        <v>0.2536505</v>
      </c>
      <c r="J4020" s="4">
        <v>-0.53803599999999996</v>
      </c>
      <c r="K4020" s="4">
        <v>-5.02663E-2</v>
      </c>
      <c r="L4020" s="4">
        <v>0.53618200000000005</v>
      </c>
      <c r="M4020" s="4">
        <v>0.23375229999999997</v>
      </c>
      <c r="N4020" s="4">
        <v>6.3327500000000037E-2</v>
      </c>
      <c r="O4020" s="4">
        <v>-0.79952410000000007</v>
      </c>
      <c r="P4020" s="4">
        <v>0.12912409999999999</v>
      </c>
      <c r="Q4020" s="4">
        <v>-0.2743179</v>
      </c>
      <c r="R4020" s="4">
        <v>0.90527499999999994</v>
      </c>
      <c r="S4020" s="14">
        <v>0.64747449999999995</v>
      </c>
      <c r="T4020" s="4">
        <v>0.64747449999999995</v>
      </c>
    </row>
    <row r="4021" spans="1:20">
      <c r="A4021" s="10" t="s">
        <v>11821</v>
      </c>
      <c r="B4021" s="10" t="s">
        <v>11822</v>
      </c>
      <c r="C4021" s="11">
        <v>856128</v>
      </c>
      <c r="D4021" s="12">
        <v>16</v>
      </c>
      <c r="E4021" s="10" t="s">
        <v>11823</v>
      </c>
      <c r="F4021" s="13" t="s">
        <v>0</v>
      </c>
      <c r="G4021" s="4">
        <v>0.1276793</v>
      </c>
      <c r="H4021" s="4">
        <v>-0.21410399999999999</v>
      </c>
      <c r="I4021" s="4">
        <v>0.13311849999999997</v>
      </c>
      <c r="J4021" s="4">
        <v>8.7090999999999974E-2</v>
      </c>
      <c r="K4021" s="4" t="s">
        <v>0</v>
      </c>
      <c r="L4021" s="4" t="s">
        <v>0</v>
      </c>
      <c r="M4021" s="4">
        <v>-4.8776000000000014E-2</v>
      </c>
      <c r="N4021" s="4">
        <v>0.23640650000000007</v>
      </c>
      <c r="O4021" s="4">
        <v>0.25337690000000002</v>
      </c>
      <c r="P4021" s="4">
        <v>0.11115349999999999</v>
      </c>
      <c r="Q4021" s="4">
        <v>0.29367499999999996</v>
      </c>
      <c r="R4021" s="4">
        <v>-5.3688999999999987E-2</v>
      </c>
      <c r="S4021" s="14">
        <v>0.87493349999999981</v>
      </c>
      <c r="T4021" s="4">
        <v>0.87493349999999981</v>
      </c>
    </row>
    <row r="4022" spans="1:20">
      <c r="A4022" s="10" t="s">
        <v>11824</v>
      </c>
      <c r="B4022" s="10" t="s">
        <v>11825</v>
      </c>
      <c r="C4022" s="11">
        <v>856129</v>
      </c>
      <c r="D4022" s="12">
        <v>16</v>
      </c>
      <c r="E4022" s="10" t="s">
        <v>11826</v>
      </c>
      <c r="F4022" s="13" t="s">
        <v>891</v>
      </c>
      <c r="G4022" s="4">
        <v>-5.9204529999999991E-2</v>
      </c>
      <c r="H4022" s="4">
        <v>5.6623000000000007E-2</v>
      </c>
      <c r="I4022" s="4">
        <v>-4.5074500000000003E-2</v>
      </c>
      <c r="J4022" s="4">
        <v>-0.11393900000000001</v>
      </c>
      <c r="K4022" s="4">
        <v>-8.453179999999999E-2</v>
      </c>
      <c r="L4022" s="4">
        <v>-0.10116399999999998</v>
      </c>
      <c r="M4022" s="4">
        <v>-0.13916900000000001</v>
      </c>
      <c r="N4022" s="4">
        <v>-2.9208499999999971E-2</v>
      </c>
      <c r="O4022" s="4">
        <v>-2.97813E-2</v>
      </c>
      <c r="P4022" s="4">
        <v>-7.6219000000000037E-2</v>
      </c>
      <c r="Q4022" s="4">
        <v>-0.2784875</v>
      </c>
      <c r="R4022" s="4">
        <v>-0.10598499999999997</v>
      </c>
      <c r="S4022" s="14">
        <v>0.93363350000000001</v>
      </c>
      <c r="T4022" s="4">
        <v>0.93363350000000001</v>
      </c>
    </row>
    <row r="4023" spans="1:20">
      <c r="A4023" s="10" t="s">
        <v>11827</v>
      </c>
      <c r="B4023" s="10" t="s">
        <v>11828</v>
      </c>
      <c r="C4023" s="11">
        <v>856130</v>
      </c>
      <c r="D4023" s="12">
        <v>16</v>
      </c>
      <c r="E4023" s="10" t="s">
        <v>11829</v>
      </c>
      <c r="F4023" s="13" t="s">
        <v>264</v>
      </c>
      <c r="G4023" s="4">
        <v>-2.040779999999999E-2</v>
      </c>
      <c r="H4023" s="4">
        <v>3.4260000000000124E-3</v>
      </c>
      <c r="I4023" s="4">
        <v>3.0270500000000006E-2</v>
      </c>
      <c r="J4023" s="4">
        <v>-0.13434100000000002</v>
      </c>
      <c r="K4023" s="4">
        <v>-0.1139828</v>
      </c>
      <c r="L4023" s="4">
        <v>3.1160000000000021E-2</v>
      </c>
      <c r="M4023" s="4">
        <v>-8.6517000000000011E-2</v>
      </c>
      <c r="N4023" s="4">
        <v>-0.23327049999999996</v>
      </c>
      <c r="O4023" s="4">
        <v>-0.26861610000000002</v>
      </c>
      <c r="P4023" s="4">
        <v>-7.5259999999999994E-2</v>
      </c>
      <c r="Q4023" s="4">
        <v>6.3522999999999996E-2</v>
      </c>
      <c r="R4023" s="4">
        <v>-7.2424999999999989E-2</v>
      </c>
      <c r="S4023" s="14">
        <v>0.97990349999999982</v>
      </c>
      <c r="T4023" s="4">
        <v>0.97990349999999982</v>
      </c>
    </row>
    <row r="4024" spans="1:20">
      <c r="A4024" s="10" t="s">
        <v>11830</v>
      </c>
      <c r="B4024" s="10" t="s">
        <v>11831</v>
      </c>
      <c r="C4024" s="11">
        <v>856131</v>
      </c>
      <c r="D4024" s="12">
        <v>16</v>
      </c>
      <c r="E4024" s="10" t="s">
        <v>11832</v>
      </c>
      <c r="F4024" s="13" t="s">
        <v>444</v>
      </c>
      <c r="G4024" s="4">
        <v>5.3686300000000006E-2</v>
      </c>
      <c r="H4024" s="4">
        <v>6.671100000000002E-2</v>
      </c>
      <c r="I4024" s="4">
        <v>7.6008500000000007E-2</v>
      </c>
      <c r="J4024" s="4">
        <v>-0.25004999999999999</v>
      </c>
      <c r="K4024" s="4">
        <v>0.1199852</v>
      </c>
      <c r="L4024" s="4">
        <v>7.7242000000000033E-2</v>
      </c>
      <c r="M4024" s="4">
        <v>0.17178839999999998</v>
      </c>
      <c r="N4024" s="4">
        <v>0.72878550000000009</v>
      </c>
      <c r="O4024" s="4">
        <v>-0.99315710000000001</v>
      </c>
      <c r="P4024" s="4">
        <v>0.2653953</v>
      </c>
      <c r="Q4024" s="4">
        <v>-0.60738899999999996</v>
      </c>
      <c r="R4024" s="4">
        <v>0.79919699999999994</v>
      </c>
      <c r="S4024" s="14">
        <v>0.14465249999999996</v>
      </c>
      <c r="T4024" s="4">
        <v>0.14465249999999996</v>
      </c>
    </row>
    <row r="4025" spans="1:20">
      <c r="A4025" s="10" t="s">
        <v>11833</v>
      </c>
      <c r="B4025" s="10" t="s">
        <v>11834</v>
      </c>
      <c r="C4025" s="11">
        <v>856132</v>
      </c>
      <c r="D4025" s="12">
        <v>16</v>
      </c>
      <c r="E4025" s="10" t="s">
        <v>11835</v>
      </c>
      <c r="F4025" s="13" t="s">
        <v>0</v>
      </c>
      <c r="G4025" s="4">
        <v>0.13332930000000001</v>
      </c>
      <c r="H4025" s="4">
        <v>1.193149</v>
      </c>
      <c r="I4025" s="4">
        <v>0.37745450000000003</v>
      </c>
      <c r="J4025" s="4" t="s">
        <v>0</v>
      </c>
      <c r="K4025" s="4">
        <v>-1.1234668000000001</v>
      </c>
      <c r="L4025" s="4">
        <v>0.16115200000000002</v>
      </c>
      <c r="M4025" s="4" t="s">
        <v>0</v>
      </c>
      <c r="N4025" s="4" t="s">
        <v>0</v>
      </c>
      <c r="O4025" s="4">
        <v>-0.79710510000000001</v>
      </c>
      <c r="P4025" s="4">
        <v>0.32907599999999998</v>
      </c>
      <c r="Q4025" s="4">
        <v>-5.808000000000002E-2</v>
      </c>
      <c r="R4025" s="4">
        <v>0.40326000000000001</v>
      </c>
      <c r="S4025" s="14">
        <v>1.2416634999999998</v>
      </c>
      <c r="T4025" s="4">
        <v>1.2416634999999998</v>
      </c>
    </row>
    <row r="4026" spans="1:20">
      <c r="A4026" s="10" t="s">
        <v>11836</v>
      </c>
      <c r="B4026" s="10" t="s">
        <v>11836</v>
      </c>
      <c r="C4026" s="11">
        <v>856133</v>
      </c>
      <c r="D4026" s="12">
        <v>16</v>
      </c>
      <c r="E4026" s="10" t="s">
        <v>4621</v>
      </c>
      <c r="F4026" s="13" t="s">
        <v>0</v>
      </c>
      <c r="G4026" s="4">
        <v>3.0456000000000011E-2</v>
      </c>
      <c r="H4026" s="4">
        <v>0.22915768</v>
      </c>
      <c r="I4026" s="4">
        <v>-4.4717500000000007E-2</v>
      </c>
      <c r="J4026" s="4">
        <v>-0.14258600000000002</v>
      </c>
      <c r="K4026" s="4" t="s">
        <v>0</v>
      </c>
      <c r="L4026" s="4">
        <v>0.37411700000000003</v>
      </c>
      <c r="M4026" s="4" t="s">
        <v>0</v>
      </c>
      <c r="N4026" s="4">
        <v>-0.26898349999999993</v>
      </c>
      <c r="O4026" s="4">
        <v>-0.12644430000000001</v>
      </c>
      <c r="P4026" s="4">
        <v>0.46285100000000001</v>
      </c>
      <c r="Q4026" s="4">
        <v>-0.68417499999999998</v>
      </c>
      <c r="R4026" s="4">
        <v>9.097999999999995E-3</v>
      </c>
      <c r="S4026" s="14">
        <v>1.1620435</v>
      </c>
      <c r="T4026" s="4">
        <v>1.1620435</v>
      </c>
    </row>
    <row r="4027" spans="1:20">
      <c r="A4027" s="10" t="s">
        <v>11837</v>
      </c>
      <c r="B4027" s="10" t="s">
        <v>11838</v>
      </c>
      <c r="C4027" s="11">
        <v>856134</v>
      </c>
      <c r="D4027" s="12">
        <v>16</v>
      </c>
      <c r="E4027" s="10" t="s">
        <v>11839</v>
      </c>
      <c r="F4027" s="13" t="s">
        <v>11840</v>
      </c>
      <c r="G4027" s="4">
        <v>1.195510000000001E-2</v>
      </c>
      <c r="H4027" s="4">
        <v>-3.1562000000000007E-2</v>
      </c>
      <c r="I4027" s="4">
        <v>8.1200500000000009E-2</v>
      </c>
      <c r="J4027" s="4">
        <v>8.0880000000000007E-2</v>
      </c>
      <c r="K4027" s="4">
        <v>-0.1020778</v>
      </c>
      <c r="L4027" s="4">
        <v>-5.3118999999999972E-2</v>
      </c>
      <c r="M4027" s="4">
        <v>3.6259999999999903E-3</v>
      </c>
      <c r="N4027" s="4">
        <v>-3.0630499999999949E-2</v>
      </c>
      <c r="O4027" s="4">
        <v>-0.11733859999999999</v>
      </c>
      <c r="P4027" s="4">
        <v>0.20420869999999999</v>
      </c>
      <c r="Q4027" s="4">
        <v>8.0154999999999976E-2</v>
      </c>
      <c r="R4027" s="4">
        <v>-7.3483999999999994E-2</v>
      </c>
      <c r="S4027" s="14">
        <v>0.62737050000000005</v>
      </c>
      <c r="T4027" s="4">
        <v>0.62737050000000005</v>
      </c>
    </row>
    <row r="4028" spans="1:20">
      <c r="A4028" s="10" t="s">
        <v>11841</v>
      </c>
      <c r="B4028" s="10" t="s">
        <v>11842</v>
      </c>
      <c r="C4028" s="11">
        <v>856135</v>
      </c>
      <c r="D4028" s="12">
        <v>16</v>
      </c>
      <c r="E4028" s="10" t="s">
        <v>11843</v>
      </c>
      <c r="F4028" s="13" t="s">
        <v>1193</v>
      </c>
      <c r="G4028" s="4">
        <v>2.3627400000000007E-2</v>
      </c>
      <c r="H4028" s="4">
        <v>0.17152230000000002</v>
      </c>
      <c r="I4028" s="4">
        <v>0.23950149999999998</v>
      </c>
      <c r="J4028" s="4">
        <v>0.12509999999999999</v>
      </c>
      <c r="K4028" s="4">
        <v>0.2367562</v>
      </c>
      <c r="L4028" s="4">
        <v>0.38630700000000007</v>
      </c>
      <c r="M4028" s="4">
        <v>0.18732889999999999</v>
      </c>
      <c r="N4028" s="4">
        <v>0.38107449999999998</v>
      </c>
      <c r="O4028" s="4">
        <v>-8.0201999999999982E-3</v>
      </c>
      <c r="P4028" s="4">
        <v>0.31903799999999999</v>
      </c>
      <c r="Q4028" s="4">
        <v>4.8881000000000008E-2</v>
      </c>
      <c r="R4028" s="4">
        <v>0.42995400000000006</v>
      </c>
      <c r="S4028" s="14">
        <v>0.8136334999999999</v>
      </c>
      <c r="T4028" s="4">
        <v>0.8136334999999999</v>
      </c>
    </row>
    <row r="4029" spans="1:20">
      <c r="A4029" s="10" t="s">
        <v>11844</v>
      </c>
      <c r="B4029" s="10" t="s">
        <v>11845</v>
      </c>
      <c r="C4029" s="11">
        <v>856136</v>
      </c>
      <c r="D4029" s="12">
        <v>16</v>
      </c>
      <c r="E4029" s="10" t="s">
        <v>11846</v>
      </c>
      <c r="F4029" s="13" t="s">
        <v>1627</v>
      </c>
      <c r="G4029" s="4">
        <v>3.2491400000000004E-2</v>
      </c>
      <c r="H4029" s="4">
        <v>-7.3958999999999969E-2</v>
      </c>
      <c r="I4029" s="4">
        <v>-4.7936500000000007E-2</v>
      </c>
      <c r="J4029" s="4">
        <v>0.10377500000000001</v>
      </c>
      <c r="K4029" s="4">
        <v>0.13427630000000002</v>
      </c>
      <c r="L4029" s="4">
        <v>-0.12304699999999999</v>
      </c>
      <c r="M4029" s="4">
        <v>6.7214899999999994E-2</v>
      </c>
      <c r="N4029" s="4">
        <v>-4.9633499999999942E-2</v>
      </c>
      <c r="O4029" s="4">
        <v>0.18201290000000001</v>
      </c>
      <c r="P4029" s="4">
        <v>-4.3306000000000011E-2</v>
      </c>
      <c r="Q4029" s="4">
        <v>0.136517</v>
      </c>
      <c r="R4029" s="4">
        <v>0.12446110000000001</v>
      </c>
      <c r="S4029" s="14">
        <v>0.65307150000000003</v>
      </c>
      <c r="T4029" s="4">
        <v>0.65307150000000003</v>
      </c>
    </row>
    <row r="4030" spans="1:20">
      <c r="A4030" s="10" t="s">
        <v>11847</v>
      </c>
      <c r="B4030" s="10" t="s">
        <v>11848</v>
      </c>
      <c r="C4030" s="11">
        <v>856140</v>
      </c>
      <c r="D4030" s="12">
        <v>16</v>
      </c>
      <c r="E4030" s="10" t="s">
        <v>11849</v>
      </c>
      <c r="F4030" s="13" t="s">
        <v>0</v>
      </c>
      <c r="G4030" s="4">
        <v>-4.2563999999999991E-2</v>
      </c>
      <c r="H4030" s="4">
        <v>-1.9589999999999996E-2</v>
      </c>
      <c r="I4030" s="4">
        <v>-2.8714500000000004E-2</v>
      </c>
      <c r="J4030" s="4">
        <v>-0.54274299999999998</v>
      </c>
      <c r="K4030" s="4">
        <v>5.3264200000000005E-2</v>
      </c>
      <c r="L4030" s="4">
        <v>-0.12861</v>
      </c>
      <c r="M4030" s="4">
        <v>3.8012999999999991E-2</v>
      </c>
      <c r="N4030" s="4">
        <v>7.7958500000000042E-2</v>
      </c>
      <c r="O4030" s="4">
        <v>-0.1722841</v>
      </c>
      <c r="P4030" s="4">
        <v>0.24062049999999999</v>
      </c>
      <c r="Q4030" s="4">
        <v>-1.1616999999999988E-2</v>
      </c>
      <c r="R4030" s="4">
        <v>-0.14515399999999998</v>
      </c>
      <c r="S4030" s="14">
        <v>1.1295634999999999</v>
      </c>
      <c r="T4030" s="4">
        <v>1.1295634999999999</v>
      </c>
    </row>
    <row r="4031" spans="1:20">
      <c r="A4031" s="10" t="s">
        <v>11850</v>
      </c>
      <c r="B4031" s="10" t="s">
        <v>11851</v>
      </c>
      <c r="C4031" s="11">
        <v>856141</v>
      </c>
      <c r="D4031" s="12">
        <v>16</v>
      </c>
      <c r="E4031" s="10" t="s">
        <v>11852</v>
      </c>
      <c r="F4031" s="13" t="s">
        <v>3704</v>
      </c>
      <c r="G4031" s="4">
        <v>-2.1981499999999994E-2</v>
      </c>
      <c r="H4031" s="4">
        <v>-0.126555</v>
      </c>
      <c r="I4031" s="4">
        <v>-0.12830550000000002</v>
      </c>
      <c r="J4031" s="4">
        <v>0.14972299999999999</v>
      </c>
      <c r="K4031" s="4">
        <v>4.9079320000000003E-2</v>
      </c>
      <c r="L4031" s="4">
        <v>-4.8661999999999983E-2</v>
      </c>
      <c r="M4031" s="4">
        <v>4.7147999999999982E-2</v>
      </c>
      <c r="N4031" s="4">
        <v>-0.26422349999999994</v>
      </c>
      <c r="O4031" s="4">
        <v>7.3106900000000002E-2</v>
      </c>
      <c r="P4031" s="4">
        <v>-9.0517999999999987E-2</v>
      </c>
      <c r="Q4031" s="4">
        <v>0.12662800000000002</v>
      </c>
      <c r="R4031" s="4">
        <v>-0.18625800000000001</v>
      </c>
      <c r="S4031" s="14">
        <v>0.81514350000000002</v>
      </c>
      <c r="T4031" s="4">
        <v>0.81514350000000002</v>
      </c>
    </row>
    <row r="4032" spans="1:20">
      <c r="A4032" s="10" t="s">
        <v>11853</v>
      </c>
      <c r="B4032" s="10" t="s">
        <v>11854</v>
      </c>
      <c r="C4032" s="11">
        <v>856143</v>
      </c>
      <c r="D4032" s="12">
        <v>16</v>
      </c>
      <c r="E4032" s="10" t="s">
        <v>11855</v>
      </c>
      <c r="F4032" s="13" t="s">
        <v>11856</v>
      </c>
      <c r="G4032" s="4">
        <v>-9.7908999999999913E-3</v>
      </c>
      <c r="H4032" s="4" t="s">
        <v>0</v>
      </c>
      <c r="I4032" s="4">
        <v>5.0665000000000016E-3</v>
      </c>
      <c r="J4032" s="4" t="s">
        <v>0</v>
      </c>
      <c r="K4032" s="4" t="s">
        <v>0</v>
      </c>
      <c r="L4032" s="4" t="s">
        <v>0</v>
      </c>
      <c r="M4032" s="4">
        <v>0.2454943</v>
      </c>
      <c r="N4032" s="4" t="s">
        <v>0</v>
      </c>
      <c r="O4032" s="4">
        <v>-0.44198510000000002</v>
      </c>
      <c r="P4032" s="4" t="s">
        <v>0</v>
      </c>
      <c r="Q4032" s="4" t="s">
        <v>0</v>
      </c>
      <c r="R4032" s="4" t="s">
        <v>0</v>
      </c>
      <c r="S4032" s="14" t="s">
        <v>0</v>
      </c>
      <c r="T4032" s="4" t="s">
        <v>0</v>
      </c>
    </row>
    <row r="4033" spans="1:20">
      <c r="A4033" s="10" t="s">
        <v>11857</v>
      </c>
      <c r="B4033" s="10" t="s">
        <v>11858</v>
      </c>
      <c r="C4033" s="11">
        <v>856144</v>
      </c>
      <c r="D4033" s="12">
        <v>16</v>
      </c>
      <c r="E4033" s="10" t="s">
        <v>11859</v>
      </c>
      <c r="F4033" s="13" t="s">
        <v>3635</v>
      </c>
      <c r="G4033" s="4">
        <v>-5.2413999999999995E-2</v>
      </c>
      <c r="H4033" s="4">
        <v>-1.6769999999999979E-2</v>
      </c>
      <c r="I4033" s="4">
        <v>-0.1134999</v>
      </c>
      <c r="J4033" s="4">
        <v>6.7361000000000004E-2</v>
      </c>
      <c r="K4033" s="4">
        <v>0.34448120000000004</v>
      </c>
      <c r="L4033" s="4">
        <v>0.30846799999999996</v>
      </c>
      <c r="M4033" s="4">
        <v>0.18549449999999998</v>
      </c>
      <c r="N4033" s="4">
        <v>-9.2741499999999977E-2</v>
      </c>
      <c r="O4033" s="4">
        <v>0.17980590000000002</v>
      </c>
      <c r="P4033" s="4">
        <v>3.7201999999999985E-2</v>
      </c>
      <c r="Q4033" s="4">
        <v>4.8379999999999979E-2</v>
      </c>
      <c r="R4033" s="4">
        <v>-0.18590399999999999</v>
      </c>
      <c r="S4033" s="14">
        <v>0.98054350000000001</v>
      </c>
      <c r="T4033" s="4">
        <v>0.98054350000000001</v>
      </c>
    </row>
    <row r="4034" spans="1:20">
      <c r="A4034" s="10" t="s">
        <v>11860</v>
      </c>
      <c r="B4034" s="10" t="s">
        <v>11861</v>
      </c>
      <c r="C4034" s="11">
        <v>856145</v>
      </c>
      <c r="D4034" s="12">
        <v>16</v>
      </c>
      <c r="E4034" s="10" t="s">
        <v>11862</v>
      </c>
      <c r="F4034" s="13" t="s">
        <v>0</v>
      </c>
      <c r="G4034" s="4">
        <v>0.28189829999999999</v>
      </c>
      <c r="H4034" s="4">
        <v>-0.355244</v>
      </c>
      <c r="I4034" s="4">
        <v>-1.8629499999999993E-2</v>
      </c>
      <c r="J4034" s="4">
        <v>8.5094000000000003E-2</v>
      </c>
      <c r="K4034" s="4">
        <v>-0.24709079999999997</v>
      </c>
      <c r="L4034" s="4">
        <v>-0.32087183999999996</v>
      </c>
      <c r="M4034" s="4">
        <v>-0.33771000000000007</v>
      </c>
      <c r="N4034" s="4">
        <v>6.6361500000000018E-2</v>
      </c>
      <c r="O4034" s="4">
        <v>0.10690089999999999</v>
      </c>
      <c r="P4034" s="4">
        <v>-0.57335800000000003</v>
      </c>
      <c r="Q4034" s="4">
        <v>-0.11673600000000001</v>
      </c>
      <c r="R4034" s="4">
        <v>-0.44029400000000007</v>
      </c>
      <c r="S4034" s="14">
        <v>0.83533349999999995</v>
      </c>
      <c r="T4034" s="4">
        <v>0.83533349999999995</v>
      </c>
    </row>
    <row r="4035" spans="1:20">
      <c r="A4035" s="10" t="s">
        <v>11863</v>
      </c>
      <c r="B4035" s="10" t="s">
        <v>11864</v>
      </c>
      <c r="C4035" s="11">
        <v>856146</v>
      </c>
      <c r="D4035" s="12">
        <v>16</v>
      </c>
      <c r="E4035" s="10" t="s">
        <v>8748</v>
      </c>
      <c r="F4035" s="13" t="s">
        <v>4930</v>
      </c>
      <c r="G4035" s="4">
        <v>-5.6354259999999989E-2</v>
      </c>
      <c r="H4035" s="4">
        <v>-6.1374999999999985E-2</v>
      </c>
      <c r="I4035" s="4">
        <v>7.9969499999999999E-2</v>
      </c>
      <c r="J4035" s="4">
        <v>9.0461999999999987E-2</v>
      </c>
      <c r="K4035" s="4">
        <v>-9.3451800000000002E-2</v>
      </c>
      <c r="L4035" s="4">
        <v>-0.17817</v>
      </c>
      <c r="M4035" s="4">
        <v>-7.0959000000000022E-2</v>
      </c>
      <c r="N4035" s="4">
        <v>-0.27366349999999995</v>
      </c>
      <c r="O4035" s="4">
        <v>-0.1875531</v>
      </c>
      <c r="P4035" s="4">
        <v>-4.5679999999999998E-2</v>
      </c>
      <c r="Q4035" s="4">
        <v>-6.9379999999999997E-2</v>
      </c>
      <c r="R4035" s="4">
        <v>-3.2641000000000003E-2</v>
      </c>
      <c r="S4035" s="14">
        <v>0.9859834999999999</v>
      </c>
      <c r="T4035" s="4">
        <v>0.9859834999999999</v>
      </c>
    </row>
    <row r="4036" spans="1:20">
      <c r="A4036" s="10" t="s">
        <v>11865</v>
      </c>
      <c r="B4036" s="10" t="s">
        <v>11866</v>
      </c>
      <c r="C4036" s="11">
        <v>856147</v>
      </c>
      <c r="D4036" s="12">
        <v>16</v>
      </c>
      <c r="E4036" s="10" t="s">
        <v>11867</v>
      </c>
      <c r="F4036" s="13" t="s">
        <v>0</v>
      </c>
      <c r="G4036" s="4">
        <v>9.501030000000002E-2</v>
      </c>
      <c r="H4036" s="4">
        <v>-0.48869099999999999</v>
      </c>
      <c r="I4036" s="4">
        <v>-0.1362659</v>
      </c>
      <c r="J4036" s="4">
        <v>0.37716100000000002</v>
      </c>
      <c r="K4036" s="4">
        <v>-0.54244979999999998</v>
      </c>
      <c r="L4036" s="4">
        <v>-0.37406699999999998</v>
      </c>
      <c r="M4036" s="4">
        <v>-0.50622</v>
      </c>
      <c r="N4036" s="4">
        <v>-0.54487449999999993</v>
      </c>
      <c r="O4036" s="4">
        <v>-0.27947110000000003</v>
      </c>
      <c r="P4036" s="4">
        <v>-0.46120800000000006</v>
      </c>
      <c r="Q4036" s="4">
        <v>-0.58230400000000004</v>
      </c>
      <c r="R4036" s="4">
        <v>-0.68815599999999999</v>
      </c>
      <c r="S4036" s="14">
        <v>-0.27947070000000002</v>
      </c>
      <c r="T4036" s="4">
        <v>-0.27947070000000002</v>
      </c>
    </row>
    <row r="4037" spans="1:20">
      <c r="A4037" s="10" t="s">
        <v>11868</v>
      </c>
      <c r="B4037" s="10" t="s">
        <v>11869</v>
      </c>
      <c r="C4037" s="11">
        <v>856148</v>
      </c>
      <c r="D4037" s="12">
        <v>16</v>
      </c>
      <c r="E4037" s="10" t="s">
        <v>11870</v>
      </c>
      <c r="F4037" s="13" t="s">
        <v>754</v>
      </c>
      <c r="G4037" s="4">
        <v>-5.7781329999999992E-2</v>
      </c>
      <c r="H4037" s="4">
        <v>-0.206597</v>
      </c>
      <c r="I4037" s="4">
        <v>-0.22094440000000001</v>
      </c>
      <c r="J4037" s="4">
        <v>0.21848499999999998</v>
      </c>
      <c r="K4037" s="4">
        <v>-0.1558688</v>
      </c>
      <c r="L4037" s="4">
        <v>-0.30445909999999998</v>
      </c>
      <c r="M4037" s="4">
        <v>-0.29027599999999998</v>
      </c>
      <c r="N4037" s="4">
        <v>-0.41532609999999998</v>
      </c>
      <c r="O4037" s="4">
        <v>0.20622990000000002</v>
      </c>
      <c r="P4037" s="4">
        <v>-0.23420600000000003</v>
      </c>
      <c r="Q4037" s="4">
        <v>-0.11910500000000002</v>
      </c>
      <c r="R4037" s="4">
        <v>-0.30682500000000001</v>
      </c>
      <c r="S4037" s="14">
        <v>0.9121435</v>
      </c>
      <c r="T4037" s="4">
        <v>0.9121435</v>
      </c>
    </row>
    <row r="4038" spans="1:20">
      <c r="A4038" s="10" t="s">
        <v>11871</v>
      </c>
      <c r="B4038" s="10" t="s">
        <v>11872</v>
      </c>
      <c r="C4038" s="11">
        <v>856152</v>
      </c>
      <c r="D4038" s="12">
        <v>16</v>
      </c>
      <c r="E4038" s="10" t="s">
        <v>11873</v>
      </c>
      <c r="F4038" s="13" t="s">
        <v>0</v>
      </c>
      <c r="G4038" s="4">
        <v>-0.17958170000000001</v>
      </c>
      <c r="H4038" s="4">
        <v>0.32063200000000003</v>
      </c>
      <c r="I4038" s="4">
        <v>7.9446500000000003E-2</v>
      </c>
      <c r="J4038" s="4">
        <v>-2.6498000000000022E-2</v>
      </c>
      <c r="K4038" s="4">
        <v>0.42587319999999995</v>
      </c>
      <c r="L4038" s="4">
        <v>0.34187599999999996</v>
      </c>
      <c r="M4038" s="4">
        <v>-0.51091400000000009</v>
      </c>
      <c r="N4038" s="4">
        <v>-7.6236499999999985E-2</v>
      </c>
      <c r="O4038" s="4">
        <v>0.27400990000000003</v>
      </c>
      <c r="P4038" s="4">
        <v>-0.21359400000000001</v>
      </c>
      <c r="Q4038" s="4" t="s">
        <v>0</v>
      </c>
      <c r="R4038" s="4">
        <v>0.38591500000000001</v>
      </c>
      <c r="S4038" s="14">
        <v>1.2124435</v>
      </c>
      <c r="T4038" s="4">
        <v>1.2124435</v>
      </c>
    </row>
    <row r="4039" spans="1:20">
      <c r="A4039" s="10" t="s">
        <v>11874</v>
      </c>
      <c r="B4039" s="10" t="s">
        <v>11875</v>
      </c>
      <c r="C4039" s="11">
        <v>856153</v>
      </c>
      <c r="D4039" s="12">
        <v>16</v>
      </c>
      <c r="E4039" s="10" t="s">
        <v>11876</v>
      </c>
      <c r="F4039" s="13" t="s">
        <v>0</v>
      </c>
      <c r="G4039" s="4">
        <v>-0.24563769999999999</v>
      </c>
      <c r="H4039" s="4">
        <v>-5.7019999999999849E-3</v>
      </c>
      <c r="I4039" s="4">
        <v>5.2575499999999997E-2</v>
      </c>
      <c r="J4039" s="4">
        <v>-7.1168000000000009E-2</v>
      </c>
      <c r="K4039" s="4">
        <v>2.3455600000000004E-2</v>
      </c>
      <c r="L4039" s="4">
        <v>8.7633000000000016E-2</v>
      </c>
      <c r="M4039" s="4">
        <v>0.2329157</v>
      </c>
      <c r="N4039" s="4">
        <v>3.110500000000016E-3</v>
      </c>
      <c r="O4039" s="4">
        <v>0.1873619</v>
      </c>
      <c r="P4039" s="4">
        <v>0.1692275</v>
      </c>
      <c r="Q4039" s="4">
        <v>-0.52596700000000007</v>
      </c>
      <c r="R4039" s="4">
        <v>0.1277345</v>
      </c>
      <c r="S4039" s="14">
        <v>0.87042350000000002</v>
      </c>
      <c r="T4039" s="4">
        <v>0.87042350000000002</v>
      </c>
    </row>
    <row r="4040" spans="1:20">
      <c r="A4040" s="10" t="s">
        <v>11877</v>
      </c>
      <c r="B4040" s="10" t="s">
        <v>11878</v>
      </c>
      <c r="C4040" s="11">
        <v>856154</v>
      </c>
      <c r="D4040" s="12">
        <v>16</v>
      </c>
      <c r="E4040" s="10" t="s">
        <v>11879</v>
      </c>
      <c r="F4040" s="13" t="s">
        <v>9847</v>
      </c>
      <c r="G4040" s="4">
        <v>6.7264299999999999E-2</v>
      </c>
      <c r="H4040" s="4">
        <v>-8.6792000000000008E-2</v>
      </c>
      <c r="I4040" s="4">
        <v>0.12990950000000001</v>
      </c>
      <c r="J4040" s="4">
        <v>-0.10470400000000002</v>
      </c>
      <c r="K4040" s="4">
        <v>-0.10134979999999999</v>
      </c>
      <c r="L4040" s="4">
        <v>-9.9781999999999982E-2</v>
      </c>
      <c r="M4040" s="4">
        <v>-0.10778099999999999</v>
      </c>
      <c r="N4040" s="4">
        <v>9.616250000000004E-2</v>
      </c>
      <c r="O4040" s="4">
        <v>0.12307590000000002</v>
      </c>
      <c r="P4040" s="4">
        <v>-7.1074999999999999E-2</v>
      </c>
      <c r="Q4040" s="4">
        <v>3.3279999999999976E-3</v>
      </c>
      <c r="R4040" s="4">
        <v>-0.207348</v>
      </c>
      <c r="S4040" s="14">
        <v>1.0526635</v>
      </c>
      <c r="T4040" s="4">
        <v>1.0526635</v>
      </c>
    </row>
    <row r="4041" spans="1:20">
      <c r="A4041" s="10" t="s">
        <v>11880</v>
      </c>
      <c r="B4041" s="10" t="s">
        <v>11881</v>
      </c>
      <c r="C4041" s="11">
        <v>856155</v>
      </c>
      <c r="D4041" s="12">
        <v>16</v>
      </c>
      <c r="E4041" s="10" t="s">
        <v>11882</v>
      </c>
      <c r="F4041" s="13" t="s">
        <v>0</v>
      </c>
      <c r="G4041" s="4">
        <v>-6.5997709999999987E-2</v>
      </c>
      <c r="H4041" s="4">
        <v>-3.3010930000000003</v>
      </c>
      <c r="I4041" s="4">
        <v>-0.37718649999999998</v>
      </c>
      <c r="J4041" s="4" t="s">
        <v>0</v>
      </c>
      <c r="K4041" s="4">
        <v>4.9819210000000003E-2</v>
      </c>
      <c r="L4041" s="4">
        <v>8.4512000000000032E-2</v>
      </c>
      <c r="M4041" s="4">
        <v>-0.24200800000000003</v>
      </c>
      <c r="N4041" s="4" t="s">
        <v>0</v>
      </c>
      <c r="O4041" s="4">
        <v>-0.11392479999999999</v>
      </c>
      <c r="P4041" s="4">
        <v>0.22631869999999998</v>
      </c>
      <c r="Q4041" s="4" t="s">
        <v>0</v>
      </c>
      <c r="R4041" s="4">
        <v>8.6852300000000007E-2</v>
      </c>
      <c r="S4041" s="14">
        <v>1.1488235</v>
      </c>
      <c r="T4041" s="4">
        <v>1.1488235</v>
      </c>
    </row>
    <row r="4042" spans="1:20">
      <c r="A4042" s="10" t="s">
        <v>11883</v>
      </c>
      <c r="B4042" s="10" t="s">
        <v>11884</v>
      </c>
      <c r="C4042" s="11">
        <v>856156</v>
      </c>
      <c r="D4042" s="12">
        <v>16</v>
      </c>
      <c r="E4042" s="10" t="s">
        <v>11885</v>
      </c>
      <c r="F4042" s="13" t="s">
        <v>275</v>
      </c>
      <c r="G4042" s="4">
        <v>-0.34836990000000001</v>
      </c>
      <c r="H4042" s="4">
        <v>-2.0292000000000004E-2</v>
      </c>
      <c r="I4042" s="4">
        <v>0.13611099999999998</v>
      </c>
      <c r="J4042" s="4">
        <v>-0.23854899999999998</v>
      </c>
      <c r="K4042" s="4">
        <v>1.64913E-2</v>
      </c>
      <c r="L4042" s="4">
        <v>-2.8403500000000026E-2</v>
      </c>
      <c r="M4042" s="4">
        <v>7.0405300000000018E-2</v>
      </c>
      <c r="N4042" s="4">
        <v>5.6268499999999999E-2</v>
      </c>
      <c r="O4042" s="4">
        <v>-4.2315499999999992E-2</v>
      </c>
      <c r="P4042" s="4">
        <v>-7.9761999999999972E-2</v>
      </c>
      <c r="Q4042" s="4">
        <v>-0.27940140000000002</v>
      </c>
      <c r="R4042" s="4">
        <v>-0.24708649999999999</v>
      </c>
      <c r="S4042" s="14">
        <v>-7.5899499999999981E-2</v>
      </c>
      <c r="T4042" s="4">
        <v>-7.5899499999999981E-2</v>
      </c>
    </row>
    <row r="4043" spans="1:20">
      <c r="A4043" s="10" t="s">
        <v>11886</v>
      </c>
      <c r="B4043" s="10" t="s">
        <v>11886</v>
      </c>
      <c r="C4043" s="11">
        <v>856158</v>
      </c>
      <c r="D4043" s="12">
        <v>16</v>
      </c>
      <c r="E4043" s="10" t="s">
        <v>11887</v>
      </c>
      <c r="F4043" s="13" t="s">
        <v>0</v>
      </c>
      <c r="G4043" s="4">
        <v>-9.8119899999999996E-2</v>
      </c>
      <c r="H4043" s="4">
        <v>-8.1749999999999878E-3</v>
      </c>
      <c r="I4043" s="4">
        <v>6.3355500000000009E-2</v>
      </c>
      <c r="J4043" s="4">
        <v>7.7959000000000001E-2</v>
      </c>
      <c r="K4043" s="4">
        <v>-0.32325280000000001</v>
      </c>
      <c r="L4043" s="4">
        <v>-2.3229E-2</v>
      </c>
      <c r="M4043" s="4">
        <v>0.589642</v>
      </c>
      <c r="N4043" s="4">
        <v>-8.7836499999999984E-2</v>
      </c>
      <c r="O4043" s="4">
        <v>-1.6246900000000002E-2</v>
      </c>
      <c r="P4043" s="4">
        <v>-5.6476999999999999E-2</v>
      </c>
      <c r="Q4043" s="4" t="s">
        <v>0</v>
      </c>
      <c r="R4043" s="4">
        <v>4.9689000000000011E-2</v>
      </c>
      <c r="S4043" s="14">
        <v>0.27859049999999996</v>
      </c>
      <c r="T4043" s="4">
        <v>0.27859049999999996</v>
      </c>
    </row>
    <row r="4044" spans="1:20">
      <c r="A4044" s="10" t="s">
        <v>11888</v>
      </c>
      <c r="B4044" s="10" t="s">
        <v>11889</v>
      </c>
      <c r="C4044" s="11">
        <v>856160</v>
      </c>
      <c r="D4044" s="12">
        <v>16</v>
      </c>
      <c r="E4044" s="10" t="s">
        <v>11890</v>
      </c>
      <c r="F4044" s="13" t="s">
        <v>0</v>
      </c>
      <c r="G4044" s="4">
        <v>-0.103655</v>
      </c>
      <c r="H4044" s="4">
        <v>5.0877000000000006E-2</v>
      </c>
      <c r="I4044" s="4">
        <v>6.6739500000000007E-2</v>
      </c>
      <c r="J4044" s="4">
        <v>-1.2688000000000033E-2</v>
      </c>
      <c r="K4044" s="4">
        <v>0.20656820000000001</v>
      </c>
      <c r="L4044" s="4">
        <v>0.57869700000000002</v>
      </c>
      <c r="M4044" s="4">
        <v>-7.0878000000000024E-2</v>
      </c>
      <c r="N4044" s="4">
        <v>4.7364500000000032E-2</v>
      </c>
      <c r="O4044" s="4">
        <v>-0.30449209999999999</v>
      </c>
      <c r="P4044" s="4">
        <v>0.27003709999999997</v>
      </c>
      <c r="Q4044" s="4">
        <v>-5.0777000000000017E-2</v>
      </c>
      <c r="R4044" s="4">
        <v>0.71192</v>
      </c>
      <c r="S4044" s="14">
        <v>0.94526349999999981</v>
      </c>
      <c r="T4044" s="4">
        <v>0.94526349999999981</v>
      </c>
    </row>
    <row r="4045" spans="1:20">
      <c r="A4045" s="10" t="s">
        <v>11891</v>
      </c>
      <c r="B4045" s="10" t="s">
        <v>11892</v>
      </c>
      <c r="C4045" s="11">
        <v>856161</v>
      </c>
      <c r="D4045" s="12">
        <v>16</v>
      </c>
      <c r="E4045" s="10" t="s">
        <v>11893</v>
      </c>
      <c r="F4045" s="13" t="s">
        <v>0</v>
      </c>
      <c r="G4045" s="4">
        <v>0.15769130000000001</v>
      </c>
      <c r="H4045" s="4">
        <v>7.9150000000000054E-3</v>
      </c>
      <c r="I4045" s="4">
        <v>0.19119150000000001</v>
      </c>
      <c r="J4045" s="4">
        <v>0.14452000000000004</v>
      </c>
      <c r="K4045" s="4">
        <v>-0.20729679999999998</v>
      </c>
      <c r="L4045" s="4">
        <v>-0.143314</v>
      </c>
      <c r="M4045" s="4">
        <v>3.9029999999999981E-2</v>
      </c>
      <c r="N4045" s="4">
        <v>-4.4182499999999958E-2</v>
      </c>
      <c r="O4045" s="4">
        <v>-0.22563909999999998</v>
      </c>
      <c r="P4045" s="4">
        <v>4.0770000000000001E-2</v>
      </c>
      <c r="Q4045" s="4">
        <v>3.460599999999997E-2</v>
      </c>
      <c r="R4045" s="4">
        <v>-0.25094499999999997</v>
      </c>
      <c r="S4045" s="14">
        <v>0.96724349999999992</v>
      </c>
      <c r="T4045" s="4">
        <v>0.96724349999999992</v>
      </c>
    </row>
    <row r="4046" spans="1:20">
      <c r="A4046" s="10" t="s">
        <v>11894</v>
      </c>
      <c r="B4046" s="10" t="s">
        <v>11895</v>
      </c>
      <c r="C4046" s="11">
        <v>856162</v>
      </c>
      <c r="D4046" s="12">
        <v>16</v>
      </c>
      <c r="E4046" s="10" t="s">
        <v>11896</v>
      </c>
      <c r="F4046" s="13" t="s">
        <v>0</v>
      </c>
      <c r="G4046" s="4">
        <v>0.1637383</v>
      </c>
      <c r="H4046" s="4">
        <v>-0.49245699999999992</v>
      </c>
      <c r="I4046" s="4">
        <v>0.80228350000000004</v>
      </c>
      <c r="J4046" s="4">
        <v>3.7986999999999993E-2</v>
      </c>
      <c r="K4046" s="4" t="s">
        <v>0</v>
      </c>
      <c r="L4046" s="4">
        <v>0.29506600000000005</v>
      </c>
      <c r="M4046" s="4">
        <v>0.15400565999999999</v>
      </c>
      <c r="N4046" s="4">
        <v>0.17709249999999999</v>
      </c>
      <c r="O4046" s="4">
        <v>0.64719289999999996</v>
      </c>
      <c r="P4046" s="4">
        <v>-0.12023100000000003</v>
      </c>
      <c r="Q4046" s="4" t="s">
        <v>0</v>
      </c>
      <c r="R4046" s="4">
        <v>0.55103599999999997</v>
      </c>
      <c r="S4046" s="14">
        <v>0.88007349999999995</v>
      </c>
      <c r="T4046" s="4">
        <v>0.88007349999999995</v>
      </c>
    </row>
    <row r="4047" spans="1:20">
      <c r="A4047" s="10" t="s">
        <v>11897</v>
      </c>
      <c r="B4047" s="10" t="s">
        <v>11898</v>
      </c>
      <c r="C4047" s="11">
        <v>856163</v>
      </c>
      <c r="D4047" s="12">
        <v>16</v>
      </c>
      <c r="E4047" s="10" t="s">
        <v>11899</v>
      </c>
      <c r="F4047" s="13" t="s">
        <v>3152</v>
      </c>
      <c r="G4047" s="4">
        <v>-0.54841669999999998</v>
      </c>
      <c r="H4047" s="4">
        <v>-8.649599999999999E-2</v>
      </c>
      <c r="I4047" s="4">
        <v>0.38455850000000003</v>
      </c>
      <c r="J4047" s="4">
        <v>0.52660599999999991</v>
      </c>
      <c r="K4047" s="4">
        <v>0.13999780000000001</v>
      </c>
      <c r="L4047" s="4" t="s">
        <v>0</v>
      </c>
      <c r="M4047" s="4">
        <v>3.1576999999999994E-2</v>
      </c>
      <c r="N4047" s="4">
        <v>2.643950000000006E-2</v>
      </c>
      <c r="O4047" s="4">
        <v>4.2681299999999998E-2</v>
      </c>
      <c r="P4047" s="4">
        <v>9.1079999999999772E-3</v>
      </c>
      <c r="Q4047" s="4">
        <v>0.21037199999999995</v>
      </c>
      <c r="R4047" s="4">
        <v>-6.4514999999999989E-2</v>
      </c>
      <c r="S4047" s="14">
        <v>0.82250349999999983</v>
      </c>
      <c r="T4047" s="4">
        <v>0.82250349999999983</v>
      </c>
    </row>
    <row r="4048" spans="1:20">
      <c r="A4048" s="10" t="s">
        <v>11900</v>
      </c>
      <c r="B4048" s="10" t="s">
        <v>11901</v>
      </c>
      <c r="C4048" s="11">
        <v>856165</v>
      </c>
      <c r="D4048" s="12">
        <v>16</v>
      </c>
      <c r="E4048" s="10" t="s">
        <v>11902</v>
      </c>
      <c r="F4048" s="13" t="s">
        <v>0</v>
      </c>
      <c r="G4048" s="4">
        <v>-0.19237769999999998</v>
      </c>
      <c r="H4048" s="4">
        <v>0.11057000000000002</v>
      </c>
      <c r="I4048" s="4">
        <v>-0.1785996</v>
      </c>
      <c r="J4048" s="4">
        <v>1.6114000000000017E-2</v>
      </c>
      <c r="K4048" s="4">
        <v>-0.40918679999999996</v>
      </c>
      <c r="L4048" s="4">
        <v>-0.147531</v>
      </c>
      <c r="M4048" s="4" t="s">
        <v>0</v>
      </c>
      <c r="N4048" s="4">
        <v>-0.12407849999999998</v>
      </c>
      <c r="O4048" s="4">
        <v>-0.4960041</v>
      </c>
      <c r="P4048" s="4" t="s">
        <v>0</v>
      </c>
      <c r="Q4048" s="4">
        <v>5.1209999999999978E-2</v>
      </c>
      <c r="R4048" s="4">
        <v>8.832340000000001E-2</v>
      </c>
      <c r="S4048" s="14">
        <v>0.91437349999999995</v>
      </c>
      <c r="T4048" s="4">
        <v>0.91437349999999995</v>
      </c>
    </row>
    <row r="4049" spans="1:20">
      <c r="A4049" s="10" t="s">
        <v>11903</v>
      </c>
      <c r="B4049" s="10" t="s">
        <v>11904</v>
      </c>
      <c r="C4049" s="11">
        <v>856168</v>
      </c>
      <c r="D4049" s="12">
        <v>16</v>
      </c>
      <c r="E4049" s="10" t="s">
        <v>11905</v>
      </c>
      <c r="F4049" s="13" t="s">
        <v>688</v>
      </c>
      <c r="G4049" s="4">
        <v>-4.9609399999999991E-2</v>
      </c>
      <c r="H4049" s="4">
        <v>-2.6058999999999999E-2</v>
      </c>
      <c r="I4049" s="4">
        <v>-0.18550549999999999</v>
      </c>
      <c r="J4049" s="4">
        <v>0.29268199999999994</v>
      </c>
      <c r="K4049" s="4">
        <v>0.22765920000000001</v>
      </c>
      <c r="L4049" s="4">
        <v>0.12121999999999999</v>
      </c>
      <c r="M4049" s="4">
        <v>0.10956219999999998</v>
      </c>
      <c r="N4049" s="4">
        <v>-0.26930249999999994</v>
      </c>
      <c r="O4049" s="4">
        <v>0.2345949</v>
      </c>
      <c r="P4049" s="4">
        <v>-5.6900000000000006E-3</v>
      </c>
      <c r="Q4049" s="4">
        <v>0.14247300000000002</v>
      </c>
      <c r="R4049" s="4">
        <v>-0.141514</v>
      </c>
      <c r="S4049" s="14">
        <v>0.71134549999999996</v>
      </c>
      <c r="T4049" s="4">
        <v>0.71134549999999996</v>
      </c>
    </row>
    <row r="4050" spans="1:20">
      <c r="A4050" s="10" t="s">
        <v>11906</v>
      </c>
      <c r="B4050" s="10" t="s">
        <v>11907</v>
      </c>
      <c r="C4050" s="11">
        <v>856169</v>
      </c>
      <c r="D4050" s="12">
        <v>16</v>
      </c>
      <c r="E4050" s="10" t="s">
        <v>11908</v>
      </c>
      <c r="F4050" s="13" t="s">
        <v>2551</v>
      </c>
      <c r="G4050" s="4">
        <v>0.37124430000000003</v>
      </c>
      <c r="H4050" s="4" t="s">
        <v>0</v>
      </c>
      <c r="I4050" s="4">
        <v>4.8886499999999999E-2</v>
      </c>
      <c r="J4050" s="4">
        <v>-6.177100000000002E-2</v>
      </c>
      <c r="K4050" s="4">
        <v>-0.25168179999999996</v>
      </c>
      <c r="L4050" s="4">
        <v>-0.24748599999999998</v>
      </c>
      <c r="M4050" s="4">
        <v>4.3779999999999986E-2</v>
      </c>
      <c r="N4050" s="4">
        <v>-0.13108949999999997</v>
      </c>
      <c r="O4050" s="4">
        <v>-0.12793879999999999</v>
      </c>
      <c r="P4050" s="4">
        <v>-6.6347000000000017E-2</v>
      </c>
      <c r="Q4050" s="4">
        <v>-0.37039569999999999</v>
      </c>
      <c r="R4050" s="4">
        <v>5.4800000000000001E-2</v>
      </c>
      <c r="S4050" s="14">
        <v>0.44569449999999994</v>
      </c>
      <c r="T4050" s="4">
        <v>0.44569449999999994</v>
      </c>
    </row>
    <row r="4051" spans="1:20">
      <c r="A4051" s="10" t="s">
        <v>11909</v>
      </c>
      <c r="B4051" s="10" t="s">
        <v>11910</v>
      </c>
      <c r="C4051" s="11">
        <v>856170</v>
      </c>
      <c r="D4051" s="12">
        <v>16</v>
      </c>
      <c r="E4051" s="10" t="s">
        <v>11911</v>
      </c>
      <c r="F4051" s="13" t="s">
        <v>0</v>
      </c>
      <c r="G4051" s="4">
        <v>0.1133653</v>
      </c>
      <c r="H4051" s="4">
        <v>-3.1649999999999984E-2</v>
      </c>
      <c r="I4051" s="4">
        <v>-0.82079749999999996</v>
      </c>
      <c r="J4051" s="4" t="s">
        <v>0</v>
      </c>
      <c r="K4051" s="4" t="s">
        <v>0</v>
      </c>
      <c r="L4051" s="4">
        <v>-0.2873945</v>
      </c>
      <c r="M4051" s="4">
        <v>-0.57258200000000004</v>
      </c>
      <c r="N4051" s="4" t="s">
        <v>0</v>
      </c>
      <c r="O4051" s="4">
        <v>-0.8423461000000001</v>
      </c>
      <c r="P4051" s="4">
        <v>-7.5162000000000007E-2</v>
      </c>
      <c r="Q4051" s="4" t="s">
        <v>0</v>
      </c>
      <c r="R4051" s="4" t="s">
        <v>0</v>
      </c>
      <c r="S4051" s="14">
        <v>1.1448634999999998</v>
      </c>
      <c r="T4051" s="4">
        <v>1.1448634999999998</v>
      </c>
    </row>
    <row r="4052" spans="1:20">
      <c r="A4052" s="10" t="s">
        <v>11912</v>
      </c>
      <c r="B4052" s="10" t="s">
        <v>11913</v>
      </c>
      <c r="C4052" s="11">
        <v>856171</v>
      </c>
      <c r="D4052" s="12">
        <v>16</v>
      </c>
      <c r="E4052" s="10" t="s">
        <v>11914</v>
      </c>
      <c r="F4052" s="13" t="s">
        <v>0</v>
      </c>
      <c r="G4052" s="4">
        <v>0.46931229999999996</v>
      </c>
      <c r="H4052" s="4">
        <v>1.9486000000000003E-2</v>
      </c>
      <c r="I4052" s="4">
        <v>9.2727500000000018E-2</v>
      </c>
      <c r="J4052" s="4">
        <v>0.58400399999999997</v>
      </c>
      <c r="K4052" s="4">
        <v>-0.37658080000000005</v>
      </c>
      <c r="L4052" s="4">
        <v>-0.117807</v>
      </c>
      <c r="M4052" s="4">
        <v>-0.27276699999999998</v>
      </c>
      <c r="N4052" s="4">
        <v>0.76873550000000002</v>
      </c>
      <c r="O4052" s="4">
        <v>-0.4903941</v>
      </c>
      <c r="P4052" s="4">
        <v>-0.26243500000000003</v>
      </c>
      <c r="Q4052" s="4">
        <v>0.44740299999999994</v>
      </c>
      <c r="R4052" s="4">
        <v>-0.35056399999999999</v>
      </c>
      <c r="S4052" s="14">
        <v>0.65422749999999996</v>
      </c>
      <c r="T4052" s="4">
        <v>0.65422749999999996</v>
      </c>
    </row>
    <row r="4053" spans="1:20">
      <c r="A4053" s="10" t="s">
        <v>11915</v>
      </c>
      <c r="B4053" s="10" t="s">
        <v>11916</v>
      </c>
      <c r="C4053" s="11">
        <v>856173</v>
      </c>
      <c r="D4053" s="12">
        <v>16</v>
      </c>
      <c r="E4053" s="10" t="s">
        <v>11917</v>
      </c>
      <c r="F4053" s="13" t="s">
        <v>0</v>
      </c>
      <c r="G4053" s="4">
        <v>3.90543E-2</v>
      </c>
      <c r="H4053" s="4">
        <v>-0.20502899999999999</v>
      </c>
      <c r="I4053" s="4">
        <v>2.8779499999999986E-2</v>
      </c>
      <c r="J4053" s="4">
        <v>-0.19256600000000001</v>
      </c>
      <c r="K4053" s="4">
        <v>-0.15818379999999999</v>
      </c>
      <c r="L4053" s="4">
        <v>-0.28054269999999998</v>
      </c>
      <c r="M4053" s="4">
        <v>-0.15632799999999999</v>
      </c>
      <c r="N4053" s="4">
        <v>-4.6965499999999938E-2</v>
      </c>
      <c r="O4053" s="4">
        <v>0.29723890000000003</v>
      </c>
      <c r="P4053" s="4">
        <v>-0.25960100000000003</v>
      </c>
      <c r="Q4053" s="4">
        <v>-0.200104</v>
      </c>
      <c r="R4053" s="4">
        <v>-0.19458600000000001</v>
      </c>
      <c r="S4053" s="14">
        <v>1.0393234999999998</v>
      </c>
      <c r="T4053" s="4">
        <v>1.0393234999999998</v>
      </c>
    </row>
    <row r="4054" spans="1:20">
      <c r="A4054" s="10" t="s">
        <v>11918</v>
      </c>
      <c r="B4054" s="10" t="s">
        <v>11919</v>
      </c>
      <c r="C4054" s="11">
        <v>856175</v>
      </c>
      <c r="D4054" s="12">
        <v>16</v>
      </c>
      <c r="E4054" s="10" t="s">
        <v>11920</v>
      </c>
      <c r="F4054" s="13" t="s">
        <v>0</v>
      </c>
      <c r="G4054" s="4">
        <v>0.1920693</v>
      </c>
      <c r="H4054" s="4">
        <v>-0.19409699999999999</v>
      </c>
      <c r="I4054" s="4">
        <v>0.25140750000000001</v>
      </c>
      <c r="J4054" s="4">
        <v>-0.10023599999999999</v>
      </c>
      <c r="K4054" s="4">
        <v>-0.36027779999999998</v>
      </c>
      <c r="L4054" s="4">
        <v>-0.11946899999999999</v>
      </c>
      <c r="M4054" s="4">
        <v>-0.33088099999999998</v>
      </c>
      <c r="N4054" s="4">
        <v>0.21567950000000002</v>
      </c>
      <c r="O4054" s="4">
        <v>-0.10893520000000001</v>
      </c>
      <c r="P4054" s="4">
        <v>-0.12366300000000002</v>
      </c>
      <c r="Q4054" s="4">
        <v>-0.211668</v>
      </c>
      <c r="R4054" s="4">
        <v>-0.43383000000000005</v>
      </c>
      <c r="S4054" s="14">
        <v>1.0648335</v>
      </c>
      <c r="T4054" s="4">
        <v>1.0648335</v>
      </c>
    </row>
    <row r="4055" spans="1:20">
      <c r="A4055" s="10" t="s">
        <v>11921</v>
      </c>
      <c r="B4055" s="10" t="s">
        <v>11921</v>
      </c>
      <c r="C4055" s="11">
        <v>856176</v>
      </c>
      <c r="D4055" s="12">
        <v>16</v>
      </c>
      <c r="E4055" s="10" t="s">
        <v>11922</v>
      </c>
      <c r="F4055" s="13" t="s">
        <v>0</v>
      </c>
      <c r="G4055" s="4">
        <v>-7.4402699999999988E-2</v>
      </c>
      <c r="H4055" s="4">
        <v>-0.43566899999999997</v>
      </c>
      <c r="I4055" s="4">
        <v>-0.23561550000000001</v>
      </c>
      <c r="J4055" s="4">
        <v>5.2564999999999973E-2</v>
      </c>
      <c r="K4055" s="4">
        <v>1.5560000000000573E-4</v>
      </c>
      <c r="L4055" s="4">
        <v>0.21067100000000005</v>
      </c>
      <c r="M4055" s="4">
        <v>-0.27223600000000003</v>
      </c>
      <c r="N4055" s="4">
        <v>0.14639650000000004</v>
      </c>
      <c r="O4055" s="4">
        <v>0.56323489999999998</v>
      </c>
      <c r="P4055" s="4">
        <v>7.3094999999999993E-2</v>
      </c>
      <c r="Q4055" s="4">
        <v>-4.1117999999999988E-2</v>
      </c>
      <c r="R4055" s="4">
        <v>-0.14070799999999997</v>
      </c>
      <c r="S4055" s="14">
        <v>0.11834449999999996</v>
      </c>
      <c r="T4055" s="4">
        <v>0.11834449999999996</v>
      </c>
    </row>
    <row r="4056" spans="1:20">
      <c r="A4056" s="10" t="s">
        <v>11923</v>
      </c>
      <c r="B4056" s="10" t="s">
        <v>11924</v>
      </c>
      <c r="C4056" s="11">
        <v>856178</v>
      </c>
      <c r="D4056" s="12">
        <v>16</v>
      </c>
      <c r="E4056" s="10" t="s">
        <v>11925</v>
      </c>
      <c r="F4056" s="13" t="s">
        <v>0</v>
      </c>
      <c r="G4056" s="4">
        <v>0.1307063</v>
      </c>
      <c r="H4056" s="4">
        <v>-0.103237</v>
      </c>
      <c r="I4056" s="4">
        <v>7.9344499999999984E-2</v>
      </c>
      <c r="J4056" s="4" t="s">
        <v>0</v>
      </c>
      <c r="K4056" s="4" t="s">
        <v>0</v>
      </c>
      <c r="L4056" s="4">
        <v>0.11371400000000004</v>
      </c>
      <c r="M4056" s="4">
        <v>8.7379099999999987E-2</v>
      </c>
      <c r="N4056" s="4" t="s">
        <v>0</v>
      </c>
      <c r="O4056" s="4">
        <v>-0.56061810000000001</v>
      </c>
      <c r="P4056" s="4" t="s">
        <v>0</v>
      </c>
      <c r="Q4056" s="4" t="s">
        <v>0</v>
      </c>
      <c r="R4056" s="4">
        <v>3.1809000000000004E-2</v>
      </c>
      <c r="S4056" s="14">
        <v>0.53602149999999993</v>
      </c>
      <c r="T4056" s="4">
        <v>0.53602149999999993</v>
      </c>
    </row>
    <row r="4057" spans="1:20">
      <c r="A4057" s="10" t="s">
        <v>11926</v>
      </c>
      <c r="B4057" s="10" t="s">
        <v>11927</v>
      </c>
      <c r="C4057" s="11">
        <v>856180</v>
      </c>
      <c r="D4057" s="12">
        <v>16</v>
      </c>
      <c r="E4057" s="10" t="s">
        <v>11928</v>
      </c>
      <c r="F4057" s="13" t="s">
        <v>0</v>
      </c>
      <c r="G4057" s="4">
        <v>2.0588900000000007E-2</v>
      </c>
      <c r="H4057" s="4">
        <v>1.4103000000000004E-2</v>
      </c>
      <c r="I4057" s="4">
        <v>0.27184350000000002</v>
      </c>
      <c r="J4057" s="4">
        <v>0.13202599999999998</v>
      </c>
      <c r="K4057" s="4">
        <v>-0.19161980000000001</v>
      </c>
      <c r="L4057" s="4">
        <v>0.40587600000000001</v>
      </c>
      <c r="M4057" s="4">
        <v>4.4646999999999992E-2</v>
      </c>
      <c r="N4057" s="4">
        <v>0.36423749999999999</v>
      </c>
      <c r="O4057" s="4">
        <v>-5.3619843E-2</v>
      </c>
      <c r="P4057" s="4">
        <v>0.62608900000000001</v>
      </c>
      <c r="Q4057" s="4">
        <v>0.33806900000000001</v>
      </c>
      <c r="R4057" s="4">
        <v>-0.19960399999999998</v>
      </c>
      <c r="S4057" s="14">
        <v>1.0616334999999999</v>
      </c>
      <c r="T4057" s="4">
        <v>1.0616334999999999</v>
      </c>
    </row>
    <row r="4058" spans="1:20">
      <c r="A4058" s="10" t="s">
        <v>11929</v>
      </c>
      <c r="B4058" s="10" t="s">
        <v>11930</v>
      </c>
      <c r="C4058" s="11">
        <v>856181</v>
      </c>
      <c r="D4058" s="12">
        <v>16</v>
      </c>
      <c r="E4058" s="10" t="s">
        <v>11931</v>
      </c>
      <c r="F4058" s="13" t="s">
        <v>0</v>
      </c>
      <c r="G4058" s="4" t="s">
        <v>0</v>
      </c>
      <c r="H4058" s="4">
        <v>-0.25560300000000002</v>
      </c>
      <c r="I4058" s="4">
        <v>-0.39142149999999998</v>
      </c>
      <c r="J4058" s="4" t="s">
        <v>0</v>
      </c>
      <c r="K4058" s="4" t="s">
        <v>0</v>
      </c>
      <c r="L4058" s="4" t="s">
        <v>0</v>
      </c>
      <c r="M4058" s="4" t="s">
        <v>0</v>
      </c>
      <c r="N4058" s="4" t="s">
        <v>0</v>
      </c>
      <c r="O4058" s="4">
        <v>-0.17514109999999999</v>
      </c>
      <c r="P4058" s="4" t="s">
        <v>0</v>
      </c>
      <c r="Q4058" s="4">
        <v>-0.46495200000000003</v>
      </c>
      <c r="R4058" s="4">
        <v>-0.83886799999999995</v>
      </c>
      <c r="S4058" s="14">
        <v>0.87488349999999993</v>
      </c>
      <c r="T4058" s="4">
        <v>0.87488349999999993</v>
      </c>
    </row>
    <row r="4059" spans="1:20">
      <c r="A4059" s="10" t="s">
        <v>11932</v>
      </c>
      <c r="B4059" s="10" t="s">
        <v>11933</v>
      </c>
      <c r="C4059" s="11">
        <v>856182</v>
      </c>
      <c r="D4059" s="12">
        <v>16</v>
      </c>
      <c r="E4059" s="10" t="s">
        <v>11934</v>
      </c>
      <c r="F4059" s="13" t="s">
        <v>0</v>
      </c>
      <c r="G4059" s="4">
        <v>9.7642000000000007E-3</v>
      </c>
      <c r="H4059" s="4">
        <v>-2.0436999999999983E-2</v>
      </c>
      <c r="I4059" s="4">
        <v>-0.14665910000000001</v>
      </c>
      <c r="J4059" s="4">
        <v>-0.52292899999999998</v>
      </c>
      <c r="K4059" s="4">
        <v>9.9832100000000007E-2</v>
      </c>
      <c r="L4059" s="4">
        <v>0.166545</v>
      </c>
      <c r="M4059" s="4">
        <v>-3.7397000000000014E-2</v>
      </c>
      <c r="N4059" s="4">
        <v>-0.17419149999999997</v>
      </c>
      <c r="O4059" s="4">
        <v>0.67123489999999997</v>
      </c>
      <c r="P4059" s="4">
        <v>-0.17035</v>
      </c>
      <c r="Q4059" s="4">
        <v>5.6778999999999968E-2</v>
      </c>
      <c r="R4059" s="4">
        <v>2.5148000000000004E-2</v>
      </c>
      <c r="S4059" s="14">
        <v>0.52140849999999994</v>
      </c>
      <c r="T4059" s="4">
        <v>0.52140849999999994</v>
      </c>
    </row>
    <row r="4060" spans="1:20">
      <c r="A4060" s="10" t="s">
        <v>11935</v>
      </c>
      <c r="B4060" s="10" t="s">
        <v>11936</v>
      </c>
      <c r="C4060" s="11">
        <v>856183</v>
      </c>
      <c r="D4060" s="12">
        <v>16</v>
      </c>
      <c r="E4060" s="10" t="s">
        <v>884</v>
      </c>
      <c r="F4060" s="13" t="s">
        <v>432</v>
      </c>
      <c r="G4060" s="4">
        <v>-6.8183179999999996E-2</v>
      </c>
      <c r="H4060" s="4">
        <v>-4.6405999999999975E-2</v>
      </c>
      <c r="I4060" s="4">
        <v>-4.4354500000000005E-2</v>
      </c>
      <c r="J4060" s="4">
        <v>-3.2889999999999864E-3</v>
      </c>
      <c r="K4060" s="4">
        <v>6.2604300000000002E-2</v>
      </c>
      <c r="L4060" s="4">
        <v>2.3800000000001598E-4</v>
      </c>
      <c r="M4060" s="4">
        <v>-1.953000000000002E-2</v>
      </c>
      <c r="N4060" s="4">
        <v>-0.11444449999999995</v>
      </c>
      <c r="O4060" s="4">
        <v>0.38247890000000001</v>
      </c>
      <c r="P4060" s="4">
        <v>-0.15184700000000001</v>
      </c>
      <c r="Q4060" s="4">
        <v>-3.9405999999999997E-2</v>
      </c>
      <c r="R4060" s="4">
        <v>-4.4067999999999996E-2</v>
      </c>
      <c r="S4060" s="14">
        <v>0.87293350000000003</v>
      </c>
      <c r="T4060" s="4">
        <v>0.87293350000000003</v>
      </c>
    </row>
    <row r="4061" spans="1:20">
      <c r="A4061" s="10" t="s">
        <v>11937</v>
      </c>
      <c r="B4061" s="10" t="s">
        <v>11938</v>
      </c>
      <c r="C4061" s="11">
        <v>856186</v>
      </c>
      <c r="D4061" s="12">
        <v>16</v>
      </c>
      <c r="E4061" s="10" t="s">
        <v>5629</v>
      </c>
      <c r="F4061" s="13" t="s">
        <v>1382</v>
      </c>
      <c r="G4061" s="4">
        <v>5.0095300000000009E-2</v>
      </c>
      <c r="H4061" s="4">
        <v>-5.5885999999999963E-2</v>
      </c>
      <c r="I4061" s="4">
        <v>-7.4497000000000008E-2</v>
      </c>
      <c r="J4061" s="4">
        <v>3.8582000000000005E-2</v>
      </c>
      <c r="K4061" s="4">
        <v>-0.11365980000000001</v>
      </c>
      <c r="L4061" s="4">
        <v>-0.11132099999999998</v>
      </c>
      <c r="M4061" s="4">
        <v>-4.1055000000000008E-2</v>
      </c>
      <c r="N4061" s="4">
        <v>-0.27301549999999997</v>
      </c>
      <c r="O4061" s="4">
        <v>-1.4600200000000001E-2</v>
      </c>
      <c r="P4061" s="4">
        <v>-7.7002000000000015E-2</v>
      </c>
      <c r="Q4061" s="4">
        <v>0.29777099999999995</v>
      </c>
      <c r="R4061" s="4">
        <v>-8.4142999999999996E-2</v>
      </c>
      <c r="S4061" s="14">
        <v>0.89093349999999982</v>
      </c>
      <c r="T4061" s="4">
        <v>0.89093349999999982</v>
      </c>
    </row>
    <row r="4062" spans="1:20">
      <c r="A4062" s="10" t="s">
        <v>11939</v>
      </c>
      <c r="B4062" s="10" t="s">
        <v>11940</v>
      </c>
      <c r="C4062" s="11">
        <v>856187</v>
      </c>
      <c r="D4062" s="12">
        <v>16</v>
      </c>
      <c r="E4062" s="10" t="s">
        <v>11941</v>
      </c>
      <c r="F4062" s="13" t="s">
        <v>0</v>
      </c>
      <c r="G4062" s="4">
        <v>3.3606700000000003E-2</v>
      </c>
      <c r="H4062" s="4">
        <v>-0.17477400000000001</v>
      </c>
      <c r="I4062" s="4">
        <v>1.1924500000000005E-2</v>
      </c>
      <c r="J4062" s="4">
        <v>-0.129638</v>
      </c>
      <c r="K4062" s="4">
        <v>0.18564520000000001</v>
      </c>
      <c r="L4062" s="4">
        <v>0.10021600000000003</v>
      </c>
      <c r="M4062" s="4">
        <v>-2.0078000000000013E-2</v>
      </c>
      <c r="N4062" s="4">
        <v>4.8649500000000012E-2</v>
      </c>
      <c r="O4062" s="4">
        <v>1.5504999999999998E-2</v>
      </c>
      <c r="P4062" s="4">
        <v>0.16961269999999998</v>
      </c>
      <c r="Q4062" s="4">
        <v>0.12885799999999997</v>
      </c>
      <c r="R4062" s="4">
        <v>8.1602000000000008E-2</v>
      </c>
      <c r="S4062" s="14">
        <v>1.3544734999999999</v>
      </c>
      <c r="T4062" s="4">
        <v>1.3544734999999999</v>
      </c>
    </row>
    <row r="4063" spans="1:20">
      <c r="A4063" s="10" t="s">
        <v>11942</v>
      </c>
      <c r="B4063" s="10" t="s">
        <v>11943</v>
      </c>
      <c r="C4063" s="11">
        <v>856188</v>
      </c>
      <c r="D4063" s="12">
        <v>16</v>
      </c>
      <c r="E4063" s="10" t="s">
        <v>11944</v>
      </c>
      <c r="F4063" s="13" t="s">
        <v>0</v>
      </c>
      <c r="G4063" s="4">
        <v>5.4982300000000012E-2</v>
      </c>
      <c r="H4063" s="4">
        <v>-0.50310899999999992</v>
      </c>
      <c r="I4063" s="4">
        <v>-0.15671643000000002</v>
      </c>
      <c r="J4063" s="4">
        <v>-0.67370700000000006</v>
      </c>
      <c r="K4063" s="4">
        <v>-0.5579248</v>
      </c>
      <c r="L4063" s="4">
        <v>-0.45218700000000001</v>
      </c>
      <c r="M4063" s="4">
        <v>-0.63461400000000001</v>
      </c>
      <c r="N4063" s="4">
        <v>-0.44687999999999994</v>
      </c>
      <c r="O4063" s="4">
        <v>-0.2140011</v>
      </c>
      <c r="P4063" s="4">
        <v>-0.79986900000000005</v>
      </c>
      <c r="Q4063" s="4">
        <v>-0.49821799999999999</v>
      </c>
      <c r="R4063" s="4">
        <v>-0.630355</v>
      </c>
      <c r="S4063" s="14">
        <v>0.48878249999999995</v>
      </c>
      <c r="T4063" s="4">
        <v>0.48878249999999995</v>
      </c>
    </row>
    <row r="4064" spans="1:20">
      <c r="A4064" s="10" t="s">
        <v>11945</v>
      </c>
      <c r="B4064" s="10" t="s">
        <v>11946</v>
      </c>
      <c r="C4064" s="11">
        <v>856191</v>
      </c>
      <c r="D4064" s="12">
        <v>16</v>
      </c>
      <c r="E4064" s="10" t="s">
        <v>11947</v>
      </c>
      <c r="F4064" s="13" t="s">
        <v>0</v>
      </c>
      <c r="G4064" s="4">
        <v>3.2854000000000078E-3</v>
      </c>
      <c r="H4064" s="4">
        <v>9.421400000000002E-2</v>
      </c>
      <c r="I4064" s="4">
        <v>0.25894050000000002</v>
      </c>
      <c r="J4064" s="4">
        <v>-9.5810000000000006E-2</v>
      </c>
      <c r="K4064" s="4">
        <v>0.1735302</v>
      </c>
      <c r="L4064" s="4">
        <v>-0.45844399999999996</v>
      </c>
      <c r="M4064" s="4">
        <v>0.43268499999999999</v>
      </c>
      <c r="N4064" s="4">
        <v>0.25027549999999998</v>
      </c>
      <c r="O4064" s="4">
        <v>0.16825190000000001</v>
      </c>
      <c r="P4064" s="4">
        <v>-9.1789999999999983E-2</v>
      </c>
      <c r="Q4064" s="4">
        <v>0.55333600000000005</v>
      </c>
      <c r="R4064" s="4">
        <v>0.78029700000000002</v>
      </c>
      <c r="S4064" s="14">
        <v>1.1326935</v>
      </c>
      <c r="T4064" s="4">
        <v>1.1326935</v>
      </c>
    </row>
    <row r="4065" spans="1:20">
      <c r="A4065" s="10" t="s">
        <v>11948</v>
      </c>
      <c r="B4065" s="10" t="s">
        <v>11949</v>
      </c>
      <c r="C4065" s="11">
        <v>856194</v>
      </c>
      <c r="D4065" s="12">
        <v>16</v>
      </c>
      <c r="E4065" s="10" t="s">
        <v>11950</v>
      </c>
      <c r="F4065" s="13" t="s">
        <v>0</v>
      </c>
      <c r="G4065" s="4">
        <v>-0.23504269999999999</v>
      </c>
      <c r="H4065" s="4">
        <v>-8.1350000000000006E-2</v>
      </c>
      <c r="I4065" s="4">
        <v>-0.50386149999999996</v>
      </c>
      <c r="J4065" s="4">
        <v>4.3644999999999989E-2</v>
      </c>
      <c r="K4065" s="4">
        <v>0.31526719999999997</v>
      </c>
      <c r="L4065" s="4">
        <v>9.9724000000000035E-2</v>
      </c>
      <c r="M4065" s="4">
        <v>0.15386641999999998</v>
      </c>
      <c r="N4065" s="4">
        <v>-0.29611239999999994</v>
      </c>
      <c r="O4065" s="4">
        <v>0.56154289999999996</v>
      </c>
      <c r="P4065" s="4">
        <v>0.125135</v>
      </c>
      <c r="Q4065" s="4">
        <v>-0.10134400000000002</v>
      </c>
      <c r="R4065" s="4">
        <v>0.2102339</v>
      </c>
      <c r="S4065" s="14">
        <v>1.2844935</v>
      </c>
      <c r="T4065" s="4">
        <v>1.2844935</v>
      </c>
    </row>
    <row r="4066" spans="1:20">
      <c r="A4066" s="10" t="s">
        <v>11951</v>
      </c>
      <c r="B4066" s="10" t="s">
        <v>11952</v>
      </c>
      <c r="C4066" s="11">
        <v>856195</v>
      </c>
      <c r="D4066" s="12">
        <v>16</v>
      </c>
      <c r="E4066" s="10" t="s">
        <v>11953</v>
      </c>
      <c r="F4066" s="13" t="s">
        <v>21</v>
      </c>
      <c r="G4066" s="4">
        <v>3.2725000000000115E-3</v>
      </c>
      <c r="H4066" s="4">
        <v>-6.9109000000000004E-2</v>
      </c>
      <c r="I4066" s="4">
        <v>0.63288000000000011</v>
      </c>
      <c r="J4066" s="4">
        <v>-0.26046119999999995</v>
      </c>
      <c r="K4066" s="4">
        <v>-5.0442100000000004E-2</v>
      </c>
      <c r="L4066" s="4">
        <v>-8.9004999999999779E-3</v>
      </c>
      <c r="M4066" s="4">
        <v>-3.3543499999999976E-2</v>
      </c>
      <c r="N4066" s="4">
        <v>-0.13272650000000003</v>
      </c>
      <c r="O4066" s="4">
        <v>-0.1671424</v>
      </c>
      <c r="P4066" s="4">
        <v>-2.5961999999999985E-2</v>
      </c>
      <c r="Q4066" s="4">
        <v>-0.103266</v>
      </c>
      <c r="R4066" s="4">
        <v>-0.33295350000000001</v>
      </c>
      <c r="S4066" s="14">
        <v>0.39675450000000001</v>
      </c>
      <c r="T4066" s="4">
        <v>0.39675450000000001</v>
      </c>
    </row>
    <row r="4067" spans="1:20">
      <c r="A4067" s="10" t="s">
        <v>11954</v>
      </c>
      <c r="B4067" s="10" t="s">
        <v>11955</v>
      </c>
      <c r="C4067" s="11">
        <v>856196</v>
      </c>
      <c r="D4067" s="12">
        <v>16</v>
      </c>
      <c r="E4067" s="10" t="s">
        <v>11956</v>
      </c>
      <c r="F4067" s="13" t="s">
        <v>0</v>
      </c>
      <c r="G4067" s="4">
        <v>-0.2736497</v>
      </c>
      <c r="H4067" s="4">
        <v>-9.9587999999999982E-2</v>
      </c>
      <c r="I4067" s="4">
        <v>-0.24418879999999998</v>
      </c>
      <c r="J4067" s="4">
        <v>-0.207376</v>
      </c>
      <c r="K4067" s="4" t="s">
        <v>0</v>
      </c>
      <c r="L4067" s="4">
        <v>-3.8420999999999983E-2</v>
      </c>
      <c r="M4067" s="4">
        <v>-0.226691</v>
      </c>
      <c r="N4067" s="4">
        <v>-0.29686079999999998</v>
      </c>
      <c r="O4067" s="4">
        <v>2.3965900000000005E-2</v>
      </c>
      <c r="P4067" s="4">
        <v>0.26502759999999997</v>
      </c>
      <c r="Q4067" s="4">
        <v>-5.8572999999999986E-2</v>
      </c>
      <c r="R4067" s="4">
        <v>0.2502315</v>
      </c>
      <c r="S4067" s="14">
        <v>0.81187349999999991</v>
      </c>
      <c r="T4067" s="4">
        <v>0.81187349999999991</v>
      </c>
    </row>
    <row r="4068" spans="1:20">
      <c r="A4068" s="10" t="s">
        <v>11957</v>
      </c>
      <c r="B4068" s="10" t="s">
        <v>11958</v>
      </c>
      <c r="C4068" s="11">
        <v>856197</v>
      </c>
      <c r="D4068" s="12">
        <v>16</v>
      </c>
      <c r="E4068" s="10" t="s">
        <v>11959</v>
      </c>
      <c r="F4068" s="13" t="s">
        <v>3594</v>
      </c>
      <c r="G4068" s="4">
        <v>0.13682530000000001</v>
      </c>
      <c r="H4068" s="4">
        <v>0.30972080000000002</v>
      </c>
      <c r="I4068" s="4">
        <v>-0.15586364</v>
      </c>
      <c r="J4068" s="4">
        <v>-0.10610400000000003</v>
      </c>
      <c r="K4068" s="4">
        <v>0.13360050000000001</v>
      </c>
      <c r="L4068" s="4">
        <v>0.15498499999999998</v>
      </c>
      <c r="M4068" s="4">
        <v>-0.30178700000000003</v>
      </c>
      <c r="N4068" s="4">
        <v>0.68404550000000008</v>
      </c>
      <c r="O4068" s="4">
        <v>-0.72808110000000004</v>
      </c>
      <c r="P4068" s="4">
        <v>-4.5136000000000009E-2</v>
      </c>
      <c r="Q4068" s="4" t="s">
        <v>0</v>
      </c>
      <c r="R4068" s="4">
        <v>-1.966699999999999E-2</v>
      </c>
      <c r="S4068" s="14">
        <v>0.43362149999999994</v>
      </c>
      <c r="T4068" s="4">
        <v>0.43362149999999994</v>
      </c>
    </row>
    <row r="4069" spans="1:20">
      <c r="A4069" s="10" t="s">
        <v>11960</v>
      </c>
      <c r="B4069" s="10" t="s">
        <v>11961</v>
      </c>
      <c r="C4069" s="11">
        <v>856198</v>
      </c>
      <c r="D4069" s="12">
        <v>16</v>
      </c>
      <c r="E4069" s="10" t="s">
        <v>11962</v>
      </c>
      <c r="F4069" s="13" t="s">
        <v>0</v>
      </c>
      <c r="G4069" s="4" t="s">
        <v>0</v>
      </c>
      <c r="H4069" s="4" t="s">
        <v>0</v>
      </c>
      <c r="I4069" s="4">
        <v>-4.481750000000001E-2</v>
      </c>
      <c r="J4069" s="4">
        <v>0.76299399999999995</v>
      </c>
      <c r="K4069" s="4" t="s">
        <v>0</v>
      </c>
      <c r="L4069" s="4">
        <v>-0.19919599999999998</v>
      </c>
      <c r="M4069" s="4">
        <v>-0.24275300000000002</v>
      </c>
      <c r="N4069" s="4" t="s">
        <v>0</v>
      </c>
      <c r="O4069" s="4">
        <v>0.21214690000000003</v>
      </c>
      <c r="P4069" s="4" t="s">
        <v>0</v>
      </c>
      <c r="Q4069" s="4" t="s">
        <v>0</v>
      </c>
      <c r="R4069" s="4">
        <v>-5.6710999999999984E-2</v>
      </c>
      <c r="S4069" s="14">
        <v>0.7841825</v>
      </c>
      <c r="T4069" s="4">
        <v>0.7841825</v>
      </c>
    </row>
    <row r="4070" spans="1:20">
      <c r="A4070" s="10" t="s">
        <v>11963</v>
      </c>
      <c r="B4070" s="10" t="s">
        <v>11963</v>
      </c>
      <c r="C4070" s="11">
        <v>856199</v>
      </c>
      <c r="D4070" s="12">
        <v>16</v>
      </c>
      <c r="E4070" s="10" t="s">
        <v>1198</v>
      </c>
      <c r="F4070" s="13" t="s">
        <v>0</v>
      </c>
      <c r="G4070" s="4">
        <v>-0.1597401</v>
      </c>
      <c r="H4070" s="4">
        <v>-0.17039299999999999</v>
      </c>
      <c r="I4070" s="4">
        <v>0.13426450000000001</v>
      </c>
      <c r="J4070" s="4" t="s">
        <v>0</v>
      </c>
      <c r="K4070" s="4" t="s">
        <v>0</v>
      </c>
      <c r="L4070" s="4">
        <v>4.2878000000000027E-2</v>
      </c>
      <c r="M4070" s="4">
        <v>-0.23317200000000002</v>
      </c>
      <c r="N4070" s="4" t="s">
        <v>0</v>
      </c>
      <c r="O4070" s="4">
        <v>-0.1323184</v>
      </c>
      <c r="P4070" s="4">
        <v>-0.34348400000000001</v>
      </c>
      <c r="Q4070" s="4">
        <v>-4.4882000000000033E-2</v>
      </c>
      <c r="R4070" s="4" t="s">
        <v>0</v>
      </c>
      <c r="S4070" s="14">
        <v>0.61751149999999999</v>
      </c>
      <c r="T4070" s="4">
        <v>0.61751149999999999</v>
      </c>
    </row>
    <row r="4071" spans="1:20">
      <c r="A4071" s="10" t="s">
        <v>11964</v>
      </c>
      <c r="B4071" s="10" t="s">
        <v>11965</v>
      </c>
      <c r="C4071" s="11">
        <v>856201</v>
      </c>
      <c r="D4071" s="12">
        <v>16</v>
      </c>
      <c r="E4071" s="10" t="s">
        <v>11966</v>
      </c>
      <c r="F4071" s="13" t="s">
        <v>0</v>
      </c>
      <c r="G4071" s="4">
        <v>5.2853300000000006E-2</v>
      </c>
      <c r="H4071" s="4">
        <v>-5.4901000000000005E-2</v>
      </c>
      <c r="I4071" s="4">
        <v>0.13670450000000001</v>
      </c>
      <c r="J4071" s="4">
        <v>6.4087999999999978E-2</v>
      </c>
      <c r="K4071" s="4">
        <v>-4.5007699999999998E-2</v>
      </c>
      <c r="L4071" s="4">
        <v>-1.7762E-2</v>
      </c>
      <c r="M4071" s="4">
        <v>9.1819399999999995E-2</v>
      </c>
      <c r="N4071" s="4">
        <v>-5.4588499999999984E-2</v>
      </c>
      <c r="O4071" s="4">
        <v>0.1574169</v>
      </c>
      <c r="P4071" s="4">
        <v>-0.10032800000000003</v>
      </c>
      <c r="Q4071" s="4">
        <v>-0.21187</v>
      </c>
      <c r="R4071" s="4">
        <v>-8.779099999999998E-2</v>
      </c>
      <c r="S4071" s="14">
        <v>1.0727434999999998</v>
      </c>
      <c r="T4071" s="4">
        <v>1.0727434999999998</v>
      </c>
    </row>
    <row r="4072" spans="1:20">
      <c r="A4072" s="10" t="s">
        <v>11967</v>
      </c>
      <c r="B4072" s="10" t="s">
        <v>11968</v>
      </c>
      <c r="C4072" s="11">
        <v>856203</v>
      </c>
      <c r="D4072" s="12">
        <v>16</v>
      </c>
      <c r="E4072" s="10" t="s">
        <v>11969</v>
      </c>
      <c r="F4072" s="13" t="s">
        <v>1579</v>
      </c>
      <c r="G4072" s="4">
        <v>2.5734000000000035E-3</v>
      </c>
      <c r="H4072" s="4">
        <v>-3.0269999999999991E-2</v>
      </c>
      <c r="I4072" s="4">
        <v>-9.0924400000000002E-2</v>
      </c>
      <c r="J4072" s="4">
        <v>0.10620999999999997</v>
      </c>
      <c r="K4072" s="4">
        <v>-0.10287279999999999</v>
      </c>
      <c r="L4072" s="4">
        <v>-1.9034999999999969E-2</v>
      </c>
      <c r="M4072" s="4">
        <v>4.7503999999999991E-2</v>
      </c>
      <c r="N4072" s="4">
        <v>-2.4035499999999987E-2</v>
      </c>
      <c r="O4072" s="4">
        <v>-1.7114999999999998E-2</v>
      </c>
      <c r="P4072" s="4">
        <v>-6.9045999999999996E-2</v>
      </c>
      <c r="Q4072" s="4">
        <v>0.15033000000000002</v>
      </c>
      <c r="R4072" s="4">
        <v>-0.12903000000000001</v>
      </c>
      <c r="S4072" s="14">
        <v>0.81236350000000002</v>
      </c>
      <c r="T4072" s="4">
        <v>0.81236350000000002</v>
      </c>
    </row>
    <row r="4073" spans="1:20">
      <c r="A4073" s="10" t="s">
        <v>11970</v>
      </c>
      <c r="B4073" s="10" t="s">
        <v>11970</v>
      </c>
      <c r="C4073" s="11">
        <v>856204</v>
      </c>
      <c r="D4073" s="12">
        <v>16</v>
      </c>
      <c r="E4073" s="10" t="s">
        <v>11971</v>
      </c>
      <c r="F4073" s="13" t="s">
        <v>0</v>
      </c>
      <c r="G4073" s="4">
        <v>-1.7839699999999993E-2</v>
      </c>
      <c r="H4073" s="4">
        <v>-3.2654999999999962E-2</v>
      </c>
      <c r="I4073" s="4">
        <v>9.799049999999998E-2</v>
      </c>
      <c r="J4073" s="4">
        <v>4.9134000000000011E-2</v>
      </c>
      <c r="K4073" s="4">
        <v>-3.9571999999999996E-2</v>
      </c>
      <c r="L4073" s="4">
        <v>2.3575000000000013E-2</v>
      </c>
      <c r="M4073" s="4">
        <v>2.6795999999999986E-2</v>
      </c>
      <c r="N4073" s="4">
        <v>4.7770500000000049E-2</v>
      </c>
      <c r="O4073" s="4">
        <v>-4.1181300000000004E-2</v>
      </c>
      <c r="P4073" s="4">
        <v>-9.1861000000000026E-2</v>
      </c>
      <c r="Q4073" s="4">
        <v>1.4525999999999983E-2</v>
      </c>
      <c r="R4073" s="4">
        <v>4.9607000000000012E-2</v>
      </c>
      <c r="S4073" s="14">
        <v>1.0233034999999999</v>
      </c>
      <c r="T4073" s="4">
        <v>1.0233034999999999</v>
      </c>
    </row>
    <row r="4074" spans="1:20">
      <c r="A4074" s="10" t="s">
        <v>11972</v>
      </c>
      <c r="B4074" s="10" t="s">
        <v>11972</v>
      </c>
      <c r="C4074" s="11">
        <v>856207</v>
      </c>
      <c r="D4074" s="12">
        <v>16</v>
      </c>
      <c r="E4074" s="10" t="s">
        <v>11973</v>
      </c>
      <c r="F4074" s="13" t="s">
        <v>0</v>
      </c>
      <c r="G4074" s="4">
        <v>-4.8512799999999995E-2</v>
      </c>
      <c r="H4074" s="4">
        <v>4.7070000000000167E-3</v>
      </c>
      <c r="I4074" s="4">
        <v>0.10773549999999998</v>
      </c>
      <c r="J4074" s="4">
        <v>-0.191167</v>
      </c>
      <c r="K4074" s="4">
        <v>4.3178910000000008E-2</v>
      </c>
      <c r="L4074" s="4">
        <v>-5.9865000000000002E-2</v>
      </c>
      <c r="M4074" s="4">
        <v>-0.14635899999999999</v>
      </c>
      <c r="N4074" s="4">
        <v>-0.20700249999999995</v>
      </c>
      <c r="O4074" s="4">
        <v>-0.2802791</v>
      </c>
      <c r="P4074" s="4">
        <v>0.26932069999999997</v>
      </c>
      <c r="Q4074" s="4">
        <v>0.11693300000000001</v>
      </c>
      <c r="R4074" s="4">
        <v>0.21428040000000001</v>
      </c>
      <c r="S4074" s="14">
        <v>1.2467534999999998</v>
      </c>
      <c r="T4074" s="4">
        <v>1.2467534999999998</v>
      </c>
    </row>
    <row r="4075" spans="1:20">
      <c r="A4075" s="10" t="s">
        <v>11974</v>
      </c>
      <c r="B4075" s="10" t="s">
        <v>11975</v>
      </c>
      <c r="C4075" s="11">
        <v>856209</v>
      </c>
      <c r="D4075" s="12">
        <v>16</v>
      </c>
      <c r="E4075" s="10" t="s">
        <v>11976</v>
      </c>
      <c r="F4075" s="13" t="s">
        <v>11977</v>
      </c>
      <c r="G4075" s="4">
        <v>0.1121733</v>
      </c>
      <c r="H4075" s="4">
        <v>-6.3735999999999987E-2</v>
      </c>
      <c r="I4075" s="4">
        <v>0.3225035</v>
      </c>
      <c r="J4075" s="4">
        <v>0.41215699999999994</v>
      </c>
      <c r="K4075" s="4">
        <v>-3.7089699999999989E-2</v>
      </c>
      <c r="L4075" s="4">
        <v>-0.12503899999999998</v>
      </c>
      <c r="M4075" s="4">
        <v>0.2506835</v>
      </c>
      <c r="N4075" s="4">
        <v>0.25152950000000007</v>
      </c>
      <c r="O4075" s="4">
        <v>0.16731989999999999</v>
      </c>
      <c r="P4075" s="4">
        <v>0.32745199999999997</v>
      </c>
      <c r="Q4075" s="4">
        <v>-4.0762999999999994E-2</v>
      </c>
      <c r="R4075" s="4">
        <v>0.15970056000000002</v>
      </c>
      <c r="S4075" s="14">
        <v>1.1143135</v>
      </c>
      <c r="T4075" s="4">
        <v>1.1143135</v>
      </c>
    </row>
    <row r="4076" spans="1:20">
      <c r="A4076" s="10" t="s">
        <v>11978</v>
      </c>
      <c r="B4076" s="10" t="s">
        <v>11979</v>
      </c>
      <c r="C4076" s="11">
        <v>856210</v>
      </c>
      <c r="D4076" s="12">
        <v>16</v>
      </c>
      <c r="E4076" s="10" t="s">
        <v>11980</v>
      </c>
      <c r="F4076" s="13" t="s">
        <v>0</v>
      </c>
      <c r="G4076" s="4">
        <v>0.34688930000000001</v>
      </c>
      <c r="H4076" s="4">
        <v>0.15102940000000001</v>
      </c>
      <c r="I4076" s="4">
        <v>-0.29398750000000001</v>
      </c>
      <c r="J4076" s="4" t="s">
        <v>0</v>
      </c>
      <c r="K4076" s="4" t="s">
        <v>0</v>
      </c>
      <c r="L4076" s="4">
        <v>9.7592000000000012E-2</v>
      </c>
      <c r="M4076" s="4">
        <v>-0.50573299999999999</v>
      </c>
      <c r="N4076" s="4">
        <v>-1.6005544999999999</v>
      </c>
      <c r="O4076" s="4">
        <v>-0.82513410000000009</v>
      </c>
      <c r="P4076" s="4">
        <v>0.19946609999999998</v>
      </c>
      <c r="Q4076" s="4" t="s">
        <v>0</v>
      </c>
      <c r="R4076" s="4" t="s">
        <v>0</v>
      </c>
      <c r="S4076" s="14" t="s">
        <v>0</v>
      </c>
      <c r="T4076" s="4" t="s">
        <v>0</v>
      </c>
    </row>
    <row r="4077" spans="1:20">
      <c r="A4077" s="10" t="s">
        <v>11981</v>
      </c>
      <c r="B4077" s="10" t="s">
        <v>11981</v>
      </c>
      <c r="C4077" s="11">
        <v>856212</v>
      </c>
      <c r="D4077" s="12">
        <v>16</v>
      </c>
      <c r="E4077" s="10" t="s">
        <v>11982</v>
      </c>
      <c r="F4077" s="13" t="s">
        <v>0</v>
      </c>
      <c r="G4077" s="4">
        <v>-2.345019999999999E-2</v>
      </c>
      <c r="H4077" s="4">
        <v>-3.7025999999999976E-2</v>
      </c>
      <c r="I4077" s="4">
        <v>6.0731499999999994E-2</v>
      </c>
      <c r="J4077" s="4">
        <v>0.178398</v>
      </c>
      <c r="K4077" s="4">
        <v>0.1888812</v>
      </c>
      <c r="L4077" s="4">
        <v>0.18055699999999997</v>
      </c>
      <c r="M4077" s="4">
        <v>0.15422824999999998</v>
      </c>
      <c r="N4077" s="4">
        <v>-0.14370449999999996</v>
      </c>
      <c r="O4077" s="4">
        <v>-0.18653210000000001</v>
      </c>
      <c r="P4077" s="4">
        <v>4.9167999999999989E-2</v>
      </c>
      <c r="Q4077" s="4">
        <v>0.12293799999999999</v>
      </c>
      <c r="R4077" s="4">
        <v>0.1361627</v>
      </c>
      <c r="S4077" s="14">
        <v>1.1037234999999999</v>
      </c>
      <c r="T4077" s="4">
        <v>1.1037234999999999</v>
      </c>
    </row>
    <row r="4078" spans="1:20">
      <c r="A4078" s="10" t="s">
        <v>11983</v>
      </c>
      <c r="B4078" s="10" t="s">
        <v>11983</v>
      </c>
      <c r="C4078" s="11">
        <v>856213</v>
      </c>
      <c r="D4078" s="12">
        <v>16</v>
      </c>
      <c r="E4078" s="10" t="s">
        <v>2712</v>
      </c>
      <c r="F4078" s="13" t="s">
        <v>0</v>
      </c>
      <c r="G4078" s="4">
        <v>8.5851300000000019E-2</v>
      </c>
      <c r="H4078" s="4">
        <v>-6.1262999999999984E-2</v>
      </c>
      <c r="I4078" s="4">
        <v>-0.12088</v>
      </c>
      <c r="J4078" s="4" t="s">
        <v>0</v>
      </c>
      <c r="K4078" s="4" t="s">
        <v>0</v>
      </c>
      <c r="L4078" s="4">
        <v>-0.16647099999999998</v>
      </c>
      <c r="M4078" s="4">
        <v>-0.45649700000000004</v>
      </c>
      <c r="N4078" s="4">
        <v>-0.15286449999999996</v>
      </c>
      <c r="O4078" s="4">
        <v>-0.40877910000000001</v>
      </c>
      <c r="P4078" s="4">
        <v>8.0210000000000004E-3</v>
      </c>
      <c r="Q4078" s="4">
        <v>-0.39407180000000003</v>
      </c>
      <c r="R4078" s="4">
        <v>2.7038000000000006E-2</v>
      </c>
      <c r="S4078" s="14">
        <v>0.75662450000000003</v>
      </c>
      <c r="T4078" s="4">
        <v>0.75662450000000003</v>
      </c>
    </row>
    <row r="4079" spans="1:20">
      <c r="A4079" s="10" t="s">
        <v>11984</v>
      </c>
      <c r="B4079" s="10" t="s">
        <v>11985</v>
      </c>
      <c r="C4079" s="11">
        <v>856214</v>
      </c>
      <c r="D4079" s="12">
        <v>16</v>
      </c>
      <c r="E4079" s="10" t="s">
        <v>307</v>
      </c>
      <c r="F4079" s="13" t="s">
        <v>308</v>
      </c>
      <c r="G4079" s="4">
        <v>0.1711153</v>
      </c>
      <c r="H4079" s="4">
        <v>0.19354700000000002</v>
      </c>
      <c r="I4079" s="4">
        <v>0.27491349999999998</v>
      </c>
      <c r="J4079" s="4">
        <v>0.21920599999999996</v>
      </c>
      <c r="K4079" s="4">
        <v>-1.1344499999999993E-2</v>
      </c>
      <c r="L4079" s="4">
        <v>0.34829299999999996</v>
      </c>
      <c r="M4079" s="4">
        <v>-1.921500000000001E-2</v>
      </c>
      <c r="N4079" s="4">
        <v>0.71464550000000004</v>
      </c>
      <c r="O4079" s="4">
        <v>-0.5343561</v>
      </c>
      <c r="P4079" s="4">
        <v>0.395173</v>
      </c>
      <c r="Q4079" s="4">
        <v>2.3613999999999968E-2</v>
      </c>
      <c r="R4079" s="4">
        <v>0.78171899999999994</v>
      </c>
      <c r="S4079" s="14">
        <v>0.16405749999999997</v>
      </c>
      <c r="T4079" s="4">
        <v>0.16405749999999997</v>
      </c>
    </row>
    <row r="4080" spans="1:20">
      <c r="A4080" s="10" t="s">
        <v>11986</v>
      </c>
      <c r="B4080" s="10" t="s">
        <v>11987</v>
      </c>
      <c r="C4080" s="11">
        <v>856216</v>
      </c>
      <c r="D4080" s="12">
        <v>16</v>
      </c>
      <c r="E4080" s="10" t="s">
        <v>11988</v>
      </c>
      <c r="F4080" s="13" t="s">
        <v>872</v>
      </c>
      <c r="G4080" s="4" t="s">
        <v>0</v>
      </c>
      <c r="H4080" s="4" t="s">
        <v>0</v>
      </c>
      <c r="I4080" s="4" t="s">
        <v>0</v>
      </c>
      <c r="J4080" s="4">
        <v>-0.16985600000000001</v>
      </c>
      <c r="K4080" s="4">
        <v>-1.875999999999961E-4</v>
      </c>
      <c r="L4080" s="4" t="s">
        <v>0</v>
      </c>
      <c r="M4080" s="4" t="s">
        <v>0</v>
      </c>
      <c r="N4080" s="4" t="s">
        <v>0</v>
      </c>
      <c r="O4080" s="4">
        <v>0.57218589999999991</v>
      </c>
      <c r="P4080" s="4">
        <v>-0.32560100000000003</v>
      </c>
      <c r="Q4080" s="4" t="s">
        <v>0</v>
      </c>
      <c r="R4080" s="4">
        <v>-4.1449999999999987E-2</v>
      </c>
      <c r="S4080" s="14">
        <v>0.24007449999999997</v>
      </c>
      <c r="T4080" s="4">
        <v>0.24007449999999997</v>
      </c>
    </row>
    <row r="4081" spans="1:20">
      <c r="A4081" s="10" t="s">
        <v>11989</v>
      </c>
      <c r="B4081" s="10" t="s">
        <v>11990</v>
      </c>
      <c r="C4081" s="11">
        <v>856217</v>
      </c>
      <c r="D4081" s="12">
        <v>16</v>
      </c>
      <c r="E4081" s="10" t="s">
        <v>11991</v>
      </c>
      <c r="F4081" s="13" t="s">
        <v>275</v>
      </c>
      <c r="G4081" s="4">
        <v>-1.9353699999999988E-2</v>
      </c>
      <c r="H4081" s="4">
        <v>-2.342999999999984E-3</v>
      </c>
      <c r="I4081" s="4">
        <v>-8.4601900000000008E-2</v>
      </c>
      <c r="J4081" s="4">
        <v>-0.28858209999999995</v>
      </c>
      <c r="K4081" s="4">
        <v>8.5584000000000007E-3</v>
      </c>
      <c r="L4081" s="4">
        <v>-3.0668499999999987E-2</v>
      </c>
      <c r="M4081" s="4">
        <v>4.9149999999999999E-2</v>
      </c>
      <c r="N4081" s="4">
        <v>0.14125100000000002</v>
      </c>
      <c r="O4081" s="4">
        <v>4.3188100000000007E-2</v>
      </c>
      <c r="P4081" s="4">
        <v>-3.4567500000000001E-2</v>
      </c>
      <c r="Q4081" s="4">
        <v>-0.24657000000000001</v>
      </c>
      <c r="R4081" s="4">
        <v>-0.3466455</v>
      </c>
      <c r="S4081" s="14">
        <v>7.1472499999999994E-2</v>
      </c>
      <c r="T4081" s="4">
        <v>7.1472499999999994E-2</v>
      </c>
    </row>
    <row r="4082" spans="1:20">
      <c r="A4082" s="10" t="s">
        <v>11992</v>
      </c>
      <c r="B4082" s="10" t="s">
        <v>11993</v>
      </c>
      <c r="C4082" s="11">
        <v>856218</v>
      </c>
      <c r="D4082" s="12">
        <v>16</v>
      </c>
      <c r="E4082" s="10" t="s">
        <v>11994</v>
      </c>
      <c r="F4082" s="13" t="s">
        <v>315</v>
      </c>
      <c r="G4082" s="4">
        <v>-2.8250899999999995E-2</v>
      </c>
      <c r="H4082" s="4">
        <v>-2.4443999999999994E-2</v>
      </c>
      <c r="I4082" s="4">
        <v>0.30623349999999999</v>
      </c>
      <c r="J4082" s="4">
        <v>5.1319999999999699E-3</v>
      </c>
      <c r="K4082" s="4">
        <v>0.2797442</v>
      </c>
      <c r="L4082" s="4">
        <v>0.10633900000000002</v>
      </c>
      <c r="M4082" s="4">
        <v>0.21339949999999999</v>
      </c>
      <c r="N4082" s="4">
        <v>-3.2500499999999988E-2</v>
      </c>
      <c r="O4082" s="4">
        <v>0.20171690000000003</v>
      </c>
      <c r="P4082" s="4">
        <v>6.355799999999999E-2</v>
      </c>
      <c r="Q4082" s="4">
        <v>0.16469200000000001</v>
      </c>
      <c r="R4082" s="4">
        <v>8.7987200000000002E-2</v>
      </c>
      <c r="S4082" s="14">
        <v>0.33205950000000001</v>
      </c>
      <c r="T4082" s="4">
        <v>0.33205950000000001</v>
      </c>
    </row>
    <row r="4083" spans="1:20">
      <c r="A4083" s="10" t="s">
        <v>11995</v>
      </c>
      <c r="B4083" s="10" t="s">
        <v>11996</v>
      </c>
      <c r="C4083" s="11">
        <v>856219</v>
      </c>
      <c r="D4083" s="12">
        <v>16</v>
      </c>
      <c r="E4083" s="10" t="s">
        <v>11997</v>
      </c>
      <c r="F4083" s="13" t="s">
        <v>0</v>
      </c>
      <c r="G4083" s="4">
        <v>-0.26469969999999998</v>
      </c>
      <c r="H4083" s="4">
        <v>0.10521900000000001</v>
      </c>
      <c r="I4083" s="4">
        <v>4.146749999999999E-2</v>
      </c>
      <c r="J4083" s="4">
        <v>-0.35465757000000003</v>
      </c>
      <c r="K4083" s="4">
        <v>-0.36534880000000003</v>
      </c>
      <c r="L4083" s="4">
        <v>-9.4801999999999997E-2</v>
      </c>
      <c r="M4083" s="4">
        <v>0.19282349999999998</v>
      </c>
      <c r="N4083" s="4">
        <v>-0.47669569999999994</v>
      </c>
      <c r="O4083" s="4">
        <v>-0.4099641</v>
      </c>
      <c r="P4083" s="4">
        <v>0.25844519999999999</v>
      </c>
      <c r="Q4083" s="4">
        <v>-0.2761265</v>
      </c>
      <c r="R4083" s="4">
        <v>-0.31506699999999999</v>
      </c>
      <c r="S4083" s="14">
        <v>1.0107934999999999</v>
      </c>
      <c r="T4083" s="4">
        <v>1.0107934999999999</v>
      </c>
    </row>
    <row r="4084" spans="1:20">
      <c r="A4084" s="10" t="s">
        <v>11998</v>
      </c>
      <c r="B4084" s="10" t="s">
        <v>11999</v>
      </c>
      <c r="C4084" s="11">
        <v>856220</v>
      </c>
      <c r="D4084" s="12">
        <v>16</v>
      </c>
      <c r="E4084" s="10" t="s">
        <v>3557</v>
      </c>
      <c r="F4084" s="13" t="s">
        <v>3558</v>
      </c>
      <c r="G4084" s="4">
        <v>-4.8518399999999989E-2</v>
      </c>
      <c r="H4084" s="4">
        <v>-4.8753999999999992E-2</v>
      </c>
      <c r="I4084" s="4">
        <v>-0.115755</v>
      </c>
      <c r="J4084" s="4">
        <v>1.3361000000000012E-2</v>
      </c>
      <c r="K4084" s="4">
        <v>0.16440120000000003</v>
      </c>
      <c r="L4084" s="4">
        <v>-5.8528999999999998E-2</v>
      </c>
      <c r="M4084" s="4">
        <v>0.10065009999999999</v>
      </c>
      <c r="N4084" s="4">
        <v>-0.24993249999999997</v>
      </c>
      <c r="O4084" s="4">
        <v>0.1218709</v>
      </c>
      <c r="P4084" s="4">
        <v>7.592299999999999E-2</v>
      </c>
      <c r="Q4084" s="4">
        <v>-0.38382810000000001</v>
      </c>
      <c r="R4084" s="4">
        <v>-0.15080599999999997</v>
      </c>
      <c r="S4084" s="14">
        <v>0.7442145</v>
      </c>
      <c r="T4084" s="4">
        <v>0.7442145</v>
      </c>
    </row>
    <row r="4085" spans="1:20">
      <c r="A4085" s="10" t="s">
        <v>12000</v>
      </c>
      <c r="B4085" s="10" t="s">
        <v>12001</v>
      </c>
      <c r="C4085" s="11">
        <v>856222</v>
      </c>
      <c r="D4085" s="12">
        <v>16</v>
      </c>
      <c r="E4085" s="10" t="s">
        <v>12002</v>
      </c>
      <c r="F4085" s="13" t="s">
        <v>124</v>
      </c>
      <c r="G4085" s="4">
        <v>-6.8620219999999996E-2</v>
      </c>
      <c r="H4085" s="4">
        <v>-0.32872199999999996</v>
      </c>
      <c r="I4085" s="4">
        <v>-9.9405099999999996E-2</v>
      </c>
      <c r="J4085" s="4" t="s">
        <v>0</v>
      </c>
      <c r="K4085" s="4">
        <v>-6.08958E-2</v>
      </c>
      <c r="L4085" s="4">
        <v>-0.24912479999999998</v>
      </c>
      <c r="M4085" s="4">
        <v>-0.55298000000000003</v>
      </c>
      <c r="N4085" s="4">
        <v>0.16546749999999999</v>
      </c>
      <c r="O4085" s="4">
        <v>0.23094690000000001</v>
      </c>
      <c r="P4085" s="4">
        <v>-0.12664799999999998</v>
      </c>
      <c r="Q4085" s="4">
        <v>1.5262279999999999</v>
      </c>
      <c r="R4085" s="4">
        <v>7.1019200000000005E-2</v>
      </c>
      <c r="S4085" s="14">
        <v>0.47071349999999995</v>
      </c>
      <c r="T4085" s="4">
        <v>0.47071349999999995</v>
      </c>
    </row>
    <row r="4086" spans="1:20">
      <c r="A4086" s="10" t="s">
        <v>12003</v>
      </c>
      <c r="B4086" s="10" t="s">
        <v>12004</v>
      </c>
      <c r="C4086" s="11">
        <v>856223</v>
      </c>
      <c r="D4086" s="12">
        <v>16</v>
      </c>
      <c r="E4086" s="10" t="s">
        <v>12005</v>
      </c>
      <c r="F4086" s="13" t="s">
        <v>1415</v>
      </c>
      <c r="G4086" s="4">
        <v>-1.2453599999999995E-2</v>
      </c>
      <c r="H4086" s="4">
        <v>-2.4607999999999991E-2</v>
      </c>
      <c r="I4086" s="4">
        <v>0.21233750000000001</v>
      </c>
      <c r="J4086" s="4">
        <v>0.15253100000000003</v>
      </c>
      <c r="K4086" s="4">
        <v>8.4284200000000004E-2</v>
      </c>
      <c r="L4086" s="4">
        <v>7.6954999999999996E-2</v>
      </c>
      <c r="M4086" s="4">
        <v>0.1112455</v>
      </c>
      <c r="N4086" s="4">
        <v>2.953750000000005E-2</v>
      </c>
      <c r="O4086" s="4">
        <v>0.18762790000000001</v>
      </c>
      <c r="P4086" s="4">
        <v>8.5785899999999984E-2</v>
      </c>
      <c r="Q4086" s="4">
        <v>0.18446299999999999</v>
      </c>
      <c r="R4086" s="4">
        <v>1.8958000000000003E-2</v>
      </c>
      <c r="S4086" s="14">
        <v>0.70112649999999999</v>
      </c>
      <c r="T4086" s="4">
        <v>0.70112649999999999</v>
      </c>
    </row>
    <row r="4087" spans="1:20">
      <c r="A4087" s="10" t="s">
        <v>12006</v>
      </c>
      <c r="B4087" s="10" t="s">
        <v>12007</v>
      </c>
      <c r="C4087" s="11">
        <v>856226</v>
      </c>
      <c r="D4087" s="12">
        <v>16</v>
      </c>
      <c r="E4087" s="10" t="s">
        <v>12008</v>
      </c>
      <c r="F4087" s="13" t="s">
        <v>9595</v>
      </c>
      <c r="G4087" s="4">
        <v>9.8637300000000011E-2</v>
      </c>
      <c r="H4087" s="4">
        <v>-7.1964E-2</v>
      </c>
      <c r="I4087" s="4">
        <v>9.1500499999999985E-2</v>
      </c>
      <c r="J4087" s="4">
        <v>1.1174000000000017E-2</v>
      </c>
      <c r="K4087" s="4">
        <v>4.0358130000000006E-2</v>
      </c>
      <c r="L4087" s="4">
        <v>-8.7148999999999976E-2</v>
      </c>
      <c r="M4087" s="4">
        <v>-6.8811000000000011E-2</v>
      </c>
      <c r="N4087" s="4">
        <v>0.10996550000000005</v>
      </c>
      <c r="O4087" s="4">
        <v>0.10531090000000001</v>
      </c>
      <c r="P4087" s="4">
        <v>-9.7197000000000033E-2</v>
      </c>
      <c r="Q4087" s="4">
        <v>2.1069999999999978E-2</v>
      </c>
      <c r="R4087" s="4">
        <v>-0.30349199999999998</v>
      </c>
      <c r="S4087" s="14">
        <v>0.34868149999999992</v>
      </c>
      <c r="T4087" s="4">
        <v>0.34868149999999992</v>
      </c>
    </row>
    <row r="4088" spans="1:20">
      <c r="A4088" s="10" t="s">
        <v>12009</v>
      </c>
      <c r="B4088" s="10" t="s">
        <v>12010</v>
      </c>
      <c r="C4088" s="11">
        <v>856227</v>
      </c>
      <c r="D4088" s="12">
        <v>16</v>
      </c>
      <c r="E4088" s="10" t="s">
        <v>12011</v>
      </c>
      <c r="F4088" s="13" t="s">
        <v>0</v>
      </c>
      <c r="G4088" s="4">
        <v>3.1713000000000019E-3</v>
      </c>
      <c r="H4088" s="4">
        <v>0.27437470000000003</v>
      </c>
      <c r="I4088" s="4">
        <v>0.86355349999999997</v>
      </c>
      <c r="J4088" s="4">
        <v>9.1627999999999987E-2</v>
      </c>
      <c r="K4088" s="4">
        <v>-2.2399099999999991E-2</v>
      </c>
      <c r="L4088" s="4">
        <v>6.0001000000000027E-2</v>
      </c>
      <c r="M4088" s="4">
        <v>5.7996499999999993E-2</v>
      </c>
      <c r="N4088" s="4">
        <v>-0.23882949999999997</v>
      </c>
      <c r="O4088" s="4">
        <v>0.75134160000000005</v>
      </c>
      <c r="P4088" s="4">
        <v>-9.1836000000000001E-2</v>
      </c>
      <c r="Q4088" s="4" t="s">
        <v>0</v>
      </c>
      <c r="R4088" s="4">
        <v>-4.069399999999998E-2</v>
      </c>
      <c r="S4088" s="14">
        <v>1.0213234999999998</v>
      </c>
      <c r="T4088" s="4">
        <v>1.0213234999999998</v>
      </c>
    </row>
    <row r="4089" spans="1:20">
      <c r="A4089" s="10" t="s">
        <v>12012</v>
      </c>
      <c r="B4089" s="10" t="s">
        <v>12013</v>
      </c>
      <c r="C4089" s="11">
        <v>856228</v>
      </c>
      <c r="D4089" s="12">
        <v>16</v>
      </c>
      <c r="E4089" s="10" t="s">
        <v>12014</v>
      </c>
      <c r="F4089" s="13" t="s">
        <v>0</v>
      </c>
      <c r="G4089" s="4">
        <v>6.0971300000000006E-2</v>
      </c>
      <c r="H4089" s="4">
        <v>-0.14450399999999999</v>
      </c>
      <c r="I4089" s="4">
        <v>-7.6894000000000004E-2</v>
      </c>
      <c r="J4089" s="4">
        <v>9.8799999999999999E-3</v>
      </c>
      <c r="K4089" s="4">
        <v>0.20566519999999999</v>
      </c>
      <c r="L4089" s="4">
        <v>-5.4759999999999975E-2</v>
      </c>
      <c r="M4089" s="4">
        <v>5.6245199999999981E-2</v>
      </c>
      <c r="N4089" s="4">
        <v>5.3677500000000045E-2</v>
      </c>
      <c r="O4089" s="4">
        <v>0.2790569</v>
      </c>
      <c r="P4089" s="4">
        <v>-4.9964000000000008E-2</v>
      </c>
      <c r="Q4089" s="4">
        <v>3.8654999999999995E-2</v>
      </c>
      <c r="R4089" s="4">
        <v>-0.28956199999999999</v>
      </c>
      <c r="S4089" s="14">
        <v>0.9662234999999999</v>
      </c>
      <c r="T4089" s="4">
        <v>0.9662234999999999</v>
      </c>
    </row>
    <row r="4090" spans="1:20">
      <c r="A4090" s="10" t="s">
        <v>12015</v>
      </c>
      <c r="B4090" s="10" t="s">
        <v>12016</v>
      </c>
      <c r="C4090" s="11">
        <v>856229</v>
      </c>
      <c r="D4090" s="12">
        <v>16</v>
      </c>
      <c r="E4090" s="10" t="s">
        <v>12017</v>
      </c>
      <c r="F4090" s="13" t="s">
        <v>0</v>
      </c>
      <c r="G4090" s="4">
        <v>6.2647300000000017E-2</v>
      </c>
      <c r="H4090" s="4">
        <v>-0.24193899999999999</v>
      </c>
      <c r="I4090" s="4">
        <v>-1.0144500000000001E-2</v>
      </c>
      <c r="J4090" s="4">
        <v>0.33903199999999994</v>
      </c>
      <c r="K4090" s="4">
        <v>-0.49220980000000003</v>
      </c>
      <c r="L4090" s="4">
        <v>-0.19035099999999999</v>
      </c>
      <c r="M4090" s="4">
        <v>-0.247034</v>
      </c>
      <c r="N4090" s="4">
        <v>-0.15611049999999996</v>
      </c>
      <c r="O4090" s="4">
        <v>-0.11938480000000001</v>
      </c>
      <c r="P4090" s="4">
        <v>3.7748000000000004E-2</v>
      </c>
      <c r="Q4090" s="4">
        <v>-0.14022800000000002</v>
      </c>
      <c r="R4090" s="4">
        <v>-0.16273899999999999</v>
      </c>
      <c r="S4090" s="14">
        <v>1.2023435</v>
      </c>
      <c r="T4090" s="4">
        <v>1.2023435</v>
      </c>
    </row>
    <row r="4091" spans="1:20">
      <c r="A4091" s="10" t="s">
        <v>12018</v>
      </c>
      <c r="B4091" s="10" t="s">
        <v>12018</v>
      </c>
      <c r="C4091" s="11">
        <v>856231</v>
      </c>
      <c r="D4091" s="12">
        <v>16</v>
      </c>
      <c r="E4091" s="10" t="s">
        <v>12019</v>
      </c>
      <c r="F4091" s="13" t="s">
        <v>0</v>
      </c>
      <c r="G4091" s="4">
        <v>-6.9110999999999964E-3</v>
      </c>
      <c r="H4091" s="4">
        <v>7.4318000000000023E-2</v>
      </c>
      <c r="I4091" s="4">
        <v>0.23083949999999998</v>
      </c>
      <c r="J4091" s="4">
        <v>0.19995299999999999</v>
      </c>
      <c r="K4091" s="4">
        <v>0.30649130000000002</v>
      </c>
      <c r="L4091" s="4">
        <v>-6.3431999999999988E-2</v>
      </c>
      <c r="M4091" s="4">
        <v>-0.40033300000000005</v>
      </c>
      <c r="N4091" s="4">
        <v>-0.42059609999999997</v>
      </c>
      <c r="O4091" s="4">
        <v>-0.94661410000000001</v>
      </c>
      <c r="P4091" s="4">
        <v>0.2597797</v>
      </c>
      <c r="Q4091" s="4">
        <v>1.1461999999999972E-2</v>
      </c>
      <c r="R4091" s="4">
        <v>0.73396699999999993</v>
      </c>
      <c r="S4091" s="14">
        <v>0.87974350000000001</v>
      </c>
      <c r="T4091" s="4">
        <v>0.87974350000000001</v>
      </c>
    </row>
    <row r="4092" spans="1:20">
      <c r="A4092" s="10" t="s">
        <v>12020</v>
      </c>
      <c r="B4092" s="10" t="s">
        <v>12020</v>
      </c>
      <c r="C4092" s="11">
        <v>856232</v>
      </c>
      <c r="D4092" s="12">
        <v>16</v>
      </c>
      <c r="E4092" s="10" t="s">
        <v>12021</v>
      </c>
      <c r="F4092" s="13" t="s">
        <v>0</v>
      </c>
      <c r="G4092" s="4">
        <v>-0.34521669999999999</v>
      </c>
      <c r="H4092" s="4">
        <v>-0.19437399999999996</v>
      </c>
      <c r="I4092" s="4">
        <v>-0.30038350000000003</v>
      </c>
      <c r="J4092" s="4" t="s">
        <v>0</v>
      </c>
      <c r="K4092" s="4">
        <v>0.13183650000000002</v>
      </c>
      <c r="L4092" s="4">
        <v>-5.662600000000001E-2</v>
      </c>
      <c r="M4092" s="4">
        <v>-4.9168000000000017E-2</v>
      </c>
      <c r="N4092" s="4" t="s">
        <v>0</v>
      </c>
      <c r="O4092" s="4">
        <v>0.86411189999999993</v>
      </c>
      <c r="P4092" s="4">
        <v>0.14385680000000001</v>
      </c>
      <c r="Q4092" s="4" t="s">
        <v>0</v>
      </c>
      <c r="R4092" s="4">
        <v>8.2261500000000001E-2</v>
      </c>
      <c r="S4092" s="14">
        <v>0.70719249999999989</v>
      </c>
      <c r="T4092" s="4">
        <v>0.70719249999999989</v>
      </c>
    </row>
    <row r="4093" spans="1:20">
      <c r="A4093" s="10" t="s">
        <v>12022</v>
      </c>
      <c r="B4093" s="10" t="s">
        <v>12023</v>
      </c>
      <c r="C4093" s="11">
        <v>856234</v>
      </c>
      <c r="D4093" s="12">
        <v>16</v>
      </c>
      <c r="E4093" s="10" t="s">
        <v>12024</v>
      </c>
      <c r="F4093" s="13" t="s">
        <v>0</v>
      </c>
      <c r="G4093" s="4">
        <v>-1.7430699999999993E-2</v>
      </c>
      <c r="H4093" s="4">
        <v>-0.11779399999999998</v>
      </c>
      <c r="I4093" s="4">
        <v>3.1414499999999984E-2</v>
      </c>
      <c r="J4093" s="4">
        <v>-4.9464999999999981E-2</v>
      </c>
      <c r="K4093" s="4">
        <v>5.7739100000000002E-2</v>
      </c>
      <c r="L4093" s="4">
        <v>-6.3587000000000005E-2</v>
      </c>
      <c r="M4093" s="4">
        <v>0.14224228999999999</v>
      </c>
      <c r="N4093" s="4">
        <v>-3.1741499999999978E-2</v>
      </c>
      <c r="O4093" s="4">
        <v>-9.1187400000000002E-2</v>
      </c>
      <c r="P4093" s="4">
        <v>4.6222999999999986E-2</v>
      </c>
      <c r="Q4093" s="4">
        <v>0.30308399999999996</v>
      </c>
      <c r="R4093" s="4">
        <v>0.10172410000000001</v>
      </c>
      <c r="S4093" s="14">
        <v>1.0068634999999999</v>
      </c>
      <c r="T4093" s="4">
        <v>1.0068634999999999</v>
      </c>
    </row>
    <row r="4094" spans="1:20">
      <c r="A4094" s="10" t="s">
        <v>12025</v>
      </c>
      <c r="B4094" s="10" t="s">
        <v>12026</v>
      </c>
      <c r="C4094" s="11">
        <v>856236</v>
      </c>
      <c r="D4094" s="12">
        <v>16</v>
      </c>
      <c r="E4094" s="10" t="s">
        <v>12027</v>
      </c>
      <c r="F4094" s="13" t="s">
        <v>12028</v>
      </c>
      <c r="G4094" s="4">
        <v>0.22740929999999998</v>
      </c>
      <c r="H4094" s="4">
        <v>-0.80173300000000003</v>
      </c>
      <c r="I4094" s="4">
        <v>0.25896449999999999</v>
      </c>
      <c r="J4094" s="4">
        <v>-0.23110700000000001</v>
      </c>
      <c r="K4094" s="4">
        <v>0.28947319999999999</v>
      </c>
      <c r="L4094" s="4">
        <v>-7.1238999999999997E-2</v>
      </c>
      <c r="M4094" s="4">
        <v>2.9608999999999983E-2</v>
      </c>
      <c r="N4094" s="4">
        <v>5.2902500000000019E-2</v>
      </c>
      <c r="O4094" s="4">
        <v>-2.99139E-2</v>
      </c>
      <c r="P4094" s="4">
        <v>-0.28967199999999999</v>
      </c>
      <c r="Q4094" s="4">
        <v>-7.0784000000000014E-2</v>
      </c>
      <c r="R4094" s="4">
        <v>-1.1247480000000001</v>
      </c>
      <c r="S4094" s="14">
        <v>0.55034950000000005</v>
      </c>
      <c r="T4094" s="4">
        <v>0.55034950000000005</v>
      </c>
    </row>
    <row r="4095" spans="1:20">
      <c r="A4095" s="10" t="s">
        <v>12029</v>
      </c>
      <c r="B4095" s="10" t="s">
        <v>12030</v>
      </c>
      <c r="C4095" s="11">
        <v>856237</v>
      </c>
      <c r="D4095" s="12">
        <v>16</v>
      </c>
      <c r="E4095" s="10" t="s">
        <v>12031</v>
      </c>
      <c r="F4095" s="13" t="s">
        <v>12032</v>
      </c>
      <c r="G4095" s="4" t="s">
        <v>0</v>
      </c>
      <c r="H4095" s="4" t="s">
        <v>0</v>
      </c>
      <c r="I4095" s="4" t="s">
        <v>0</v>
      </c>
      <c r="J4095" s="4" t="s">
        <v>0</v>
      </c>
      <c r="K4095" s="4">
        <v>-0.13440579999999999</v>
      </c>
      <c r="L4095" s="4" t="s">
        <v>0</v>
      </c>
      <c r="M4095" s="4" t="s">
        <v>0</v>
      </c>
      <c r="N4095" s="4" t="s">
        <v>0</v>
      </c>
      <c r="O4095" s="4" t="s">
        <v>0</v>
      </c>
      <c r="P4095" s="4" t="s">
        <v>0</v>
      </c>
      <c r="Q4095" s="4" t="s">
        <v>0</v>
      </c>
      <c r="R4095" s="4">
        <v>-0.11223799999999998</v>
      </c>
      <c r="S4095" s="14" t="s">
        <v>0</v>
      </c>
      <c r="T4095" s="4" t="s">
        <v>0</v>
      </c>
    </row>
    <row r="4096" spans="1:20">
      <c r="A4096" s="10" t="s">
        <v>12033</v>
      </c>
      <c r="B4096" s="10" t="s">
        <v>12034</v>
      </c>
      <c r="C4096" s="11">
        <v>856240</v>
      </c>
      <c r="D4096" s="12">
        <v>16</v>
      </c>
      <c r="E4096" s="10" t="s">
        <v>12035</v>
      </c>
      <c r="F4096" s="13" t="s">
        <v>0</v>
      </c>
      <c r="G4096" s="4">
        <v>-6.9159869999999998E-2</v>
      </c>
      <c r="H4096" s="4">
        <v>-0.20312099999999997</v>
      </c>
      <c r="I4096" s="4">
        <v>-6.5633800000000006E-2</v>
      </c>
      <c r="J4096" s="4">
        <v>0.43682099999999996</v>
      </c>
      <c r="K4096" s="4">
        <v>-0.55898480000000006</v>
      </c>
      <c r="L4096" s="4">
        <v>-4.4032999999999989E-2</v>
      </c>
      <c r="M4096" s="4">
        <v>-0.11304900000000004</v>
      </c>
      <c r="N4096" s="4">
        <v>0.43585050000000003</v>
      </c>
      <c r="O4096" s="4">
        <v>-0.39003909999999997</v>
      </c>
      <c r="P4096" s="4">
        <v>-0.220609</v>
      </c>
      <c r="Q4096" s="4">
        <v>-0.45218700000000001</v>
      </c>
      <c r="R4096" s="4">
        <v>0.11408990000000001</v>
      </c>
      <c r="S4096" s="14">
        <v>1.1409834999999999</v>
      </c>
      <c r="T4096" s="4">
        <v>1.1409834999999999</v>
      </c>
    </row>
    <row r="4097" spans="1:20">
      <c r="A4097" s="10" t="s">
        <v>12036</v>
      </c>
      <c r="B4097" s="10" t="s">
        <v>12037</v>
      </c>
      <c r="C4097" s="11">
        <v>856241</v>
      </c>
      <c r="D4097" s="12">
        <v>16</v>
      </c>
      <c r="E4097" s="10" t="s">
        <v>12038</v>
      </c>
      <c r="F4097" s="13" t="s">
        <v>0</v>
      </c>
      <c r="G4097" s="4">
        <v>-0.32315369999999999</v>
      </c>
      <c r="H4097" s="4">
        <v>0.43272200000000005</v>
      </c>
      <c r="I4097" s="4">
        <v>-0.13387350000000001</v>
      </c>
      <c r="J4097" s="4">
        <v>-0.13092500000000001</v>
      </c>
      <c r="K4097" s="4">
        <v>0.82527419999999996</v>
      </c>
      <c r="L4097" s="4">
        <v>0.60490299999999997</v>
      </c>
      <c r="M4097" s="4">
        <v>0.34605999999999998</v>
      </c>
      <c r="N4097" s="4">
        <v>-0.21830849999999996</v>
      </c>
      <c r="O4097" s="4">
        <v>-0.7511331</v>
      </c>
      <c r="P4097" s="4">
        <v>0.34046799999999999</v>
      </c>
      <c r="Q4097" s="4">
        <v>-0.18334700000000001</v>
      </c>
      <c r="R4097" s="4">
        <v>-0.33779700000000001</v>
      </c>
      <c r="S4097" s="14">
        <v>0.94621349999999982</v>
      </c>
      <c r="T4097" s="4">
        <v>0.94621349999999982</v>
      </c>
    </row>
    <row r="4098" spans="1:20">
      <c r="A4098" s="10" t="s">
        <v>12039</v>
      </c>
      <c r="B4098" s="10" t="s">
        <v>12040</v>
      </c>
      <c r="C4098" s="11">
        <v>856243</v>
      </c>
      <c r="D4098" s="12">
        <v>16</v>
      </c>
      <c r="E4098" s="10" t="s">
        <v>12041</v>
      </c>
      <c r="F4098" s="13" t="s">
        <v>0</v>
      </c>
      <c r="G4098" s="4">
        <v>-7.9423799999999989E-2</v>
      </c>
      <c r="H4098" s="4">
        <v>0.19316810000000001</v>
      </c>
      <c r="I4098" s="4">
        <v>0.15496149999999997</v>
      </c>
      <c r="J4098" s="4">
        <v>-8.1911999999999985E-2</v>
      </c>
      <c r="K4098" s="4">
        <v>4.9024520000000002E-2</v>
      </c>
      <c r="L4098" s="4">
        <v>0.13212400000000002</v>
      </c>
      <c r="M4098" s="4">
        <v>-3.6462000000000022E-2</v>
      </c>
      <c r="N4098" s="4">
        <v>0.5188315</v>
      </c>
      <c r="O4098" s="4">
        <v>-7.4886499999999995E-2</v>
      </c>
      <c r="P4098" s="4">
        <v>0.35158699999999998</v>
      </c>
      <c r="Q4098" s="4">
        <v>-8.7231000000000003E-2</v>
      </c>
      <c r="R4098" s="4">
        <v>0.300757</v>
      </c>
      <c r="S4098" s="14">
        <v>1.2404434999999998</v>
      </c>
      <c r="T4098" s="4">
        <v>1.2404434999999998</v>
      </c>
    </row>
    <row r="4099" spans="1:20">
      <c r="A4099" s="10" t="s">
        <v>12042</v>
      </c>
      <c r="B4099" s="10" t="s">
        <v>12042</v>
      </c>
      <c r="C4099" s="11">
        <v>856245</v>
      </c>
      <c r="D4099" s="12">
        <v>16</v>
      </c>
      <c r="E4099" s="10" t="s">
        <v>12043</v>
      </c>
      <c r="F4099" s="13" t="s">
        <v>0</v>
      </c>
      <c r="G4099" s="4">
        <v>-1.1421117000000001</v>
      </c>
      <c r="H4099" s="4">
        <v>1.976267</v>
      </c>
      <c r="I4099" s="4">
        <v>-1.1446974999999999</v>
      </c>
      <c r="J4099" s="4">
        <v>-1.6808160000000001</v>
      </c>
      <c r="K4099" s="4">
        <v>0.7657872</v>
      </c>
      <c r="L4099" s="4">
        <v>2.2550790000000003</v>
      </c>
      <c r="M4099" s="4">
        <v>1.5350889999999999</v>
      </c>
      <c r="N4099" s="4">
        <v>-0.40669469999999996</v>
      </c>
      <c r="O4099" s="4">
        <v>0.65826689999999999</v>
      </c>
      <c r="P4099" s="4">
        <v>1.7818170000000002</v>
      </c>
      <c r="Q4099" s="4">
        <v>-1.2674320000000001</v>
      </c>
      <c r="R4099" s="4">
        <v>-1.1299380000000001</v>
      </c>
      <c r="S4099" s="14">
        <v>-1.3360665</v>
      </c>
      <c r="T4099" s="4">
        <v>-1.3360665</v>
      </c>
    </row>
    <row r="4100" spans="1:20">
      <c r="A4100" s="10" t="s">
        <v>12044</v>
      </c>
      <c r="B4100" s="10" t="s">
        <v>12045</v>
      </c>
      <c r="C4100" s="11">
        <v>856246</v>
      </c>
      <c r="D4100" s="12">
        <v>16</v>
      </c>
      <c r="E4100" s="10" t="s">
        <v>12046</v>
      </c>
      <c r="F4100" s="13" t="s">
        <v>0</v>
      </c>
      <c r="G4100" s="4">
        <v>-7.9400699999999991E-2</v>
      </c>
      <c r="H4100" s="4">
        <v>0.27246740000000003</v>
      </c>
      <c r="I4100" s="4">
        <v>-0.19204360000000001</v>
      </c>
      <c r="J4100" s="4">
        <v>0.43897000000000003</v>
      </c>
      <c r="K4100" s="4">
        <v>5.1255030000000007E-2</v>
      </c>
      <c r="L4100" s="4">
        <v>-1.6000999999999987E-2</v>
      </c>
      <c r="M4100" s="4">
        <v>0.17165529999999998</v>
      </c>
      <c r="N4100" s="4">
        <v>0.17145150000000009</v>
      </c>
      <c r="O4100" s="4">
        <v>-4.4151499999999996E-2</v>
      </c>
      <c r="P4100" s="4">
        <v>-0.50466200000000005</v>
      </c>
      <c r="Q4100" s="4">
        <v>-0.55685200000000001</v>
      </c>
      <c r="R4100" s="4">
        <v>-7.594999999999999E-2</v>
      </c>
      <c r="S4100" s="14">
        <v>1.0567734999999998</v>
      </c>
      <c r="T4100" s="4">
        <v>1.0567734999999998</v>
      </c>
    </row>
    <row r="4101" spans="1:20">
      <c r="A4101" s="10" t="s">
        <v>12047</v>
      </c>
      <c r="B4101" s="10" t="s">
        <v>12048</v>
      </c>
      <c r="C4101" s="11">
        <v>856247</v>
      </c>
      <c r="D4101" s="12">
        <v>16</v>
      </c>
      <c r="E4101" s="10" t="s">
        <v>12049</v>
      </c>
      <c r="F4101" s="13" t="s">
        <v>0</v>
      </c>
      <c r="G4101" s="4">
        <v>1.4842500000000008E-2</v>
      </c>
      <c r="H4101" s="4">
        <v>-8.5739999999999983E-3</v>
      </c>
      <c r="I4101" s="4">
        <v>-6.2995000000000134E-3</v>
      </c>
      <c r="J4101" s="4">
        <v>-0.230457</v>
      </c>
      <c r="K4101" s="4">
        <v>-0.20910979999999998</v>
      </c>
      <c r="L4101" s="4">
        <v>-0.15137999999999999</v>
      </c>
      <c r="M4101" s="4">
        <v>-0.11264500000000002</v>
      </c>
      <c r="N4101" s="4">
        <v>0.11195950000000005</v>
      </c>
      <c r="O4101" s="4">
        <v>4.3852300000000004E-2</v>
      </c>
      <c r="P4101" s="4">
        <v>-7.4512000000000023E-2</v>
      </c>
      <c r="Q4101" s="4">
        <v>0.14976800000000001</v>
      </c>
      <c r="R4101" s="4">
        <v>-0.195381</v>
      </c>
      <c r="S4101" s="14">
        <v>1.0299535</v>
      </c>
      <c r="T4101" s="4">
        <v>1.0299535</v>
      </c>
    </row>
    <row r="4102" spans="1:20">
      <c r="A4102" s="10" t="s">
        <v>12050</v>
      </c>
      <c r="B4102" s="10" t="s">
        <v>12051</v>
      </c>
      <c r="C4102" s="11">
        <v>856249</v>
      </c>
      <c r="D4102" s="12">
        <v>16</v>
      </c>
      <c r="E4102" s="10" t="s">
        <v>12052</v>
      </c>
      <c r="F4102" s="13" t="s">
        <v>10331</v>
      </c>
      <c r="G4102" s="4">
        <v>2.3450500000000013E-2</v>
      </c>
      <c r="H4102" s="4">
        <v>-6.7692999999999975E-2</v>
      </c>
      <c r="I4102" s="4">
        <v>-0.12585109999999999</v>
      </c>
      <c r="J4102" s="4">
        <v>0.1109</v>
      </c>
      <c r="K4102" s="4">
        <v>7.8788899999999995E-2</v>
      </c>
      <c r="L4102" s="4">
        <v>-0.13102599999999998</v>
      </c>
      <c r="M4102" s="4">
        <v>-0.15173300000000003</v>
      </c>
      <c r="N4102" s="4">
        <v>-5.0514999999999866E-3</v>
      </c>
      <c r="O4102" s="4">
        <v>0.1223099</v>
      </c>
      <c r="P4102" s="4">
        <v>-0.11886600000000003</v>
      </c>
      <c r="Q4102" s="4">
        <v>-5.0779999999999992E-2</v>
      </c>
      <c r="R4102" s="4">
        <v>0.41489200000000004</v>
      </c>
      <c r="S4102" s="14" t="s">
        <v>0</v>
      </c>
      <c r="T4102" s="4" t="s">
        <v>0</v>
      </c>
    </row>
    <row r="4103" spans="1:20">
      <c r="A4103" s="10" t="s">
        <v>12053</v>
      </c>
      <c r="B4103" s="10" t="s">
        <v>12054</v>
      </c>
      <c r="C4103" s="11">
        <v>856250</v>
      </c>
      <c r="D4103" s="12">
        <v>16</v>
      </c>
      <c r="E4103" s="10" t="s">
        <v>12055</v>
      </c>
      <c r="F4103" s="13" t="s">
        <v>383</v>
      </c>
      <c r="G4103" s="4">
        <v>6.0235000000000011E-3</v>
      </c>
      <c r="H4103" s="4">
        <v>-7.211999999999999E-2</v>
      </c>
      <c r="I4103" s="4">
        <v>-1.2597999999999998E-2</v>
      </c>
      <c r="J4103" s="4">
        <v>-0.26111789999999996</v>
      </c>
      <c r="K4103" s="4">
        <v>-3.5866999999999996E-2</v>
      </c>
      <c r="L4103" s="4">
        <v>-5.8104500000000003E-2</v>
      </c>
      <c r="M4103" s="4">
        <v>5.3186600000000014E-2</v>
      </c>
      <c r="N4103" s="4">
        <v>0.1205965</v>
      </c>
      <c r="O4103" s="4">
        <v>-3.7557799999999995E-2</v>
      </c>
      <c r="P4103" s="4">
        <v>-0.13876199999999997</v>
      </c>
      <c r="Q4103" s="4">
        <v>-0.24177399999999999</v>
      </c>
      <c r="R4103" s="4">
        <v>-0.42244349999999997</v>
      </c>
      <c r="S4103" s="14">
        <v>-7.1646500000000002E-2</v>
      </c>
      <c r="T4103" s="4">
        <v>-7.1646500000000002E-2</v>
      </c>
    </row>
    <row r="4104" spans="1:20">
      <c r="A4104" s="10" t="s">
        <v>12056</v>
      </c>
      <c r="B4104" s="10" t="s">
        <v>12057</v>
      </c>
      <c r="C4104" s="11">
        <v>856251</v>
      </c>
      <c r="D4104" s="12">
        <v>16</v>
      </c>
      <c r="E4104" s="10" t="s">
        <v>12058</v>
      </c>
      <c r="F4104" s="13" t="s">
        <v>0</v>
      </c>
      <c r="G4104" s="4">
        <v>-1.181469999999999E-2</v>
      </c>
      <c r="H4104" s="4">
        <v>-2.5777999999999995E-2</v>
      </c>
      <c r="I4104" s="4">
        <v>2.4923499999999987E-2</v>
      </c>
      <c r="J4104" s="4">
        <v>-4.1976999999999987E-2</v>
      </c>
      <c r="K4104" s="4">
        <v>-0.14083180000000001</v>
      </c>
      <c r="L4104" s="4">
        <v>-0.108598</v>
      </c>
      <c r="M4104" s="4">
        <v>-0.11610300000000004</v>
      </c>
      <c r="N4104" s="4">
        <v>-0.29011489999999995</v>
      </c>
      <c r="O4104" s="4">
        <v>0.16679289999999999</v>
      </c>
      <c r="P4104" s="4">
        <v>-0.14782499999999998</v>
      </c>
      <c r="Q4104" s="4">
        <v>0.29006700000000002</v>
      </c>
      <c r="R4104" s="4">
        <v>-0.26251899999999995</v>
      </c>
      <c r="S4104" s="14">
        <v>0.74657449999999992</v>
      </c>
      <c r="T4104" s="4">
        <v>0.74657449999999992</v>
      </c>
    </row>
    <row r="4105" spans="1:20">
      <c r="A4105" s="10" t="s">
        <v>12059</v>
      </c>
      <c r="B4105" s="10" t="s">
        <v>12060</v>
      </c>
      <c r="C4105" s="11">
        <v>856252</v>
      </c>
      <c r="D4105" s="12">
        <v>16</v>
      </c>
      <c r="E4105" s="10" t="s">
        <v>12061</v>
      </c>
      <c r="F4105" s="13" t="s">
        <v>4530</v>
      </c>
      <c r="G4105" s="4">
        <v>-4.8594799999999994E-2</v>
      </c>
      <c r="H4105" s="4">
        <v>-4.366999999999982E-3</v>
      </c>
      <c r="I4105" s="4" t="s">
        <v>0</v>
      </c>
      <c r="J4105" s="4">
        <v>-0.20404700000000001</v>
      </c>
      <c r="K4105" s="4">
        <v>0.23280220000000001</v>
      </c>
      <c r="L4105" s="4">
        <v>0.30307600000000001</v>
      </c>
      <c r="M4105" s="4">
        <v>6.4173699999999986E-2</v>
      </c>
      <c r="N4105" s="4">
        <v>0.47306950000000003</v>
      </c>
      <c r="O4105" s="4">
        <v>-0.42435810000000002</v>
      </c>
      <c r="P4105" s="4">
        <v>0.43657200000000002</v>
      </c>
      <c r="Q4105" s="4">
        <v>-0.170794</v>
      </c>
      <c r="R4105" s="4">
        <v>7.5940400000000005E-2</v>
      </c>
      <c r="S4105" s="14">
        <v>1.0749035</v>
      </c>
      <c r="T4105" s="4">
        <v>1.0749035</v>
      </c>
    </row>
    <row r="4106" spans="1:20">
      <c r="A4106" s="10" t="s">
        <v>12062</v>
      </c>
      <c r="B4106" s="10" t="s">
        <v>12063</v>
      </c>
      <c r="C4106" s="11">
        <v>856254</v>
      </c>
      <c r="D4106" s="12">
        <v>16</v>
      </c>
      <c r="E4106" s="10" t="s">
        <v>12064</v>
      </c>
      <c r="F4106" s="13" t="s">
        <v>0</v>
      </c>
      <c r="G4106" s="4">
        <v>-2.7455999999999939E-3</v>
      </c>
      <c r="H4106" s="4">
        <v>5.9837000000000001E-2</v>
      </c>
      <c r="I4106" s="4">
        <v>4.48905E-2</v>
      </c>
      <c r="J4106" s="4">
        <v>-1.8896999999999997E-2</v>
      </c>
      <c r="K4106" s="4">
        <v>-0.11441779999999999</v>
      </c>
      <c r="L4106" s="4">
        <v>2.4131000000000014E-2</v>
      </c>
      <c r="M4106" s="4">
        <v>-0.13145199999999999</v>
      </c>
      <c r="N4106" s="4">
        <v>-0.26777949999999995</v>
      </c>
      <c r="O4106" s="4">
        <v>-0.53752610000000001</v>
      </c>
      <c r="P4106" s="4">
        <v>-0.13120799999999999</v>
      </c>
      <c r="Q4106" s="4">
        <v>5.0379000000000007E-2</v>
      </c>
      <c r="R4106" s="4">
        <v>0.14209820000000001</v>
      </c>
      <c r="S4106" s="14">
        <v>1.0541334999999998</v>
      </c>
      <c r="T4106" s="4">
        <v>1.0541334999999998</v>
      </c>
    </row>
    <row r="4107" spans="1:20">
      <c r="A4107" s="10" t="s">
        <v>12065</v>
      </c>
      <c r="B4107" s="10" t="s">
        <v>12066</v>
      </c>
      <c r="C4107" s="11">
        <v>856255</v>
      </c>
      <c r="D4107" s="12">
        <v>16</v>
      </c>
      <c r="E4107" s="10" t="s">
        <v>12067</v>
      </c>
      <c r="F4107" s="13" t="s">
        <v>0</v>
      </c>
      <c r="G4107" s="4">
        <v>4.6011300000000005E-2</v>
      </c>
      <c r="H4107" s="4">
        <v>5.3943000000000019E-2</v>
      </c>
      <c r="I4107" s="4">
        <v>7.3113499999999998E-2</v>
      </c>
      <c r="J4107" s="4">
        <v>-4.3102000000000029E-2</v>
      </c>
      <c r="K4107" s="4">
        <v>-2.5614299999999993E-2</v>
      </c>
      <c r="L4107" s="4">
        <v>-9.0509999999999979E-2</v>
      </c>
      <c r="M4107" s="4">
        <v>-2.5530000000000025E-2</v>
      </c>
      <c r="N4107" s="4">
        <v>-0.13535249999999996</v>
      </c>
      <c r="O4107" s="4">
        <v>0.29106690000000002</v>
      </c>
      <c r="P4107" s="4">
        <v>5.8467999999999992E-2</v>
      </c>
      <c r="Q4107" s="4">
        <v>-0.17957200000000001</v>
      </c>
      <c r="R4107" s="4">
        <v>-0.34763500000000003</v>
      </c>
      <c r="S4107" s="14">
        <v>1.1480234999999999</v>
      </c>
      <c r="T4107" s="4">
        <v>1.1480234999999999</v>
      </c>
    </row>
    <row r="4108" spans="1:20">
      <c r="A4108" s="10" t="s">
        <v>12068</v>
      </c>
      <c r="B4108" s="10" t="s">
        <v>12069</v>
      </c>
      <c r="C4108" s="11">
        <v>856261</v>
      </c>
      <c r="D4108" s="12">
        <v>16</v>
      </c>
      <c r="E4108" s="10" t="s">
        <v>12070</v>
      </c>
      <c r="F4108" s="13" t="s">
        <v>0</v>
      </c>
      <c r="G4108" s="4">
        <v>6.1386300000000005E-2</v>
      </c>
      <c r="H4108" s="4">
        <v>-4.932499999999998E-2</v>
      </c>
      <c r="I4108" s="4">
        <v>-0.25693359999999998</v>
      </c>
      <c r="J4108" s="4">
        <v>4.4399999999999995E-3</v>
      </c>
      <c r="K4108" s="4">
        <v>0.21413019999999999</v>
      </c>
      <c r="L4108" s="4">
        <v>-6.9085000000000008E-2</v>
      </c>
      <c r="M4108" s="4">
        <v>7.5939299999999987E-2</v>
      </c>
      <c r="N4108" s="4">
        <v>0.11837350000000002</v>
      </c>
      <c r="O4108" s="4">
        <v>0.39473190000000002</v>
      </c>
      <c r="P4108" s="4">
        <v>6.1595999999999984E-2</v>
      </c>
      <c r="Q4108" s="4">
        <v>-6.5759999999999985E-2</v>
      </c>
      <c r="R4108" s="4">
        <v>-0.23764399999999999</v>
      </c>
      <c r="S4108" s="14">
        <v>1.1040535</v>
      </c>
      <c r="T4108" s="4">
        <v>1.1040535</v>
      </c>
    </row>
    <row r="4109" spans="1:20">
      <c r="A4109" s="10" t="s">
        <v>12071</v>
      </c>
      <c r="B4109" s="10" t="s">
        <v>12072</v>
      </c>
      <c r="C4109" s="11">
        <v>856263</v>
      </c>
      <c r="D4109" s="12">
        <v>16</v>
      </c>
      <c r="E4109" s="10" t="s">
        <v>12073</v>
      </c>
      <c r="F4109" s="13" t="s">
        <v>0</v>
      </c>
      <c r="G4109" s="4">
        <v>-8.2191099999999989E-2</v>
      </c>
      <c r="H4109" s="4">
        <v>-5.8430999999999983E-2</v>
      </c>
      <c r="I4109" s="4">
        <v>5.6049500000000002E-2</v>
      </c>
      <c r="J4109" s="4">
        <v>-0.12492800000000001</v>
      </c>
      <c r="K4109" s="4" t="s">
        <v>0</v>
      </c>
      <c r="L4109" s="4">
        <v>-0.17779499999999998</v>
      </c>
      <c r="M4109" s="4">
        <v>3.1333999999999987E-2</v>
      </c>
      <c r="N4109" s="4">
        <v>-0.38998349999999998</v>
      </c>
      <c r="O4109" s="4">
        <v>6.6760900000000012E-2</v>
      </c>
      <c r="P4109" s="4">
        <v>-0.122834</v>
      </c>
      <c r="Q4109" s="4">
        <v>-7.3811999999999989E-2</v>
      </c>
      <c r="R4109" s="4">
        <v>-0.15713099999999999</v>
      </c>
      <c r="S4109" s="14">
        <v>1.2864234999999999</v>
      </c>
      <c r="T4109" s="4">
        <v>1.2864234999999999</v>
      </c>
    </row>
    <row r="4110" spans="1:20">
      <c r="A4110" s="10" t="s">
        <v>12074</v>
      </c>
      <c r="B4110" s="10" t="s">
        <v>12075</v>
      </c>
      <c r="C4110" s="11">
        <v>856264</v>
      </c>
      <c r="D4110" s="12">
        <v>16</v>
      </c>
      <c r="E4110" s="10" t="s">
        <v>12076</v>
      </c>
      <c r="F4110" s="13" t="s">
        <v>0</v>
      </c>
      <c r="G4110" s="4">
        <v>-1.2027799999999991E-2</v>
      </c>
      <c r="H4110" s="4">
        <v>-4.1868999999999962E-2</v>
      </c>
      <c r="I4110" s="4">
        <v>0.12625049999999999</v>
      </c>
      <c r="J4110" s="4">
        <v>1.7085000000000017E-2</v>
      </c>
      <c r="K4110" s="4">
        <v>0.26157520000000001</v>
      </c>
      <c r="L4110" s="4">
        <v>8.4000000000000019E-2</v>
      </c>
      <c r="M4110" s="4">
        <v>0.10079329999999999</v>
      </c>
      <c r="N4110" s="4">
        <v>0.25152850000000004</v>
      </c>
      <c r="O4110" s="4">
        <v>0.14729990000000001</v>
      </c>
      <c r="P4110" s="4">
        <v>5.0169999999999937E-3</v>
      </c>
      <c r="Q4110" s="4">
        <v>0.19784300000000005</v>
      </c>
      <c r="R4110" s="4">
        <v>-0.25628099999999998</v>
      </c>
      <c r="S4110" s="14">
        <v>0.87651349999999995</v>
      </c>
      <c r="T4110" s="4">
        <v>0.87651349999999995</v>
      </c>
    </row>
    <row r="4111" spans="1:20">
      <c r="A4111" s="10" t="s">
        <v>12077</v>
      </c>
      <c r="B4111" s="10" t="s">
        <v>12078</v>
      </c>
      <c r="C4111" s="11">
        <v>856267</v>
      </c>
      <c r="D4111" s="12">
        <v>16</v>
      </c>
      <c r="E4111" s="10" t="s">
        <v>12079</v>
      </c>
      <c r="F4111" s="13" t="s">
        <v>1717</v>
      </c>
      <c r="G4111" s="4">
        <v>0.1705353</v>
      </c>
      <c r="H4111" s="4">
        <v>2.4834000000000023E-2</v>
      </c>
      <c r="I4111" s="4">
        <v>-0.14983570000000002</v>
      </c>
      <c r="J4111" s="4">
        <v>-0.15556200000000001</v>
      </c>
      <c r="K4111" s="4">
        <v>0.39677720000000005</v>
      </c>
      <c r="L4111" s="4">
        <v>-0.11024899999999999</v>
      </c>
      <c r="M4111" s="4">
        <v>0.10739249999999999</v>
      </c>
      <c r="N4111" s="4">
        <v>0.10403750000000006</v>
      </c>
      <c r="O4111" s="4">
        <v>0.20213490000000001</v>
      </c>
      <c r="P4111" s="4">
        <v>7.2865999999999986E-2</v>
      </c>
      <c r="Q4111" s="4">
        <v>-9.6404000000000017E-2</v>
      </c>
      <c r="R4111" s="4">
        <v>-0.30243399999999998</v>
      </c>
      <c r="S4111" s="14">
        <v>0.30414249999999993</v>
      </c>
      <c r="T4111" s="4">
        <v>0.30414249999999993</v>
      </c>
    </row>
    <row r="4112" spans="1:20">
      <c r="A4112" s="10" t="s">
        <v>12080</v>
      </c>
      <c r="B4112" s="10" t="s">
        <v>12081</v>
      </c>
      <c r="C4112" s="11">
        <v>856268</v>
      </c>
      <c r="D4112" s="12">
        <v>16</v>
      </c>
      <c r="E4112" s="10" t="s">
        <v>12082</v>
      </c>
      <c r="F4112" s="13" t="s">
        <v>0</v>
      </c>
      <c r="G4112" s="4">
        <v>0.47729630000000006</v>
      </c>
      <c r="H4112" s="4">
        <v>-9.3309999999999976E-2</v>
      </c>
      <c r="I4112" s="4">
        <v>-4.1579500000000005E-2</v>
      </c>
      <c r="J4112" s="4">
        <v>0.88895400000000002</v>
      </c>
      <c r="K4112" s="4">
        <v>-0.24910679999999999</v>
      </c>
      <c r="L4112" s="4">
        <v>-0.26021610000000001</v>
      </c>
      <c r="M4112" s="4">
        <v>-0.42178199999999999</v>
      </c>
      <c r="N4112" s="4">
        <v>0.41710350000000007</v>
      </c>
      <c r="O4112" s="4">
        <v>1.3182599999999996E-2</v>
      </c>
      <c r="P4112" s="4">
        <v>-0.70896000000000003</v>
      </c>
      <c r="Q4112" s="4">
        <v>1.1965379999999999</v>
      </c>
      <c r="R4112" s="4">
        <v>-1.0570980000000001</v>
      </c>
      <c r="S4112" s="14">
        <v>0.3145695</v>
      </c>
      <c r="T4112" s="4">
        <v>0.3145695</v>
      </c>
    </row>
    <row r="4113" spans="1:20">
      <c r="A4113" s="10" t="s">
        <v>12083</v>
      </c>
      <c r="B4113" s="10" t="s">
        <v>12083</v>
      </c>
      <c r="C4113" s="11">
        <v>856270</v>
      </c>
      <c r="D4113" s="12">
        <v>16</v>
      </c>
      <c r="E4113" s="10" t="s">
        <v>5498</v>
      </c>
      <c r="F4113" s="13" t="s">
        <v>0</v>
      </c>
      <c r="G4113" s="4">
        <v>0.14102130000000002</v>
      </c>
      <c r="H4113" s="4">
        <v>-0.281003</v>
      </c>
      <c r="I4113" s="4">
        <v>0.47071949999999996</v>
      </c>
      <c r="J4113" s="4">
        <v>9.8547999999999969E-2</v>
      </c>
      <c r="K4113" s="4">
        <v>-0.1488778</v>
      </c>
      <c r="L4113" s="4">
        <v>-0.35404019999999997</v>
      </c>
      <c r="M4113" s="4">
        <v>-0.35383200000000004</v>
      </c>
      <c r="N4113" s="4">
        <v>0.14495150000000001</v>
      </c>
      <c r="O4113" s="4">
        <v>-0.59756710000000002</v>
      </c>
      <c r="P4113" s="4">
        <v>-0.300099</v>
      </c>
      <c r="Q4113" s="4">
        <v>0.284557</v>
      </c>
      <c r="R4113" s="4">
        <v>3.2180000000000014E-2</v>
      </c>
      <c r="S4113" s="14">
        <v>1.4349034999999999</v>
      </c>
      <c r="T4113" s="4">
        <v>1.4349034999999999</v>
      </c>
    </row>
    <row r="4114" spans="1:20">
      <c r="A4114" s="10" t="s">
        <v>12084</v>
      </c>
      <c r="B4114" s="10" t="s">
        <v>12084</v>
      </c>
      <c r="C4114" s="11">
        <v>856271</v>
      </c>
      <c r="D4114" s="12">
        <v>16</v>
      </c>
      <c r="E4114" s="10" t="s">
        <v>12085</v>
      </c>
      <c r="F4114" s="13" t="s">
        <v>0</v>
      </c>
      <c r="G4114" s="4">
        <v>-3.1100899999999994E-2</v>
      </c>
      <c r="H4114" s="4">
        <v>-0.12956500000000001</v>
      </c>
      <c r="I4114" s="4">
        <v>-0.13341739999999999</v>
      </c>
      <c r="J4114" s="4">
        <v>-0.35732320000000001</v>
      </c>
      <c r="K4114" s="4">
        <v>3.4343200000000004E-2</v>
      </c>
      <c r="L4114" s="4">
        <v>9.4469000000000025E-2</v>
      </c>
      <c r="M4114" s="4">
        <v>1.0976999999999987E-2</v>
      </c>
      <c r="N4114" s="4">
        <v>-4.2304499999999967E-2</v>
      </c>
      <c r="O4114" s="4">
        <v>8.1184900000000004E-2</v>
      </c>
      <c r="P4114" s="4">
        <v>-0.13065399999999999</v>
      </c>
      <c r="Q4114" s="4">
        <v>1.0568999999999995E-2</v>
      </c>
      <c r="R4114" s="4">
        <v>0.35200399999999998</v>
      </c>
      <c r="S4114" s="14">
        <v>1.1410134999999999</v>
      </c>
      <c r="T4114" s="4">
        <v>1.1410134999999999</v>
      </c>
    </row>
    <row r="4115" spans="1:20">
      <c r="A4115" s="10" t="s">
        <v>12086</v>
      </c>
      <c r="B4115" s="10" t="s">
        <v>12087</v>
      </c>
      <c r="C4115" s="11">
        <v>856275</v>
      </c>
      <c r="D4115" s="12">
        <v>16</v>
      </c>
      <c r="E4115" s="10" t="s">
        <v>12088</v>
      </c>
      <c r="F4115" s="13" t="s">
        <v>0</v>
      </c>
      <c r="G4115" s="4">
        <v>-0.10309589999999999</v>
      </c>
      <c r="H4115" s="4">
        <v>1.6871000000000025E-2</v>
      </c>
      <c r="I4115" s="4">
        <v>-0.51776250000000001</v>
      </c>
      <c r="J4115" s="4" t="s">
        <v>0</v>
      </c>
      <c r="K4115" s="4">
        <v>5.7786200000000003E-2</v>
      </c>
      <c r="L4115" s="4">
        <v>2.9450000000000309E-3</v>
      </c>
      <c r="M4115" s="4">
        <v>4.3878999999999987E-2</v>
      </c>
      <c r="N4115" s="4">
        <v>3.6597500000000061E-2</v>
      </c>
      <c r="O4115" s="4">
        <v>-0.72787410000000008</v>
      </c>
      <c r="P4115" s="4">
        <v>-2.0811999999999997E-2</v>
      </c>
      <c r="Q4115" s="4">
        <v>-0.26370490000000002</v>
      </c>
      <c r="R4115" s="4">
        <v>-8.8267000000000012E-2</v>
      </c>
      <c r="S4115" s="14">
        <v>1.0082234999999999</v>
      </c>
      <c r="T4115" s="4">
        <v>1.0082234999999999</v>
      </c>
    </row>
    <row r="4116" spans="1:20">
      <c r="A4116" s="10" t="s">
        <v>12089</v>
      </c>
      <c r="B4116" s="10" t="s">
        <v>12090</v>
      </c>
      <c r="C4116" s="11">
        <v>856277</v>
      </c>
      <c r="D4116" s="12">
        <v>16</v>
      </c>
      <c r="E4116" s="10" t="s">
        <v>12091</v>
      </c>
      <c r="F4116" s="13" t="s">
        <v>0</v>
      </c>
      <c r="G4116" s="4">
        <v>-5.3172199999999989E-2</v>
      </c>
      <c r="H4116" s="4">
        <v>0.19617700000000002</v>
      </c>
      <c r="I4116" s="4">
        <v>-0.16980938000000001</v>
      </c>
      <c r="J4116" s="4">
        <v>0.14753900000000003</v>
      </c>
      <c r="K4116" s="4">
        <v>0.1533832</v>
      </c>
      <c r="L4116" s="4">
        <v>0.13244400000000001</v>
      </c>
      <c r="M4116" s="4">
        <v>-0.18631900000000004</v>
      </c>
      <c r="N4116" s="4">
        <v>-0.29100179999999998</v>
      </c>
      <c r="O4116" s="4">
        <v>0.45725489999999996</v>
      </c>
      <c r="P4116" s="4">
        <v>-4.3784000000000017E-2</v>
      </c>
      <c r="Q4116" s="4">
        <v>0.48886000000000002</v>
      </c>
      <c r="R4116" s="4">
        <v>0.22263940000000002</v>
      </c>
      <c r="S4116" s="14">
        <v>1.1214634999999999</v>
      </c>
      <c r="T4116" s="4">
        <v>1.1214634999999999</v>
      </c>
    </row>
    <row r="4117" spans="1:20">
      <c r="A4117" s="10" t="s">
        <v>12092</v>
      </c>
      <c r="B4117" s="10" t="s">
        <v>12093</v>
      </c>
      <c r="C4117" s="11">
        <v>856278</v>
      </c>
      <c r="D4117" s="12">
        <v>16</v>
      </c>
      <c r="E4117" s="10" t="s">
        <v>12094</v>
      </c>
      <c r="F4117" s="13" t="s">
        <v>0</v>
      </c>
      <c r="G4117" s="4" t="s">
        <v>0</v>
      </c>
      <c r="H4117" s="4">
        <v>0.31539090000000003</v>
      </c>
      <c r="I4117" s="4">
        <v>9.8110499999999989E-2</v>
      </c>
      <c r="J4117" s="4">
        <v>0.19093100000000002</v>
      </c>
      <c r="K4117" s="4" t="s">
        <v>0</v>
      </c>
      <c r="L4117" s="4">
        <v>0.51581600000000005</v>
      </c>
      <c r="M4117" s="4" t="s">
        <v>0</v>
      </c>
      <c r="N4117" s="4" t="s">
        <v>0</v>
      </c>
      <c r="O4117" s="4">
        <v>-0.51943910000000004</v>
      </c>
      <c r="P4117" s="4">
        <v>0.54421799999999998</v>
      </c>
      <c r="Q4117" s="4" t="s">
        <v>0</v>
      </c>
      <c r="R4117" s="4">
        <v>0.83265800000000001</v>
      </c>
      <c r="S4117" s="14">
        <v>1.1550134999999999</v>
      </c>
      <c r="T4117" s="4">
        <v>1.1550134999999999</v>
      </c>
    </row>
    <row r="4118" spans="1:20">
      <c r="A4118" s="10" t="s">
        <v>12095</v>
      </c>
      <c r="B4118" s="10" t="s">
        <v>12096</v>
      </c>
      <c r="C4118" s="11">
        <v>856279</v>
      </c>
      <c r="D4118" s="12">
        <v>16</v>
      </c>
      <c r="E4118" s="10" t="s">
        <v>12097</v>
      </c>
      <c r="F4118" s="13" t="s">
        <v>0</v>
      </c>
      <c r="G4118" s="4">
        <v>-4.4041599999999993E-2</v>
      </c>
      <c r="H4118" s="4">
        <v>3.1037000000000009E-2</v>
      </c>
      <c r="I4118" s="4">
        <v>-0.15963708000000001</v>
      </c>
      <c r="J4118" s="4">
        <v>-0.37460019999999999</v>
      </c>
      <c r="K4118" s="4">
        <v>8.9103500000000002E-2</v>
      </c>
      <c r="L4118" s="4">
        <v>7.8480000000000216E-3</v>
      </c>
      <c r="M4118" s="4">
        <v>0.35144500000000001</v>
      </c>
      <c r="N4118" s="4">
        <v>-0.17850149999999995</v>
      </c>
      <c r="O4118" s="4">
        <v>-2.24491E-2</v>
      </c>
      <c r="P4118" s="4">
        <v>6.9433999999999996E-2</v>
      </c>
      <c r="Q4118" s="4">
        <v>-0.78142599999999995</v>
      </c>
      <c r="R4118" s="4">
        <v>0.26779900000000001</v>
      </c>
      <c r="S4118" s="14">
        <v>1.2228034999999999</v>
      </c>
      <c r="T4118" s="4">
        <v>1.2228034999999999</v>
      </c>
    </row>
    <row r="4119" spans="1:20">
      <c r="A4119" s="10" t="s">
        <v>12098</v>
      </c>
      <c r="B4119" s="10" t="s">
        <v>12099</v>
      </c>
      <c r="C4119" s="11">
        <v>856287</v>
      </c>
      <c r="D4119" s="12">
        <v>16</v>
      </c>
      <c r="E4119" s="10" t="s">
        <v>12100</v>
      </c>
      <c r="F4119" s="13" t="s">
        <v>0</v>
      </c>
      <c r="G4119" s="4">
        <v>6.7289299999999996E-2</v>
      </c>
      <c r="H4119" s="4">
        <v>3.2021000000000022E-2</v>
      </c>
      <c r="I4119" s="4">
        <v>-2.7715500000000004E-2</v>
      </c>
      <c r="J4119" s="4">
        <v>-0.133938</v>
      </c>
      <c r="K4119" s="4">
        <v>2.8692400000000003E-2</v>
      </c>
      <c r="L4119" s="4">
        <v>0.12294700000000003</v>
      </c>
      <c r="M4119" s="4">
        <v>0.34741100000000003</v>
      </c>
      <c r="N4119" s="4">
        <v>6.2254500000000046E-2</v>
      </c>
      <c r="O4119" s="4">
        <v>0.1745109</v>
      </c>
      <c r="P4119" s="4">
        <v>-0.151563</v>
      </c>
      <c r="Q4119" s="4">
        <v>0.27675599999999995</v>
      </c>
      <c r="R4119" s="4">
        <v>0.45162000000000002</v>
      </c>
      <c r="S4119" s="14">
        <v>0.85750349999999997</v>
      </c>
      <c r="T4119" s="4">
        <v>0.85750349999999997</v>
      </c>
    </row>
    <row r="4120" spans="1:20">
      <c r="A4120" s="10" t="s">
        <v>12101</v>
      </c>
      <c r="B4120" s="10" t="s">
        <v>12102</v>
      </c>
      <c r="C4120" s="11">
        <v>856289</v>
      </c>
      <c r="D4120" s="12">
        <v>16</v>
      </c>
      <c r="E4120" s="10" t="s">
        <v>12103</v>
      </c>
      <c r="F4120" s="13" t="s">
        <v>0</v>
      </c>
      <c r="G4120" s="4">
        <v>-1.1384217000000001</v>
      </c>
      <c r="H4120" s="4">
        <v>1.636857</v>
      </c>
      <c r="I4120" s="4">
        <v>-1.0336734999999999</v>
      </c>
      <c r="J4120" s="4">
        <v>-0.71411800000000003</v>
      </c>
      <c r="K4120" s="4">
        <v>1.0824031999999999</v>
      </c>
      <c r="L4120" s="4">
        <v>1.3241290000000001</v>
      </c>
      <c r="M4120" s="4">
        <v>0.96073900000000001</v>
      </c>
      <c r="N4120" s="4">
        <v>-0.20048549999999996</v>
      </c>
      <c r="O4120" s="4">
        <v>1.5651979</v>
      </c>
      <c r="P4120" s="4">
        <v>1.9212069999999999</v>
      </c>
      <c r="Q4120" s="4">
        <v>-0.48883100000000002</v>
      </c>
      <c r="R4120" s="4">
        <v>0.83573399999999998</v>
      </c>
      <c r="S4120" s="14">
        <v>-0.24884180000000003</v>
      </c>
      <c r="T4120" s="4">
        <v>-0.24884180000000003</v>
      </c>
    </row>
    <row r="4121" spans="1:20">
      <c r="A4121" s="10" t="s">
        <v>12104</v>
      </c>
      <c r="B4121" s="10" t="s">
        <v>12105</v>
      </c>
      <c r="C4121" s="11">
        <v>856290</v>
      </c>
      <c r="D4121" s="12">
        <v>16</v>
      </c>
      <c r="E4121" s="10" t="s">
        <v>12106</v>
      </c>
      <c r="F4121" s="13" t="s">
        <v>7942</v>
      </c>
      <c r="G4121" s="4">
        <v>0.10197530000000002</v>
      </c>
      <c r="H4121" s="4">
        <v>9.1776000000000024E-2</v>
      </c>
      <c r="I4121" s="4">
        <v>1.82195E-2</v>
      </c>
      <c r="J4121" s="4">
        <v>2.1577999999999986E-2</v>
      </c>
      <c r="K4121" s="4">
        <v>-6.9273799999999996E-2</v>
      </c>
      <c r="L4121" s="4">
        <v>1.2777000000000038E-2</v>
      </c>
      <c r="M4121" s="4">
        <v>2.9934999999999989E-2</v>
      </c>
      <c r="N4121" s="4">
        <v>0.16975050000000003</v>
      </c>
      <c r="O4121" s="4">
        <v>0.12859090000000001</v>
      </c>
      <c r="P4121" s="4">
        <v>6.2652999999999986E-2</v>
      </c>
      <c r="Q4121" s="4">
        <v>-0.113373</v>
      </c>
      <c r="R4121" s="4">
        <v>-5.8603999999999989E-2</v>
      </c>
      <c r="S4121" s="14">
        <v>0.40871949999999996</v>
      </c>
      <c r="T4121" s="4">
        <v>0.40871949999999996</v>
      </c>
    </row>
    <row r="4122" spans="1:20">
      <c r="A4122" s="10" t="s">
        <v>12107</v>
      </c>
      <c r="B4122" s="10" t="s">
        <v>12108</v>
      </c>
      <c r="C4122" s="11">
        <v>856291</v>
      </c>
      <c r="D4122" s="12">
        <v>16</v>
      </c>
      <c r="E4122" s="10" t="s">
        <v>7383</v>
      </c>
      <c r="F4122" s="13" t="s">
        <v>584</v>
      </c>
      <c r="G4122" s="4">
        <v>1.0545900000000011E-2</v>
      </c>
      <c r="H4122" s="4">
        <v>-0.19021799999999997</v>
      </c>
      <c r="I4122" s="4">
        <v>0.26536549999999998</v>
      </c>
      <c r="J4122" s="4">
        <v>7.1510999999999991E-2</v>
      </c>
      <c r="K4122" s="4">
        <v>-4.9454299999999993E-2</v>
      </c>
      <c r="L4122" s="4">
        <v>-3.416199999999997E-2</v>
      </c>
      <c r="M4122" s="4">
        <v>7.8205199999999989E-2</v>
      </c>
      <c r="N4122" s="4">
        <v>-3.5547499999999954E-2</v>
      </c>
      <c r="O4122" s="4">
        <v>-0.18123409999999998</v>
      </c>
      <c r="P4122" s="4">
        <v>-3.0086000000000002E-2</v>
      </c>
      <c r="Q4122" s="4">
        <v>0.38456099999999999</v>
      </c>
      <c r="R4122" s="4">
        <v>-0.15196099999999998</v>
      </c>
      <c r="S4122" s="14">
        <v>0.73536050000000008</v>
      </c>
      <c r="T4122" s="4">
        <v>0.73536050000000008</v>
      </c>
    </row>
    <row r="4123" spans="1:20">
      <c r="A4123" s="10" t="s">
        <v>12109</v>
      </c>
      <c r="B4123" s="10" t="s">
        <v>12110</v>
      </c>
      <c r="C4123" s="11">
        <v>856292</v>
      </c>
      <c r="D4123" s="12">
        <v>16</v>
      </c>
      <c r="E4123" s="10" t="s">
        <v>12111</v>
      </c>
      <c r="F4123" s="13" t="s">
        <v>0</v>
      </c>
      <c r="G4123" s="4">
        <v>0.11930830000000001</v>
      </c>
      <c r="H4123" s="4">
        <v>-5.5511000000000005E-2</v>
      </c>
      <c r="I4123" s="4">
        <v>-0.1134049</v>
      </c>
      <c r="J4123" s="4">
        <v>-9.5388000000000028E-2</v>
      </c>
      <c r="K4123" s="4">
        <v>-0.17448279999999999</v>
      </c>
      <c r="L4123" s="4">
        <v>-7.7056000000000013E-2</v>
      </c>
      <c r="M4123" s="4">
        <v>-0.247775</v>
      </c>
      <c r="N4123" s="4">
        <v>9.5352500000000062E-2</v>
      </c>
      <c r="O4123" s="4">
        <v>1.4425E-2</v>
      </c>
      <c r="P4123" s="4">
        <v>-1.5199000000000018E-2</v>
      </c>
      <c r="Q4123" s="4">
        <v>2.0257999999999998E-2</v>
      </c>
      <c r="R4123" s="4">
        <v>-0.21691099999999999</v>
      </c>
      <c r="S4123" s="14">
        <v>1.0057235</v>
      </c>
      <c r="T4123" s="4">
        <v>1.0057235</v>
      </c>
    </row>
    <row r="4124" spans="1:20">
      <c r="A4124" s="10" t="s">
        <v>12112</v>
      </c>
      <c r="B4124" s="10" t="s">
        <v>12113</v>
      </c>
      <c r="C4124" s="11">
        <v>856293</v>
      </c>
      <c r="D4124" s="12">
        <v>16</v>
      </c>
      <c r="E4124" s="10" t="s">
        <v>12114</v>
      </c>
      <c r="F4124" s="13" t="s">
        <v>0</v>
      </c>
      <c r="G4124" s="4">
        <v>2.5300600000000006E-2</v>
      </c>
      <c r="H4124" s="4">
        <v>-6.6242999999999969E-2</v>
      </c>
      <c r="I4124" s="4">
        <v>0.43168150000000005</v>
      </c>
      <c r="J4124" s="4">
        <v>-0.14539300000000002</v>
      </c>
      <c r="K4124" s="4" t="s">
        <v>0</v>
      </c>
      <c r="L4124" s="4">
        <v>-1.3529000000000013E-2</v>
      </c>
      <c r="M4124" s="4">
        <v>0.56220599999999998</v>
      </c>
      <c r="N4124" s="4" t="s">
        <v>0</v>
      </c>
      <c r="O4124" s="4">
        <v>-0.3795771</v>
      </c>
      <c r="P4124" s="4">
        <v>3.3171999999999979E-2</v>
      </c>
      <c r="Q4124" s="4">
        <v>-0.25214930000000002</v>
      </c>
      <c r="R4124" s="4">
        <v>-7.5776999999999983E-2</v>
      </c>
      <c r="S4124" s="14">
        <v>0.66616349999999991</v>
      </c>
      <c r="T4124" s="4">
        <v>0.66616349999999991</v>
      </c>
    </row>
    <row r="4125" spans="1:20">
      <c r="A4125" s="10" t="s">
        <v>12115</v>
      </c>
      <c r="B4125" s="10" t="s">
        <v>12116</v>
      </c>
      <c r="C4125" s="11">
        <v>856294</v>
      </c>
      <c r="D4125" s="12">
        <v>16</v>
      </c>
      <c r="E4125" s="10" t="s">
        <v>12117</v>
      </c>
      <c r="F4125" s="13" t="s">
        <v>8143</v>
      </c>
      <c r="G4125" s="4">
        <v>-3.8459899999999991E-2</v>
      </c>
      <c r="H4125" s="4">
        <v>-1.2078999999999979E-2</v>
      </c>
      <c r="I4125" s="4">
        <v>5.9404499999999999E-2</v>
      </c>
      <c r="J4125" s="4">
        <v>-8.7625999999999982E-2</v>
      </c>
      <c r="K4125" s="4">
        <v>3.1690200000000002E-2</v>
      </c>
      <c r="L4125" s="4">
        <v>0.18078000000000005</v>
      </c>
      <c r="M4125" s="4">
        <v>-8.9143E-2</v>
      </c>
      <c r="N4125" s="4">
        <v>-2.4886499999999978E-2</v>
      </c>
      <c r="O4125" s="4">
        <v>0.21927390000000002</v>
      </c>
      <c r="P4125" s="4">
        <v>-0.121251</v>
      </c>
      <c r="Q4125" s="4">
        <v>-4.7212000000000032E-2</v>
      </c>
      <c r="R4125" s="4">
        <v>0.25425629999999999</v>
      </c>
      <c r="S4125" s="14">
        <v>1.3391434999999998</v>
      </c>
      <c r="T4125" s="4">
        <v>1.3391434999999998</v>
      </c>
    </row>
    <row r="4126" spans="1:20">
      <c r="A4126" s="10" t="s">
        <v>12118</v>
      </c>
      <c r="B4126" s="10" t="s">
        <v>12119</v>
      </c>
      <c r="C4126" s="11">
        <v>856295</v>
      </c>
      <c r="D4126" s="12">
        <v>16</v>
      </c>
      <c r="E4126" s="10" t="s">
        <v>793</v>
      </c>
      <c r="F4126" s="13" t="s">
        <v>7</v>
      </c>
      <c r="G4126" s="4">
        <v>2.9802700000000001E-2</v>
      </c>
      <c r="H4126" s="4">
        <v>0.2781614</v>
      </c>
      <c r="I4126" s="4">
        <v>0.14345750000000002</v>
      </c>
      <c r="J4126" s="4">
        <v>0.22517000000000004</v>
      </c>
      <c r="K4126" s="4">
        <v>9.0550199999999997E-2</v>
      </c>
      <c r="L4126" s="4">
        <v>0.55134000000000005</v>
      </c>
      <c r="M4126" s="4">
        <v>0.26577099999999998</v>
      </c>
      <c r="N4126" s="4">
        <v>1.1582455</v>
      </c>
      <c r="O4126" s="4">
        <v>-0.30546309999999999</v>
      </c>
      <c r="P4126" s="4">
        <v>0.46710099999999999</v>
      </c>
      <c r="Q4126" s="4">
        <v>8.3237000000000005E-2</v>
      </c>
      <c r="R4126" s="4">
        <v>0.49211700000000003</v>
      </c>
      <c r="S4126" s="14">
        <v>-4.0173500000000029E-2</v>
      </c>
      <c r="T4126" s="4">
        <v>-4.0173500000000029E-2</v>
      </c>
    </row>
    <row r="4127" spans="1:20">
      <c r="A4127" s="10" t="s">
        <v>12120</v>
      </c>
      <c r="B4127" s="10" t="s">
        <v>12121</v>
      </c>
      <c r="C4127" s="11">
        <v>856296</v>
      </c>
      <c r="D4127" s="12">
        <v>16</v>
      </c>
      <c r="E4127" s="10" t="s">
        <v>12122</v>
      </c>
      <c r="F4127" s="13" t="s">
        <v>0</v>
      </c>
      <c r="G4127" s="4">
        <v>1.6243282999999999</v>
      </c>
      <c r="H4127" s="4">
        <v>-0.30482799999999999</v>
      </c>
      <c r="I4127" s="4">
        <v>-0.46596949999999998</v>
      </c>
      <c r="J4127" s="4">
        <v>1.6805739999999998</v>
      </c>
      <c r="K4127" s="4">
        <v>-0.83890880000000001</v>
      </c>
      <c r="L4127" s="4">
        <v>-0.52923500000000001</v>
      </c>
      <c r="M4127" s="4">
        <v>-1.545701</v>
      </c>
      <c r="N4127" s="4">
        <v>1.5114354999999999</v>
      </c>
      <c r="O4127" s="4">
        <v>-0.52174010000000004</v>
      </c>
      <c r="P4127" s="4">
        <v>-0.68133200000000005</v>
      </c>
      <c r="Q4127" s="4">
        <v>0.57874200000000009</v>
      </c>
      <c r="R4127" s="4">
        <v>0.67020199999999996</v>
      </c>
      <c r="S4127" s="14">
        <v>0.13568349999999996</v>
      </c>
      <c r="T4127" s="4">
        <v>0.13568349999999996</v>
      </c>
    </row>
    <row r="4128" spans="1:20">
      <c r="A4128" s="10" t="s">
        <v>12123</v>
      </c>
      <c r="B4128" s="10" t="s">
        <v>12124</v>
      </c>
      <c r="C4128" s="11">
        <v>856297</v>
      </c>
      <c r="D4128" s="12">
        <v>16</v>
      </c>
      <c r="E4128" s="10" t="s">
        <v>12125</v>
      </c>
      <c r="F4128" s="13" t="s">
        <v>432</v>
      </c>
      <c r="G4128" s="4">
        <v>-0.12985530000000001</v>
      </c>
      <c r="H4128" s="4">
        <v>-2.9949999999999977E-3</v>
      </c>
      <c r="I4128" s="4">
        <v>-9.5887700000000006E-2</v>
      </c>
      <c r="J4128" s="4">
        <v>3.0945E-2</v>
      </c>
      <c r="K4128" s="4">
        <v>-8.3584799999999987E-2</v>
      </c>
      <c r="L4128" s="4">
        <v>-0.11721699999999999</v>
      </c>
      <c r="M4128" s="4">
        <v>-0.195489</v>
      </c>
      <c r="N4128" s="4">
        <v>0.19733250000000002</v>
      </c>
      <c r="O4128" s="4">
        <v>-6.8834699999999999E-2</v>
      </c>
      <c r="P4128" s="4">
        <v>-0.20197399999999999</v>
      </c>
      <c r="Q4128" s="4">
        <v>4.0404999999999969E-2</v>
      </c>
      <c r="R4128" s="4">
        <v>0.38078200000000001</v>
      </c>
      <c r="S4128" s="14">
        <v>0.47278150000000002</v>
      </c>
      <c r="T4128" s="4">
        <v>0.47278150000000002</v>
      </c>
    </row>
    <row r="4129" spans="1:20">
      <c r="A4129" s="10" t="s">
        <v>12126</v>
      </c>
      <c r="B4129" s="10" t="s">
        <v>12127</v>
      </c>
      <c r="C4129" s="11">
        <v>856298</v>
      </c>
      <c r="D4129" s="12">
        <v>16</v>
      </c>
      <c r="E4129" s="10" t="s">
        <v>12128</v>
      </c>
      <c r="F4129" s="13" t="s">
        <v>0</v>
      </c>
      <c r="G4129" s="4">
        <v>-6.99824E-2</v>
      </c>
      <c r="H4129" s="4">
        <v>7.8448000000000018E-2</v>
      </c>
      <c r="I4129" s="4">
        <v>-0.20804329999999999</v>
      </c>
      <c r="J4129" s="4">
        <v>-0.12498200000000001</v>
      </c>
      <c r="K4129" s="4">
        <v>-4.2244799999999999E-2</v>
      </c>
      <c r="L4129" s="4">
        <v>-5.4440999999999962E-2</v>
      </c>
      <c r="M4129" s="4">
        <v>9.000519999999998E-2</v>
      </c>
      <c r="N4129" s="4">
        <v>-0.29698119999999995</v>
      </c>
      <c r="O4129" s="4">
        <v>0.19761190000000001</v>
      </c>
      <c r="P4129" s="4">
        <v>-5.8526000000000022E-2</v>
      </c>
      <c r="Q4129" s="4">
        <v>-0.14824400000000001</v>
      </c>
      <c r="R4129" s="4">
        <v>-0.29252599999999995</v>
      </c>
      <c r="S4129" s="14">
        <v>1.1408235</v>
      </c>
      <c r="T4129" s="4">
        <v>1.1408235</v>
      </c>
    </row>
    <row r="4130" spans="1:20">
      <c r="A4130" s="10" t="s">
        <v>12129</v>
      </c>
      <c r="B4130" s="10" t="s">
        <v>12130</v>
      </c>
      <c r="C4130" s="11">
        <v>856301</v>
      </c>
      <c r="D4130" s="12">
        <v>16</v>
      </c>
      <c r="E4130" s="10" t="s">
        <v>12131</v>
      </c>
      <c r="F4130" s="13" t="s">
        <v>0</v>
      </c>
      <c r="G4130" s="4">
        <v>-2.2753199999999994E-2</v>
      </c>
      <c r="H4130" s="4">
        <v>8.4245000000000014E-2</v>
      </c>
      <c r="I4130" s="4">
        <v>2.0676499999999987E-2</v>
      </c>
      <c r="J4130" s="4">
        <v>-9.0990999999999989E-2</v>
      </c>
      <c r="K4130" s="4">
        <v>-0.53334579999999998</v>
      </c>
      <c r="L4130" s="4">
        <v>-7.2415000000000007E-2</v>
      </c>
      <c r="M4130" s="4">
        <v>-0.69655100000000003</v>
      </c>
      <c r="N4130" s="4">
        <v>4.1780500000000054E-2</v>
      </c>
      <c r="O4130" s="4">
        <v>-0.20707509999999998</v>
      </c>
      <c r="P4130" s="4">
        <v>-9.7810000000000119E-3</v>
      </c>
      <c r="Q4130" s="4">
        <v>0.34294699999999995</v>
      </c>
      <c r="R4130" s="4">
        <v>-0.17367799999999997</v>
      </c>
      <c r="S4130" s="14">
        <v>1.0885535</v>
      </c>
      <c r="T4130" s="4">
        <v>1.0885535</v>
      </c>
    </row>
    <row r="4131" spans="1:20">
      <c r="A4131" s="10" t="s">
        <v>12132</v>
      </c>
      <c r="B4131" s="10" t="s">
        <v>12132</v>
      </c>
      <c r="C4131" s="11">
        <v>856302</v>
      </c>
      <c r="D4131" s="12">
        <v>16</v>
      </c>
      <c r="E4131" s="10" t="s">
        <v>12133</v>
      </c>
      <c r="F4131" s="13" t="s">
        <v>0</v>
      </c>
      <c r="G4131" s="4">
        <v>5.0446000000000102E-3</v>
      </c>
      <c r="H4131" s="4">
        <v>-0.138852</v>
      </c>
      <c r="I4131" s="4">
        <v>-7.3658899999999999E-2</v>
      </c>
      <c r="J4131" s="4">
        <v>-0.38099810000000001</v>
      </c>
      <c r="K4131" s="4">
        <v>-0.17736579999999999</v>
      </c>
      <c r="L4131" s="4">
        <v>-0.18214</v>
      </c>
      <c r="M4131" s="4">
        <v>-0.27954500000000004</v>
      </c>
      <c r="N4131" s="4">
        <v>8.4704500000000016E-2</v>
      </c>
      <c r="O4131" s="4">
        <v>4.4052000000000001E-2</v>
      </c>
      <c r="P4131" s="4">
        <v>4.8888999999999988E-2</v>
      </c>
      <c r="Q4131" s="4">
        <v>0.27354300000000004</v>
      </c>
      <c r="R4131" s="4">
        <v>0.343696</v>
      </c>
      <c r="S4131" s="14">
        <v>1.1151134999999999</v>
      </c>
      <c r="T4131" s="4">
        <v>1.1151134999999999</v>
      </c>
    </row>
    <row r="4132" spans="1:20">
      <c r="A4132" s="10" t="s">
        <v>12134</v>
      </c>
      <c r="B4132" s="10" t="s">
        <v>12135</v>
      </c>
      <c r="C4132" s="11">
        <v>856303</v>
      </c>
      <c r="D4132" s="12">
        <v>16</v>
      </c>
      <c r="E4132" s="10" t="s">
        <v>12136</v>
      </c>
      <c r="F4132" s="13" t="s">
        <v>0</v>
      </c>
      <c r="G4132" s="4">
        <v>-7.4133199999999996E-2</v>
      </c>
      <c r="H4132" s="4">
        <v>5.4648000000000002E-2</v>
      </c>
      <c r="I4132" s="4">
        <v>5.6174499999999988E-2</v>
      </c>
      <c r="J4132" s="4">
        <v>-0.13841300000000001</v>
      </c>
      <c r="K4132" s="4">
        <v>-0.23532679999999997</v>
      </c>
      <c r="L4132" s="4">
        <v>-5.7801999999999965E-2</v>
      </c>
      <c r="M4132" s="4">
        <v>-8.3439000000000013E-2</v>
      </c>
      <c r="N4132" s="4">
        <v>-0.27936659999999996</v>
      </c>
      <c r="O4132" s="4">
        <v>-2.02595E-2</v>
      </c>
      <c r="P4132" s="4">
        <v>-0.15766200000000002</v>
      </c>
      <c r="Q4132" s="4">
        <v>0.10997699999999999</v>
      </c>
      <c r="R4132" s="4">
        <v>-0.29310700000000001</v>
      </c>
      <c r="S4132" s="14">
        <v>0.99629349999999994</v>
      </c>
      <c r="T4132" s="4">
        <v>0.99629349999999994</v>
      </c>
    </row>
    <row r="4133" spans="1:20">
      <c r="A4133" s="10" t="s">
        <v>12137</v>
      </c>
      <c r="B4133" s="10" t="s">
        <v>12137</v>
      </c>
      <c r="C4133" s="11">
        <v>856304</v>
      </c>
      <c r="D4133" s="12">
        <v>16</v>
      </c>
      <c r="E4133" s="10" t="s">
        <v>12138</v>
      </c>
      <c r="F4133" s="13" t="s">
        <v>0</v>
      </c>
      <c r="G4133" s="4">
        <v>8.858930000000001E-2</v>
      </c>
      <c r="H4133" s="4">
        <v>0.22036956400000002</v>
      </c>
      <c r="I4133" s="4">
        <v>0.11923549999999999</v>
      </c>
      <c r="J4133" s="4">
        <v>0.49289299999999997</v>
      </c>
      <c r="K4133" s="4">
        <v>-8.4654800000000002E-2</v>
      </c>
      <c r="L4133" s="4">
        <v>-5.6019999999999959E-3</v>
      </c>
      <c r="M4133" s="4">
        <v>-0.160162</v>
      </c>
      <c r="N4133" s="4">
        <v>0.1620045</v>
      </c>
      <c r="O4133" s="4">
        <v>-6.9378200000000001E-2</v>
      </c>
      <c r="P4133" s="4">
        <v>-0.11252000000000001</v>
      </c>
      <c r="Q4133" s="4">
        <v>-0.191081</v>
      </c>
      <c r="R4133" s="4">
        <v>-0.11090799999999998</v>
      </c>
      <c r="S4133" s="14">
        <v>1.0556135</v>
      </c>
      <c r="T4133" s="4">
        <v>1.0556135</v>
      </c>
    </row>
    <row r="4134" spans="1:20">
      <c r="A4134" s="10" t="s">
        <v>12139</v>
      </c>
      <c r="B4134" s="10" t="s">
        <v>12140</v>
      </c>
      <c r="C4134" s="11">
        <v>856305</v>
      </c>
      <c r="D4134" s="12">
        <v>16</v>
      </c>
      <c r="E4134" s="10" t="s">
        <v>12141</v>
      </c>
      <c r="F4134" s="13" t="s">
        <v>1073</v>
      </c>
      <c r="G4134" s="4">
        <v>5.9174300000000013E-2</v>
      </c>
      <c r="H4134" s="4">
        <v>0.11882200000000001</v>
      </c>
      <c r="I4134" s="4">
        <v>-6.4754999999999951E-3</v>
      </c>
      <c r="J4134" s="4">
        <v>6.3798999999999995E-2</v>
      </c>
      <c r="K4134" s="4">
        <v>-4.2105599999999993E-2</v>
      </c>
      <c r="L4134" s="4">
        <v>-1.0185E-2</v>
      </c>
      <c r="M4134" s="4">
        <v>5.1220899999999986E-2</v>
      </c>
      <c r="N4134" s="4">
        <v>-0.10903249999999998</v>
      </c>
      <c r="O4134" s="4">
        <v>2.5477199999999998E-2</v>
      </c>
      <c r="P4134" s="4">
        <v>-7.9059999999999964E-3</v>
      </c>
      <c r="Q4134" s="4">
        <v>-0.204509</v>
      </c>
      <c r="R4134" s="4">
        <v>2.142000000000005E-3</v>
      </c>
      <c r="S4134" s="14">
        <v>1.2156635</v>
      </c>
      <c r="T4134" s="4">
        <v>1.2156635</v>
      </c>
    </row>
    <row r="4135" spans="1:20">
      <c r="A4135" s="10" t="s">
        <v>12142</v>
      </c>
      <c r="B4135" s="10" t="s">
        <v>12143</v>
      </c>
      <c r="C4135" s="11">
        <v>856307</v>
      </c>
      <c r="D4135" s="12">
        <v>16</v>
      </c>
      <c r="E4135" s="10" t="s">
        <v>565</v>
      </c>
      <c r="F4135" s="13" t="s">
        <v>566</v>
      </c>
      <c r="G4135" s="4">
        <v>-0.2034977</v>
      </c>
      <c r="H4135" s="4">
        <v>0.17463540000000002</v>
      </c>
      <c r="I4135" s="4">
        <v>0.1036475</v>
      </c>
      <c r="J4135" s="4">
        <v>0.41727399999999998</v>
      </c>
      <c r="K4135" s="4">
        <v>-1.443899999999998E-3</v>
      </c>
      <c r="L4135" s="4">
        <v>0.13499800000000001</v>
      </c>
      <c r="M4135" s="4">
        <v>6.865919999999999E-2</v>
      </c>
      <c r="N4135" s="4">
        <v>-0.37970645999999997</v>
      </c>
      <c r="O4135" s="4">
        <v>0.13405890000000001</v>
      </c>
      <c r="P4135" s="4">
        <v>0.19743169999999999</v>
      </c>
      <c r="Q4135" s="4">
        <v>0.1638</v>
      </c>
      <c r="R4135" s="4">
        <v>0.12074320000000001</v>
      </c>
      <c r="S4135" s="14">
        <v>0.75258849999999988</v>
      </c>
      <c r="T4135" s="4">
        <v>0.75258849999999988</v>
      </c>
    </row>
    <row r="4136" spans="1:20">
      <c r="A4136" s="10" t="s">
        <v>12144</v>
      </c>
      <c r="B4136" s="10" t="s">
        <v>12145</v>
      </c>
      <c r="C4136" s="11">
        <v>856309</v>
      </c>
      <c r="D4136" s="12">
        <v>16</v>
      </c>
      <c r="E4136" s="10" t="s">
        <v>12146</v>
      </c>
      <c r="F4136" s="13" t="s">
        <v>2512</v>
      </c>
      <c r="G4136" s="4">
        <v>-7.1454129999999991E-2</v>
      </c>
      <c r="H4136" s="4">
        <v>-8.3164999999999961E-2</v>
      </c>
      <c r="I4136" s="4">
        <v>0.11858649999999998</v>
      </c>
      <c r="J4136" s="4">
        <v>9.1976000000000002E-2</v>
      </c>
      <c r="K4136" s="4">
        <v>0.10652490000000001</v>
      </c>
      <c r="L4136" s="4">
        <v>-3.5858000000000001E-2</v>
      </c>
      <c r="M4136" s="4">
        <v>2.1786E-2</v>
      </c>
      <c r="N4136" s="4">
        <v>-4.9643499999999952E-2</v>
      </c>
      <c r="O4136" s="4">
        <v>0.2428749</v>
      </c>
      <c r="P4136" s="4">
        <v>-0.15548800000000002</v>
      </c>
      <c r="Q4136" s="4">
        <v>7.3087000000000013E-2</v>
      </c>
      <c r="R4136" s="4">
        <v>-2.3083999999999993E-2</v>
      </c>
      <c r="S4136" s="14">
        <v>0.72276450000000003</v>
      </c>
      <c r="T4136" s="4">
        <v>0.72276450000000003</v>
      </c>
    </row>
    <row r="4137" spans="1:20">
      <c r="A4137" s="10" t="s">
        <v>12147</v>
      </c>
      <c r="B4137" s="10" t="s">
        <v>12148</v>
      </c>
      <c r="C4137" s="11">
        <v>856310</v>
      </c>
      <c r="D4137" s="12">
        <v>16</v>
      </c>
      <c r="E4137" s="10" t="s">
        <v>12149</v>
      </c>
      <c r="F4137" s="13" t="s">
        <v>2737</v>
      </c>
      <c r="G4137" s="4">
        <v>1.5900700000000004E-2</v>
      </c>
      <c r="H4137" s="4">
        <v>-0.199908</v>
      </c>
      <c r="I4137" s="4">
        <v>-3.3137500000000014E-2</v>
      </c>
      <c r="J4137" s="4">
        <v>0.19417699999999999</v>
      </c>
      <c r="K4137" s="4">
        <v>-4.7183999999999976E-3</v>
      </c>
      <c r="L4137" s="4">
        <v>-6.7539000000000016E-2</v>
      </c>
      <c r="M4137" s="4">
        <v>-3.8612000000000007E-2</v>
      </c>
      <c r="N4137" s="4">
        <v>-0.16469349999999996</v>
      </c>
      <c r="O4137" s="4">
        <v>-0.1832191</v>
      </c>
      <c r="P4137" s="4">
        <v>-4.4649000000000022E-2</v>
      </c>
      <c r="Q4137" s="4">
        <v>7.3992999999999975E-2</v>
      </c>
      <c r="R4137" s="4">
        <v>3.4100000000000019E-2</v>
      </c>
      <c r="S4137" s="14">
        <v>0.87238349999999998</v>
      </c>
      <c r="T4137" s="4">
        <v>0.87238349999999998</v>
      </c>
    </row>
    <row r="4138" spans="1:20">
      <c r="A4138" s="10" t="s">
        <v>12150</v>
      </c>
      <c r="B4138" s="10" t="s">
        <v>12151</v>
      </c>
      <c r="C4138" s="11">
        <v>856311</v>
      </c>
      <c r="D4138" s="12">
        <v>16</v>
      </c>
      <c r="E4138" s="10" t="s">
        <v>12152</v>
      </c>
      <c r="F4138" s="13" t="s">
        <v>12153</v>
      </c>
      <c r="G4138" s="4">
        <v>2.2295600000000013E-2</v>
      </c>
      <c r="H4138" s="4">
        <v>-8.6020999999999986E-2</v>
      </c>
      <c r="I4138" s="4">
        <v>0.15720449999999997</v>
      </c>
      <c r="J4138" s="4">
        <v>8.2556000000000018E-2</v>
      </c>
      <c r="K4138" s="4">
        <v>1.3635800000000003E-2</v>
      </c>
      <c r="L4138" s="4">
        <v>2.0195999999999992E-2</v>
      </c>
      <c r="M4138" s="4">
        <v>-5.6168000000000023E-2</v>
      </c>
      <c r="N4138" s="4">
        <v>-6.4014499999999974E-2</v>
      </c>
      <c r="O4138" s="4">
        <v>-0.1016254</v>
      </c>
      <c r="P4138" s="4">
        <v>-0.15202900000000003</v>
      </c>
      <c r="Q4138" s="4">
        <v>-7.3960000000000026E-2</v>
      </c>
      <c r="R4138" s="4">
        <v>-0.16539000000000001</v>
      </c>
      <c r="S4138" s="14">
        <v>0.96859349999999989</v>
      </c>
      <c r="T4138" s="4">
        <v>0.96859349999999989</v>
      </c>
    </row>
    <row r="4139" spans="1:20">
      <c r="A4139" s="10" t="s">
        <v>12154</v>
      </c>
      <c r="B4139" s="10" t="s">
        <v>12155</v>
      </c>
      <c r="C4139" s="11">
        <v>856313</v>
      </c>
      <c r="D4139" s="12">
        <v>16</v>
      </c>
      <c r="E4139" s="10" t="s">
        <v>12156</v>
      </c>
      <c r="F4139" s="13" t="s">
        <v>0</v>
      </c>
      <c r="G4139" s="4">
        <v>7.3900000000000354E-4</v>
      </c>
      <c r="H4139" s="4">
        <v>-8.1547999999999982E-2</v>
      </c>
      <c r="I4139" s="4">
        <v>-0.15377799</v>
      </c>
      <c r="J4139" s="4">
        <v>2.3540999999999979E-2</v>
      </c>
      <c r="K4139" s="4">
        <v>9.3592100000000011E-2</v>
      </c>
      <c r="L4139" s="4">
        <v>7.8415999999999986E-2</v>
      </c>
      <c r="M4139" s="4">
        <v>-0.28433700000000006</v>
      </c>
      <c r="N4139" s="4">
        <v>-9.2291499999999971E-2</v>
      </c>
      <c r="O4139" s="4">
        <v>0.19705790000000001</v>
      </c>
      <c r="P4139" s="4">
        <v>-7.3672999999999988E-2</v>
      </c>
      <c r="Q4139" s="4">
        <v>-0.51605900000000005</v>
      </c>
      <c r="R4139" s="4">
        <v>-0.15121999999999999</v>
      </c>
      <c r="S4139" s="14">
        <v>0.88358349999999986</v>
      </c>
      <c r="T4139" s="4">
        <v>0.88358349999999986</v>
      </c>
    </row>
    <row r="4140" spans="1:20">
      <c r="A4140" s="10" t="s">
        <v>12157</v>
      </c>
      <c r="B4140" s="10" t="s">
        <v>12158</v>
      </c>
      <c r="C4140" s="11">
        <v>856314</v>
      </c>
      <c r="D4140" s="12">
        <v>16</v>
      </c>
      <c r="E4140" s="10" t="s">
        <v>12159</v>
      </c>
      <c r="F4140" s="13" t="s">
        <v>0</v>
      </c>
      <c r="G4140" s="4">
        <v>-0.9817047000000001</v>
      </c>
      <c r="H4140" s="4">
        <v>1.2341770000000001</v>
      </c>
      <c r="I4140" s="4">
        <v>-0.30359250000000004</v>
      </c>
      <c r="J4140" s="4">
        <v>-0.52619400000000005</v>
      </c>
      <c r="K4140" s="4">
        <v>-1.0594768000000001</v>
      </c>
      <c r="L4140" s="4">
        <v>0.704619</v>
      </c>
      <c r="M4140" s="4">
        <v>0.94919599999999993</v>
      </c>
      <c r="N4140" s="4" t="s">
        <v>0</v>
      </c>
      <c r="O4140" s="4">
        <v>1.1456179</v>
      </c>
      <c r="P4140" s="4">
        <v>1.5343469999999999</v>
      </c>
      <c r="Q4140" s="4">
        <v>-0.12955800000000001</v>
      </c>
      <c r="R4140" s="4">
        <v>0.90708999999999995</v>
      </c>
      <c r="S4140" s="14">
        <v>1.3643499999999975E-2</v>
      </c>
      <c r="T4140" s="4">
        <v>1.3643499999999975E-2</v>
      </c>
    </row>
    <row r="4141" spans="1:20">
      <c r="A4141" s="10" t="s">
        <v>12160</v>
      </c>
      <c r="B4141" s="10" t="s">
        <v>12161</v>
      </c>
      <c r="C4141" s="11">
        <v>856315</v>
      </c>
      <c r="D4141" s="12">
        <v>16</v>
      </c>
      <c r="E4141" s="10" t="s">
        <v>12162</v>
      </c>
      <c r="F4141" s="13" t="s">
        <v>0</v>
      </c>
      <c r="G4141" s="4">
        <v>0.1397613</v>
      </c>
      <c r="H4141" s="4">
        <v>0.10844000000000001</v>
      </c>
      <c r="I4141" s="4">
        <v>0.26585350000000002</v>
      </c>
      <c r="J4141" s="4">
        <v>0.10006799999999999</v>
      </c>
      <c r="K4141" s="4">
        <v>-0.2744858</v>
      </c>
      <c r="L4141" s="4">
        <v>0.20474599999999998</v>
      </c>
      <c r="M4141" s="4">
        <v>-0.35930899999999999</v>
      </c>
      <c r="N4141" s="4">
        <v>-8.9693499999999982E-2</v>
      </c>
      <c r="O4141" s="4">
        <v>-8.2176600000000002E-2</v>
      </c>
      <c r="P4141" s="4">
        <v>0.14169739999999997</v>
      </c>
      <c r="Q4141" s="4">
        <v>0.37463600000000002</v>
      </c>
      <c r="R4141" s="4">
        <v>0.30027199999999998</v>
      </c>
      <c r="S4141" s="14">
        <v>1.1526535</v>
      </c>
      <c r="T4141" s="4">
        <v>1.1526535</v>
      </c>
    </row>
    <row r="4142" spans="1:20">
      <c r="A4142" s="10" t="s">
        <v>12163</v>
      </c>
      <c r="B4142" s="10" t="s">
        <v>12164</v>
      </c>
      <c r="C4142" s="11">
        <v>856316</v>
      </c>
      <c r="D4142" s="12">
        <v>16</v>
      </c>
      <c r="E4142" s="10" t="s">
        <v>12165</v>
      </c>
      <c r="F4142" s="13" t="s">
        <v>0</v>
      </c>
      <c r="G4142" s="4">
        <v>0.43736729999999996</v>
      </c>
      <c r="H4142" s="4">
        <v>8.6717000000000016E-2</v>
      </c>
      <c r="I4142" s="4">
        <v>0.21327049999999997</v>
      </c>
      <c r="J4142" s="4" t="s">
        <v>0</v>
      </c>
      <c r="K4142" s="4" t="s">
        <v>0</v>
      </c>
      <c r="L4142" s="4">
        <v>-7.8802999999999984E-2</v>
      </c>
      <c r="M4142" s="4" t="s">
        <v>0</v>
      </c>
      <c r="N4142" s="4">
        <v>0.24228749999999999</v>
      </c>
      <c r="O4142" s="4">
        <v>3.5682299999999993E-2</v>
      </c>
      <c r="P4142" s="4">
        <v>0.2002804</v>
      </c>
      <c r="Q4142" s="4" t="s">
        <v>0</v>
      </c>
      <c r="R4142" s="4">
        <v>4.7233000000000011E-2</v>
      </c>
      <c r="S4142" s="14" t="s">
        <v>0</v>
      </c>
      <c r="T4142" s="4" t="s">
        <v>0</v>
      </c>
    </row>
    <row r="4143" spans="1:20">
      <c r="A4143" s="10" t="s">
        <v>12166</v>
      </c>
      <c r="B4143" s="10" t="s">
        <v>12167</v>
      </c>
      <c r="C4143" s="11">
        <v>856317</v>
      </c>
      <c r="D4143" s="12">
        <v>16</v>
      </c>
      <c r="E4143" s="10" t="s">
        <v>12168</v>
      </c>
      <c r="F4143" s="13" t="s">
        <v>811</v>
      </c>
      <c r="G4143" s="4">
        <v>3.3589500000000008E-2</v>
      </c>
      <c r="H4143" s="4">
        <v>-1.2567999999999996E-2</v>
      </c>
      <c r="I4143" s="4">
        <v>2.8878500000000001E-2</v>
      </c>
      <c r="J4143" s="4">
        <v>-0.19681300000000002</v>
      </c>
      <c r="K4143" s="4">
        <v>7.2529300000000005E-2</v>
      </c>
      <c r="L4143" s="4">
        <v>4.6038999999999997E-2</v>
      </c>
      <c r="M4143" s="4">
        <v>-3.5457000000000016E-2</v>
      </c>
      <c r="N4143" s="4">
        <v>8.4567500000000018E-2</v>
      </c>
      <c r="O4143" s="4">
        <v>0.1293069</v>
      </c>
      <c r="P4143" s="4">
        <v>-0.20907500000000001</v>
      </c>
      <c r="Q4143" s="4">
        <v>-1.4797000000000005E-2</v>
      </c>
      <c r="R4143" s="4">
        <v>-0.12174899999999997</v>
      </c>
      <c r="S4143" s="14">
        <v>0.58304249999999991</v>
      </c>
      <c r="T4143" s="4">
        <v>0.58304249999999991</v>
      </c>
    </row>
    <row r="4144" spans="1:20">
      <c r="A4144" s="10" t="s">
        <v>12169</v>
      </c>
      <c r="B4144" s="10" t="s">
        <v>12170</v>
      </c>
      <c r="C4144" s="11">
        <v>856318</v>
      </c>
      <c r="D4144" s="12">
        <v>16</v>
      </c>
      <c r="E4144" s="10" t="s">
        <v>12171</v>
      </c>
      <c r="F4144" s="13" t="s">
        <v>0</v>
      </c>
      <c r="G4144" s="4">
        <v>8.5681300000000016E-2</v>
      </c>
      <c r="H4144" s="4">
        <v>4.5165000000000011E-2</v>
      </c>
      <c r="I4144" s="4">
        <v>-4.8890500000000003E-2</v>
      </c>
      <c r="J4144" s="4">
        <v>0.13537199999999999</v>
      </c>
      <c r="K4144" s="4">
        <v>0.6907432</v>
      </c>
      <c r="L4144" s="4">
        <v>0.284659</v>
      </c>
      <c r="M4144" s="4">
        <v>-4.065100000000002E-2</v>
      </c>
      <c r="N4144" s="4">
        <v>0.21414750000000005</v>
      </c>
      <c r="O4144" s="4">
        <v>0.61300089999999996</v>
      </c>
      <c r="P4144" s="4">
        <v>1.9311999999999996E-2</v>
      </c>
      <c r="Q4144" s="4">
        <v>0.13971800000000001</v>
      </c>
      <c r="R4144" s="4">
        <v>0.16997781000000001</v>
      </c>
      <c r="S4144" s="14">
        <v>0.48629749999999999</v>
      </c>
      <c r="T4144" s="4">
        <v>0.48629749999999999</v>
      </c>
    </row>
    <row r="4145" spans="1:20">
      <c r="A4145" s="10" t="s">
        <v>12172</v>
      </c>
      <c r="B4145" s="10" t="s">
        <v>12173</v>
      </c>
      <c r="C4145" s="11">
        <v>856319</v>
      </c>
      <c r="D4145" s="12">
        <v>16</v>
      </c>
      <c r="E4145" s="10" t="s">
        <v>12174</v>
      </c>
      <c r="F4145" s="13" t="s">
        <v>4301</v>
      </c>
      <c r="G4145" s="4">
        <v>-3.8829199999999994E-2</v>
      </c>
      <c r="H4145" s="4">
        <v>-7.7443000000000012E-2</v>
      </c>
      <c r="I4145" s="4">
        <v>-7.4350800000000009E-2</v>
      </c>
      <c r="J4145" s="4">
        <v>-6.5660000000000163E-3</v>
      </c>
      <c r="K4145" s="4">
        <v>-7.8123799999999993E-2</v>
      </c>
      <c r="L4145" s="4">
        <v>-3.8667000000000007E-2</v>
      </c>
      <c r="M4145" s="4">
        <v>-5.5110000000000159E-3</v>
      </c>
      <c r="N4145" s="4">
        <v>-6.7302499999999987E-2</v>
      </c>
      <c r="O4145" s="4">
        <v>0.1795369</v>
      </c>
      <c r="P4145" s="4">
        <v>-4.3478000000000017E-2</v>
      </c>
      <c r="Q4145" s="4">
        <v>-0.143346</v>
      </c>
      <c r="R4145" s="4">
        <v>-0.227268</v>
      </c>
      <c r="S4145" s="14">
        <v>0.28715449999999998</v>
      </c>
      <c r="T4145" s="4">
        <v>0.28715449999999998</v>
      </c>
    </row>
    <row r="4146" spans="1:20">
      <c r="A4146" s="10" t="s">
        <v>12175</v>
      </c>
      <c r="B4146" s="10" t="s">
        <v>12176</v>
      </c>
      <c r="C4146" s="11">
        <v>856320</v>
      </c>
      <c r="D4146" s="12">
        <v>16</v>
      </c>
      <c r="E4146" s="10" t="s">
        <v>12177</v>
      </c>
      <c r="F4146" s="13" t="s">
        <v>1724</v>
      </c>
      <c r="G4146" s="4">
        <v>2.6496700000000012E-2</v>
      </c>
      <c r="H4146" s="4">
        <v>-0.13827799999999998</v>
      </c>
      <c r="I4146" s="4">
        <v>1.0082499999999994E-2</v>
      </c>
      <c r="J4146" s="4">
        <v>9.2725000000000002E-2</v>
      </c>
      <c r="K4146" s="4">
        <v>0.26934820000000004</v>
      </c>
      <c r="L4146" s="4">
        <v>-1.1467000000000005E-2</v>
      </c>
      <c r="M4146" s="4">
        <v>0.21001439999999999</v>
      </c>
      <c r="N4146" s="4">
        <v>0.10174450000000002</v>
      </c>
      <c r="O4146" s="4">
        <v>0.12035890000000002</v>
      </c>
      <c r="P4146" s="4">
        <v>-7.3327000000000031E-2</v>
      </c>
      <c r="Q4146" s="4">
        <v>0.21342800000000001</v>
      </c>
      <c r="R4146" s="4">
        <v>-0.12201999999999999</v>
      </c>
      <c r="S4146" s="14">
        <v>0.46396049999999994</v>
      </c>
      <c r="T4146" s="4">
        <v>0.46396049999999994</v>
      </c>
    </row>
    <row r="4147" spans="1:20">
      <c r="A4147" s="10" t="s">
        <v>12178</v>
      </c>
      <c r="B4147" s="10" t="s">
        <v>12179</v>
      </c>
      <c r="C4147" s="11">
        <v>856321</v>
      </c>
      <c r="D4147" s="12">
        <v>16</v>
      </c>
      <c r="E4147" s="10" t="s">
        <v>12180</v>
      </c>
      <c r="F4147" s="13" t="s">
        <v>322</v>
      </c>
      <c r="G4147" s="4">
        <v>8.0981300000000006E-2</v>
      </c>
      <c r="H4147" s="4">
        <v>0.49908700000000006</v>
      </c>
      <c r="I4147" s="4">
        <v>0.34688249999999998</v>
      </c>
      <c r="J4147" s="4">
        <v>-0.11394300000000002</v>
      </c>
      <c r="K4147" s="4">
        <v>6.6382000000000038E-3</v>
      </c>
      <c r="L4147" s="4">
        <v>0.44345999999999997</v>
      </c>
      <c r="M4147" s="4">
        <v>0.15234320999999998</v>
      </c>
      <c r="N4147" s="4">
        <v>0.86936550000000001</v>
      </c>
      <c r="O4147" s="4">
        <v>-0.51227109999999998</v>
      </c>
      <c r="P4147" s="4">
        <v>0.28148469999999998</v>
      </c>
      <c r="Q4147" s="4">
        <v>-0.33072050000000003</v>
      </c>
      <c r="R4147" s="4">
        <v>0.75487300000000002</v>
      </c>
      <c r="S4147" s="14">
        <v>0.80744349999999998</v>
      </c>
      <c r="T4147" s="4">
        <v>0.80744349999999998</v>
      </c>
    </row>
    <row r="4148" spans="1:20">
      <c r="A4148" s="10" t="s">
        <v>12181</v>
      </c>
      <c r="B4148" s="10" t="s">
        <v>12181</v>
      </c>
      <c r="C4148" s="11">
        <v>856332</v>
      </c>
      <c r="D4148" s="12">
        <v>16</v>
      </c>
      <c r="E4148" s="10" t="s">
        <v>12182</v>
      </c>
      <c r="F4148" s="13" t="s">
        <v>0</v>
      </c>
      <c r="G4148" s="4">
        <v>-8.1096999999999989E-2</v>
      </c>
      <c r="H4148" s="4">
        <v>4.0889000000000009E-2</v>
      </c>
      <c r="I4148" s="4">
        <v>-0.32463399999999998</v>
      </c>
      <c r="J4148" s="4">
        <v>-1.3169930000000001</v>
      </c>
      <c r="K4148" s="4">
        <v>-0.12080569999999999</v>
      </c>
      <c r="L4148" s="4">
        <v>-0.1657815</v>
      </c>
      <c r="M4148" s="4">
        <v>-0.51340649999999999</v>
      </c>
      <c r="N4148" s="4">
        <v>-0.35753650000000003</v>
      </c>
      <c r="O4148" s="4">
        <v>-0.59882039999999992</v>
      </c>
      <c r="P4148" s="4">
        <v>-0.23707199999999998</v>
      </c>
      <c r="Q4148" s="4">
        <v>-8.9417999999999997E-2</v>
      </c>
      <c r="R4148" s="4" t="s">
        <v>0</v>
      </c>
      <c r="S4148" s="14">
        <v>0.43568150000000005</v>
      </c>
      <c r="T4148" s="4">
        <v>0.43568150000000005</v>
      </c>
    </row>
    <row r="4149" spans="1:20">
      <c r="A4149" s="10" t="s">
        <v>12183</v>
      </c>
      <c r="B4149" s="10" t="s">
        <v>12183</v>
      </c>
      <c r="C4149" s="11">
        <v>856333</v>
      </c>
      <c r="D4149" s="12">
        <v>16</v>
      </c>
      <c r="E4149" s="10" t="s">
        <v>1198</v>
      </c>
      <c r="F4149" s="13" t="s">
        <v>0</v>
      </c>
      <c r="G4149" s="4" t="s">
        <v>0</v>
      </c>
      <c r="H4149" s="4">
        <v>8.1446999999999992E-2</v>
      </c>
      <c r="I4149" s="4" t="s">
        <v>0</v>
      </c>
      <c r="J4149" s="4">
        <v>-0.99678999999999995</v>
      </c>
      <c r="K4149" s="4" t="s">
        <v>0</v>
      </c>
      <c r="L4149" s="4" t="s">
        <v>0</v>
      </c>
      <c r="M4149" s="4" t="s">
        <v>0</v>
      </c>
      <c r="N4149" s="4" t="s">
        <v>0</v>
      </c>
      <c r="O4149" s="4">
        <v>-0.2784684</v>
      </c>
      <c r="P4149" s="4" t="s">
        <v>0</v>
      </c>
      <c r="Q4149" s="4" t="s">
        <v>0</v>
      </c>
      <c r="R4149" s="4">
        <v>0.16749143999999999</v>
      </c>
      <c r="S4149" s="14">
        <v>0.10623250000000001</v>
      </c>
      <c r="T4149" s="4">
        <v>0.10623250000000001</v>
      </c>
    </row>
    <row r="4150" spans="1:20">
      <c r="A4150" s="10" t="s">
        <v>12184</v>
      </c>
      <c r="B4150" s="10" t="s">
        <v>12184</v>
      </c>
      <c r="C4150" s="11">
        <v>856334</v>
      </c>
      <c r="D4150" s="12">
        <v>16</v>
      </c>
      <c r="E4150" s="10" t="s">
        <v>460</v>
      </c>
      <c r="F4150" s="13" t="s">
        <v>0</v>
      </c>
      <c r="G4150" s="4">
        <v>2.0590200000000003E-2</v>
      </c>
      <c r="H4150" s="4">
        <v>0.10643799999999999</v>
      </c>
      <c r="I4150" s="4">
        <v>1.5721000000000013E-2</v>
      </c>
      <c r="J4150" s="4">
        <v>-0.86374099999999998</v>
      </c>
      <c r="K4150" s="4">
        <v>3.06483E-2</v>
      </c>
      <c r="L4150" s="4">
        <v>-2.2789500000000018E-2</v>
      </c>
      <c r="M4150" s="4">
        <v>-5.824749999999998E-2</v>
      </c>
      <c r="N4150" s="4">
        <v>0.25078650000000002</v>
      </c>
      <c r="O4150" s="4">
        <v>6.6928599999999991E-2</v>
      </c>
      <c r="P4150" s="4">
        <v>-0.35592199999999996</v>
      </c>
      <c r="Q4150" s="4">
        <v>0.69946399999999986</v>
      </c>
      <c r="R4150" s="4">
        <v>-1.6023499999999996E-2</v>
      </c>
      <c r="S4150" s="14">
        <v>0.55152250000000003</v>
      </c>
      <c r="T4150" s="4">
        <v>0.55152250000000003</v>
      </c>
    </row>
  </sheetData>
  <sortState ref="A7:Z4150">
    <sortCondition ref="A7:A4150"/>
  </sortState>
  <conditionalFormatting sqref="G8:T4150">
    <cfRule type="colorScale" priority="7">
      <colorScale>
        <cfvo type="num" val="-1.5"/>
        <cfvo type="num" val="0"/>
        <cfvo type="num" val="1.5"/>
        <color rgb="FF92D050"/>
        <color theme="0"/>
        <color theme="5" tint="-0.249977111117893"/>
      </colorScale>
    </cfRule>
  </conditionalFormatting>
  <pageMargins left="0.7" right="0.7" top="0.75" bottom="0.75" header="0.3" footer="0.3"/>
  <pageSetup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983"/>
  <sheetViews>
    <sheetView zoomScale="150" zoomScaleNormal="150" zoomScalePageLayoutView="150" workbookViewId="0">
      <pane ySplit="7" topLeftCell="A8" activePane="bottomLeft" state="frozen"/>
      <selection pane="bottomLeft"/>
    </sheetView>
  </sheetViews>
  <sheetFormatPr baseColWidth="10" defaultColWidth="8.83203125" defaultRowHeight="15" x14ac:dyDescent="0"/>
  <cols>
    <col min="1" max="2" width="14.83203125" style="1" bestFit="1" customWidth="1"/>
    <col min="3" max="3" width="12.83203125" style="1" bestFit="1" customWidth="1"/>
    <col min="4" max="4" width="13.1640625" style="1" bestFit="1" customWidth="1"/>
    <col min="5" max="5" width="12.5" style="1" customWidth="1"/>
    <col min="6" max="6" width="18.6640625" style="1" customWidth="1"/>
    <col min="7" max="22" width="12.6640625" style="1" customWidth="1"/>
    <col min="23" max="16384" width="8.83203125" style="1"/>
  </cols>
  <sheetData>
    <row r="1" spans="1:22" ht="18">
      <c r="A1" s="23" t="s">
        <v>13801</v>
      </c>
    </row>
    <row r="2" spans="1:22">
      <c r="F2" s="2" t="s">
        <v>13791</v>
      </c>
      <c r="G2" s="3">
        <f t="shared" ref="G2:V2" si="0">COUNT(G8:G3978)</f>
        <v>3760</v>
      </c>
      <c r="H2" s="3">
        <f t="shared" si="0"/>
        <v>3760</v>
      </c>
      <c r="I2" s="3">
        <f t="shared" si="0"/>
        <v>3760</v>
      </c>
      <c r="J2" s="3">
        <f t="shared" si="0"/>
        <v>3760</v>
      </c>
      <c r="K2" s="3">
        <f t="shared" si="0"/>
        <v>3760</v>
      </c>
      <c r="L2" s="3">
        <f t="shared" si="0"/>
        <v>3281</v>
      </c>
      <c r="M2" s="3">
        <f t="shared" si="0"/>
        <v>3281</v>
      </c>
      <c r="N2" s="3">
        <f t="shared" si="0"/>
        <v>3281</v>
      </c>
      <c r="O2" s="3">
        <f t="shared" si="0"/>
        <v>3281</v>
      </c>
      <c r="P2" s="3">
        <f t="shared" si="0"/>
        <v>3280</v>
      </c>
      <c r="Q2" s="3">
        <f t="shared" si="0"/>
        <v>3592</v>
      </c>
      <c r="R2" s="3">
        <f t="shared" si="0"/>
        <v>3592</v>
      </c>
      <c r="S2" s="3">
        <f t="shared" si="0"/>
        <v>3591</v>
      </c>
      <c r="T2" s="3">
        <f t="shared" si="0"/>
        <v>3591</v>
      </c>
      <c r="U2" s="3">
        <f t="shared" si="0"/>
        <v>3591</v>
      </c>
      <c r="V2" s="3">
        <f t="shared" si="0"/>
        <v>2642</v>
      </c>
    </row>
    <row r="3" spans="1:22">
      <c r="F3" s="2" t="s">
        <v>13792</v>
      </c>
      <c r="G3" s="4">
        <f t="shared" ref="G3:V3" si="1">MEDIAN(G8:G3978)</f>
        <v>2.8070000000000178E-4</v>
      </c>
      <c r="H3" s="4">
        <f t="shared" si="1"/>
        <v>9.4906500000000002E-4</v>
      </c>
      <c r="I3" s="4">
        <f t="shared" si="1"/>
        <v>1.088105E-2</v>
      </c>
      <c r="J3" s="4">
        <f t="shared" si="1"/>
        <v>4.6024999999999816E-3</v>
      </c>
      <c r="K3" s="4">
        <f t="shared" si="1"/>
        <v>6.8863250000000004E-3</v>
      </c>
      <c r="L3" s="4">
        <f t="shared" si="1"/>
        <v>0</v>
      </c>
      <c r="M3" s="4">
        <f t="shared" si="1"/>
        <v>4.1777000000000064E-3</v>
      </c>
      <c r="N3" s="4">
        <f t="shared" si="1"/>
        <v>7.8529999999999989E-3</v>
      </c>
      <c r="O3" s="4">
        <f t="shared" si="1"/>
        <v>1.1741050000000003E-2</v>
      </c>
      <c r="P3" s="4">
        <f t="shared" si="1"/>
        <v>2.6238399999999999E-2</v>
      </c>
      <c r="Q3" s="4">
        <f t="shared" si="1"/>
        <v>5.5499999999998606E-4</v>
      </c>
      <c r="R3" s="4">
        <f t="shared" si="1"/>
        <v>1.8126999999999976E-2</v>
      </c>
      <c r="S3" s="4">
        <f t="shared" si="1"/>
        <v>1.4712749999999997E-2</v>
      </c>
      <c r="T3" s="4">
        <f t="shared" si="1"/>
        <v>2.3415000000000019E-2</v>
      </c>
      <c r="U3" s="4">
        <f t="shared" si="1"/>
        <v>1.2371699999999999E-2</v>
      </c>
      <c r="V3" s="4">
        <f t="shared" si="1"/>
        <v>0.800619725</v>
      </c>
    </row>
    <row r="4" spans="1:22">
      <c r="F4" s="2" t="s">
        <v>13793</v>
      </c>
      <c r="G4" s="4">
        <f t="shared" ref="G4:V4" si="2">AVERAGE(G8:G3978)</f>
        <v>-6.3263336843085458E-4</v>
      </c>
      <c r="H4" s="4">
        <f t="shared" si="2"/>
        <v>-1.8254221299202301E-3</v>
      </c>
      <c r="I4" s="4">
        <f t="shared" si="2"/>
        <v>5.9267728432180908E-2</v>
      </c>
      <c r="J4" s="4">
        <f t="shared" si="2"/>
        <v>2.6467723345478679E-2</v>
      </c>
      <c r="K4" s="4">
        <f t="shared" si="2"/>
        <v>3.2357401811914835E-2</v>
      </c>
      <c r="L4" s="4">
        <f t="shared" si="2"/>
        <v>4.7707646941176482E-3</v>
      </c>
      <c r="M4" s="4">
        <f t="shared" si="2"/>
        <v>-2.677033585248402E-2</v>
      </c>
      <c r="N4" s="4">
        <f t="shared" si="2"/>
        <v>4.5634518182352833E-2</v>
      </c>
      <c r="O4" s="4">
        <f t="shared" si="2"/>
        <v>4.6064138747637741E-2</v>
      </c>
      <c r="P4" s="4">
        <f t="shared" si="2"/>
        <v>4.1592957202134274E-2</v>
      </c>
      <c r="Q4" s="4">
        <f t="shared" si="2"/>
        <v>-6.7568208930958733E-4</v>
      </c>
      <c r="R4" s="4">
        <f t="shared" si="2"/>
        <v>7.6321982001949021E-2</v>
      </c>
      <c r="S4" s="4">
        <f t="shared" si="2"/>
        <v>6.4080461233723268E-2</v>
      </c>
      <c r="T4" s="4">
        <f t="shared" si="2"/>
        <v>9.9434417651072055E-2</v>
      </c>
      <c r="U4" s="4">
        <f t="shared" si="2"/>
        <v>1.6770902784182702E-2</v>
      </c>
      <c r="V4" s="4">
        <f t="shared" si="2"/>
        <v>0.74232823295420103</v>
      </c>
    </row>
    <row r="5" spans="1:22">
      <c r="F5" s="2" t="s">
        <v>13794</v>
      </c>
      <c r="G5" s="4">
        <f t="shared" ref="G5:V5" si="3">STDEV(G8:G3978)</f>
        <v>0.14748650917884226</v>
      </c>
      <c r="H5" s="4">
        <f t="shared" si="3"/>
        <v>0.22985246618733957</v>
      </c>
      <c r="I5" s="4">
        <f t="shared" si="3"/>
        <v>0.3274103304414529</v>
      </c>
      <c r="J5" s="4">
        <f t="shared" si="3"/>
        <v>0.37913039891523109</v>
      </c>
      <c r="K5" s="4">
        <f t="shared" si="3"/>
        <v>0.37422192852486308</v>
      </c>
      <c r="L5" s="4">
        <f t="shared" si="3"/>
        <v>0.1804511214651108</v>
      </c>
      <c r="M5" s="4">
        <f t="shared" si="3"/>
        <v>0.49612701439181284</v>
      </c>
      <c r="N5" s="4">
        <f t="shared" si="3"/>
        <v>0.3497532101536196</v>
      </c>
      <c r="O5" s="4">
        <f t="shared" si="3"/>
        <v>0.4107370765601363</v>
      </c>
      <c r="P5" s="4">
        <f t="shared" si="3"/>
        <v>0.55300506876732602</v>
      </c>
      <c r="Q5" s="4">
        <f t="shared" si="3"/>
        <v>0.16086731953215566</v>
      </c>
      <c r="R5" s="4">
        <f t="shared" si="3"/>
        <v>0.50313088938366091</v>
      </c>
      <c r="S5" s="4">
        <f t="shared" si="3"/>
        <v>0.43961976200872799</v>
      </c>
      <c r="T5" s="4">
        <f t="shared" si="3"/>
        <v>0.57713264763392169</v>
      </c>
      <c r="U5" s="4">
        <f t="shared" si="3"/>
        <v>0.46802877472692472</v>
      </c>
      <c r="V5" s="4">
        <f t="shared" si="3"/>
        <v>0.50778852553588982</v>
      </c>
    </row>
    <row r="6" spans="1:22">
      <c r="F6" s="2" t="s">
        <v>13795</v>
      </c>
      <c r="G6" s="5">
        <f>G2/5076</f>
        <v>0.7407407407407407</v>
      </c>
      <c r="H6" s="5">
        <f>H2/5076</f>
        <v>0.7407407407407407</v>
      </c>
      <c r="I6" s="5">
        <f t="shared" ref="I6:U6" si="4">I2/5076</f>
        <v>0.7407407407407407</v>
      </c>
      <c r="J6" s="5">
        <f t="shared" si="4"/>
        <v>0.7407407407407407</v>
      </c>
      <c r="K6" s="5">
        <f t="shared" si="4"/>
        <v>0.7407407407407407</v>
      </c>
      <c r="L6" s="5">
        <f t="shared" si="4"/>
        <v>0.64637509850275809</v>
      </c>
      <c r="M6" s="5">
        <f t="shared" si="4"/>
        <v>0.64637509850275809</v>
      </c>
      <c r="N6" s="5">
        <f t="shared" si="4"/>
        <v>0.64637509850275809</v>
      </c>
      <c r="O6" s="5">
        <f t="shared" si="4"/>
        <v>0.64637509850275809</v>
      </c>
      <c r="P6" s="5">
        <f t="shared" si="4"/>
        <v>0.64617809298660367</v>
      </c>
      <c r="Q6" s="5">
        <f t="shared" si="4"/>
        <v>0.70764381402679277</v>
      </c>
      <c r="R6" s="5">
        <f t="shared" si="4"/>
        <v>0.70764381402679277</v>
      </c>
      <c r="S6" s="5">
        <f t="shared" si="4"/>
        <v>0.70744680851063835</v>
      </c>
      <c r="T6" s="5">
        <f t="shared" si="4"/>
        <v>0.70744680851063835</v>
      </c>
      <c r="U6" s="5">
        <f t="shared" si="4"/>
        <v>0.70744680851063835</v>
      </c>
      <c r="V6" s="5">
        <f t="shared" ref="V6" si="5">V2/5076</f>
        <v>0.52048857368006307</v>
      </c>
    </row>
    <row r="7" spans="1:22">
      <c r="A7" s="1" t="s">
        <v>1</v>
      </c>
      <c r="B7" s="1" t="s">
        <v>2</v>
      </c>
      <c r="C7" s="1" t="s">
        <v>3</v>
      </c>
      <c r="D7" s="1" t="s">
        <v>12185</v>
      </c>
      <c r="E7" s="15" t="s">
        <v>5</v>
      </c>
      <c r="F7" s="1" t="s">
        <v>12186</v>
      </c>
      <c r="G7" s="8" t="s">
        <v>13797</v>
      </c>
      <c r="H7" s="8" t="s">
        <v>13779</v>
      </c>
      <c r="I7" s="8" t="s">
        <v>13780</v>
      </c>
      <c r="J7" s="8" t="s">
        <v>13781</v>
      </c>
      <c r="K7" s="8" t="s">
        <v>13782</v>
      </c>
      <c r="L7" s="8" t="s">
        <v>13798</v>
      </c>
      <c r="M7" s="8" t="s">
        <v>13783</v>
      </c>
      <c r="N7" s="8" t="s">
        <v>13784</v>
      </c>
      <c r="O7" s="8" t="s">
        <v>13785</v>
      </c>
      <c r="P7" s="8" t="s">
        <v>13786</v>
      </c>
      <c r="Q7" s="8" t="s">
        <v>13799</v>
      </c>
      <c r="R7" s="8" t="s">
        <v>13787</v>
      </c>
      <c r="S7" s="8" t="s">
        <v>13788</v>
      </c>
      <c r="T7" s="8" t="s">
        <v>13789</v>
      </c>
      <c r="U7" s="8" t="s">
        <v>13790</v>
      </c>
      <c r="V7" s="9" t="s">
        <v>13796</v>
      </c>
    </row>
    <row r="8" spans="1:22">
      <c r="A8" s="13" t="s">
        <v>9</v>
      </c>
      <c r="B8" s="13" t="s">
        <v>10</v>
      </c>
      <c r="C8" s="13">
        <v>851262</v>
      </c>
      <c r="D8" s="17">
        <f>CODE(MID(A8,2,1))-64</f>
        <v>1</v>
      </c>
      <c r="E8" s="16" t="s">
        <v>11</v>
      </c>
      <c r="F8" s="13" t="s">
        <v>12</v>
      </c>
      <c r="G8" s="18">
        <v>-5.7852899999999999E-2</v>
      </c>
      <c r="H8" s="18">
        <v>0.51416336499999993</v>
      </c>
      <c r="I8" s="18">
        <v>1.298235E-2</v>
      </c>
      <c r="J8" s="18">
        <v>-4.4615500000000002E-2</v>
      </c>
      <c r="K8" s="18">
        <v>-1.9281849999999996E-2</v>
      </c>
      <c r="L8" s="18">
        <v>-0.11704903</v>
      </c>
      <c r="M8" s="18">
        <v>8.3065000000000083E-3</v>
      </c>
      <c r="N8" s="18">
        <v>0.104575</v>
      </c>
      <c r="O8" s="18">
        <v>-0.26743954999999997</v>
      </c>
      <c r="P8" s="18">
        <v>-0.15532779999999999</v>
      </c>
      <c r="Q8" s="18">
        <v>-0.13685049999999999</v>
      </c>
      <c r="R8" s="18">
        <v>0.25836049999999999</v>
      </c>
      <c r="S8" s="18">
        <v>-3.7271350000000002E-2</v>
      </c>
      <c r="T8" s="18">
        <v>-0.30131449999999999</v>
      </c>
      <c r="U8" s="18">
        <v>0.15376380000000001</v>
      </c>
      <c r="V8" s="18">
        <v>0.51416336499999993</v>
      </c>
    </row>
    <row r="9" spans="1:22">
      <c r="A9" s="13" t="s">
        <v>18</v>
      </c>
      <c r="B9" s="13" t="s">
        <v>19</v>
      </c>
      <c r="C9" s="13">
        <v>851260</v>
      </c>
      <c r="D9" s="17">
        <f>CODE(MID(A9,2,1))-64</f>
        <v>1</v>
      </c>
      <c r="E9" s="16" t="s">
        <v>20</v>
      </c>
      <c r="F9" s="13" t="s">
        <v>21</v>
      </c>
      <c r="G9" s="18">
        <v>0.13409859999999998</v>
      </c>
      <c r="H9" s="18">
        <v>0.89004736499999992</v>
      </c>
      <c r="I9" s="18">
        <v>4.8656000000000005E-2</v>
      </c>
      <c r="J9" s="18">
        <v>-0.34133350000000001</v>
      </c>
      <c r="K9" s="18">
        <v>8.8914750000000015E-2</v>
      </c>
      <c r="L9" s="18">
        <v>5.6209669999999996E-2</v>
      </c>
      <c r="M9" s="18">
        <v>-0.3030698</v>
      </c>
      <c r="N9" s="18">
        <v>-0.1540784</v>
      </c>
      <c r="O9" s="18">
        <v>-0.23827555</v>
      </c>
      <c r="P9" s="18">
        <v>-0.25790879999999999</v>
      </c>
      <c r="Q9" s="18">
        <v>5.2095199999999994E-2</v>
      </c>
      <c r="R9" s="18">
        <v>-0.50329000000000002</v>
      </c>
      <c r="S9" s="18">
        <v>-0.31700824999999999</v>
      </c>
      <c r="T9" s="18">
        <v>-0.66917899999999997</v>
      </c>
      <c r="U9" s="18">
        <v>-0.42612990000000001</v>
      </c>
      <c r="V9" s="18">
        <v>0.89004736499999992</v>
      </c>
    </row>
    <row r="10" spans="1:22">
      <c r="A10" s="13" t="s">
        <v>22</v>
      </c>
      <c r="B10" s="13" t="s">
        <v>23</v>
      </c>
      <c r="C10" s="13">
        <v>851259</v>
      </c>
      <c r="D10" s="17">
        <f>CODE(MID(A10,2,1))-64</f>
        <v>1</v>
      </c>
      <c r="E10" s="16" t="s">
        <v>13003</v>
      </c>
      <c r="F10" s="13" t="s">
        <v>0</v>
      </c>
      <c r="G10" s="18">
        <v>0.1420206</v>
      </c>
      <c r="H10" s="18">
        <v>0.63191636499999992</v>
      </c>
      <c r="I10" s="18">
        <v>0.37778210000000001</v>
      </c>
      <c r="J10" s="18">
        <v>-0.32035550000000002</v>
      </c>
      <c r="K10" s="18">
        <v>0.10322144999999999</v>
      </c>
      <c r="L10" s="18">
        <v>0.11420997000000001</v>
      </c>
      <c r="M10" s="18">
        <v>-5.2940799999999996E-2</v>
      </c>
      <c r="N10" s="18">
        <v>8.0992000000000008E-2</v>
      </c>
      <c r="O10" s="18">
        <v>0.11472145</v>
      </c>
      <c r="P10" s="18">
        <v>-0.58529779999999998</v>
      </c>
      <c r="Q10" s="18">
        <v>9.3076099999999995E-2</v>
      </c>
      <c r="R10" s="18">
        <v>0.18518570000000001</v>
      </c>
      <c r="S10" s="18">
        <v>4.3766749999999993E-2</v>
      </c>
      <c r="T10" s="18">
        <v>0.20725300000000002</v>
      </c>
      <c r="U10" s="18">
        <v>0.27014909999999998</v>
      </c>
      <c r="V10" s="18">
        <v>0.63191636499999992</v>
      </c>
    </row>
    <row r="11" spans="1:22">
      <c r="A11" s="13" t="s">
        <v>26</v>
      </c>
      <c r="B11" s="13" t="s">
        <v>27</v>
      </c>
      <c r="C11" s="13">
        <v>851226</v>
      </c>
      <c r="D11" s="17">
        <f>CODE(MID(A11,2,1))-64</f>
        <v>1</v>
      </c>
      <c r="E11" s="16" t="s">
        <v>28</v>
      </c>
      <c r="F11" s="13" t="s">
        <v>29</v>
      </c>
      <c r="G11" s="18">
        <v>-9.7662300000000007E-2</v>
      </c>
      <c r="H11" s="18">
        <v>0.75640736499999994</v>
      </c>
      <c r="I11" s="18">
        <v>-3.0552699999999999E-2</v>
      </c>
      <c r="J11" s="18">
        <v>-0.1852916</v>
      </c>
      <c r="K11" s="18">
        <v>3.1038950000000003E-2</v>
      </c>
      <c r="L11" s="18">
        <v>-3.5013299999999987E-3</v>
      </c>
      <c r="M11" s="18">
        <v>-1.1014999999999997E-2</v>
      </c>
      <c r="N11" s="18">
        <v>-0.1466325</v>
      </c>
      <c r="O11" s="18">
        <v>0.22338844999999999</v>
      </c>
      <c r="P11" s="18">
        <v>-0.21724480000000002</v>
      </c>
      <c r="Q11" s="18">
        <v>0.14909699999999998</v>
      </c>
      <c r="R11" s="18">
        <v>0.111293</v>
      </c>
      <c r="S11" s="18">
        <v>6.2315750000000003E-2</v>
      </c>
      <c r="T11" s="18">
        <v>-0.51681599999999994</v>
      </c>
      <c r="U11" s="18">
        <v>0.31249510000000003</v>
      </c>
      <c r="V11" s="18">
        <v>0.75640736499999994</v>
      </c>
    </row>
    <row r="12" spans="1:22">
      <c r="A12" s="13" t="s">
        <v>12492</v>
      </c>
      <c r="B12" s="13" t="s">
        <v>12493</v>
      </c>
      <c r="C12" s="13">
        <v>851225</v>
      </c>
      <c r="D12" s="17">
        <v>1</v>
      </c>
      <c r="E12" s="13" t="s">
        <v>8801</v>
      </c>
      <c r="F12" s="13" t="s">
        <v>0</v>
      </c>
      <c r="G12" s="18">
        <v>-0.14162540000000001</v>
      </c>
      <c r="H12" s="18">
        <v>0.86142736499999994</v>
      </c>
      <c r="I12" s="18">
        <v>0.3718361</v>
      </c>
      <c r="J12" s="18">
        <v>-0.32247350000000002</v>
      </c>
      <c r="K12" s="18">
        <v>0.39956484999999997</v>
      </c>
      <c r="L12" s="18">
        <v>-8.804033E-2</v>
      </c>
      <c r="M12" s="18">
        <v>-0.2277518</v>
      </c>
      <c r="N12" s="18">
        <v>-0.23969200000000002</v>
      </c>
      <c r="O12" s="18">
        <v>8.9660450000000003E-2</v>
      </c>
      <c r="P12" s="18">
        <v>-0.64986879999999991</v>
      </c>
      <c r="Q12" s="18">
        <v>-0.19018250000000003</v>
      </c>
      <c r="R12" s="18">
        <v>-0.18649399999999999</v>
      </c>
      <c r="S12" s="18">
        <v>-0.24006025</v>
      </c>
      <c r="T12" s="18">
        <v>0.66375500000000009</v>
      </c>
      <c r="U12" s="18">
        <v>-0.54111090000000006</v>
      </c>
      <c r="V12" s="18">
        <v>0.86142736499999994</v>
      </c>
    </row>
    <row r="13" spans="1:22">
      <c r="A13" s="13" t="s">
        <v>30</v>
      </c>
      <c r="B13" s="13" t="s">
        <v>31</v>
      </c>
      <c r="C13" s="13">
        <v>851223</v>
      </c>
      <c r="D13" s="17">
        <v>1</v>
      </c>
      <c r="E13" s="13" t="s">
        <v>32</v>
      </c>
      <c r="F13" s="13" t="s">
        <v>12616</v>
      </c>
      <c r="G13" s="18">
        <v>-0.2001744</v>
      </c>
      <c r="H13" s="18">
        <v>0.55531236499999992</v>
      </c>
      <c r="I13" s="18">
        <v>-0.20122990000000002</v>
      </c>
      <c r="J13" s="18">
        <v>-8.3117500000000011E-2</v>
      </c>
      <c r="K13" s="18">
        <v>-0.27577415</v>
      </c>
      <c r="L13" s="18">
        <v>0.10117677</v>
      </c>
      <c r="M13" s="18">
        <v>0.34284219999999999</v>
      </c>
      <c r="N13" s="18">
        <v>0.41168799999999994</v>
      </c>
      <c r="O13" s="18">
        <v>0.34687944999999998</v>
      </c>
      <c r="P13" s="18">
        <v>-5.6574799999999995E-2</v>
      </c>
      <c r="Q13" s="18">
        <v>-0.14894950000000001</v>
      </c>
      <c r="R13" s="18">
        <v>-0.67002099999999998</v>
      </c>
      <c r="S13" s="18">
        <v>-0.12142944999999999</v>
      </c>
      <c r="T13" s="18">
        <v>0.48872299999999996</v>
      </c>
      <c r="U13" s="18">
        <v>-0.55055589999999999</v>
      </c>
      <c r="V13" s="18">
        <v>0.55531236499999992</v>
      </c>
    </row>
    <row r="14" spans="1:22">
      <c r="A14" s="13" t="s">
        <v>34</v>
      </c>
      <c r="B14" s="13" t="s">
        <v>35</v>
      </c>
      <c r="C14" s="13">
        <v>851222</v>
      </c>
      <c r="D14" s="17">
        <f t="shared" ref="D14:D58" si="6">CODE(MID(A14,2,1))-64</f>
        <v>1</v>
      </c>
      <c r="E14" s="16" t="s">
        <v>36</v>
      </c>
      <c r="F14" s="13" t="s">
        <v>37</v>
      </c>
      <c r="G14" s="18">
        <v>8.9389600000000013E-2</v>
      </c>
      <c r="H14" s="18">
        <v>0.75117136499999992</v>
      </c>
      <c r="I14" s="18">
        <v>-1.3297199999999999E-2</v>
      </c>
      <c r="J14" s="18">
        <v>-7.3850500000000013E-2</v>
      </c>
      <c r="K14" s="18">
        <v>1.2000460000000001E-2</v>
      </c>
      <c r="L14" s="18">
        <v>-0.25034502999999997</v>
      </c>
      <c r="M14" s="18">
        <v>1.5222500000000007E-2</v>
      </c>
      <c r="N14" s="18">
        <v>8.6578000000000016E-2</v>
      </c>
      <c r="O14" s="18">
        <v>0.14883545000000001</v>
      </c>
      <c r="P14" s="18">
        <v>0.64411519999999989</v>
      </c>
      <c r="Q14" s="18">
        <v>-8.7447500000000011E-2</v>
      </c>
      <c r="R14" s="18">
        <v>-0.12026700000000001</v>
      </c>
      <c r="S14" s="18">
        <v>-0.10364435</v>
      </c>
      <c r="T14" s="18">
        <v>-9.3272999999999995E-2</v>
      </c>
      <c r="U14" s="18">
        <v>7.2136000000000006E-2</v>
      </c>
      <c r="V14" s="18">
        <v>0.75117136499999992</v>
      </c>
    </row>
    <row r="15" spans="1:22">
      <c r="A15" s="13" t="s">
        <v>38</v>
      </c>
      <c r="B15" s="13" t="s">
        <v>39</v>
      </c>
      <c r="C15" s="13">
        <v>851221</v>
      </c>
      <c r="D15" s="17">
        <f t="shared" si="6"/>
        <v>1</v>
      </c>
      <c r="E15" s="16" t="s">
        <v>12415</v>
      </c>
      <c r="F15" s="13" t="s">
        <v>0</v>
      </c>
      <c r="G15" s="18">
        <v>4.93129E-2</v>
      </c>
      <c r="H15" s="18">
        <v>0.93767736499999998</v>
      </c>
      <c r="I15" s="18">
        <v>-0.18076890000000001</v>
      </c>
      <c r="J15" s="18">
        <v>-0.1319534</v>
      </c>
      <c r="K15" s="18">
        <v>0.26008385000000001</v>
      </c>
      <c r="L15" s="18">
        <v>3.753807E-2</v>
      </c>
      <c r="M15" s="18">
        <v>3.7427400000000006E-2</v>
      </c>
      <c r="N15" s="18">
        <v>-0.1061444</v>
      </c>
      <c r="O15" s="18">
        <v>-0.16332754999999999</v>
      </c>
      <c r="P15" s="18">
        <v>-0.11144680000000001</v>
      </c>
      <c r="Q15" s="18">
        <v>-8.8715000000000044E-3</v>
      </c>
      <c r="R15" s="18">
        <v>2.5816000000000006E-2</v>
      </c>
      <c r="S15" s="18">
        <v>-9.1742669999999998E-2</v>
      </c>
      <c r="T15" s="18">
        <v>-0.390432</v>
      </c>
      <c r="U15" s="18">
        <v>-0.18207790000000001</v>
      </c>
      <c r="V15" s="18">
        <v>0.93767736499999998</v>
      </c>
    </row>
    <row r="16" spans="1:22">
      <c r="A16" s="13" t="s">
        <v>41</v>
      </c>
      <c r="B16" s="13" t="s">
        <v>42</v>
      </c>
      <c r="C16" s="13">
        <v>851220</v>
      </c>
      <c r="D16" s="17">
        <f t="shared" si="6"/>
        <v>1</v>
      </c>
      <c r="E16" s="16" t="s">
        <v>43</v>
      </c>
      <c r="F16" s="13" t="s">
        <v>44</v>
      </c>
      <c r="G16" s="18">
        <v>-3.3970799999999995E-2</v>
      </c>
      <c r="H16" s="18">
        <v>0.21370536500000001</v>
      </c>
      <c r="I16" s="18">
        <v>5.8800000000000172E-4</v>
      </c>
      <c r="J16" s="18">
        <v>-0.13377230000000001</v>
      </c>
      <c r="K16" s="18">
        <v>-0.25770215000000002</v>
      </c>
      <c r="L16" s="18">
        <v>0.17124597</v>
      </c>
      <c r="M16" s="18">
        <v>-0.77245679999999994</v>
      </c>
      <c r="N16" s="18">
        <v>0.19217199999999998</v>
      </c>
      <c r="O16" s="18">
        <v>-1.6191449999999996E-2</v>
      </c>
      <c r="P16" s="18">
        <v>-3.7128800000000003E-2</v>
      </c>
      <c r="Q16" s="18">
        <v>-2.1859500000000004E-2</v>
      </c>
      <c r="R16" s="18">
        <v>-5.6050000000000266E-3</v>
      </c>
      <c r="S16" s="18">
        <v>4.9358500000000055E-3</v>
      </c>
      <c r="T16" s="18">
        <v>0.13520300000000002</v>
      </c>
      <c r="U16" s="18">
        <v>5.8217199999999997E-2</v>
      </c>
      <c r="V16" s="18">
        <v>0.21370536500000001</v>
      </c>
    </row>
    <row r="17" spans="1:22">
      <c r="A17" s="13" t="s">
        <v>45</v>
      </c>
      <c r="B17" s="13" t="s">
        <v>46</v>
      </c>
      <c r="C17" s="13">
        <v>851219</v>
      </c>
      <c r="D17" s="17">
        <f t="shared" si="6"/>
        <v>1</v>
      </c>
      <c r="E17" s="16" t="s">
        <v>47</v>
      </c>
      <c r="F17" s="13" t="s">
        <v>0</v>
      </c>
      <c r="G17" s="18">
        <v>9.0318599999999999E-2</v>
      </c>
      <c r="H17" s="18">
        <v>0.84010036499999996</v>
      </c>
      <c r="I17" s="18">
        <v>6.1548400000000003E-2</v>
      </c>
      <c r="J17" s="18">
        <v>-0.14439290000000002</v>
      </c>
      <c r="K17" s="18">
        <v>6.7865000000000113E-4</v>
      </c>
      <c r="L17" s="18">
        <v>0.24190597</v>
      </c>
      <c r="M17" s="18">
        <v>0.71074320000000002</v>
      </c>
      <c r="N17" s="18">
        <v>0.95418099999999995</v>
      </c>
      <c r="O17" s="18">
        <v>1.0921064500000002</v>
      </c>
      <c r="P17" s="18">
        <v>0.95609820000000001</v>
      </c>
      <c r="Q17" s="18" t="s">
        <v>0</v>
      </c>
      <c r="R17" s="18" t="s">
        <v>0</v>
      </c>
      <c r="S17" s="18" t="s">
        <v>0</v>
      </c>
      <c r="T17" s="18" t="s">
        <v>0</v>
      </c>
      <c r="U17" s="18" t="s">
        <v>0</v>
      </c>
      <c r="V17" s="18">
        <v>0.84010036499999996</v>
      </c>
    </row>
    <row r="18" spans="1:22">
      <c r="A18" s="13" t="s">
        <v>48</v>
      </c>
      <c r="B18" s="13" t="s">
        <v>49</v>
      </c>
      <c r="C18" s="13">
        <v>851218</v>
      </c>
      <c r="D18" s="17">
        <f t="shared" si="6"/>
        <v>1</v>
      </c>
      <c r="E18" s="16" t="s">
        <v>12677</v>
      </c>
      <c r="F18" s="13" t="s">
        <v>0</v>
      </c>
      <c r="G18" s="18">
        <v>-0.33667340000000001</v>
      </c>
      <c r="H18" s="18">
        <v>0.46077636500000002</v>
      </c>
      <c r="I18" s="18">
        <v>-0.28958489999999998</v>
      </c>
      <c r="J18" s="18">
        <v>-0.47728550000000003</v>
      </c>
      <c r="K18" s="18">
        <v>-0.57108114999999993</v>
      </c>
      <c r="L18" s="18">
        <v>0.34536496999999999</v>
      </c>
      <c r="M18" s="18">
        <v>0.51294119999999999</v>
      </c>
      <c r="N18" s="18">
        <v>0.45924500000000001</v>
      </c>
      <c r="O18" s="18">
        <v>0.9618964499999999</v>
      </c>
      <c r="P18" s="18">
        <v>0.93385319999999994</v>
      </c>
      <c r="Q18" s="18">
        <v>5.3279799999999988E-2</v>
      </c>
      <c r="R18" s="18">
        <v>0.26558454999999997</v>
      </c>
      <c r="S18" s="18">
        <v>0.36929574999999998</v>
      </c>
      <c r="T18" s="18">
        <v>3.3262000000000014E-2</v>
      </c>
      <c r="U18" s="18">
        <v>0.58275809999999995</v>
      </c>
      <c r="V18" s="18">
        <v>0.46077636500000002</v>
      </c>
    </row>
    <row r="19" spans="1:22">
      <c r="A19" s="13" t="s">
        <v>51</v>
      </c>
      <c r="B19" s="13" t="s">
        <v>52</v>
      </c>
      <c r="C19" s="13">
        <v>851217</v>
      </c>
      <c r="D19" s="17">
        <f t="shared" si="6"/>
        <v>1</v>
      </c>
      <c r="E19" s="16" t="s">
        <v>53</v>
      </c>
      <c r="F19" s="13" t="s">
        <v>13069</v>
      </c>
      <c r="G19" s="18">
        <v>-2.386957E-2</v>
      </c>
      <c r="H19" s="18">
        <v>0.79673836499999995</v>
      </c>
      <c r="I19" s="18">
        <v>6.0370699999999999E-2</v>
      </c>
      <c r="J19" s="18">
        <v>0.19380149999999996</v>
      </c>
      <c r="K19" s="18">
        <v>-8.1396849999999993E-2</v>
      </c>
      <c r="L19" s="18">
        <v>-4.0008299999999986E-3</v>
      </c>
      <c r="M19" s="18">
        <v>-0.13879179999999999</v>
      </c>
      <c r="N19" s="18">
        <v>2.6549999999999907E-3</v>
      </c>
      <c r="O19" s="18">
        <v>-0.25263754999999999</v>
      </c>
      <c r="P19" s="18">
        <v>-5.6368799999999997E-2</v>
      </c>
      <c r="Q19" s="18">
        <v>8.1204999999999888E-3</v>
      </c>
      <c r="R19" s="18">
        <v>-1.9701999999999997E-2</v>
      </c>
      <c r="S19" s="18">
        <v>0.37274075000000001</v>
      </c>
      <c r="T19" s="18">
        <v>0.18404100000000001</v>
      </c>
      <c r="U19" s="18">
        <v>-2.7316199999999999E-2</v>
      </c>
      <c r="V19" s="18">
        <v>0.79673836499999995</v>
      </c>
    </row>
    <row r="20" spans="1:22">
      <c r="A20" s="13" t="s">
        <v>55</v>
      </c>
      <c r="B20" s="13" t="s">
        <v>56</v>
      </c>
      <c r="C20" s="13">
        <v>851216</v>
      </c>
      <c r="D20" s="17">
        <f t="shared" si="6"/>
        <v>1</v>
      </c>
      <c r="E20" s="16" t="s">
        <v>12771</v>
      </c>
      <c r="F20" s="13" t="s">
        <v>0</v>
      </c>
      <c r="G20" s="18">
        <v>2.9828E-2</v>
      </c>
      <c r="H20" s="18">
        <v>1.079132365</v>
      </c>
      <c r="I20" s="18">
        <v>0.13874110000000001</v>
      </c>
      <c r="J20" s="18">
        <v>-0.29918160000000005</v>
      </c>
      <c r="K20" s="18">
        <v>7.3903250000000004E-2</v>
      </c>
      <c r="L20" s="18">
        <v>-4.7627030000000001E-2</v>
      </c>
      <c r="M20" s="18">
        <v>0.15638940000000001</v>
      </c>
      <c r="N20" s="18">
        <v>0.14621599999999998</v>
      </c>
      <c r="O20" s="18">
        <v>0.11908945000000001</v>
      </c>
      <c r="P20" s="18">
        <v>6.6660999999999998E-2</v>
      </c>
      <c r="Q20" s="18">
        <v>-1.4339500000000005E-2</v>
      </c>
      <c r="R20" s="18">
        <v>0.31214150000000002</v>
      </c>
      <c r="S20" s="18">
        <v>0.19082175000000001</v>
      </c>
      <c r="T20" s="18">
        <v>0.63241799999999992</v>
      </c>
      <c r="U20" s="18">
        <v>-3.7887799999999999E-2</v>
      </c>
      <c r="V20" s="18">
        <v>1.079132365</v>
      </c>
    </row>
    <row r="21" spans="1:22">
      <c r="A21" s="13" t="s">
        <v>58</v>
      </c>
      <c r="B21" s="13" t="s">
        <v>59</v>
      </c>
      <c r="C21" s="13">
        <v>851214</v>
      </c>
      <c r="D21" s="17">
        <f t="shared" si="6"/>
        <v>1</v>
      </c>
      <c r="E21" s="16" t="s">
        <v>12494</v>
      </c>
      <c r="F21" s="13" t="s">
        <v>0</v>
      </c>
      <c r="G21" s="18">
        <v>5.2706700000000002E-2</v>
      </c>
      <c r="H21" s="18">
        <v>0.84533136499999995</v>
      </c>
      <c r="I21" s="18">
        <v>7.8585500000000003E-2</v>
      </c>
      <c r="J21" s="18">
        <v>-7.1091500000000002E-2</v>
      </c>
      <c r="K21" s="18">
        <v>0.20683784999999999</v>
      </c>
      <c r="L21" s="18">
        <v>-4.776963E-2</v>
      </c>
      <c r="M21" s="18">
        <v>0.1058892</v>
      </c>
      <c r="N21" s="18">
        <v>7.2339999999999904E-3</v>
      </c>
      <c r="O21" s="18">
        <v>-0.12779684999999999</v>
      </c>
      <c r="P21" s="18">
        <v>0.2161662</v>
      </c>
      <c r="Q21" s="18">
        <v>1.8384499999999984E-2</v>
      </c>
      <c r="R21" s="18">
        <v>2.6368000000000003E-2</v>
      </c>
      <c r="S21" s="18">
        <v>-4.5365750000000003E-2</v>
      </c>
      <c r="T21" s="18">
        <v>-0.30085020000000001</v>
      </c>
      <c r="U21" s="18">
        <v>-0.12441990000000001</v>
      </c>
      <c r="V21" s="18">
        <v>0.84533136499999995</v>
      </c>
    </row>
    <row r="22" spans="1:22">
      <c r="A22" s="13" t="s">
        <v>61</v>
      </c>
      <c r="B22" s="13" t="s">
        <v>62</v>
      </c>
      <c r="C22" s="13">
        <v>851212</v>
      </c>
      <c r="D22" s="17">
        <f t="shared" si="6"/>
        <v>1</v>
      </c>
      <c r="E22" s="16" t="s">
        <v>63</v>
      </c>
      <c r="F22" s="13" t="s">
        <v>12354</v>
      </c>
      <c r="G22" s="18">
        <v>5.2528999999999999E-2</v>
      </c>
      <c r="H22" s="18">
        <v>0.94890036499999997</v>
      </c>
      <c r="I22" s="18">
        <v>0.32725810000000005</v>
      </c>
      <c r="J22" s="18">
        <v>9.4504499999999991E-2</v>
      </c>
      <c r="K22" s="18">
        <v>3.914045E-2</v>
      </c>
      <c r="L22" s="18">
        <v>-1.010253E-2</v>
      </c>
      <c r="M22" s="18">
        <v>-8.4648799999999996E-2</v>
      </c>
      <c r="N22" s="18">
        <v>-2.3894100000000001E-2</v>
      </c>
      <c r="O22" s="18">
        <v>0.17701844999999999</v>
      </c>
      <c r="P22" s="18">
        <v>0.20141020000000001</v>
      </c>
      <c r="Q22" s="18">
        <v>3.9420599999999986E-2</v>
      </c>
      <c r="R22" s="18">
        <v>0.143765</v>
      </c>
      <c r="S22" s="18">
        <v>-5.6737250000000003E-2</v>
      </c>
      <c r="T22" s="18">
        <v>8.5427000000000031E-2</v>
      </c>
      <c r="U22" s="18">
        <v>0.1181378</v>
      </c>
      <c r="V22" s="18">
        <v>0.94890036499999997</v>
      </c>
    </row>
    <row r="23" spans="1:22">
      <c r="A23" s="13" t="s">
        <v>65</v>
      </c>
      <c r="B23" s="13" t="s">
        <v>66</v>
      </c>
      <c r="C23" s="13">
        <v>851210</v>
      </c>
      <c r="D23" s="17">
        <f t="shared" si="6"/>
        <v>1</v>
      </c>
      <c r="E23" s="16" t="s">
        <v>12748</v>
      </c>
      <c r="F23" s="13" t="s">
        <v>68</v>
      </c>
      <c r="G23" s="18">
        <v>5.1446799999999994E-2</v>
      </c>
      <c r="H23" s="18">
        <v>1.0517023649999999</v>
      </c>
      <c r="I23" s="18">
        <v>-1.4436500000000001E-2</v>
      </c>
      <c r="J23" s="18">
        <v>9.3868499999999966E-2</v>
      </c>
      <c r="K23" s="18">
        <v>0.18153285</v>
      </c>
      <c r="L23" s="18">
        <v>0.14071997</v>
      </c>
      <c r="M23" s="18">
        <v>0.1945692</v>
      </c>
      <c r="N23" s="18">
        <v>-5.6961999999999999E-2</v>
      </c>
      <c r="O23" s="18">
        <v>0.46297644999999998</v>
      </c>
      <c r="P23" s="18">
        <v>-0.1310798</v>
      </c>
      <c r="Q23" s="18">
        <v>0.1813073</v>
      </c>
      <c r="R23" s="18">
        <v>3.7680999999999992E-2</v>
      </c>
      <c r="S23" s="18">
        <v>-0.15746755000000001</v>
      </c>
      <c r="T23" s="18">
        <v>-0.25930513999999999</v>
      </c>
      <c r="U23" s="18">
        <v>0.19282709999999997</v>
      </c>
      <c r="V23" s="18">
        <v>1.0517023649999999</v>
      </c>
    </row>
    <row r="24" spans="1:22">
      <c r="A24" s="13" t="s">
        <v>69</v>
      </c>
      <c r="B24" s="13" t="s">
        <v>70</v>
      </c>
      <c r="C24" s="13">
        <v>851209</v>
      </c>
      <c r="D24" s="17">
        <f t="shared" si="6"/>
        <v>1</v>
      </c>
      <c r="E24" s="16" t="s">
        <v>71</v>
      </c>
      <c r="F24" s="13" t="s">
        <v>72</v>
      </c>
      <c r="G24" s="18">
        <v>2.6140999999999998E-2</v>
      </c>
      <c r="H24" s="18">
        <v>0.97862736499999992</v>
      </c>
      <c r="I24" s="18">
        <v>-4.2658000000000001E-3</v>
      </c>
      <c r="J24" s="18">
        <v>-1.8692500000000001E-2</v>
      </c>
      <c r="K24" s="18">
        <v>-0.14718815000000002</v>
      </c>
      <c r="L24" s="18" t="s">
        <v>0</v>
      </c>
      <c r="M24" s="18" t="s">
        <v>0</v>
      </c>
      <c r="N24" s="18" t="s">
        <v>0</v>
      </c>
      <c r="O24" s="18" t="s">
        <v>0</v>
      </c>
      <c r="P24" s="18" t="s">
        <v>0</v>
      </c>
      <c r="Q24" s="18" t="s">
        <v>0</v>
      </c>
      <c r="R24" s="18" t="s">
        <v>0</v>
      </c>
      <c r="S24" s="18" t="s">
        <v>0</v>
      </c>
      <c r="T24" s="18" t="s">
        <v>0</v>
      </c>
      <c r="U24" s="18" t="s">
        <v>0</v>
      </c>
      <c r="V24" s="18">
        <v>0.97862736499999992</v>
      </c>
    </row>
    <row r="25" spans="1:22">
      <c r="A25" s="13" t="s">
        <v>73</v>
      </c>
      <c r="B25" s="13" t="s">
        <v>74</v>
      </c>
      <c r="C25" s="13">
        <v>851208</v>
      </c>
      <c r="D25" s="17">
        <f t="shared" si="6"/>
        <v>1</v>
      </c>
      <c r="E25" s="16" t="s">
        <v>75</v>
      </c>
      <c r="F25" s="13" t="s">
        <v>0</v>
      </c>
      <c r="G25" s="18">
        <v>-5.1134000000000006E-3</v>
      </c>
      <c r="H25" s="18">
        <v>0.83316836499999991</v>
      </c>
      <c r="I25" s="18">
        <v>-0.10658290000000001</v>
      </c>
      <c r="J25" s="18">
        <v>-3.9246500000000017E-2</v>
      </c>
      <c r="K25" s="18">
        <v>8.4741850000000007E-2</v>
      </c>
      <c r="L25" s="18">
        <v>1.1352800000000001E-2</v>
      </c>
      <c r="M25" s="18">
        <v>0.27559620000000001</v>
      </c>
      <c r="N25" s="18">
        <v>0.21440600000000001</v>
      </c>
      <c r="O25" s="18">
        <v>0.38453545</v>
      </c>
      <c r="P25" s="18">
        <v>-0.1204288</v>
      </c>
      <c r="Q25" s="18">
        <v>-8.5555000000000214E-3</v>
      </c>
      <c r="R25" s="18">
        <v>2.1789000000000003E-2</v>
      </c>
      <c r="S25" s="18">
        <v>-0.16955324999999999</v>
      </c>
      <c r="T25" s="18">
        <v>-0.56273700000000004</v>
      </c>
      <c r="U25" s="18">
        <v>8.3588800000000005E-2</v>
      </c>
      <c r="V25" s="18">
        <v>0.83316836499999991</v>
      </c>
    </row>
    <row r="26" spans="1:22">
      <c r="A26" s="13" t="s">
        <v>76</v>
      </c>
      <c r="B26" s="13" t="s">
        <v>77</v>
      </c>
      <c r="C26" s="13">
        <v>851207</v>
      </c>
      <c r="D26" s="17">
        <f t="shared" si="6"/>
        <v>1</v>
      </c>
      <c r="E26" s="16" t="s">
        <v>78</v>
      </c>
      <c r="F26" s="13" t="s">
        <v>0</v>
      </c>
      <c r="G26" s="18">
        <v>-2.6226079999999999E-2</v>
      </c>
      <c r="H26" s="18">
        <v>0.73281736499999994</v>
      </c>
      <c r="I26" s="18">
        <v>3.2719999999999971E-4</v>
      </c>
      <c r="J26" s="18">
        <v>0.19120749999999997</v>
      </c>
      <c r="K26" s="18">
        <v>-4.6974499999999988E-3</v>
      </c>
      <c r="L26" s="18">
        <v>6.1549569999999998E-2</v>
      </c>
      <c r="M26" s="18">
        <v>0.19297819999999999</v>
      </c>
      <c r="N26" s="18">
        <v>0.23472800000000002</v>
      </c>
      <c r="O26" s="18">
        <v>0.18626745</v>
      </c>
      <c r="P26" s="18">
        <v>0.1232674</v>
      </c>
      <c r="Q26" s="18">
        <v>2.0410499999999984E-2</v>
      </c>
      <c r="R26" s="18">
        <v>2.0195999999999992E-2</v>
      </c>
      <c r="S26" s="18">
        <v>0.24155674999999999</v>
      </c>
      <c r="T26" s="18">
        <v>-7.9666999999999988E-2</v>
      </c>
      <c r="U26" s="18">
        <v>6.7911600000000003E-2</v>
      </c>
      <c r="V26" s="18">
        <v>0.73281736499999994</v>
      </c>
    </row>
    <row r="27" spans="1:22">
      <c r="A27" s="13" t="s">
        <v>79</v>
      </c>
      <c r="B27" s="13" t="s">
        <v>80</v>
      </c>
      <c r="C27" s="13">
        <v>851204</v>
      </c>
      <c r="D27" s="17">
        <f t="shared" si="6"/>
        <v>1</v>
      </c>
      <c r="E27" s="16" t="s">
        <v>12655</v>
      </c>
      <c r="F27" s="13" t="s">
        <v>0</v>
      </c>
      <c r="G27" s="18">
        <v>-0.10698530000000001</v>
      </c>
      <c r="H27" s="18">
        <v>0.7779843649999999</v>
      </c>
      <c r="I27" s="18">
        <v>-4.2687000000000003E-2</v>
      </c>
      <c r="J27" s="18">
        <v>-0.20977619</v>
      </c>
      <c r="K27" s="18">
        <v>-4.1124999999999842E-4</v>
      </c>
      <c r="L27" s="18">
        <v>-0.20864902999999999</v>
      </c>
      <c r="M27" s="18">
        <v>-0.49309079999999994</v>
      </c>
      <c r="N27" s="18">
        <v>8.6043000000000008E-2</v>
      </c>
      <c r="O27" s="18">
        <v>-0.21736954999999999</v>
      </c>
      <c r="P27" s="18">
        <v>-7.2370000000000767E-4</v>
      </c>
      <c r="Q27" s="18">
        <v>-3.4117500000000023E-2</v>
      </c>
      <c r="R27" s="18">
        <v>-4.8184999999999978E-2</v>
      </c>
      <c r="S27" s="18">
        <v>-6.6684949999999993E-2</v>
      </c>
      <c r="T27" s="18">
        <v>3.7190000000000001E-2</v>
      </c>
      <c r="U27" s="18">
        <v>-0.11174389999999999</v>
      </c>
      <c r="V27" s="18">
        <v>0.7779843649999999</v>
      </c>
    </row>
    <row r="28" spans="1:22">
      <c r="A28" s="13" t="s">
        <v>82</v>
      </c>
      <c r="B28" s="13" t="s">
        <v>83</v>
      </c>
      <c r="C28" s="13">
        <v>851203</v>
      </c>
      <c r="D28" s="17">
        <f t="shared" si="6"/>
        <v>1</v>
      </c>
      <c r="E28" s="16" t="s">
        <v>12979</v>
      </c>
      <c r="F28" s="13" t="s">
        <v>85</v>
      </c>
      <c r="G28" s="18">
        <v>0.16215659999999998</v>
      </c>
      <c r="H28" s="18">
        <v>1.0520023649999999</v>
      </c>
      <c r="I28" s="18">
        <v>0.1905821</v>
      </c>
      <c r="J28" s="18">
        <v>2.4128499999999997E-2</v>
      </c>
      <c r="K28" s="18">
        <v>0.25315985000000002</v>
      </c>
      <c r="L28" s="18">
        <v>7.3753470000000002E-2</v>
      </c>
      <c r="M28" s="18">
        <v>-0.16387779999999999</v>
      </c>
      <c r="N28" s="18">
        <v>4.9691000000000013E-2</v>
      </c>
      <c r="O28" s="18">
        <v>-0.28748554999999998</v>
      </c>
      <c r="P28" s="18">
        <v>-0.15210779999999999</v>
      </c>
      <c r="Q28" s="18">
        <v>-0.10416250000000002</v>
      </c>
      <c r="R28" s="18">
        <v>3.1824999999999992E-2</v>
      </c>
      <c r="S28" s="18">
        <v>-0.19279025</v>
      </c>
      <c r="T28" s="18">
        <v>7.888400000000001E-2</v>
      </c>
      <c r="U28" s="18">
        <v>5.4043028E-2</v>
      </c>
      <c r="V28" s="18">
        <v>1.0520023649999999</v>
      </c>
    </row>
    <row r="29" spans="1:22">
      <c r="A29" s="13" t="s">
        <v>86</v>
      </c>
      <c r="B29" s="13" t="s">
        <v>87</v>
      </c>
      <c r="C29" s="13">
        <v>851202</v>
      </c>
      <c r="D29" s="17">
        <f t="shared" si="6"/>
        <v>1</v>
      </c>
      <c r="E29" s="16" t="s">
        <v>88</v>
      </c>
      <c r="F29" s="13" t="s">
        <v>0</v>
      </c>
      <c r="G29" s="18">
        <v>-6.15208E-2</v>
      </c>
      <c r="H29" s="18">
        <v>0.98913336499999993</v>
      </c>
      <c r="I29" s="18">
        <v>-2.7483499999999998E-2</v>
      </c>
      <c r="J29" s="18">
        <v>5.2034999999999998E-3</v>
      </c>
      <c r="K29" s="18">
        <v>-0.17402115000000001</v>
      </c>
      <c r="L29" s="18">
        <v>0.27960297000000001</v>
      </c>
      <c r="M29" s="18">
        <v>0.30161320000000003</v>
      </c>
      <c r="N29" s="18">
        <v>0.22944000000000001</v>
      </c>
      <c r="O29" s="18">
        <v>0.16650645</v>
      </c>
      <c r="P29" s="18">
        <v>0.37405119999999997</v>
      </c>
      <c r="Q29" s="18">
        <v>-3.629750000000001E-2</v>
      </c>
      <c r="R29" s="18">
        <v>0.22881199999999999</v>
      </c>
      <c r="S29" s="18">
        <v>-0.51291525000000004</v>
      </c>
      <c r="T29" s="18">
        <v>2.9702999999999979E-2</v>
      </c>
      <c r="U29" s="18">
        <v>0.3640081</v>
      </c>
      <c r="V29" s="18">
        <v>0.98913336499999993</v>
      </c>
    </row>
    <row r="30" spans="1:22">
      <c r="A30" s="13" t="s">
        <v>89</v>
      </c>
      <c r="B30" s="13" t="s">
        <v>90</v>
      </c>
      <c r="C30" s="13">
        <v>851201</v>
      </c>
      <c r="D30" s="17">
        <f t="shared" si="6"/>
        <v>1</v>
      </c>
      <c r="E30" s="16" t="s">
        <v>91</v>
      </c>
      <c r="F30" s="13" t="s">
        <v>0</v>
      </c>
      <c r="G30" s="18" t="s">
        <v>0</v>
      </c>
      <c r="H30" s="18" t="s">
        <v>0</v>
      </c>
      <c r="I30" s="18" t="s">
        <v>0</v>
      </c>
      <c r="J30" s="18" t="s">
        <v>0</v>
      </c>
      <c r="K30" s="18" t="s">
        <v>0</v>
      </c>
      <c r="L30" s="18">
        <v>-0.40585503000000001</v>
      </c>
      <c r="M30" s="18">
        <v>-0.27086979999999999</v>
      </c>
      <c r="N30" s="18">
        <v>-0.19915739999999998</v>
      </c>
      <c r="O30" s="18">
        <v>3.3150500000000069E-3</v>
      </c>
      <c r="P30" s="18">
        <v>-0.16942979999999999</v>
      </c>
      <c r="Q30" s="18">
        <v>-8.8318500000000022E-2</v>
      </c>
      <c r="R30" s="18">
        <v>0.11191799999999999</v>
      </c>
      <c r="S30" s="18">
        <v>-6.8637550000000006E-2</v>
      </c>
      <c r="T30" s="18">
        <v>6.0649999999999871E-3</v>
      </c>
      <c r="U30" s="18">
        <v>0.34770110000000004</v>
      </c>
      <c r="V30" s="18" t="s">
        <v>0</v>
      </c>
    </row>
    <row r="31" spans="1:22">
      <c r="A31" s="13" t="s">
        <v>92</v>
      </c>
      <c r="B31" s="13" t="s">
        <v>93</v>
      </c>
      <c r="C31" s="13">
        <v>851200</v>
      </c>
      <c r="D31" s="17">
        <f t="shared" si="6"/>
        <v>1</v>
      </c>
      <c r="E31" s="16" t="s">
        <v>12757</v>
      </c>
      <c r="F31" s="13" t="s">
        <v>12756</v>
      </c>
      <c r="G31" s="18">
        <v>-0.25698840000000001</v>
      </c>
      <c r="H31" s="18">
        <v>4.10795E-3</v>
      </c>
      <c r="I31" s="18">
        <v>-0.20223289999999999</v>
      </c>
      <c r="J31" s="18">
        <v>0.11136550000000001</v>
      </c>
      <c r="K31" s="18">
        <v>3.9191050000000005E-2</v>
      </c>
      <c r="L31" s="18" t="s">
        <v>0</v>
      </c>
      <c r="M31" s="18" t="s">
        <v>0</v>
      </c>
      <c r="N31" s="18" t="s">
        <v>0</v>
      </c>
      <c r="O31" s="18" t="s">
        <v>0</v>
      </c>
      <c r="P31" s="18" t="s">
        <v>0</v>
      </c>
      <c r="Q31" s="18" t="s">
        <v>0</v>
      </c>
      <c r="R31" s="18" t="s">
        <v>0</v>
      </c>
      <c r="S31" s="18" t="s">
        <v>0</v>
      </c>
      <c r="T31" s="18" t="s">
        <v>0</v>
      </c>
      <c r="U31" s="18" t="s">
        <v>0</v>
      </c>
      <c r="V31" s="18">
        <v>4.10795E-3</v>
      </c>
    </row>
    <row r="32" spans="1:22">
      <c r="A32" s="13" t="s">
        <v>97</v>
      </c>
      <c r="B32" s="13" t="s">
        <v>98</v>
      </c>
      <c r="C32" s="13">
        <v>851197</v>
      </c>
      <c r="D32" s="17">
        <f t="shared" si="6"/>
        <v>1</v>
      </c>
      <c r="E32" s="16" t="s">
        <v>99</v>
      </c>
      <c r="F32" s="13" t="s">
        <v>100</v>
      </c>
      <c r="G32" s="18">
        <v>0.1663886</v>
      </c>
      <c r="H32" s="18">
        <v>0.81751136499999999</v>
      </c>
      <c r="I32" s="18">
        <v>0.29466210000000004</v>
      </c>
      <c r="J32" s="18">
        <v>0.67129449999999991</v>
      </c>
      <c r="K32" s="18">
        <v>0.50284185000000003</v>
      </c>
      <c r="L32" s="18">
        <v>0.27437797000000003</v>
      </c>
      <c r="M32" s="18">
        <v>0.59659720000000005</v>
      </c>
      <c r="N32" s="18">
        <v>0.19772500000000001</v>
      </c>
      <c r="O32" s="18">
        <v>0.44427945000000002</v>
      </c>
      <c r="P32" s="18">
        <v>1.0428291999999999</v>
      </c>
      <c r="Q32" s="18">
        <v>7.4103999999999989E-2</v>
      </c>
      <c r="R32" s="18">
        <v>3.2918000000000003E-2</v>
      </c>
      <c r="S32" s="18">
        <v>1.6513749999999994E-2</v>
      </c>
      <c r="T32" s="18">
        <v>1.4120000000000021E-2</v>
      </c>
      <c r="U32" s="18">
        <v>0.31367709999999999</v>
      </c>
      <c r="V32" s="18">
        <v>0.81751136499999999</v>
      </c>
    </row>
    <row r="33" spans="1:22">
      <c r="A33" s="13" t="s">
        <v>101</v>
      </c>
      <c r="B33" s="13" t="s">
        <v>102</v>
      </c>
      <c r="C33" s="13">
        <v>851196</v>
      </c>
      <c r="D33" s="17">
        <f t="shared" si="6"/>
        <v>1</v>
      </c>
      <c r="E33" s="16" t="s">
        <v>12491</v>
      </c>
      <c r="F33" s="13" t="s">
        <v>0</v>
      </c>
      <c r="G33" s="18">
        <v>1.2791999999999998E-2</v>
      </c>
      <c r="H33" s="18">
        <v>0.95867136499999994</v>
      </c>
      <c r="I33" s="18">
        <v>-4.8438700000000001E-2</v>
      </c>
      <c r="J33" s="18">
        <v>-5.8123500000000022E-2</v>
      </c>
      <c r="K33" s="18">
        <v>6.5033750000000001E-2</v>
      </c>
      <c r="L33" s="18">
        <v>-1.4087529999999999E-2</v>
      </c>
      <c r="M33" s="18">
        <v>1.6336700000000003E-2</v>
      </c>
      <c r="N33" s="18">
        <v>-2.3543999999999995E-2</v>
      </c>
      <c r="O33" s="18">
        <v>4.3461650000000004E-2</v>
      </c>
      <c r="P33" s="18">
        <v>0.1103846</v>
      </c>
      <c r="Q33" s="18">
        <v>-1.074500000000006E-3</v>
      </c>
      <c r="R33" s="18">
        <v>-5.5528000000000022E-2</v>
      </c>
      <c r="S33" s="18">
        <v>0.13374374999999999</v>
      </c>
      <c r="T33" s="18">
        <v>-0.37861800000000001</v>
      </c>
      <c r="U33" s="18">
        <v>-0.1039759</v>
      </c>
      <c r="V33" s="18">
        <v>0.95867136499999994</v>
      </c>
    </row>
    <row r="34" spans="1:22">
      <c r="A34" s="13" t="s">
        <v>104</v>
      </c>
      <c r="B34" s="13" t="s">
        <v>105</v>
      </c>
      <c r="C34" s="13">
        <v>851195</v>
      </c>
      <c r="D34" s="17">
        <f t="shared" si="6"/>
        <v>1</v>
      </c>
      <c r="E34" s="16" t="s">
        <v>106</v>
      </c>
      <c r="F34" s="13" t="s">
        <v>0</v>
      </c>
      <c r="G34" s="18">
        <v>2.9692000000000003E-2</v>
      </c>
      <c r="H34" s="18">
        <v>0.48838236499999998</v>
      </c>
      <c r="I34" s="18">
        <v>-9.4100900000000001E-2</v>
      </c>
      <c r="J34" s="18">
        <v>5.4584999999999773E-3</v>
      </c>
      <c r="K34" s="18">
        <v>-2.9406250000000002E-2</v>
      </c>
      <c r="L34" s="18">
        <v>-1.9798030000000001E-2</v>
      </c>
      <c r="M34" s="18">
        <v>6.5172690000000005E-2</v>
      </c>
      <c r="N34" s="18">
        <v>6.3701000000000008E-2</v>
      </c>
      <c r="O34" s="18">
        <v>0.10616845</v>
      </c>
      <c r="P34" s="18">
        <v>7.8927600000000001E-2</v>
      </c>
      <c r="Q34" s="18">
        <v>-7.9950000000000854E-4</v>
      </c>
      <c r="R34" s="18">
        <v>-0.14015300000000003</v>
      </c>
      <c r="S34" s="18">
        <v>-0.22288425000000001</v>
      </c>
      <c r="T34" s="18">
        <v>-0.1912623</v>
      </c>
      <c r="U34" s="18">
        <v>6.2378000000000017E-3</v>
      </c>
      <c r="V34" s="18">
        <v>0.48838236499999998</v>
      </c>
    </row>
    <row r="35" spans="1:22">
      <c r="A35" s="13" t="s">
        <v>107</v>
      </c>
      <c r="B35" s="13" t="s">
        <v>108</v>
      </c>
      <c r="C35" s="13">
        <v>851193</v>
      </c>
      <c r="D35" s="17">
        <f t="shared" si="6"/>
        <v>1</v>
      </c>
      <c r="E35" s="16" t="s">
        <v>12359</v>
      </c>
      <c r="F35" s="13" t="s">
        <v>0</v>
      </c>
      <c r="G35" s="18">
        <v>3.3178800000000001E-2</v>
      </c>
      <c r="H35" s="18">
        <v>0.89872236499999991</v>
      </c>
      <c r="I35" s="18">
        <v>-7.551000000000016E-4</v>
      </c>
      <c r="J35" s="18">
        <v>-0.29051970000000005</v>
      </c>
      <c r="K35" s="18">
        <v>-2.5252449999999996E-2</v>
      </c>
      <c r="L35" s="18">
        <v>-9.6830300000000005E-3</v>
      </c>
      <c r="M35" s="18">
        <v>4.657660000000001E-2</v>
      </c>
      <c r="N35" s="18">
        <v>-0.15890589999999999</v>
      </c>
      <c r="O35" s="18">
        <v>-9.0622249999999988E-2</v>
      </c>
      <c r="P35" s="18">
        <v>0.16027930000000001</v>
      </c>
      <c r="Q35" s="18">
        <v>2.3643499999999984E-2</v>
      </c>
      <c r="R35" s="18">
        <v>-0.27628600000000003</v>
      </c>
      <c r="S35" s="18">
        <v>-0.40598525000000002</v>
      </c>
      <c r="T35" s="18">
        <v>-0.92520699999999989</v>
      </c>
      <c r="U35" s="18">
        <v>-0.1289669</v>
      </c>
      <c r="V35" s="18">
        <v>0.89872236499999991</v>
      </c>
    </row>
    <row r="36" spans="1:22">
      <c r="A36" s="13" t="s">
        <v>110</v>
      </c>
      <c r="B36" s="13" t="s">
        <v>111</v>
      </c>
      <c r="C36" s="13">
        <v>851192</v>
      </c>
      <c r="D36" s="17">
        <f t="shared" si="6"/>
        <v>1</v>
      </c>
      <c r="E36" s="16" t="s">
        <v>112</v>
      </c>
      <c r="F36" s="13" t="s">
        <v>0</v>
      </c>
      <c r="G36" s="18">
        <v>4.7004899999999995E-2</v>
      </c>
      <c r="H36" s="18">
        <v>0.85878036499999999</v>
      </c>
      <c r="I36" s="18">
        <v>4.9353800000000003E-2</v>
      </c>
      <c r="J36" s="18">
        <v>7.4926500000000007E-2</v>
      </c>
      <c r="K36" s="18">
        <v>0.18391784999999999</v>
      </c>
      <c r="L36" s="18">
        <v>0.22899496999999999</v>
      </c>
      <c r="M36" s="18">
        <v>5.273810000000001E-2</v>
      </c>
      <c r="N36" s="18">
        <v>0.16361699999999998</v>
      </c>
      <c r="O36" s="18">
        <v>0.61925944999999993</v>
      </c>
      <c r="P36" s="18">
        <v>0.58572920000000006</v>
      </c>
      <c r="Q36" s="18">
        <v>2.4307499999999982E-2</v>
      </c>
      <c r="R36" s="18">
        <v>7.3443000000000008E-2</v>
      </c>
      <c r="S36" s="18">
        <v>-0.48054825000000001</v>
      </c>
      <c r="T36" s="18">
        <v>0.76534999999999997</v>
      </c>
      <c r="U36" s="18">
        <v>-9.1527900000000009E-2</v>
      </c>
      <c r="V36" s="18">
        <v>0.85878036499999999</v>
      </c>
    </row>
    <row r="37" spans="1:22">
      <c r="A37" s="13" t="s">
        <v>113</v>
      </c>
      <c r="B37" s="13" t="s">
        <v>114</v>
      </c>
      <c r="C37" s="13">
        <v>851190</v>
      </c>
      <c r="D37" s="17">
        <f t="shared" si="6"/>
        <v>1</v>
      </c>
      <c r="E37" s="16" t="s">
        <v>115</v>
      </c>
      <c r="F37" s="13" t="s">
        <v>116</v>
      </c>
      <c r="G37" s="18">
        <v>-0.25430140000000001</v>
      </c>
      <c r="H37" s="18">
        <v>0.66724736499999993</v>
      </c>
      <c r="I37" s="18">
        <v>-0.28478389999999998</v>
      </c>
      <c r="J37" s="18">
        <v>-0.10907850000000001</v>
      </c>
      <c r="K37" s="18">
        <v>-0.29384615000000003</v>
      </c>
      <c r="L37" s="18">
        <v>-6.5351629999999994E-2</v>
      </c>
      <c r="M37" s="18">
        <v>0.84429419999999999</v>
      </c>
      <c r="N37" s="18">
        <v>0.29735500000000004</v>
      </c>
      <c r="O37" s="18">
        <v>0.15832845000000001</v>
      </c>
      <c r="P37" s="18">
        <v>1.7945541999999999</v>
      </c>
      <c r="Q37" s="18">
        <v>-1.0599500000000012E-2</v>
      </c>
      <c r="R37" s="18">
        <v>-0.31572900000000004</v>
      </c>
      <c r="S37" s="18">
        <v>-0.32472024999999999</v>
      </c>
      <c r="T37" s="18">
        <v>-0.1586341</v>
      </c>
      <c r="U37" s="18">
        <v>-0.19406590000000001</v>
      </c>
      <c r="V37" s="18">
        <v>0.66724736499999993</v>
      </c>
    </row>
    <row r="38" spans="1:22">
      <c r="A38" s="13" t="s">
        <v>117</v>
      </c>
      <c r="B38" s="13" t="s">
        <v>118</v>
      </c>
      <c r="C38" s="13">
        <v>851256</v>
      </c>
      <c r="D38" s="17">
        <f t="shared" si="6"/>
        <v>1</v>
      </c>
      <c r="E38" s="16" t="s">
        <v>119</v>
      </c>
      <c r="F38" s="13" t="s">
        <v>12469</v>
      </c>
      <c r="G38" s="18">
        <v>-4.16867E-2</v>
      </c>
      <c r="H38" s="18">
        <v>0.66961736499999991</v>
      </c>
      <c r="I38" s="18">
        <v>-4.7720800000000008E-2</v>
      </c>
      <c r="J38" s="18">
        <v>8.0106499999999969E-2</v>
      </c>
      <c r="K38" s="18">
        <v>-6.8115950000000008E-2</v>
      </c>
      <c r="L38" s="18">
        <v>-8.9633629999999992E-2</v>
      </c>
      <c r="M38" s="18">
        <v>-0.17666479999999998</v>
      </c>
      <c r="N38" s="18">
        <v>0.16422899999999999</v>
      </c>
      <c r="O38" s="18">
        <v>0.14444845000000001</v>
      </c>
      <c r="P38" s="18">
        <v>-0.5123278</v>
      </c>
      <c r="Q38" s="18">
        <v>-6.3868500000000022E-2</v>
      </c>
      <c r="R38" s="18">
        <v>-0.13184699999999999</v>
      </c>
      <c r="S38" s="18">
        <v>-0.10664885</v>
      </c>
      <c r="T38" s="18">
        <v>-0.2300826</v>
      </c>
      <c r="U38" s="18">
        <v>-1.3085100000000002E-2</v>
      </c>
      <c r="V38" s="18">
        <v>0.66961736499999991</v>
      </c>
    </row>
    <row r="39" spans="1:22">
      <c r="A39" s="13" t="s">
        <v>121</v>
      </c>
      <c r="B39" s="13" t="s">
        <v>122</v>
      </c>
      <c r="C39" s="13">
        <v>851255</v>
      </c>
      <c r="D39" s="17">
        <f t="shared" si="6"/>
        <v>1</v>
      </c>
      <c r="E39" s="16" t="s">
        <v>123</v>
      </c>
      <c r="F39" s="13" t="s">
        <v>124</v>
      </c>
      <c r="G39" s="18">
        <v>5.5218499999999997E-2</v>
      </c>
      <c r="H39" s="18">
        <v>0.60258236499999995</v>
      </c>
      <c r="I39" s="18">
        <v>6.3698199999999996E-2</v>
      </c>
      <c r="J39" s="18">
        <v>0.25759549999999998</v>
      </c>
      <c r="K39" s="18">
        <v>0.14000184999999998</v>
      </c>
      <c r="L39" s="18">
        <v>9.3207000000000012E-4</v>
      </c>
      <c r="M39" s="18">
        <v>-3.6030799999999988E-2</v>
      </c>
      <c r="N39" s="18">
        <v>8.8958000000000009E-2</v>
      </c>
      <c r="O39" s="18">
        <v>-3.1373749999999992E-2</v>
      </c>
      <c r="P39" s="18">
        <v>0.2507702</v>
      </c>
      <c r="Q39" s="18">
        <v>9.5052999999999985E-2</v>
      </c>
      <c r="R39" s="18">
        <v>0.20330110000000001</v>
      </c>
      <c r="S39" s="18">
        <v>0.27934575</v>
      </c>
      <c r="T39" s="18">
        <v>2.389800000000003E-2</v>
      </c>
      <c r="U39" s="18">
        <v>0.45687510000000003</v>
      </c>
      <c r="V39" s="18">
        <v>0.60258236499999995</v>
      </c>
    </row>
    <row r="40" spans="1:22">
      <c r="A40" s="13" t="s">
        <v>125</v>
      </c>
      <c r="B40" s="13" t="s">
        <v>126</v>
      </c>
      <c r="C40" s="13">
        <v>851254</v>
      </c>
      <c r="D40" s="17">
        <f t="shared" si="6"/>
        <v>1</v>
      </c>
      <c r="E40" s="16" t="s">
        <v>127</v>
      </c>
      <c r="F40" s="13" t="s">
        <v>128</v>
      </c>
      <c r="G40" s="18">
        <v>-0.3584484</v>
      </c>
      <c r="H40" s="18">
        <v>0.47317336500000001</v>
      </c>
      <c r="I40" s="18">
        <v>-3.0224200000000003E-2</v>
      </c>
      <c r="J40" s="18">
        <v>1.3951944999999999</v>
      </c>
      <c r="K40" s="18">
        <v>0.72317385000000001</v>
      </c>
      <c r="L40" s="18">
        <v>-0.27370402999999999</v>
      </c>
      <c r="M40" s="18">
        <v>0.61879519999999999</v>
      </c>
      <c r="N40" s="18">
        <v>0.45380699999999996</v>
      </c>
      <c r="O40" s="18">
        <v>1.1257964500000002</v>
      </c>
      <c r="P40" s="18">
        <v>0.80441720000000005</v>
      </c>
      <c r="Q40" s="18">
        <v>-0.2502955</v>
      </c>
      <c r="R40" s="18">
        <v>0.21820339999999999</v>
      </c>
      <c r="S40" s="18">
        <v>1.3211977500000001</v>
      </c>
      <c r="T40" s="18">
        <v>1.69154</v>
      </c>
      <c r="U40" s="18">
        <v>1.2592571000000001</v>
      </c>
      <c r="V40" s="18">
        <v>0.47317336500000001</v>
      </c>
    </row>
    <row r="41" spans="1:22">
      <c r="A41" s="13" t="s">
        <v>129</v>
      </c>
      <c r="B41" s="13" t="s">
        <v>129</v>
      </c>
      <c r="C41" s="13">
        <v>851252</v>
      </c>
      <c r="D41" s="17">
        <f t="shared" si="6"/>
        <v>1</v>
      </c>
      <c r="E41" s="16" t="s">
        <v>130</v>
      </c>
      <c r="F41" s="13" t="s">
        <v>0</v>
      </c>
      <c r="G41" s="18">
        <v>-7.8076699999999999E-2</v>
      </c>
      <c r="H41" s="18">
        <v>0.89983836499999992</v>
      </c>
      <c r="I41" s="18">
        <v>-0.1880599</v>
      </c>
      <c r="J41" s="18">
        <v>6.5004499999999965E-2</v>
      </c>
      <c r="K41" s="18">
        <v>-5.8774050000000001E-2</v>
      </c>
      <c r="L41" s="18">
        <v>5.1508770000000002E-2</v>
      </c>
      <c r="M41" s="18">
        <v>0.12997540000000002</v>
      </c>
      <c r="N41" s="18">
        <v>-0.14861440000000001</v>
      </c>
      <c r="O41" s="18">
        <v>0.14992745000000002</v>
      </c>
      <c r="P41" s="18">
        <v>0.16190189999999999</v>
      </c>
      <c r="Q41" s="18">
        <v>-8.1508500000000011E-2</v>
      </c>
      <c r="R41" s="18">
        <v>0.15268599999999999</v>
      </c>
      <c r="S41" s="18">
        <v>-0.33613124999999999</v>
      </c>
      <c r="T41" s="18">
        <v>-0.33914179999999999</v>
      </c>
      <c r="U41" s="18">
        <v>-0.12369989999999999</v>
      </c>
      <c r="V41" s="18">
        <v>0.89983836499999992</v>
      </c>
    </row>
    <row r="42" spans="1:22">
      <c r="A42" s="13" t="s">
        <v>131</v>
      </c>
      <c r="B42" s="13" t="s">
        <v>132</v>
      </c>
      <c r="C42" s="13">
        <v>851251</v>
      </c>
      <c r="D42" s="17">
        <f t="shared" si="6"/>
        <v>1</v>
      </c>
      <c r="E42" s="16" t="s">
        <v>133</v>
      </c>
      <c r="F42" s="13" t="s">
        <v>0</v>
      </c>
      <c r="G42" s="18">
        <v>4.9558399999999996E-2</v>
      </c>
      <c r="H42" s="18">
        <v>1.231832365</v>
      </c>
      <c r="I42" s="18">
        <v>0.19467509999999999</v>
      </c>
      <c r="J42" s="18">
        <v>0.28021249999999998</v>
      </c>
      <c r="K42" s="18">
        <v>0.41316385</v>
      </c>
      <c r="L42" s="18">
        <v>-0.10970503</v>
      </c>
      <c r="M42" s="18">
        <v>0.47419919999999999</v>
      </c>
      <c r="N42" s="18">
        <v>0.12928799999999999</v>
      </c>
      <c r="O42" s="18">
        <v>0.40780945000000002</v>
      </c>
      <c r="P42" s="18">
        <v>-0.19536379999999998</v>
      </c>
      <c r="Q42" s="18">
        <v>3.3905799999999986E-2</v>
      </c>
      <c r="R42" s="18">
        <v>0.47831899999999999</v>
      </c>
      <c r="S42" s="18">
        <v>-0.27540724999999999</v>
      </c>
      <c r="T42" s="18">
        <v>8.8478000000000001E-2</v>
      </c>
      <c r="U42" s="18">
        <v>0.16067510000000002</v>
      </c>
      <c r="V42" s="18">
        <v>1.231832365</v>
      </c>
    </row>
    <row r="43" spans="1:22">
      <c r="A43" s="13" t="s">
        <v>134</v>
      </c>
      <c r="B43" s="13" t="s">
        <v>135</v>
      </c>
      <c r="C43" s="13">
        <v>851250</v>
      </c>
      <c r="D43" s="17">
        <f t="shared" si="6"/>
        <v>1</v>
      </c>
      <c r="E43" s="16" t="s">
        <v>136</v>
      </c>
      <c r="F43" s="13" t="s">
        <v>137</v>
      </c>
      <c r="G43" s="18">
        <v>-2.734994E-2</v>
      </c>
      <c r="H43" s="18">
        <v>0.12477236500000001</v>
      </c>
      <c r="I43" s="18">
        <v>9.16217E-2</v>
      </c>
      <c r="J43" s="18">
        <v>-9.3927500000000011E-2</v>
      </c>
      <c r="K43" s="18">
        <v>7.8948900000000016E-3</v>
      </c>
      <c r="L43" s="18">
        <v>-4.7591029999999999E-2</v>
      </c>
      <c r="M43" s="18">
        <v>9.7793900000000003E-2</v>
      </c>
      <c r="N43" s="18">
        <v>0.120341</v>
      </c>
      <c r="O43" s="18">
        <v>0.10669645</v>
      </c>
      <c r="P43" s="18">
        <v>-8.3285799999999993E-2</v>
      </c>
      <c r="Q43" s="18">
        <v>-3.0967500000000009E-2</v>
      </c>
      <c r="R43" s="18">
        <v>-0.17280600000000002</v>
      </c>
      <c r="S43" s="18">
        <v>-0.35784025000000003</v>
      </c>
      <c r="T43" s="18">
        <v>-0.44483300000000003</v>
      </c>
      <c r="U43" s="18">
        <v>2.41596E-2</v>
      </c>
      <c r="V43" s="18">
        <v>0.12477236500000001</v>
      </c>
    </row>
    <row r="44" spans="1:22">
      <c r="A44" s="13" t="s">
        <v>138</v>
      </c>
      <c r="B44" s="13" t="s">
        <v>139</v>
      </c>
      <c r="C44" s="13">
        <v>851249</v>
      </c>
      <c r="D44" s="17">
        <f t="shared" si="6"/>
        <v>1</v>
      </c>
      <c r="E44" s="16" t="s">
        <v>12505</v>
      </c>
      <c r="F44" s="13" t="s">
        <v>0</v>
      </c>
      <c r="G44" s="18">
        <v>1.7736000000000002E-3</v>
      </c>
      <c r="H44" s="18">
        <v>1.0001363649999999</v>
      </c>
      <c r="I44" s="18">
        <v>0.13122010000000001</v>
      </c>
      <c r="J44" s="18">
        <v>-8.3114999999999994E-3</v>
      </c>
      <c r="K44" s="18">
        <v>2.1175140000000002E-2</v>
      </c>
      <c r="L44" s="18">
        <v>-0.13762303000000001</v>
      </c>
      <c r="M44" s="18">
        <v>-0.42508879999999999</v>
      </c>
      <c r="N44" s="18">
        <v>-1.9028000000000003E-2</v>
      </c>
      <c r="O44" s="18">
        <v>-0.23973454999999999</v>
      </c>
      <c r="P44" s="18">
        <v>0.43644620000000001</v>
      </c>
      <c r="Q44" s="18">
        <v>-7.0505000000000151E-3</v>
      </c>
      <c r="R44" s="18">
        <v>-4.176000000000013E-3</v>
      </c>
      <c r="S44" s="18">
        <v>7.2247749999999999E-2</v>
      </c>
      <c r="T44" s="18">
        <v>-0.1558155</v>
      </c>
      <c r="U44" s="18">
        <v>0.15615709999999999</v>
      </c>
      <c r="V44" s="18">
        <v>1.0001363649999999</v>
      </c>
    </row>
    <row r="45" spans="1:22">
      <c r="A45" s="13" t="s">
        <v>141</v>
      </c>
      <c r="B45" s="13" t="s">
        <v>142</v>
      </c>
      <c r="C45" s="13">
        <v>851248</v>
      </c>
      <c r="D45" s="17">
        <f t="shared" si="6"/>
        <v>1</v>
      </c>
      <c r="E45" s="16" t="s">
        <v>143</v>
      </c>
      <c r="F45" s="13" t="s">
        <v>0</v>
      </c>
      <c r="G45" s="18">
        <v>5.7066499999999999E-2</v>
      </c>
      <c r="H45" s="18">
        <v>1.0592523649999999</v>
      </c>
      <c r="I45" s="18">
        <v>-9.4056899999999999E-2</v>
      </c>
      <c r="J45" s="18">
        <v>-0.20157700000000001</v>
      </c>
      <c r="K45" s="18">
        <v>9.3829450000000009E-2</v>
      </c>
      <c r="L45" s="18">
        <v>0.24098097000000002</v>
      </c>
      <c r="M45" s="18">
        <v>0.31889220000000001</v>
      </c>
      <c r="N45" s="18">
        <v>0.29854700000000001</v>
      </c>
      <c r="O45" s="18">
        <v>0.28612345000000006</v>
      </c>
      <c r="P45" s="18">
        <v>5.8640270000000001E-2</v>
      </c>
      <c r="Q45" s="18">
        <v>0.13084744999999998</v>
      </c>
      <c r="R45" s="18">
        <v>0.32252059999999999</v>
      </c>
      <c r="S45" s="18">
        <v>-5.7058750000000005E-2</v>
      </c>
      <c r="T45" s="18">
        <v>0.31560800000000006</v>
      </c>
      <c r="U45" s="18">
        <v>0.34011710000000001</v>
      </c>
      <c r="V45" s="18">
        <v>1.0592523649999999</v>
      </c>
    </row>
    <row r="46" spans="1:22">
      <c r="A46" s="13" t="s">
        <v>144</v>
      </c>
      <c r="B46" s="13" t="s">
        <v>145</v>
      </c>
      <c r="C46" s="13">
        <v>851247</v>
      </c>
      <c r="D46" s="17">
        <f t="shared" si="6"/>
        <v>1</v>
      </c>
      <c r="E46" s="16" t="s">
        <v>13263</v>
      </c>
      <c r="F46" s="13" t="s">
        <v>147</v>
      </c>
      <c r="G46" s="18" t="s">
        <v>0</v>
      </c>
      <c r="H46" s="18" t="s">
        <v>0</v>
      </c>
      <c r="I46" s="18" t="s">
        <v>0</v>
      </c>
      <c r="J46" s="18" t="s">
        <v>0</v>
      </c>
      <c r="K46" s="18" t="s">
        <v>0</v>
      </c>
      <c r="L46" s="18">
        <v>-0.16364403</v>
      </c>
      <c r="M46" s="18">
        <v>-0.22518680000000002</v>
      </c>
      <c r="N46" s="18">
        <v>3.2935999999999993E-2</v>
      </c>
      <c r="O46" s="18">
        <v>-0.38773155000000004</v>
      </c>
      <c r="P46" s="18">
        <v>-0.2729608</v>
      </c>
      <c r="Q46" s="18">
        <v>-0.2629515</v>
      </c>
      <c r="R46" s="18">
        <v>3.0208999999999986E-2</v>
      </c>
      <c r="S46" s="18">
        <v>-0.27279025000000001</v>
      </c>
      <c r="T46" s="18">
        <v>-9.1855999999999993E-2</v>
      </c>
      <c r="U46" s="18">
        <v>5.094300000000003E-3</v>
      </c>
      <c r="V46" s="18" t="s">
        <v>0</v>
      </c>
    </row>
    <row r="47" spans="1:22">
      <c r="A47" s="13" t="s">
        <v>148</v>
      </c>
      <c r="B47" s="13" t="s">
        <v>149</v>
      </c>
      <c r="C47" s="13">
        <v>851246</v>
      </c>
      <c r="D47" s="17">
        <f t="shared" si="6"/>
        <v>1</v>
      </c>
      <c r="E47" s="16" t="s">
        <v>12485</v>
      </c>
      <c r="F47" s="13" t="s">
        <v>0</v>
      </c>
      <c r="G47" s="18">
        <v>3.9860100000000002E-2</v>
      </c>
      <c r="H47" s="18">
        <v>0.5288993649999999</v>
      </c>
      <c r="I47" s="18">
        <v>-0.1933899</v>
      </c>
      <c r="J47" s="18">
        <v>6.95075E-2</v>
      </c>
      <c r="K47" s="18">
        <v>0.17700084999999999</v>
      </c>
      <c r="L47" s="18">
        <v>-0.22827402999999999</v>
      </c>
      <c r="M47" s="18">
        <v>-0.41943379999999997</v>
      </c>
      <c r="N47" s="18">
        <v>-0.2053992</v>
      </c>
      <c r="O47" s="18">
        <v>-0.11533325</v>
      </c>
      <c r="P47" s="18">
        <v>0.28149219999999997</v>
      </c>
      <c r="Q47" s="18">
        <v>-5.6785500000000017E-2</v>
      </c>
      <c r="R47" s="18">
        <v>-0.26022999999999996</v>
      </c>
      <c r="S47" s="18">
        <v>0.40543875000000001</v>
      </c>
      <c r="T47" s="18">
        <v>0.88195000000000001</v>
      </c>
      <c r="U47" s="18">
        <v>0.27928409999999998</v>
      </c>
      <c r="V47" s="18">
        <v>0.5288993649999999</v>
      </c>
    </row>
    <row r="48" spans="1:22">
      <c r="A48" s="13" t="s">
        <v>151</v>
      </c>
      <c r="B48" s="13" t="s">
        <v>152</v>
      </c>
      <c r="C48" s="13">
        <v>851245</v>
      </c>
      <c r="D48" s="17">
        <f t="shared" si="6"/>
        <v>1</v>
      </c>
      <c r="E48" s="16" t="s">
        <v>13300</v>
      </c>
      <c r="F48" s="13" t="s">
        <v>0</v>
      </c>
      <c r="G48" s="18">
        <v>-0.22644739999999999</v>
      </c>
      <c r="H48" s="18">
        <v>0.40142436500000001</v>
      </c>
      <c r="I48" s="18">
        <v>-2.8932799999999998E-2</v>
      </c>
      <c r="J48" s="18">
        <v>-0.91585050000000012</v>
      </c>
      <c r="K48" s="18">
        <v>0.17883184999999999</v>
      </c>
      <c r="L48" s="18" t="s">
        <v>0</v>
      </c>
      <c r="M48" s="18" t="s">
        <v>0</v>
      </c>
      <c r="N48" s="18" t="s">
        <v>0</v>
      </c>
      <c r="O48" s="18" t="s">
        <v>0</v>
      </c>
      <c r="P48" s="18" t="s">
        <v>0</v>
      </c>
      <c r="Q48" s="18">
        <v>-0.15715450000000003</v>
      </c>
      <c r="R48" s="18">
        <v>0.51524199999999998</v>
      </c>
      <c r="S48" s="18">
        <v>-8.6255000000000359E-4</v>
      </c>
      <c r="T48" s="18">
        <v>0.77334000000000014</v>
      </c>
      <c r="U48" s="18">
        <v>-1.0885328999999999</v>
      </c>
      <c r="V48" s="18">
        <v>0.40142436500000001</v>
      </c>
    </row>
    <row r="49" spans="1:22">
      <c r="A49" s="13" t="s">
        <v>154</v>
      </c>
      <c r="B49" s="13" t="s">
        <v>155</v>
      </c>
      <c r="C49" s="13">
        <v>851243</v>
      </c>
      <c r="D49" s="17">
        <f t="shared" si="6"/>
        <v>1</v>
      </c>
      <c r="E49" s="16" t="s">
        <v>12528</v>
      </c>
      <c r="F49" s="13" t="s">
        <v>0</v>
      </c>
      <c r="G49" s="18">
        <v>-4.11819E-2</v>
      </c>
      <c r="H49" s="18">
        <v>0.83682336499999999</v>
      </c>
      <c r="I49" s="18">
        <v>0.24134909999999998</v>
      </c>
      <c r="J49" s="18">
        <v>-0.11158450000000002</v>
      </c>
      <c r="K49" s="18">
        <v>-2.3956499999999992E-3</v>
      </c>
      <c r="L49" s="18">
        <v>0.24984297</v>
      </c>
      <c r="M49" s="18">
        <v>3.3296000000000006E-2</v>
      </c>
      <c r="N49" s="18">
        <v>0.26334500000000005</v>
      </c>
      <c r="O49" s="18">
        <v>0.31789144999999996</v>
      </c>
      <c r="P49" s="18">
        <v>-0.18443779999999999</v>
      </c>
      <c r="Q49" s="18">
        <v>-8.8809500000000013E-2</v>
      </c>
      <c r="R49" s="18">
        <v>4.3668999999999986E-2</v>
      </c>
      <c r="S49" s="18">
        <v>-4.9382250000000003E-2</v>
      </c>
      <c r="T49" s="18">
        <v>0.50251399999999991</v>
      </c>
      <c r="U49" s="18">
        <v>-0.1235779</v>
      </c>
      <c r="V49" s="18">
        <v>0.83682336499999999</v>
      </c>
    </row>
    <row r="50" spans="1:22">
      <c r="A50" s="13" t="s">
        <v>157</v>
      </c>
      <c r="B50" s="13" t="s">
        <v>158</v>
      </c>
      <c r="C50" s="13">
        <v>851241</v>
      </c>
      <c r="D50" s="17">
        <f t="shared" si="6"/>
        <v>1</v>
      </c>
      <c r="E50" s="16" t="s">
        <v>159</v>
      </c>
      <c r="F50" s="13" t="s">
        <v>0</v>
      </c>
      <c r="G50" s="18">
        <v>-0.18500440000000001</v>
      </c>
      <c r="H50" s="18">
        <v>0.88912636499999997</v>
      </c>
      <c r="I50" s="18">
        <v>-0.1550839</v>
      </c>
      <c r="J50" s="18">
        <v>-0.21314662200000001</v>
      </c>
      <c r="K50" s="18">
        <v>-3.8639449999999999E-2</v>
      </c>
      <c r="L50" s="18">
        <v>0.18925396999999999</v>
      </c>
      <c r="M50" s="18">
        <v>1.5297000000000088E-3</v>
      </c>
      <c r="N50" s="18">
        <v>3.5819999999999991E-2</v>
      </c>
      <c r="O50" s="18">
        <v>0.10554445000000001</v>
      </c>
      <c r="P50" s="18">
        <v>0.36630819999999997</v>
      </c>
      <c r="Q50" s="18" t="s">
        <v>0</v>
      </c>
      <c r="R50" s="18" t="s">
        <v>0</v>
      </c>
      <c r="S50" s="18" t="s">
        <v>0</v>
      </c>
      <c r="T50" s="18" t="s">
        <v>0</v>
      </c>
      <c r="U50" s="18" t="s">
        <v>0</v>
      </c>
      <c r="V50" s="18">
        <v>0.88912636499999997</v>
      </c>
    </row>
    <row r="51" spans="1:22">
      <c r="A51" s="13" t="s">
        <v>160</v>
      </c>
      <c r="B51" s="13" t="s">
        <v>161</v>
      </c>
      <c r="C51" s="13">
        <v>851240</v>
      </c>
      <c r="D51" s="17">
        <f t="shared" si="6"/>
        <v>1</v>
      </c>
      <c r="E51" s="16" t="s">
        <v>162</v>
      </c>
      <c r="F51" s="13" t="s">
        <v>0</v>
      </c>
      <c r="G51" s="18">
        <v>3.8115500000000004E-2</v>
      </c>
      <c r="H51" s="18">
        <v>0.81060636499999994</v>
      </c>
      <c r="I51" s="18">
        <v>-0.19378090000000001</v>
      </c>
      <c r="J51" s="18">
        <v>-0.52145750000000002</v>
      </c>
      <c r="K51" s="18">
        <v>-0.11813215000000002</v>
      </c>
      <c r="L51" s="18">
        <v>6.3135070000000001E-2</v>
      </c>
      <c r="M51" s="18">
        <v>3.0156200000000008E-2</v>
      </c>
      <c r="N51" s="18">
        <v>4.6862000000000015E-2</v>
      </c>
      <c r="O51" s="18">
        <v>0.20524244999999999</v>
      </c>
      <c r="P51" s="18">
        <v>8.6349300000000004E-2</v>
      </c>
      <c r="Q51" s="18">
        <v>-4.0000500000000022E-2</v>
      </c>
      <c r="R51" s="18">
        <v>5.9867000000000004E-2</v>
      </c>
      <c r="S51" s="18">
        <v>-0.10182215</v>
      </c>
      <c r="T51" s="18">
        <v>-0.65291999999999994</v>
      </c>
      <c r="U51" s="18">
        <v>6.5553600000000004E-2</v>
      </c>
      <c r="V51" s="18">
        <v>0.81060636499999994</v>
      </c>
    </row>
    <row r="52" spans="1:22">
      <c r="A52" s="13" t="s">
        <v>163</v>
      </c>
      <c r="B52" s="13" t="s">
        <v>164</v>
      </c>
      <c r="C52" s="13">
        <v>851239</v>
      </c>
      <c r="D52" s="17">
        <f t="shared" si="6"/>
        <v>1</v>
      </c>
      <c r="E52" s="16" t="s">
        <v>165</v>
      </c>
      <c r="F52" s="13" t="s">
        <v>0</v>
      </c>
      <c r="G52" s="18">
        <v>0.18743759999999998</v>
      </c>
      <c r="H52" s="18">
        <v>1.144352365</v>
      </c>
      <c r="I52" s="18">
        <v>-8.3034900000000009E-2</v>
      </c>
      <c r="J52" s="18">
        <v>0.86327449999999994</v>
      </c>
      <c r="K52" s="18">
        <v>-0.49176515000000004</v>
      </c>
      <c r="L52" s="18">
        <v>5.4564170000000002E-2</v>
      </c>
      <c r="M52" s="18">
        <v>0.19384820000000003</v>
      </c>
      <c r="N52" s="18">
        <v>-0.45220799999999994</v>
      </c>
      <c r="O52" s="18">
        <v>0.45500344999999998</v>
      </c>
      <c r="P52" s="18">
        <v>0.26772819999999997</v>
      </c>
      <c r="Q52" s="18">
        <v>7.4543799999999993E-2</v>
      </c>
      <c r="R52" s="18">
        <v>0.17770939999999999</v>
      </c>
      <c r="S52" s="18">
        <v>-0.32597324999999999</v>
      </c>
      <c r="T52" s="18">
        <v>0.30816899999999997</v>
      </c>
      <c r="U52" s="18">
        <v>-6.7412000000000027E-3</v>
      </c>
      <c r="V52" s="18">
        <v>1.144352365</v>
      </c>
    </row>
    <row r="53" spans="1:22">
      <c r="A53" s="13" t="s">
        <v>166</v>
      </c>
      <c r="B53" s="13" t="s">
        <v>167</v>
      </c>
      <c r="C53" s="13">
        <v>851237</v>
      </c>
      <c r="D53" s="17">
        <f t="shared" si="6"/>
        <v>1</v>
      </c>
      <c r="E53" s="16" t="s">
        <v>12188</v>
      </c>
      <c r="F53" s="13" t="s">
        <v>0</v>
      </c>
      <c r="G53" s="18">
        <v>9.5459999999999989E-4</v>
      </c>
      <c r="H53" s="18">
        <v>-0.46680565000000002</v>
      </c>
      <c r="I53" s="18">
        <v>-0.17932310000000001</v>
      </c>
      <c r="J53" s="18">
        <v>6.3222999999999974E-2</v>
      </c>
      <c r="K53" s="18">
        <v>0.15193380000000001</v>
      </c>
      <c r="L53" s="18">
        <v>-6.4807690000000001E-2</v>
      </c>
      <c r="M53" s="18">
        <v>-0.74887015000000001</v>
      </c>
      <c r="N53" s="18">
        <v>-0.45849200000000001</v>
      </c>
      <c r="O53" s="18">
        <v>-0.59988239999999993</v>
      </c>
      <c r="P53" s="18">
        <v>-0.2843637</v>
      </c>
      <c r="Q53" s="18">
        <v>-9.9222499999999991E-2</v>
      </c>
      <c r="R53" s="18">
        <v>-0.43695299999999998</v>
      </c>
      <c r="S53" s="18">
        <v>-0.1126693</v>
      </c>
      <c r="T53" s="18">
        <v>-0.43257100000000004</v>
      </c>
      <c r="U53" s="18">
        <v>-0.8320704000000001</v>
      </c>
      <c r="V53" s="18">
        <v>-0.46680565000000002</v>
      </c>
    </row>
    <row r="54" spans="1:22">
      <c r="A54" s="13" t="s">
        <v>169</v>
      </c>
      <c r="B54" s="13" t="s">
        <v>170</v>
      </c>
      <c r="C54" s="13">
        <v>851264</v>
      </c>
      <c r="D54" s="17">
        <f t="shared" si="6"/>
        <v>1</v>
      </c>
      <c r="E54" s="16" t="s">
        <v>12467</v>
      </c>
      <c r="F54" s="13" t="s">
        <v>29</v>
      </c>
      <c r="G54" s="18">
        <v>5.1528999999999998E-2</v>
      </c>
      <c r="H54" s="18">
        <v>0.399335365</v>
      </c>
      <c r="I54" s="18">
        <v>3.8330599999999999E-2</v>
      </c>
      <c r="J54" s="18">
        <v>-3.5735000000000072E-3</v>
      </c>
      <c r="K54" s="18">
        <v>0.12892485000000001</v>
      </c>
      <c r="L54" s="18">
        <v>-8.6393629999999999E-2</v>
      </c>
      <c r="M54" s="18">
        <v>-0.14566679999999999</v>
      </c>
      <c r="N54" s="18">
        <v>-0.10636089999999999</v>
      </c>
      <c r="O54" s="18">
        <v>0.10471844999999999</v>
      </c>
      <c r="P54" s="18">
        <v>8.6361599999999997E-2</v>
      </c>
      <c r="Q54" s="18">
        <v>-7.8762500000000013E-2</v>
      </c>
      <c r="R54" s="18">
        <v>-0.33853</v>
      </c>
      <c r="S54" s="18">
        <v>-0.27405924999999998</v>
      </c>
      <c r="T54" s="18">
        <v>-0.25780797</v>
      </c>
      <c r="U54" s="18">
        <v>0.1003265</v>
      </c>
      <c r="V54" s="18">
        <v>0.399335365</v>
      </c>
    </row>
    <row r="55" spans="1:22">
      <c r="A55" s="13" t="s">
        <v>172</v>
      </c>
      <c r="B55" s="13" t="s">
        <v>173</v>
      </c>
      <c r="C55" s="13">
        <v>851263</v>
      </c>
      <c r="D55" s="17">
        <f t="shared" si="6"/>
        <v>1</v>
      </c>
      <c r="E55" s="16" t="s">
        <v>12693</v>
      </c>
      <c r="F55" s="13" t="s">
        <v>0</v>
      </c>
      <c r="G55" s="18">
        <v>-6.5239400000000003E-2</v>
      </c>
      <c r="H55" s="18">
        <v>0.41964536499999999</v>
      </c>
      <c r="I55" s="18">
        <v>-0.13095690000000001</v>
      </c>
      <c r="J55" s="18">
        <v>-0.12383960000000001</v>
      </c>
      <c r="K55" s="18">
        <v>-6.1550550000000002E-2</v>
      </c>
      <c r="L55" s="18">
        <v>2.8677269999999998E-2</v>
      </c>
      <c r="M55" s="18">
        <v>4.2384000000000005E-2</v>
      </c>
      <c r="N55" s="18">
        <v>-8.5719999999999963E-3</v>
      </c>
      <c r="O55" s="18">
        <v>-0.19314054999999999</v>
      </c>
      <c r="P55" s="18">
        <v>0.25897120000000001</v>
      </c>
      <c r="Q55" s="18">
        <v>-6.2631500000000007E-2</v>
      </c>
      <c r="R55" s="18">
        <v>-0.34118800000000005</v>
      </c>
      <c r="S55" s="18">
        <v>-0.13852945</v>
      </c>
      <c r="T55" s="18">
        <v>-0.24014069999999998</v>
      </c>
      <c r="U55" s="18">
        <v>-4.3828900000000004E-2</v>
      </c>
      <c r="V55" s="18">
        <v>0.41964536499999999</v>
      </c>
    </row>
    <row r="56" spans="1:22">
      <c r="A56" s="13" t="s">
        <v>175</v>
      </c>
      <c r="B56" s="13" t="s">
        <v>176</v>
      </c>
      <c r="C56" s="13">
        <v>851266</v>
      </c>
      <c r="D56" s="17">
        <f t="shared" si="6"/>
        <v>1</v>
      </c>
      <c r="E56" s="16" t="s">
        <v>177</v>
      </c>
      <c r="F56" s="13" t="s">
        <v>178</v>
      </c>
      <c r="G56" s="18">
        <v>-5.0043799999999999E-2</v>
      </c>
      <c r="H56" s="18">
        <v>0.70069436499999993</v>
      </c>
      <c r="I56" s="18">
        <v>8.1799700000000003E-2</v>
      </c>
      <c r="J56" s="18">
        <v>-3.7886500000000017E-2</v>
      </c>
      <c r="K56" s="18">
        <v>-7.393074999999999E-2</v>
      </c>
      <c r="L56" s="18">
        <v>-3.1753299999999988E-3</v>
      </c>
      <c r="M56" s="18">
        <v>-3.0830799999999992E-2</v>
      </c>
      <c r="N56" s="18">
        <v>-1.1827000000000004E-2</v>
      </c>
      <c r="O56" s="18">
        <v>-0.10698474999999999</v>
      </c>
      <c r="P56" s="18">
        <v>-0.19604280000000002</v>
      </c>
      <c r="Q56" s="18">
        <v>4.3835399999999983E-2</v>
      </c>
      <c r="R56" s="18">
        <v>-0.142592</v>
      </c>
      <c r="S56" s="18">
        <v>-0.15484704999999999</v>
      </c>
      <c r="T56" s="18">
        <v>-7.0389999999999897E-3</v>
      </c>
      <c r="U56" s="18">
        <v>0.1059051</v>
      </c>
      <c r="V56" s="18">
        <v>0.70069436499999993</v>
      </c>
    </row>
    <row r="57" spans="1:22">
      <c r="A57" s="13" t="s">
        <v>183</v>
      </c>
      <c r="B57" s="13" t="s">
        <v>184</v>
      </c>
      <c r="C57" s="13">
        <v>851271</v>
      </c>
      <c r="D57" s="17">
        <f t="shared" si="6"/>
        <v>1</v>
      </c>
      <c r="E57" s="16" t="s">
        <v>185</v>
      </c>
      <c r="F57" s="13" t="s">
        <v>186</v>
      </c>
      <c r="G57" s="18">
        <v>0.1933106</v>
      </c>
      <c r="H57" s="18">
        <v>0.93064236499999997</v>
      </c>
      <c r="I57" s="18">
        <v>0.21773409999999999</v>
      </c>
      <c r="J57" s="18">
        <v>0.22433549999999997</v>
      </c>
      <c r="K57" s="18">
        <v>0.47764485000000001</v>
      </c>
      <c r="L57" s="18">
        <v>2.9028070000000003E-2</v>
      </c>
      <c r="M57" s="18">
        <v>0.37171720000000003</v>
      </c>
      <c r="N57" s="18">
        <v>0.12998000000000001</v>
      </c>
      <c r="O57" s="18">
        <v>0.38570645000000003</v>
      </c>
      <c r="P57" s="18">
        <v>-0.15591279999999999</v>
      </c>
      <c r="Q57" s="18">
        <v>0.10582889999999999</v>
      </c>
      <c r="R57" s="18">
        <v>0.20202880000000001</v>
      </c>
      <c r="S57" s="18">
        <v>0.35133874999999998</v>
      </c>
      <c r="T57" s="18">
        <v>0.247979</v>
      </c>
      <c r="U57" s="18">
        <v>0.24744110000000002</v>
      </c>
      <c r="V57" s="18">
        <v>0.93064236499999997</v>
      </c>
    </row>
    <row r="58" spans="1:22">
      <c r="A58" s="13" t="s">
        <v>187</v>
      </c>
      <c r="B58" s="13" t="s">
        <v>188</v>
      </c>
      <c r="C58" s="13">
        <v>851273</v>
      </c>
      <c r="D58" s="17">
        <f t="shared" si="6"/>
        <v>1</v>
      </c>
      <c r="E58" s="16" t="s">
        <v>12591</v>
      </c>
      <c r="F58" s="13" t="s">
        <v>0</v>
      </c>
      <c r="G58" s="18">
        <v>-2.859269E-2</v>
      </c>
      <c r="H58" s="18">
        <v>0.96771436499999997</v>
      </c>
      <c r="I58" s="18">
        <v>0.24332009999999998</v>
      </c>
      <c r="J58" s="18">
        <v>0.17628650000000001</v>
      </c>
      <c r="K58" s="18">
        <v>0.22621685</v>
      </c>
      <c r="L58" s="18">
        <v>-2.5238129999999998E-2</v>
      </c>
      <c r="M58" s="18">
        <v>-4.1376799999999991E-2</v>
      </c>
      <c r="N58" s="18">
        <v>0.18351999999999999</v>
      </c>
      <c r="O58" s="18">
        <v>-0.14277935</v>
      </c>
      <c r="P58" s="18">
        <v>7.8825300000000001E-2</v>
      </c>
      <c r="Q58" s="18">
        <v>0.11069809999999999</v>
      </c>
      <c r="R58" s="18">
        <v>-0.243224</v>
      </c>
      <c r="S58" s="18">
        <v>0.20463375</v>
      </c>
      <c r="T58" s="18">
        <v>-0.106381</v>
      </c>
      <c r="U58" s="18">
        <v>0.6680661</v>
      </c>
      <c r="V58" s="18">
        <v>0.96771436499999997</v>
      </c>
    </row>
    <row r="59" spans="1:22">
      <c r="A59" s="13" t="s">
        <v>190</v>
      </c>
      <c r="B59" s="13" t="s">
        <v>191</v>
      </c>
      <c r="C59" s="13">
        <v>851274</v>
      </c>
      <c r="D59" s="17">
        <v>1</v>
      </c>
      <c r="E59" s="13" t="s">
        <v>192</v>
      </c>
      <c r="F59" s="13" t="s">
        <v>0</v>
      </c>
      <c r="G59" s="18">
        <v>-2.430411E-2</v>
      </c>
      <c r="H59" s="18">
        <v>0.99407336499999999</v>
      </c>
      <c r="I59" s="18">
        <v>0.1420341</v>
      </c>
      <c r="J59" s="18">
        <v>0.23925249999999998</v>
      </c>
      <c r="K59" s="18">
        <v>0.29017084999999998</v>
      </c>
      <c r="L59" s="18" t="s">
        <v>0</v>
      </c>
      <c r="M59" s="18" t="s">
        <v>0</v>
      </c>
      <c r="N59" s="18" t="s">
        <v>0</v>
      </c>
      <c r="O59" s="18" t="s">
        <v>0</v>
      </c>
      <c r="P59" s="18" t="s">
        <v>0</v>
      </c>
      <c r="Q59" s="18" t="s">
        <v>0</v>
      </c>
      <c r="R59" s="18" t="s">
        <v>0</v>
      </c>
      <c r="S59" s="18" t="s">
        <v>0</v>
      </c>
      <c r="T59" s="18" t="s">
        <v>0</v>
      </c>
      <c r="U59" s="18" t="s">
        <v>0</v>
      </c>
      <c r="V59" s="18">
        <v>0.99407336499999999</v>
      </c>
    </row>
    <row r="60" spans="1:22">
      <c r="A60" s="13" t="s">
        <v>193</v>
      </c>
      <c r="B60" s="13" t="s">
        <v>194</v>
      </c>
      <c r="C60" s="13">
        <v>851279</v>
      </c>
      <c r="D60" s="17">
        <f t="shared" ref="D60:D72" si="7">CODE(MID(A60,2,1))-64</f>
        <v>1</v>
      </c>
      <c r="E60" s="16" t="s">
        <v>195</v>
      </c>
      <c r="F60" s="13" t="s">
        <v>0</v>
      </c>
      <c r="G60" s="18" t="s">
        <v>0</v>
      </c>
      <c r="H60" s="18" t="s">
        <v>0</v>
      </c>
      <c r="I60" s="18" t="s">
        <v>0</v>
      </c>
      <c r="J60" s="18" t="s">
        <v>0</v>
      </c>
      <c r="K60" s="18" t="s">
        <v>0</v>
      </c>
      <c r="L60" s="18" t="s">
        <v>0</v>
      </c>
      <c r="M60" s="18" t="s">
        <v>0</v>
      </c>
      <c r="N60" s="18" t="s">
        <v>0</v>
      </c>
      <c r="O60" s="18" t="s">
        <v>0</v>
      </c>
      <c r="P60" s="18" t="s">
        <v>0</v>
      </c>
      <c r="Q60" s="18">
        <v>-0.22807749999999999</v>
      </c>
      <c r="R60" s="18">
        <v>-0.79635500000000004</v>
      </c>
      <c r="S60" s="18">
        <v>0.10853674999999999</v>
      </c>
      <c r="T60" s="18">
        <v>-0.1976871</v>
      </c>
      <c r="U60" s="18">
        <v>-8.4055900000000003E-2</v>
      </c>
      <c r="V60" s="18" t="s">
        <v>0</v>
      </c>
    </row>
    <row r="61" spans="1:22">
      <c r="A61" s="13" t="s">
        <v>196</v>
      </c>
      <c r="B61" s="13" t="s">
        <v>196</v>
      </c>
      <c r="C61" s="13">
        <v>851280</v>
      </c>
      <c r="D61" s="17">
        <f t="shared" si="7"/>
        <v>1</v>
      </c>
      <c r="E61" s="16" t="s">
        <v>197</v>
      </c>
      <c r="F61" s="13" t="s">
        <v>0</v>
      </c>
      <c r="G61" s="18" t="s">
        <v>0</v>
      </c>
      <c r="H61" s="18" t="s">
        <v>0</v>
      </c>
      <c r="I61" s="18" t="s">
        <v>0</v>
      </c>
      <c r="J61" s="18" t="s">
        <v>0</v>
      </c>
      <c r="K61" s="18" t="s">
        <v>0</v>
      </c>
      <c r="L61" s="18" t="s">
        <v>0</v>
      </c>
      <c r="M61" s="18" t="s">
        <v>0</v>
      </c>
      <c r="N61" s="18" t="s">
        <v>0</v>
      </c>
      <c r="O61" s="18" t="s">
        <v>0</v>
      </c>
      <c r="P61" s="18" t="s">
        <v>0</v>
      </c>
      <c r="Q61" s="18">
        <v>6.3651799999999994E-2</v>
      </c>
      <c r="R61" s="18">
        <v>-0.221806</v>
      </c>
      <c r="S61" s="18">
        <v>-0.18044575000000002</v>
      </c>
      <c r="T61" s="18">
        <v>-0.433417</v>
      </c>
      <c r="U61" s="18">
        <v>-0.51677690000000009</v>
      </c>
      <c r="V61" s="18" t="s">
        <v>0</v>
      </c>
    </row>
    <row r="62" spans="1:22">
      <c r="A62" s="13" t="s">
        <v>198</v>
      </c>
      <c r="B62" s="13" t="s">
        <v>199</v>
      </c>
      <c r="C62" s="13">
        <v>851282</v>
      </c>
      <c r="D62" s="17">
        <f t="shared" si="7"/>
        <v>1</v>
      </c>
      <c r="E62" s="16" t="s">
        <v>200</v>
      </c>
      <c r="F62" s="13" t="s">
        <v>0</v>
      </c>
      <c r="G62" s="18">
        <v>-6.4682400000000001E-2</v>
      </c>
      <c r="H62" s="18">
        <v>-0.17955864999999999</v>
      </c>
      <c r="I62" s="18">
        <v>9.6387499999999987E-2</v>
      </c>
      <c r="J62" s="18">
        <v>-0.16501209999999999</v>
      </c>
      <c r="K62" s="18">
        <v>0.1418488</v>
      </c>
      <c r="L62" s="18" t="s">
        <v>0</v>
      </c>
      <c r="M62" s="18" t="s">
        <v>0</v>
      </c>
      <c r="N62" s="18" t="s">
        <v>0</v>
      </c>
      <c r="O62" s="18" t="s">
        <v>0</v>
      </c>
      <c r="P62" s="18" t="s">
        <v>0</v>
      </c>
      <c r="Q62" s="18">
        <v>-3.3923499999999995E-2</v>
      </c>
      <c r="R62" s="18">
        <v>0.42317399999999999</v>
      </c>
      <c r="S62" s="18">
        <v>1.0200927</v>
      </c>
      <c r="T62" s="18">
        <v>8.2949999999999691E-3</v>
      </c>
      <c r="U62" s="18">
        <v>0.20400160000000001</v>
      </c>
      <c r="V62" s="18">
        <v>-0.17955864999999999</v>
      </c>
    </row>
    <row r="63" spans="1:22">
      <c r="A63" s="13" t="s">
        <v>204</v>
      </c>
      <c r="B63" s="13" t="s">
        <v>205</v>
      </c>
      <c r="C63" s="13">
        <v>851286</v>
      </c>
      <c r="D63" s="17">
        <f t="shared" si="7"/>
        <v>1</v>
      </c>
      <c r="E63" s="16" t="s">
        <v>206</v>
      </c>
      <c r="F63" s="13" t="s">
        <v>207</v>
      </c>
      <c r="G63" s="18">
        <v>-2.1570539999999999E-2</v>
      </c>
      <c r="H63" s="18">
        <v>0.98228836499999994</v>
      </c>
      <c r="I63" s="18">
        <v>-0.18768989999999999</v>
      </c>
      <c r="J63" s="18">
        <v>5.421349999999997E-2</v>
      </c>
      <c r="K63" s="18">
        <v>0.18420485</v>
      </c>
      <c r="L63" s="18">
        <v>-1.9137630000000003E-2</v>
      </c>
      <c r="M63" s="18">
        <v>-0.17933379999999999</v>
      </c>
      <c r="N63" s="18">
        <v>0.15134</v>
      </c>
      <c r="O63" s="18">
        <v>6.6102450000000007E-2</v>
      </c>
      <c r="P63" s="18">
        <v>0.21511920000000001</v>
      </c>
      <c r="Q63" s="18">
        <v>-6.7554500000000017E-2</v>
      </c>
      <c r="R63" s="18">
        <v>-8.5828000000000015E-2</v>
      </c>
      <c r="S63" s="18">
        <v>-0.14492035</v>
      </c>
      <c r="T63" s="18">
        <v>0.24620700000000001</v>
      </c>
      <c r="U63" s="18">
        <v>-2.89658E-2</v>
      </c>
      <c r="V63" s="18">
        <v>0.98228836499999994</v>
      </c>
    </row>
    <row r="64" spans="1:22">
      <c r="A64" s="13" t="s">
        <v>208</v>
      </c>
      <c r="B64" s="13" t="s">
        <v>209</v>
      </c>
      <c r="C64" s="13">
        <v>851299</v>
      </c>
      <c r="D64" s="17">
        <f t="shared" si="7"/>
        <v>1</v>
      </c>
      <c r="E64" s="16" t="s">
        <v>210</v>
      </c>
      <c r="F64" s="13" t="s">
        <v>0</v>
      </c>
      <c r="G64" s="18">
        <v>4.6909000000000013E-3</v>
      </c>
      <c r="H64" s="18">
        <v>0.17221835000000002</v>
      </c>
      <c r="I64" s="18">
        <v>-0.48864609999999997</v>
      </c>
      <c r="J64" s="18">
        <v>-0.76455800000000007</v>
      </c>
      <c r="K64" s="18">
        <v>0.1423238</v>
      </c>
      <c r="L64" s="18">
        <v>-1.7015589999999997E-2</v>
      </c>
      <c r="M64" s="18">
        <v>-1.1215111499999999</v>
      </c>
      <c r="N64" s="18">
        <v>-1.2045300000000001</v>
      </c>
      <c r="O64" s="18">
        <v>-6.4034900000000006E-2</v>
      </c>
      <c r="P64" s="18">
        <v>-3.0992700000000012E-2</v>
      </c>
      <c r="Q64" s="18">
        <v>-1.6281499999999977E-2</v>
      </c>
      <c r="R64" s="18">
        <v>-2.7347430000000004</v>
      </c>
      <c r="S64" s="18">
        <v>-1.0995173</v>
      </c>
      <c r="T64" s="18">
        <v>-1.9205320000000001</v>
      </c>
      <c r="U64" s="18">
        <v>-1.6804424</v>
      </c>
      <c r="V64" s="18">
        <v>0.17221835000000002</v>
      </c>
    </row>
    <row r="65" spans="1:22">
      <c r="A65" s="13" t="s">
        <v>211</v>
      </c>
      <c r="B65" s="13" t="s">
        <v>212</v>
      </c>
      <c r="C65" s="13">
        <v>851300</v>
      </c>
      <c r="D65" s="17">
        <f t="shared" si="7"/>
        <v>1</v>
      </c>
      <c r="E65" s="16" t="s">
        <v>213</v>
      </c>
      <c r="F65" s="13" t="s">
        <v>0</v>
      </c>
      <c r="G65" s="18">
        <v>-5.1421000000000001E-3</v>
      </c>
      <c r="H65" s="18">
        <v>0.30320534999999998</v>
      </c>
      <c r="I65" s="18">
        <v>-7.197909999999999E-2</v>
      </c>
      <c r="J65" s="18">
        <v>-0.42358699999999999</v>
      </c>
      <c r="K65" s="18">
        <v>-0.30376219999999998</v>
      </c>
      <c r="L65" s="18">
        <v>4.1499009999999996E-2</v>
      </c>
      <c r="M65" s="18">
        <v>0.16377144999999999</v>
      </c>
      <c r="N65" s="18">
        <v>0.28689400000000004</v>
      </c>
      <c r="O65" s="18">
        <v>1.4338199999999995E-2</v>
      </c>
      <c r="P65" s="18">
        <v>0.62916030000000001</v>
      </c>
      <c r="Q65" s="18">
        <v>7.9228700000000013E-2</v>
      </c>
      <c r="R65" s="18">
        <v>-0.62379399999999996</v>
      </c>
      <c r="S65" s="18">
        <v>0.1255117</v>
      </c>
      <c r="T65" s="18">
        <v>-0.86047999999999991</v>
      </c>
      <c r="U65" s="18">
        <v>0.55748160000000002</v>
      </c>
      <c r="V65" s="18">
        <v>0.30320534999999998</v>
      </c>
    </row>
    <row r="66" spans="1:22">
      <c r="A66" s="13" t="s">
        <v>214</v>
      </c>
      <c r="B66" s="13" t="s">
        <v>214</v>
      </c>
      <c r="C66" s="13">
        <v>851301</v>
      </c>
      <c r="D66" s="17">
        <f t="shared" si="7"/>
        <v>1</v>
      </c>
      <c r="E66" s="16" t="s">
        <v>215</v>
      </c>
      <c r="F66" s="13" t="s">
        <v>0</v>
      </c>
      <c r="G66" s="18">
        <v>-7.5368999999999992E-3</v>
      </c>
      <c r="H66" s="18">
        <v>7.0400749999999998E-2</v>
      </c>
      <c r="I66" s="18">
        <v>3.5853889999999999E-2</v>
      </c>
      <c r="J66" s="18">
        <v>-0.41391699999999998</v>
      </c>
      <c r="K66" s="18">
        <v>-0.2237442</v>
      </c>
      <c r="L66" s="18">
        <v>-5.8946390000000001E-2</v>
      </c>
      <c r="M66" s="18">
        <v>-0.13364614999999999</v>
      </c>
      <c r="N66" s="18">
        <v>0.17133900000000002</v>
      </c>
      <c r="O66" s="18">
        <v>8.1027599999999991E-2</v>
      </c>
      <c r="P66" s="18">
        <v>0.69463330000000001</v>
      </c>
      <c r="Q66" s="18">
        <v>8.5007200000000005E-2</v>
      </c>
      <c r="R66" s="18">
        <v>-0.25418599999999997</v>
      </c>
      <c r="S66" s="18">
        <v>-0.11418049999999999</v>
      </c>
      <c r="T66" s="18">
        <v>-0.60201199999999999</v>
      </c>
      <c r="U66" s="18">
        <v>0.1926446</v>
      </c>
      <c r="V66" s="18">
        <v>7.0400749999999998E-2</v>
      </c>
    </row>
    <row r="67" spans="1:22">
      <c r="A67" s="13" t="s">
        <v>12447</v>
      </c>
      <c r="B67" s="13" t="s">
        <v>12448</v>
      </c>
      <c r="C67" s="13">
        <v>852285</v>
      </c>
      <c r="D67" s="17">
        <f t="shared" si="7"/>
        <v>2</v>
      </c>
      <c r="E67" s="16" t="s">
        <v>12449</v>
      </c>
      <c r="F67" s="13" t="s">
        <v>0</v>
      </c>
      <c r="G67" s="18">
        <v>0.31063059999999998</v>
      </c>
      <c r="H67" s="18">
        <v>0.139710365</v>
      </c>
      <c r="I67" s="18">
        <v>0.73607509999999998</v>
      </c>
      <c r="J67" s="18">
        <v>-0.5902925</v>
      </c>
      <c r="K67" s="18">
        <v>-0.56929114999999997</v>
      </c>
      <c r="L67" s="18">
        <v>2.3520270000000003E-2</v>
      </c>
      <c r="M67" s="18">
        <v>1.3722311999999999</v>
      </c>
      <c r="N67" s="18">
        <v>0.30062800000000001</v>
      </c>
      <c r="O67" s="18">
        <v>0.92858845000000001</v>
      </c>
      <c r="P67" s="18">
        <v>9.9052299999999996E-2</v>
      </c>
      <c r="Q67" s="18">
        <v>0.15348039999999999</v>
      </c>
      <c r="R67" s="18">
        <v>1.7594150000000002</v>
      </c>
      <c r="S67" s="18">
        <v>1.1452277500000001</v>
      </c>
      <c r="T67" s="18">
        <v>-4.3059999999999987E-2</v>
      </c>
      <c r="U67" s="18">
        <v>0.98107709999999992</v>
      </c>
      <c r="V67" s="18">
        <v>0.73607509999999998</v>
      </c>
    </row>
    <row r="68" spans="1:22">
      <c r="A68" s="13" t="s">
        <v>216</v>
      </c>
      <c r="B68" s="13" t="s">
        <v>217</v>
      </c>
      <c r="C68" s="13">
        <v>852284</v>
      </c>
      <c r="D68" s="17">
        <f t="shared" si="7"/>
        <v>2</v>
      </c>
      <c r="E68" s="16" t="s">
        <v>218</v>
      </c>
      <c r="F68" s="13" t="s">
        <v>219</v>
      </c>
      <c r="G68" s="18">
        <v>0.24109</v>
      </c>
      <c r="H68" s="18">
        <v>0.35847334999999997</v>
      </c>
      <c r="I68" s="18">
        <v>0.1023539</v>
      </c>
      <c r="J68" s="18">
        <v>0.18353700000000001</v>
      </c>
      <c r="K68" s="18">
        <v>-0.1586862</v>
      </c>
      <c r="L68" s="18">
        <v>0.36164811000000002</v>
      </c>
      <c r="M68" s="18">
        <v>-1.07252115</v>
      </c>
      <c r="N68" s="18">
        <v>-0.39841599999999999</v>
      </c>
      <c r="O68" s="18">
        <v>-0.90162739999999997</v>
      </c>
      <c r="P68" s="18">
        <v>-0.7510097</v>
      </c>
      <c r="Q68" s="18">
        <v>0.36598350000000002</v>
      </c>
      <c r="R68" s="18">
        <v>0.45585200000000003</v>
      </c>
      <c r="S68" s="18">
        <v>4.8379700000000012E-2</v>
      </c>
      <c r="T68" s="18">
        <v>9.9619999999999709E-3</v>
      </c>
      <c r="U68" s="18">
        <v>-0.3043804</v>
      </c>
      <c r="V68" s="18">
        <v>0.1023539</v>
      </c>
    </row>
    <row r="69" spans="1:22">
      <c r="A69" s="13" t="s">
        <v>220</v>
      </c>
      <c r="B69" s="13" t="s">
        <v>221</v>
      </c>
      <c r="C69" s="13">
        <v>852283</v>
      </c>
      <c r="D69" s="17">
        <f t="shared" si="7"/>
        <v>2</v>
      </c>
      <c r="E69" s="16" t="s">
        <v>222</v>
      </c>
      <c r="F69" s="13" t="s">
        <v>219</v>
      </c>
      <c r="G69" s="18">
        <v>0.19678899999999999</v>
      </c>
      <c r="H69" s="18">
        <v>0.42230934999999997</v>
      </c>
      <c r="I69" s="18">
        <v>9.6839499999999995E-2</v>
      </c>
      <c r="J69" s="18">
        <v>0.55637399999999992</v>
      </c>
      <c r="K69" s="18">
        <v>-1.8008300000000001E-2</v>
      </c>
      <c r="L69" s="18">
        <v>0.39161111000000004</v>
      </c>
      <c r="M69" s="18">
        <v>0.43551485000000001</v>
      </c>
      <c r="N69" s="18">
        <v>0.264685</v>
      </c>
      <c r="O69" s="18">
        <v>0.27706260000000005</v>
      </c>
      <c r="P69" s="18">
        <v>4.0681399999999993E-2</v>
      </c>
      <c r="Q69" s="18">
        <v>8.8292200000000015E-2</v>
      </c>
      <c r="R69" s="18">
        <v>0.2348452</v>
      </c>
      <c r="S69" s="18">
        <v>-0.40310429999999997</v>
      </c>
      <c r="T69" s="18">
        <v>-0.32835250000000005</v>
      </c>
      <c r="U69" s="18">
        <v>0.35392259999999998</v>
      </c>
      <c r="V69" s="18">
        <v>9.6839499999999995E-2</v>
      </c>
    </row>
    <row r="70" spans="1:22">
      <c r="A70" s="13" t="s">
        <v>223</v>
      </c>
      <c r="B70" s="13" t="s">
        <v>224</v>
      </c>
      <c r="C70" s="13">
        <v>852282</v>
      </c>
      <c r="D70" s="17">
        <f t="shared" si="7"/>
        <v>2</v>
      </c>
      <c r="E70" s="16" t="s">
        <v>225</v>
      </c>
      <c r="F70" s="13" t="s">
        <v>0</v>
      </c>
      <c r="G70" s="18">
        <v>-7.4837000000000001E-2</v>
      </c>
      <c r="H70" s="18">
        <v>-7.8762834999999989E-2</v>
      </c>
      <c r="I70" s="18">
        <v>0.7019801</v>
      </c>
      <c r="J70" s="18">
        <v>-0.18316970000000002</v>
      </c>
      <c r="K70" s="18">
        <v>-1.7111750000000002E-2</v>
      </c>
      <c r="L70" s="18">
        <v>-7.4187729999999993E-2</v>
      </c>
      <c r="M70" s="18">
        <v>-4.341479999999999E-2</v>
      </c>
      <c r="N70" s="18">
        <v>0.26589700000000005</v>
      </c>
      <c r="O70" s="18">
        <v>8.7665500000000049E-3</v>
      </c>
      <c r="P70" s="18">
        <v>0.20826320000000001</v>
      </c>
      <c r="Q70" s="18">
        <v>-7.3328500000000019E-2</v>
      </c>
      <c r="R70" s="18">
        <v>-0.28755399999999998</v>
      </c>
      <c r="S70" s="18">
        <v>-0.21630125</v>
      </c>
      <c r="T70" s="18">
        <v>-0.35780699999999999</v>
      </c>
      <c r="U70" s="18">
        <v>-0.35042689999999999</v>
      </c>
      <c r="V70" s="18">
        <v>0.7019801</v>
      </c>
    </row>
    <row r="71" spans="1:22">
      <c r="A71" s="13" t="s">
        <v>230</v>
      </c>
      <c r="B71" s="13" t="s">
        <v>231</v>
      </c>
      <c r="C71" s="13">
        <v>852276</v>
      </c>
      <c r="D71" s="17">
        <f t="shared" si="7"/>
        <v>2</v>
      </c>
      <c r="E71" s="16" t="s">
        <v>232</v>
      </c>
      <c r="F71" s="13" t="s">
        <v>233</v>
      </c>
      <c r="G71" s="18">
        <v>2.1623500000000004E-2</v>
      </c>
      <c r="H71" s="18">
        <v>7.6020065000000012E-2</v>
      </c>
      <c r="I71" s="18">
        <v>1.1019500999999998</v>
      </c>
      <c r="J71" s="18">
        <v>0.2359155</v>
      </c>
      <c r="K71" s="18">
        <v>-3.6154649999999997E-2</v>
      </c>
      <c r="L71" s="18">
        <v>-5.251529999999999E-3</v>
      </c>
      <c r="M71" s="18">
        <v>5.8893100000000004E-2</v>
      </c>
      <c r="N71" s="18">
        <v>-0.18636540000000001</v>
      </c>
      <c r="O71" s="18">
        <v>-3.9381049999999994E-2</v>
      </c>
      <c r="P71" s="18">
        <v>-0.33060580000000001</v>
      </c>
      <c r="Q71" s="18">
        <v>-7.5203500000000006E-2</v>
      </c>
      <c r="R71" s="18">
        <v>-8.260099999999998E-2</v>
      </c>
      <c r="S71" s="18">
        <v>0.19444675</v>
      </c>
      <c r="T71" s="18">
        <v>4.3851000000000029E-2</v>
      </c>
      <c r="U71" s="18">
        <v>-8.5580900000000001E-2</v>
      </c>
      <c r="V71" s="18">
        <v>1.1019500999999998</v>
      </c>
    </row>
    <row r="72" spans="1:22">
      <c r="A72" s="13" t="s">
        <v>234</v>
      </c>
      <c r="B72" s="13" t="s">
        <v>235</v>
      </c>
      <c r="C72" s="13">
        <v>852275</v>
      </c>
      <c r="D72" s="17">
        <f t="shared" si="7"/>
        <v>2</v>
      </c>
      <c r="E72" s="16" t="s">
        <v>236</v>
      </c>
      <c r="F72" s="13" t="s">
        <v>237</v>
      </c>
      <c r="G72" s="18">
        <v>-1.7857149999999999E-2</v>
      </c>
      <c r="H72" s="18">
        <v>1.0620375E-2</v>
      </c>
      <c r="I72" s="18">
        <v>0.60440510000000003</v>
      </c>
      <c r="J72" s="18">
        <v>-6.2055500000000013E-2</v>
      </c>
      <c r="K72" s="18">
        <v>7.4450849999999999E-2</v>
      </c>
      <c r="L72" s="18">
        <v>-0.10082803</v>
      </c>
      <c r="M72" s="18">
        <v>-0.14516479999999998</v>
      </c>
      <c r="N72" s="18">
        <v>-8.9292899999999994E-2</v>
      </c>
      <c r="O72" s="18">
        <v>-0.18440855</v>
      </c>
      <c r="P72" s="18">
        <v>-0.25117279999999997</v>
      </c>
      <c r="Q72" s="18" t="s">
        <v>0</v>
      </c>
      <c r="R72" s="18" t="s">
        <v>0</v>
      </c>
      <c r="S72" s="18" t="s">
        <v>0</v>
      </c>
      <c r="T72" s="18" t="s">
        <v>0</v>
      </c>
      <c r="U72" s="18" t="s">
        <v>0</v>
      </c>
      <c r="V72" s="18">
        <v>0.60440510000000003</v>
      </c>
    </row>
    <row r="73" spans="1:22">
      <c r="A73" s="13" t="s">
        <v>238</v>
      </c>
      <c r="B73" s="13" t="s">
        <v>239</v>
      </c>
      <c r="C73" s="13">
        <v>852274</v>
      </c>
      <c r="D73" s="17">
        <v>2</v>
      </c>
      <c r="E73" s="13" t="s">
        <v>13637</v>
      </c>
      <c r="F73" s="13" t="s">
        <v>0</v>
      </c>
      <c r="G73" s="18">
        <v>-2.0446880000000001E-2</v>
      </c>
      <c r="H73" s="18">
        <v>0.163440365</v>
      </c>
      <c r="I73" s="18">
        <v>0.78264210000000001</v>
      </c>
      <c r="J73" s="18">
        <v>7.7514999999999945E-3</v>
      </c>
      <c r="K73" s="18">
        <v>0.15298685000000001</v>
      </c>
      <c r="L73" s="18" t="s">
        <v>0</v>
      </c>
      <c r="M73" s="18" t="s">
        <v>0</v>
      </c>
      <c r="N73" s="18" t="s">
        <v>0</v>
      </c>
      <c r="O73" s="18" t="s">
        <v>0</v>
      </c>
      <c r="P73" s="18" t="s">
        <v>0</v>
      </c>
      <c r="Q73" s="18" t="s">
        <v>0</v>
      </c>
      <c r="R73" s="18" t="s">
        <v>0</v>
      </c>
      <c r="S73" s="18" t="s">
        <v>0</v>
      </c>
      <c r="T73" s="18" t="s">
        <v>0</v>
      </c>
      <c r="U73" s="18" t="s">
        <v>0</v>
      </c>
      <c r="V73" s="18">
        <v>0.78264210000000001</v>
      </c>
    </row>
    <row r="74" spans="1:22">
      <c r="A74" s="13" t="s">
        <v>241</v>
      </c>
      <c r="B74" s="13" t="s">
        <v>241</v>
      </c>
      <c r="C74" s="13">
        <v>852273</v>
      </c>
      <c r="D74" s="17">
        <f t="shared" ref="D74:D105" si="8">CODE(MID(A74,2,1))-64</f>
        <v>2</v>
      </c>
      <c r="E74" s="16" t="s">
        <v>242</v>
      </c>
      <c r="F74" s="13" t="s">
        <v>0</v>
      </c>
      <c r="G74" s="18">
        <v>-8.5976200000000003E-2</v>
      </c>
      <c r="H74" s="18">
        <v>8.9407165000000011E-2</v>
      </c>
      <c r="I74" s="18">
        <v>0.45888610000000002</v>
      </c>
      <c r="J74" s="18">
        <v>1.3800499999999993E-2</v>
      </c>
      <c r="K74" s="18">
        <v>0.16074484999999999</v>
      </c>
      <c r="L74" s="18" t="s">
        <v>0</v>
      </c>
      <c r="M74" s="18" t="s">
        <v>0</v>
      </c>
      <c r="N74" s="18" t="s">
        <v>0</v>
      </c>
      <c r="O74" s="18" t="s">
        <v>0</v>
      </c>
      <c r="P74" s="18" t="s">
        <v>0</v>
      </c>
      <c r="Q74" s="18" t="s">
        <v>0</v>
      </c>
      <c r="R74" s="18" t="s">
        <v>0</v>
      </c>
      <c r="S74" s="18" t="s">
        <v>0</v>
      </c>
      <c r="T74" s="18" t="s">
        <v>0</v>
      </c>
      <c r="U74" s="18" t="s">
        <v>0</v>
      </c>
      <c r="V74" s="18">
        <v>0.45888610000000002</v>
      </c>
    </row>
    <row r="75" spans="1:22">
      <c r="A75" s="13" t="s">
        <v>243</v>
      </c>
      <c r="B75" s="13" t="s">
        <v>244</v>
      </c>
      <c r="C75" s="13">
        <v>852271</v>
      </c>
      <c r="D75" s="17">
        <f t="shared" si="8"/>
        <v>2</v>
      </c>
      <c r="E75" s="16" t="s">
        <v>245</v>
      </c>
      <c r="F75" s="13" t="s">
        <v>0</v>
      </c>
      <c r="G75" s="18">
        <v>1.5585700000000001E-2</v>
      </c>
      <c r="H75" s="18">
        <v>-1.3685435000000001E-2</v>
      </c>
      <c r="I75" s="18">
        <v>0.93349409999999999</v>
      </c>
      <c r="J75" s="18">
        <v>0.24813350000000001</v>
      </c>
      <c r="K75" s="18">
        <v>-9.0225150000000004E-2</v>
      </c>
      <c r="L75" s="18">
        <v>-0.11562402999999999</v>
      </c>
      <c r="M75" s="18">
        <v>-9.2444799999999994E-2</v>
      </c>
      <c r="N75" s="18">
        <v>-2.8560299999999997E-2</v>
      </c>
      <c r="O75" s="18">
        <v>8.328445000000001E-2</v>
      </c>
      <c r="P75" s="18">
        <v>-0.61328680000000002</v>
      </c>
      <c r="Q75" s="18">
        <v>-0.10380650000000002</v>
      </c>
      <c r="R75" s="18">
        <v>0.165959</v>
      </c>
      <c r="S75" s="18">
        <v>0.21626974999999998</v>
      </c>
      <c r="T75" s="18">
        <v>0.156003</v>
      </c>
      <c r="U75" s="18">
        <v>-4.8425899999999994E-2</v>
      </c>
      <c r="V75" s="18">
        <v>0.93349409999999999</v>
      </c>
    </row>
    <row r="76" spans="1:22">
      <c r="A76" s="13" t="s">
        <v>246</v>
      </c>
      <c r="B76" s="13" t="s">
        <v>247</v>
      </c>
      <c r="C76" s="13">
        <v>852266</v>
      </c>
      <c r="D76" s="17">
        <f t="shared" si="8"/>
        <v>2</v>
      </c>
      <c r="E76" s="16" t="s">
        <v>248</v>
      </c>
      <c r="F76" s="13" t="s">
        <v>0</v>
      </c>
      <c r="G76" s="18">
        <v>-1.26106E-2</v>
      </c>
      <c r="H76" s="18">
        <v>-9.0522434999999998E-2</v>
      </c>
      <c r="I76" s="18">
        <v>0.71682610000000002</v>
      </c>
      <c r="J76" s="18">
        <v>-0.44876550000000004</v>
      </c>
      <c r="K76" s="18">
        <v>0.10731584999999999</v>
      </c>
      <c r="L76" s="18">
        <v>-5.175693E-2</v>
      </c>
      <c r="M76" s="18">
        <v>-0.22891679999999998</v>
      </c>
      <c r="N76" s="18">
        <v>-0.19765640000000001</v>
      </c>
      <c r="O76" s="18">
        <v>-7.636975E-2</v>
      </c>
      <c r="P76" s="18">
        <v>-0.1000838</v>
      </c>
      <c r="Q76" s="18">
        <v>-7.15895E-2</v>
      </c>
      <c r="R76" s="18">
        <v>0.14508299999999999</v>
      </c>
      <c r="S76" s="18">
        <v>3.9013749999999986E-2</v>
      </c>
      <c r="T76" s="18">
        <v>0.5813839999999999</v>
      </c>
      <c r="U76" s="18">
        <v>-0.26855590000000001</v>
      </c>
      <c r="V76" s="18">
        <v>0.71682610000000002</v>
      </c>
    </row>
    <row r="77" spans="1:22">
      <c r="A77" s="13" t="s">
        <v>249</v>
      </c>
      <c r="B77" s="13" t="s">
        <v>250</v>
      </c>
      <c r="C77" s="13">
        <v>852265</v>
      </c>
      <c r="D77" s="17">
        <f t="shared" si="8"/>
        <v>2</v>
      </c>
      <c r="E77" s="16" t="s">
        <v>251</v>
      </c>
      <c r="F77" s="13" t="s">
        <v>252</v>
      </c>
      <c r="G77" s="18">
        <v>-0.1849054</v>
      </c>
      <c r="H77" s="18">
        <v>-3.8571349999999994E-3</v>
      </c>
      <c r="I77" s="18">
        <v>0.67743609999999999</v>
      </c>
      <c r="J77" s="18">
        <v>-0.11036050000000001</v>
      </c>
      <c r="K77" s="18">
        <v>-2.2655649999999999E-2</v>
      </c>
      <c r="L77" s="18">
        <v>2.1082170000000001E-2</v>
      </c>
      <c r="M77" s="18">
        <v>-1.1662599999999995E-2</v>
      </c>
      <c r="N77" s="18">
        <v>0.12659499999999999</v>
      </c>
      <c r="O77" s="18">
        <v>1.4357149999999999E-2</v>
      </c>
      <c r="P77" s="18">
        <v>0.64950620000000003</v>
      </c>
      <c r="Q77" s="18">
        <v>-0.30646850000000003</v>
      </c>
      <c r="R77" s="18">
        <v>-0.40171699999999999</v>
      </c>
      <c r="S77" s="18">
        <v>-0.19988325000000001</v>
      </c>
      <c r="T77" s="18">
        <v>0.229132</v>
      </c>
      <c r="U77" s="18">
        <v>-0.95348290000000013</v>
      </c>
      <c r="V77" s="18">
        <v>0.67743609999999999</v>
      </c>
    </row>
    <row r="78" spans="1:22">
      <c r="A78" s="13" t="s">
        <v>253</v>
      </c>
      <c r="B78" s="13" t="s">
        <v>254</v>
      </c>
      <c r="C78" s="13">
        <v>852264</v>
      </c>
      <c r="D78" s="17">
        <f t="shared" si="8"/>
        <v>2</v>
      </c>
      <c r="E78" s="16" t="s">
        <v>255</v>
      </c>
      <c r="F78" s="13" t="s">
        <v>0</v>
      </c>
      <c r="G78" s="18">
        <v>-4.9349299999999999E-2</v>
      </c>
      <c r="H78" s="18">
        <v>7.6835865000000003E-2</v>
      </c>
      <c r="I78" s="18">
        <v>0.86141410000000007</v>
      </c>
      <c r="J78" s="18">
        <v>-0.17990840000000002</v>
      </c>
      <c r="K78" s="18">
        <v>0.10708565</v>
      </c>
      <c r="L78" s="18">
        <v>2.1561469999999999E-2</v>
      </c>
      <c r="M78" s="18">
        <v>-3.71118E-2</v>
      </c>
      <c r="N78" s="18">
        <v>2.6099000000000011E-2</v>
      </c>
      <c r="O78" s="18">
        <v>7.6799449999999991E-2</v>
      </c>
      <c r="P78" s="18">
        <v>-0.1684918</v>
      </c>
      <c r="Q78" s="18">
        <v>7.4303599999999997E-2</v>
      </c>
      <c r="R78" s="18">
        <v>0.27922009999999997</v>
      </c>
      <c r="S78" s="18">
        <v>0.37313475000000002</v>
      </c>
      <c r="T78" s="18">
        <v>0.10640300000000003</v>
      </c>
      <c r="U78" s="18">
        <v>0.22281109999999998</v>
      </c>
      <c r="V78" s="18">
        <v>0.86141410000000007</v>
      </c>
    </row>
    <row r="79" spans="1:22">
      <c r="A79" s="13" t="s">
        <v>256</v>
      </c>
      <c r="B79" s="13" t="s">
        <v>257</v>
      </c>
      <c r="C79" s="13">
        <v>852263</v>
      </c>
      <c r="D79" s="17">
        <f t="shared" si="8"/>
        <v>2</v>
      </c>
      <c r="E79" s="16" t="s">
        <v>12757</v>
      </c>
      <c r="F79" s="13" t="s">
        <v>12756</v>
      </c>
      <c r="G79" s="18">
        <v>1.6088999999999999E-2</v>
      </c>
      <c r="H79" s="18">
        <v>0.16487336499999999</v>
      </c>
      <c r="I79" s="18">
        <v>0.26027610000000001</v>
      </c>
      <c r="J79" s="18">
        <v>0.46735549999999998</v>
      </c>
      <c r="K79" s="18">
        <v>0.23963784999999999</v>
      </c>
      <c r="L79" s="18">
        <v>0.11630197</v>
      </c>
      <c r="M79" s="18">
        <v>-0.1254758</v>
      </c>
      <c r="N79" s="18">
        <v>8.3244000000000012E-2</v>
      </c>
      <c r="O79" s="18">
        <v>5.0863450000000004E-2</v>
      </c>
      <c r="P79" s="18">
        <v>7.3003999999999986E-3</v>
      </c>
      <c r="Q79" s="18">
        <v>0.14164099999999999</v>
      </c>
      <c r="R79" s="18">
        <v>6.3424000000000008E-2</v>
      </c>
      <c r="S79" s="18">
        <v>-0.10543995</v>
      </c>
      <c r="T79" s="18">
        <v>0.13345000000000001</v>
      </c>
      <c r="U79" s="18">
        <v>-0.27622089999999999</v>
      </c>
      <c r="V79" s="18">
        <v>0.26027610000000001</v>
      </c>
    </row>
    <row r="80" spans="1:22">
      <c r="A80" s="13" t="s">
        <v>258</v>
      </c>
      <c r="B80" s="13" t="s">
        <v>259</v>
      </c>
      <c r="C80" s="13">
        <v>852259</v>
      </c>
      <c r="D80" s="17">
        <f t="shared" si="8"/>
        <v>2</v>
      </c>
      <c r="E80" s="16" t="s">
        <v>260</v>
      </c>
      <c r="F80" s="13" t="s">
        <v>0</v>
      </c>
      <c r="G80" s="18">
        <v>-4.6362E-3</v>
      </c>
      <c r="H80" s="18">
        <v>3.0392465E-2</v>
      </c>
      <c r="I80" s="18">
        <v>1.2113801</v>
      </c>
      <c r="J80" s="18">
        <v>-0.18397550000000001</v>
      </c>
      <c r="K80" s="18">
        <v>0.19075385</v>
      </c>
      <c r="L80" s="18">
        <v>-6.7916129999999991E-2</v>
      </c>
      <c r="M80" s="18">
        <v>0.1260165</v>
      </c>
      <c r="N80" s="18">
        <v>9.5480000000000009E-2</v>
      </c>
      <c r="O80" s="18">
        <v>0.18915745</v>
      </c>
      <c r="P80" s="18">
        <v>-0.31806079999999998</v>
      </c>
      <c r="Q80" s="18">
        <v>4.4684999999999864E-3</v>
      </c>
      <c r="R80" s="18">
        <v>0.20077629999999999</v>
      </c>
      <c r="S80" s="18">
        <v>0.21889975</v>
      </c>
      <c r="T80" s="18">
        <v>0.26224900000000001</v>
      </c>
      <c r="U80" s="18">
        <v>-6.1559900000000001E-2</v>
      </c>
      <c r="V80" s="18">
        <v>1.2113801</v>
      </c>
    </row>
    <row r="81" spans="1:22">
      <c r="A81" s="13" t="s">
        <v>261</v>
      </c>
      <c r="B81" s="13" t="s">
        <v>262</v>
      </c>
      <c r="C81" s="13">
        <v>852258</v>
      </c>
      <c r="D81" s="17">
        <f t="shared" si="8"/>
        <v>2</v>
      </c>
      <c r="E81" s="16" t="s">
        <v>263</v>
      </c>
      <c r="F81" s="13" t="s">
        <v>264</v>
      </c>
      <c r="G81" s="18">
        <v>-6.3603999999999987E-3</v>
      </c>
      <c r="H81" s="18">
        <v>-3.3166535000000004E-2</v>
      </c>
      <c r="I81" s="18">
        <v>0.81340410000000007</v>
      </c>
      <c r="J81" s="18">
        <v>-0.1272316</v>
      </c>
      <c r="K81" s="18">
        <v>-7.3545949999999999E-2</v>
      </c>
      <c r="L81" s="18">
        <v>-0.10461902999999999</v>
      </c>
      <c r="M81" s="18">
        <v>-0.2137598</v>
      </c>
      <c r="N81" s="18">
        <v>-0.18507270000000001</v>
      </c>
      <c r="O81" s="18">
        <v>-0.33222355000000003</v>
      </c>
      <c r="P81" s="18">
        <v>-0.32423279999999999</v>
      </c>
      <c r="Q81" s="18">
        <v>-2.9499500000000012E-2</v>
      </c>
      <c r="R81" s="18">
        <v>-0.15991500000000003</v>
      </c>
      <c r="S81" s="18">
        <v>-2.857055E-2</v>
      </c>
      <c r="T81" s="18">
        <v>-2.9941999999999996E-2</v>
      </c>
      <c r="U81" s="18">
        <v>-4.3197299999999994E-2</v>
      </c>
      <c r="V81" s="18">
        <v>0.81340410000000007</v>
      </c>
    </row>
    <row r="82" spans="1:22">
      <c r="A82" s="13" t="s">
        <v>265</v>
      </c>
      <c r="B82" s="13" t="s">
        <v>266</v>
      </c>
      <c r="C82" s="13">
        <v>852257</v>
      </c>
      <c r="D82" s="17">
        <f t="shared" si="8"/>
        <v>2</v>
      </c>
      <c r="E82" s="16" t="s">
        <v>12660</v>
      </c>
      <c r="F82" s="13" t="s">
        <v>0</v>
      </c>
      <c r="G82" s="18">
        <v>5.0418999999999999E-2</v>
      </c>
      <c r="H82" s="18">
        <v>8.3742765000000011E-2</v>
      </c>
      <c r="I82" s="18">
        <v>1.0314200999999998</v>
      </c>
      <c r="J82" s="18">
        <v>-8.0696500000000004E-2</v>
      </c>
      <c r="K82" s="18">
        <v>-6.3084500000000002E-3</v>
      </c>
      <c r="L82" s="18">
        <v>-3.6573029999999999E-2</v>
      </c>
      <c r="M82" s="18">
        <v>-9.5685999999999966E-3</v>
      </c>
      <c r="N82" s="18">
        <v>-0.10346900000000001</v>
      </c>
      <c r="O82" s="18">
        <v>-4.3141089999999993E-2</v>
      </c>
      <c r="P82" s="18">
        <v>-0.1490978</v>
      </c>
      <c r="Q82" s="18">
        <v>1.4979499999999993E-2</v>
      </c>
      <c r="R82" s="18">
        <v>7.7637999999999985E-2</v>
      </c>
      <c r="S82" s="18">
        <v>-0.17292784999999999</v>
      </c>
      <c r="T82" s="18">
        <v>-0.49968599999999996</v>
      </c>
      <c r="U82" s="18">
        <v>0.14668929999999999</v>
      </c>
      <c r="V82" s="18">
        <v>1.0314200999999998</v>
      </c>
    </row>
    <row r="83" spans="1:22">
      <c r="A83" s="13" t="s">
        <v>268</v>
      </c>
      <c r="B83" s="13" t="s">
        <v>269</v>
      </c>
      <c r="C83" s="13">
        <v>852255</v>
      </c>
      <c r="D83" s="17">
        <f t="shared" si="8"/>
        <v>2</v>
      </c>
      <c r="E83" s="16" t="s">
        <v>270</v>
      </c>
      <c r="F83" s="13" t="s">
        <v>12602</v>
      </c>
      <c r="G83" s="18">
        <v>2.8773699999999999E-2</v>
      </c>
      <c r="H83" s="18">
        <v>3.1476665000000001E-2</v>
      </c>
      <c r="I83" s="18">
        <v>0.18267410000000001</v>
      </c>
      <c r="J83" s="18">
        <v>0.15998049999999997</v>
      </c>
      <c r="K83" s="18">
        <v>-0.13529315</v>
      </c>
      <c r="L83" s="18">
        <v>2.7230370000000004E-2</v>
      </c>
      <c r="M83" s="18">
        <v>-1.5657599999999994E-2</v>
      </c>
      <c r="N83" s="18">
        <v>0.249754</v>
      </c>
      <c r="O83" s="18">
        <v>-0.25302055000000001</v>
      </c>
      <c r="P83" s="18">
        <v>2.4561300000000001E-2</v>
      </c>
      <c r="Q83" s="18">
        <v>-3.5501500000000019E-2</v>
      </c>
      <c r="R83" s="18">
        <v>-0.16044200000000003</v>
      </c>
      <c r="S83" s="18">
        <v>-0.27756124999999998</v>
      </c>
      <c r="T83" s="18">
        <v>-0.3171755</v>
      </c>
      <c r="U83" s="18">
        <v>7.1038500000000004E-2</v>
      </c>
      <c r="V83" s="18">
        <v>0.18267410000000001</v>
      </c>
    </row>
    <row r="84" spans="1:22">
      <c r="A84" s="13" t="s">
        <v>272</v>
      </c>
      <c r="B84" s="13" t="s">
        <v>273</v>
      </c>
      <c r="C84" s="13">
        <v>852254</v>
      </c>
      <c r="D84" s="17">
        <f t="shared" si="8"/>
        <v>2</v>
      </c>
      <c r="E84" s="16" t="s">
        <v>12209</v>
      </c>
      <c r="F84" s="13" t="s">
        <v>275</v>
      </c>
      <c r="G84" s="18">
        <v>-3.0493900000000001E-2</v>
      </c>
      <c r="H84" s="18">
        <v>-7.5375849999999994E-2</v>
      </c>
      <c r="I84" s="18">
        <v>-5.4606400000000006E-2</v>
      </c>
      <c r="J84" s="18">
        <v>-0.22756460000000001</v>
      </c>
      <c r="K84" s="18">
        <v>-3.3403500000000003E-2</v>
      </c>
      <c r="L84" s="18">
        <v>-6.4730190000000007E-2</v>
      </c>
      <c r="M84" s="18">
        <v>-5.1198149999999998E-2</v>
      </c>
      <c r="N84" s="18">
        <v>-0.16522629999999999</v>
      </c>
      <c r="O84" s="18">
        <v>-1.7083300000000003E-2</v>
      </c>
      <c r="P84" s="18">
        <v>-0.1961947</v>
      </c>
      <c r="Q84" s="18">
        <v>-4.1886499999999993E-2</v>
      </c>
      <c r="R84" s="18">
        <v>-0.29172099999999995</v>
      </c>
      <c r="S84" s="18">
        <v>-0.38488529999999999</v>
      </c>
      <c r="T84" s="18">
        <v>-0.59746600000000005</v>
      </c>
      <c r="U84" s="18">
        <v>-0.26373839999999998</v>
      </c>
      <c r="V84" s="18">
        <v>-5.4606400000000006E-2</v>
      </c>
    </row>
    <row r="85" spans="1:22">
      <c r="A85" s="13" t="s">
        <v>276</v>
      </c>
      <c r="B85" s="13" t="s">
        <v>276</v>
      </c>
      <c r="C85" s="13">
        <v>852253</v>
      </c>
      <c r="D85" s="17">
        <f t="shared" si="8"/>
        <v>2</v>
      </c>
      <c r="E85" s="16" t="s">
        <v>277</v>
      </c>
      <c r="F85" s="13" t="s">
        <v>0</v>
      </c>
      <c r="G85" s="18">
        <v>-7.2603200000000007E-2</v>
      </c>
      <c r="H85" s="18">
        <v>-0.11862563499999999</v>
      </c>
      <c r="I85" s="18">
        <v>-3.6654500000000007E-2</v>
      </c>
      <c r="J85" s="18">
        <v>-0.42304150000000001</v>
      </c>
      <c r="K85" s="18">
        <v>-0.19024115</v>
      </c>
      <c r="L85" s="18">
        <v>-1.8299829999999996E-2</v>
      </c>
      <c r="M85" s="18">
        <v>-0.27578779999999997</v>
      </c>
      <c r="N85" s="18">
        <v>-4.9775299999999995E-2</v>
      </c>
      <c r="O85" s="18">
        <v>4.2482550000000008E-2</v>
      </c>
      <c r="P85" s="18">
        <v>-0.39589380000000002</v>
      </c>
      <c r="Q85" s="18">
        <v>0.14303289999999999</v>
      </c>
      <c r="R85" s="18">
        <v>-0.16713100000000003</v>
      </c>
      <c r="S85" s="18">
        <v>-0.40616924999999998</v>
      </c>
      <c r="T85" s="18">
        <v>-0.395482</v>
      </c>
      <c r="U85" s="18">
        <v>-0.40981590000000001</v>
      </c>
      <c r="V85" s="18">
        <v>-3.6654500000000007E-2</v>
      </c>
    </row>
    <row r="86" spans="1:22">
      <c r="A86" s="13" t="s">
        <v>278</v>
      </c>
      <c r="B86" s="13" t="s">
        <v>278</v>
      </c>
      <c r="C86" s="13">
        <v>852251</v>
      </c>
      <c r="D86" s="17">
        <f t="shared" si="8"/>
        <v>2</v>
      </c>
      <c r="E86" s="16" t="s">
        <v>13460</v>
      </c>
      <c r="F86" s="13" t="s">
        <v>0</v>
      </c>
      <c r="G86" s="18">
        <v>-0.16455939999999999</v>
      </c>
      <c r="H86" s="18">
        <v>-0.37982463500000002</v>
      </c>
      <c r="I86" s="18">
        <v>0.91349210000000003</v>
      </c>
      <c r="J86" s="18">
        <v>0.17320249999999998</v>
      </c>
      <c r="K86" s="18">
        <v>-0.16886315000000002</v>
      </c>
      <c r="L86" s="18" t="s">
        <v>0</v>
      </c>
      <c r="M86" s="18" t="s">
        <v>0</v>
      </c>
      <c r="N86" s="18" t="s">
        <v>0</v>
      </c>
      <c r="O86" s="18" t="s">
        <v>0</v>
      </c>
      <c r="P86" s="18" t="s">
        <v>0</v>
      </c>
      <c r="Q86" s="18">
        <v>-0.18398550000000002</v>
      </c>
      <c r="R86" s="18">
        <v>0.26512594</v>
      </c>
      <c r="S86" s="18">
        <v>-7.2240949999999998E-2</v>
      </c>
      <c r="T86" s="18">
        <v>0.83516000000000012</v>
      </c>
      <c r="U86" s="18">
        <v>1.20993E-2</v>
      </c>
      <c r="V86" s="18">
        <v>0.91349210000000003</v>
      </c>
    </row>
    <row r="87" spans="1:22">
      <c r="A87" s="13" t="s">
        <v>280</v>
      </c>
      <c r="B87" s="13" t="s">
        <v>281</v>
      </c>
      <c r="C87" s="13">
        <v>852250</v>
      </c>
      <c r="D87" s="17">
        <f t="shared" si="8"/>
        <v>2</v>
      </c>
      <c r="E87" s="16" t="s">
        <v>12730</v>
      </c>
      <c r="F87" s="13" t="s">
        <v>0</v>
      </c>
      <c r="G87" s="18">
        <v>-6.8823999999999996E-2</v>
      </c>
      <c r="H87" s="18">
        <v>-7.9681934999999995E-2</v>
      </c>
      <c r="I87" s="18">
        <v>0.88353910000000002</v>
      </c>
      <c r="J87" s="18">
        <v>-0.4121225</v>
      </c>
      <c r="K87" s="18">
        <v>-0.21031715000000001</v>
      </c>
      <c r="L87" s="18">
        <v>-4.2032029999999998E-2</v>
      </c>
      <c r="M87" s="18">
        <v>0.14845900000000001</v>
      </c>
      <c r="N87" s="18">
        <v>-0.232432</v>
      </c>
      <c r="O87" s="18">
        <v>0.40661645000000002</v>
      </c>
      <c r="P87" s="18">
        <v>-0.80657880000000004</v>
      </c>
      <c r="Q87" s="18">
        <v>-5.7690500000000006E-2</v>
      </c>
      <c r="R87" s="18">
        <v>0.26365572999999998</v>
      </c>
      <c r="S87" s="18">
        <v>-0.21014225</v>
      </c>
      <c r="T87" s="18">
        <v>0.82486999999999999</v>
      </c>
      <c r="U87" s="18">
        <v>-0.21191090000000001</v>
      </c>
      <c r="V87" s="18">
        <v>0.88353910000000002</v>
      </c>
    </row>
    <row r="88" spans="1:22">
      <c r="A88" s="13" t="s">
        <v>283</v>
      </c>
      <c r="B88" s="13" t="s">
        <v>284</v>
      </c>
      <c r="C88" s="13">
        <v>852249</v>
      </c>
      <c r="D88" s="17">
        <f t="shared" si="8"/>
        <v>2</v>
      </c>
      <c r="E88" s="16" t="s">
        <v>13421</v>
      </c>
      <c r="F88" s="13" t="s">
        <v>0</v>
      </c>
      <c r="G88" s="18">
        <v>-0.15369340000000001</v>
      </c>
      <c r="H88" s="18">
        <v>6.0958064999999999E-2</v>
      </c>
      <c r="I88" s="18">
        <v>1.1061401</v>
      </c>
      <c r="J88" s="18">
        <v>6.0196499999999986E-2</v>
      </c>
      <c r="K88" s="18">
        <v>0.21262385</v>
      </c>
      <c r="L88" s="18">
        <v>-4.2132030000000001E-2</v>
      </c>
      <c r="M88" s="18">
        <v>-0.1451018</v>
      </c>
      <c r="N88" s="18">
        <v>6.8076999999999999E-2</v>
      </c>
      <c r="O88" s="18">
        <v>0.14086845000000001</v>
      </c>
      <c r="P88" s="18">
        <v>0.11930730000000001</v>
      </c>
      <c r="Q88" s="18" t="s">
        <v>0</v>
      </c>
      <c r="R88" s="18" t="s">
        <v>0</v>
      </c>
      <c r="S88" s="18" t="s">
        <v>0</v>
      </c>
      <c r="T88" s="18" t="s">
        <v>0</v>
      </c>
      <c r="U88" s="18" t="s">
        <v>0</v>
      </c>
      <c r="V88" s="18">
        <v>1.1061401</v>
      </c>
    </row>
    <row r="89" spans="1:22">
      <c r="A89" s="13" t="s">
        <v>286</v>
      </c>
      <c r="B89" s="13" t="s">
        <v>287</v>
      </c>
      <c r="C89" s="13">
        <v>852248</v>
      </c>
      <c r="D89" s="17">
        <f t="shared" si="8"/>
        <v>2</v>
      </c>
      <c r="E89" s="16" t="s">
        <v>288</v>
      </c>
      <c r="F89" s="13" t="s">
        <v>0</v>
      </c>
      <c r="G89" s="18">
        <v>-7.3171899999999998E-2</v>
      </c>
      <c r="H89" s="18">
        <v>-3.6325235000000004E-2</v>
      </c>
      <c r="I89" s="18">
        <v>0.83460509999999999</v>
      </c>
      <c r="J89" s="18">
        <v>1.1815499999999979E-2</v>
      </c>
      <c r="K89" s="18">
        <v>-0.30100315</v>
      </c>
      <c r="L89" s="18">
        <v>-2.4472729999999998E-2</v>
      </c>
      <c r="M89" s="18">
        <v>9.117660000000001E-2</v>
      </c>
      <c r="N89" s="18">
        <v>-0.10062699999999999</v>
      </c>
      <c r="O89" s="18">
        <v>-0.14270995</v>
      </c>
      <c r="P89" s="18">
        <v>-0.82010479999999997</v>
      </c>
      <c r="Q89" s="18">
        <v>5.121909999999999E-2</v>
      </c>
      <c r="R89" s="18">
        <v>-0.20982699999999999</v>
      </c>
      <c r="S89" s="18">
        <v>-0.12904284999999999</v>
      </c>
      <c r="T89" s="18">
        <v>-0.33786389999999999</v>
      </c>
      <c r="U89" s="18">
        <v>-0.21770590000000001</v>
      </c>
      <c r="V89" s="18">
        <v>0.83460509999999999</v>
      </c>
    </row>
    <row r="90" spans="1:22">
      <c r="A90" s="13" t="s">
        <v>289</v>
      </c>
      <c r="B90" s="13" t="s">
        <v>290</v>
      </c>
      <c r="C90" s="13">
        <v>852247</v>
      </c>
      <c r="D90" s="17">
        <f t="shared" si="8"/>
        <v>2</v>
      </c>
      <c r="E90" s="16" t="s">
        <v>291</v>
      </c>
      <c r="F90" s="13" t="s">
        <v>0</v>
      </c>
      <c r="G90" s="18">
        <v>5.5346100000000002E-2</v>
      </c>
      <c r="H90" s="18">
        <v>-9.1981234999999995E-2</v>
      </c>
      <c r="I90" s="18">
        <v>0.98322410000000005</v>
      </c>
      <c r="J90" s="18">
        <v>0.21563450000000001</v>
      </c>
      <c r="K90" s="18">
        <v>6.5632849999999993E-2</v>
      </c>
      <c r="L90" s="18">
        <v>4.7635869999999997E-2</v>
      </c>
      <c r="M90" s="18">
        <v>8.3270000000000011E-2</v>
      </c>
      <c r="N90" s="18">
        <v>-2.0410999999999999E-2</v>
      </c>
      <c r="O90" s="18">
        <v>4.9542500000000073E-3</v>
      </c>
      <c r="P90" s="18">
        <v>0.15208470000000002</v>
      </c>
      <c r="Q90" s="18">
        <v>-9.4277500000000014E-2</v>
      </c>
      <c r="R90" s="18">
        <v>-7.9000999999999988E-2</v>
      </c>
      <c r="S90" s="18">
        <v>-0.13963665</v>
      </c>
      <c r="T90" s="18">
        <v>-2.9388999999999998E-2</v>
      </c>
      <c r="U90" s="18">
        <v>-0.17421589999999998</v>
      </c>
      <c r="V90" s="18">
        <v>0.98322410000000005</v>
      </c>
    </row>
    <row r="91" spans="1:22">
      <c r="A91" s="13" t="s">
        <v>292</v>
      </c>
      <c r="B91" s="13" t="s">
        <v>293</v>
      </c>
      <c r="C91" s="13">
        <v>852246</v>
      </c>
      <c r="D91" s="17">
        <f t="shared" si="8"/>
        <v>2</v>
      </c>
      <c r="E91" s="16" t="s">
        <v>294</v>
      </c>
      <c r="F91" s="13" t="s">
        <v>0</v>
      </c>
      <c r="G91" s="18">
        <v>-8.3336800000000003E-2</v>
      </c>
      <c r="H91" s="18">
        <v>-0.16144863500000001</v>
      </c>
      <c r="I91" s="18">
        <v>0.96649309999999999</v>
      </c>
      <c r="J91" s="18">
        <v>-0.36305050000000005</v>
      </c>
      <c r="K91" s="18">
        <v>-0.16925115000000002</v>
      </c>
      <c r="L91" s="18">
        <v>5.5047569999999997E-2</v>
      </c>
      <c r="M91" s="18">
        <v>-5.1550799999999994E-2</v>
      </c>
      <c r="N91" s="18">
        <v>0.21562899999999999</v>
      </c>
      <c r="O91" s="18">
        <v>-4.2339109999999999E-2</v>
      </c>
      <c r="P91" s="18">
        <v>0.39732919999999999</v>
      </c>
      <c r="Q91" s="18">
        <v>-7.0688500000000015E-2</v>
      </c>
      <c r="R91" s="18">
        <v>-0.30465500000000001</v>
      </c>
      <c r="S91" s="18">
        <v>-6.6421750000000002E-2</v>
      </c>
      <c r="T91" s="18">
        <v>0.41805600000000004</v>
      </c>
      <c r="U91" s="18">
        <v>9.3420699999999995E-2</v>
      </c>
      <c r="V91" s="18">
        <v>0.96649309999999999</v>
      </c>
    </row>
    <row r="92" spans="1:22">
      <c r="A92" s="13" t="s">
        <v>295</v>
      </c>
      <c r="B92" s="13" t="s">
        <v>296</v>
      </c>
      <c r="C92" s="13">
        <v>852245</v>
      </c>
      <c r="D92" s="17">
        <f t="shared" si="8"/>
        <v>2</v>
      </c>
      <c r="E92" s="16" t="s">
        <v>297</v>
      </c>
      <c r="F92" s="13" t="s">
        <v>298</v>
      </c>
      <c r="G92" s="18">
        <v>-6.0414299999999997E-2</v>
      </c>
      <c r="H92" s="18">
        <v>3.6946364999999995E-2</v>
      </c>
      <c r="I92" s="18">
        <v>0.72556209999999999</v>
      </c>
      <c r="J92" s="18">
        <v>-0.1627297</v>
      </c>
      <c r="K92" s="18">
        <v>-0.28428514999999999</v>
      </c>
      <c r="L92" s="18">
        <v>0.26294897</v>
      </c>
      <c r="M92" s="18">
        <v>9.6174000000000051E-3</v>
      </c>
      <c r="N92" s="18">
        <v>1.2810000000000044E-3</v>
      </c>
      <c r="O92" s="18">
        <v>0.20701745000000002</v>
      </c>
      <c r="P92" s="18">
        <v>4.4393799999999997E-2</v>
      </c>
      <c r="Q92" s="18">
        <v>1.1324499999999987E-2</v>
      </c>
      <c r="R92" s="18">
        <v>-0.11345700000000003</v>
      </c>
      <c r="S92" s="18">
        <v>-0.29299825000000002</v>
      </c>
      <c r="T92" s="18">
        <v>-7.8247999999999984E-2</v>
      </c>
      <c r="U92" s="18">
        <v>-4.1525900000000004E-2</v>
      </c>
      <c r="V92" s="18">
        <v>0.72556209999999999</v>
      </c>
    </row>
    <row r="93" spans="1:22">
      <c r="A93" s="13" t="s">
        <v>299</v>
      </c>
      <c r="B93" s="13" t="s">
        <v>299</v>
      </c>
      <c r="C93" s="13">
        <v>852244</v>
      </c>
      <c r="D93" s="17">
        <f t="shared" si="8"/>
        <v>2</v>
      </c>
      <c r="E93" s="16" t="s">
        <v>300</v>
      </c>
      <c r="F93" s="13" t="s">
        <v>0</v>
      </c>
      <c r="G93" s="18">
        <v>0.11980959999999999</v>
      </c>
      <c r="H93" s="18">
        <v>0.30191836500000002</v>
      </c>
      <c r="I93" s="18">
        <v>1.3546201</v>
      </c>
      <c r="J93" s="18">
        <v>0.26438849999999997</v>
      </c>
      <c r="K93" s="18">
        <v>0.50073085000000006</v>
      </c>
      <c r="L93" s="18">
        <v>0.10219377</v>
      </c>
      <c r="M93" s="18">
        <v>0.48524119999999998</v>
      </c>
      <c r="N93" s="18">
        <v>0.43809900000000002</v>
      </c>
      <c r="O93" s="18">
        <v>0.20621245000000002</v>
      </c>
      <c r="P93" s="18">
        <v>0.37468819999999997</v>
      </c>
      <c r="Q93" s="18">
        <v>0.1789539</v>
      </c>
      <c r="R93" s="18">
        <v>0.33627360000000001</v>
      </c>
      <c r="S93" s="18">
        <v>0.64301074999999996</v>
      </c>
      <c r="T93" s="18">
        <v>6.915300000000002E-2</v>
      </c>
      <c r="U93" s="18">
        <v>0.49819210000000003</v>
      </c>
      <c r="V93" s="18">
        <v>1.3546201</v>
      </c>
    </row>
    <row r="94" spans="1:22">
      <c r="A94" s="13" t="s">
        <v>301</v>
      </c>
      <c r="B94" s="13" t="s">
        <v>302</v>
      </c>
      <c r="C94" s="13">
        <v>852243</v>
      </c>
      <c r="D94" s="17">
        <f t="shared" si="8"/>
        <v>2</v>
      </c>
      <c r="E94" s="16" t="s">
        <v>303</v>
      </c>
      <c r="F94" s="13" t="s">
        <v>304</v>
      </c>
      <c r="G94" s="18">
        <v>-0.20404840000000002</v>
      </c>
      <c r="H94" s="18">
        <v>0.187384365</v>
      </c>
      <c r="I94" s="18">
        <v>-4.3969400000000006E-2</v>
      </c>
      <c r="J94" s="18">
        <v>-0.19711790000000001</v>
      </c>
      <c r="K94" s="18">
        <v>-0.14652514999999999</v>
      </c>
      <c r="L94" s="18">
        <v>-0.48394903</v>
      </c>
      <c r="M94" s="18">
        <v>-8.8196799999999992E-2</v>
      </c>
      <c r="N94" s="18">
        <v>-0.43037199999999998</v>
      </c>
      <c r="O94" s="18">
        <v>-0.10655575</v>
      </c>
      <c r="P94" s="18">
        <v>-0.59354679999999993</v>
      </c>
      <c r="Q94" s="18">
        <v>6.1419499999999988E-2</v>
      </c>
      <c r="R94" s="18">
        <v>5.6374000000000007E-2</v>
      </c>
      <c r="S94" s="18">
        <v>0.58276675</v>
      </c>
      <c r="T94" s="18">
        <v>-0.57943</v>
      </c>
      <c r="U94" s="18">
        <v>0.12443650000000001</v>
      </c>
      <c r="V94" s="18">
        <v>-4.3969400000000006E-2</v>
      </c>
    </row>
    <row r="95" spans="1:22">
      <c r="A95" s="13" t="s">
        <v>305</v>
      </c>
      <c r="B95" s="13" t="s">
        <v>306</v>
      </c>
      <c r="C95" s="13">
        <v>852242</v>
      </c>
      <c r="D95" s="17">
        <f t="shared" si="8"/>
        <v>2</v>
      </c>
      <c r="E95" s="16" t="s">
        <v>307</v>
      </c>
      <c r="F95" s="13" t="s">
        <v>308</v>
      </c>
      <c r="G95" s="18">
        <v>-0.20109440000000001</v>
      </c>
      <c r="H95" s="18">
        <v>-0.17526963500000001</v>
      </c>
      <c r="I95" s="18">
        <v>0.2564631</v>
      </c>
      <c r="J95" s="18">
        <v>0.1307355</v>
      </c>
      <c r="K95" s="18">
        <v>-0.32235015</v>
      </c>
      <c r="L95" s="18">
        <v>1.51518E-2</v>
      </c>
      <c r="M95" s="18">
        <v>-0.69736880000000001</v>
      </c>
      <c r="N95" s="18">
        <v>-2.6751399999999995E-2</v>
      </c>
      <c r="O95" s="18">
        <v>-1.5107049999999997E-2</v>
      </c>
      <c r="P95" s="18">
        <v>-1.1658158000000001</v>
      </c>
      <c r="Q95" s="18">
        <v>-0.20575150000000003</v>
      </c>
      <c r="R95" s="18">
        <v>2.5403999999999982E-2</v>
      </c>
      <c r="S95" s="18">
        <v>-0.40362324999999999</v>
      </c>
      <c r="T95" s="18">
        <v>0.59318699999999991</v>
      </c>
      <c r="U95" s="18">
        <v>-0.26389889999999999</v>
      </c>
      <c r="V95" s="18">
        <v>0.2564631</v>
      </c>
    </row>
    <row r="96" spans="1:22">
      <c r="A96" s="13" t="s">
        <v>309</v>
      </c>
      <c r="B96" s="13" t="s">
        <v>310</v>
      </c>
      <c r="C96" s="13">
        <v>852241</v>
      </c>
      <c r="D96" s="17">
        <f t="shared" si="8"/>
        <v>2</v>
      </c>
      <c r="E96" s="16" t="s">
        <v>13106</v>
      </c>
      <c r="F96" s="13" t="s">
        <v>0</v>
      </c>
      <c r="G96" s="18">
        <v>1.4423499999999999E-2</v>
      </c>
      <c r="H96" s="18">
        <v>-7.4380434999999995E-2</v>
      </c>
      <c r="I96" s="18">
        <v>0.90034409999999998</v>
      </c>
      <c r="J96" s="18">
        <v>-0.38055550000000005</v>
      </c>
      <c r="K96" s="18">
        <v>6.6329150000000003E-2</v>
      </c>
      <c r="L96" s="18">
        <v>-3.2372329999999998E-2</v>
      </c>
      <c r="M96" s="18">
        <v>-5.5704799999999999E-2</v>
      </c>
      <c r="N96" s="18">
        <v>0.120367</v>
      </c>
      <c r="O96" s="18">
        <v>9.0241450000000001E-2</v>
      </c>
      <c r="P96" s="18">
        <v>0.1134824</v>
      </c>
      <c r="Q96" s="18">
        <v>3.3868799999999991E-2</v>
      </c>
      <c r="R96" s="18">
        <v>-0.31296900000000005</v>
      </c>
      <c r="S96" s="18">
        <v>-0.23309525</v>
      </c>
      <c r="T96" s="18">
        <v>-0.80055100000000001</v>
      </c>
      <c r="U96" s="18">
        <v>-0.21154289999999998</v>
      </c>
      <c r="V96" s="18">
        <v>0.90034409999999998</v>
      </c>
    </row>
    <row r="97" spans="1:22">
      <c r="A97" s="13" t="s">
        <v>312</v>
      </c>
      <c r="B97" s="13" t="s">
        <v>313</v>
      </c>
      <c r="C97" s="13">
        <v>852239</v>
      </c>
      <c r="D97" s="17">
        <f t="shared" si="8"/>
        <v>2</v>
      </c>
      <c r="E97" s="16" t="s">
        <v>314</v>
      </c>
      <c r="F97" s="13" t="s">
        <v>315</v>
      </c>
      <c r="G97" s="18">
        <v>-2.079253E-2</v>
      </c>
      <c r="H97" s="18">
        <v>4.7014364999999995E-2</v>
      </c>
      <c r="I97" s="18">
        <v>0.79632910000000001</v>
      </c>
      <c r="J97" s="18">
        <v>-7.3041500000000009E-2</v>
      </c>
      <c r="K97" s="18">
        <v>0.13020485000000001</v>
      </c>
      <c r="L97" s="18">
        <v>-1.3065530000000001E-2</v>
      </c>
      <c r="M97" s="18">
        <v>-0.15868779999999999</v>
      </c>
      <c r="N97" s="18">
        <v>0.17758599999999999</v>
      </c>
      <c r="O97" s="18">
        <v>-3.4961849999999996E-2</v>
      </c>
      <c r="P97" s="18">
        <v>0.21592719999999999</v>
      </c>
      <c r="Q97" s="18">
        <v>0.10869229999999999</v>
      </c>
      <c r="R97" s="18">
        <v>-0.25767300000000004</v>
      </c>
      <c r="S97" s="18">
        <v>0.27332774999999998</v>
      </c>
      <c r="T97" s="18">
        <v>0.24317699999999998</v>
      </c>
      <c r="U97" s="18">
        <v>1.3842699999999999E-2</v>
      </c>
      <c r="V97" s="18">
        <v>0.79632910000000001</v>
      </c>
    </row>
    <row r="98" spans="1:22">
      <c r="A98" s="13" t="s">
        <v>316</v>
      </c>
      <c r="B98" s="13" t="s">
        <v>317</v>
      </c>
      <c r="C98" s="13">
        <v>852238</v>
      </c>
      <c r="D98" s="17">
        <f t="shared" si="8"/>
        <v>2</v>
      </c>
      <c r="E98" s="16" t="s">
        <v>318</v>
      </c>
      <c r="F98" s="13" t="s">
        <v>0</v>
      </c>
      <c r="G98" s="18">
        <v>0.1247016</v>
      </c>
      <c r="H98" s="18">
        <v>-5.1903435000000005E-2</v>
      </c>
      <c r="I98" s="18">
        <v>0.44330210000000003</v>
      </c>
      <c r="J98" s="18">
        <v>-2.93765E-2</v>
      </c>
      <c r="K98" s="18">
        <v>8.9394350000000011E-2</v>
      </c>
      <c r="L98" s="18">
        <v>-3.5547429999999998E-2</v>
      </c>
      <c r="M98" s="18">
        <v>-8.6217799999999983E-2</v>
      </c>
      <c r="N98" s="18">
        <v>0.178206</v>
      </c>
      <c r="O98" s="18">
        <v>0.12264944999999999</v>
      </c>
      <c r="P98" s="18">
        <v>-0.36106680000000002</v>
      </c>
      <c r="Q98" s="18">
        <v>0.12329666999999998</v>
      </c>
      <c r="R98" s="18">
        <v>-8.9884999999999993E-2</v>
      </c>
      <c r="S98" s="18">
        <v>-0.58621925000000008</v>
      </c>
      <c r="T98" s="18">
        <v>-0.92458799999999997</v>
      </c>
      <c r="U98" s="18">
        <v>-0.40670289999999998</v>
      </c>
      <c r="V98" s="18">
        <v>0.44330210000000003</v>
      </c>
    </row>
    <row r="99" spans="1:22">
      <c r="A99" s="13" t="s">
        <v>319</v>
      </c>
      <c r="B99" s="13" t="s">
        <v>320</v>
      </c>
      <c r="C99" s="13">
        <v>852235</v>
      </c>
      <c r="D99" s="17">
        <f t="shared" si="8"/>
        <v>2</v>
      </c>
      <c r="E99" s="16" t="s">
        <v>321</v>
      </c>
      <c r="F99" s="13" t="s">
        <v>322</v>
      </c>
      <c r="G99" s="18">
        <v>-3.0740199999999999E-2</v>
      </c>
      <c r="H99" s="18">
        <v>0.10416776500000001</v>
      </c>
      <c r="I99" s="18">
        <v>0.79681010000000008</v>
      </c>
      <c r="J99" s="18">
        <v>-0.22250437000000001</v>
      </c>
      <c r="K99" s="18">
        <v>-3.3497949999999999E-2</v>
      </c>
      <c r="L99" s="18">
        <v>-4.5953299999999999E-3</v>
      </c>
      <c r="M99" s="18">
        <v>7.9100250000000011E-2</v>
      </c>
      <c r="N99" s="18">
        <v>-0.14770230000000001</v>
      </c>
      <c r="O99" s="18">
        <v>0.26375844999999998</v>
      </c>
      <c r="P99" s="18">
        <v>-0.93521580000000015</v>
      </c>
      <c r="Q99" s="18">
        <v>-6.7649500000000001E-2</v>
      </c>
      <c r="R99" s="18">
        <v>0.2456604</v>
      </c>
      <c r="S99" s="18">
        <v>-8.6723692700000007E-2</v>
      </c>
      <c r="T99" s="18">
        <v>0.85255000000000014</v>
      </c>
      <c r="U99" s="18">
        <v>-0.17298590000000003</v>
      </c>
      <c r="V99" s="18">
        <v>0.79681010000000008</v>
      </c>
    </row>
    <row r="100" spans="1:22">
      <c r="A100" s="13" t="s">
        <v>323</v>
      </c>
      <c r="B100" s="13" t="s">
        <v>324</v>
      </c>
      <c r="C100" s="13">
        <v>852234</v>
      </c>
      <c r="D100" s="17">
        <f t="shared" si="8"/>
        <v>2</v>
      </c>
      <c r="E100" s="16" t="s">
        <v>13271</v>
      </c>
      <c r="F100" s="13" t="s">
        <v>326</v>
      </c>
      <c r="G100" s="18" t="s">
        <v>0</v>
      </c>
      <c r="H100" s="18" t="s">
        <v>0</v>
      </c>
      <c r="I100" s="18" t="s">
        <v>0</v>
      </c>
      <c r="J100" s="18" t="s">
        <v>0</v>
      </c>
      <c r="K100" s="18" t="s">
        <v>0</v>
      </c>
      <c r="L100" s="18">
        <v>-6.5832729999999992E-2</v>
      </c>
      <c r="M100" s="18">
        <v>7.5792800000000007E-2</v>
      </c>
      <c r="N100" s="18">
        <v>-6.37736E-2</v>
      </c>
      <c r="O100" s="18">
        <v>-8.3425050000000001E-2</v>
      </c>
      <c r="P100" s="18">
        <v>-1.4525999999999983E-3</v>
      </c>
      <c r="Q100" s="18">
        <v>-0.10335050000000001</v>
      </c>
      <c r="R100" s="18">
        <v>7.5323000000000001E-2</v>
      </c>
      <c r="S100" s="18">
        <v>0.36719075000000001</v>
      </c>
      <c r="T100" s="18">
        <v>-0.1846884</v>
      </c>
      <c r="U100" s="18">
        <v>7.0303999999999991E-3</v>
      </c>
      <c r="V100" s="18" t="s">
        <v>0</v>
      </c>
    </row>
    <row r="101" spans="1:22">
      <c r="A101" s="13" t="s">
        <v>327</v>
      </c>
      <c r="B101" s="13" t="s">
        <v>328</v>
      </c>
      <c r="C101" s="13">
        <v>852233</v>
      </c>
      <c r="D101" s="17">
        <f t="shared" si="8"/>
        <v>2</v>
      </c>
      <c r="E101" s="16" t="s">
        <v>12451</v>
      </c>
      <c r="F101" s="13" t="s">
        <v>0</v>
      </c>
      <c r="G101" s="18">
        <v>1.1387300000000003E-2</v>
      </c>
      <c r="H101" s="18">
        <v>2.4890065000000003E-2</v>
      </c>
      <c r="I101" s="18">
        <v>1.1103200999999998</v>
      </c>
      <c r="J101" s="18">
        <v>0.11071949999999997</v>
      </c>
      <c r="K101" s="18">
        <v>-9.2470150000000001E-2</v>
      </c>
      <c r="L101" s="18">
        <v>6.4177270000000008E-2</v>
      </c>
      <c r="M101" s="18">
        <v>0.1765042</v>
      </c>
      <c r="N101" s="18">
        <v>-6.2967300000000004E-2</v>
      </c>
      <c r="O101" s="18">
        <v>-8.331115E-2</v>
      </c>
      <c r="P101" s="18">
        <v>-6.73348E-2</v>
      </c>
      <c r="Q101" s="18">
        <v>3.6975899999999992E-2</v>
      </c>
      <c r="R101" s="18">
        <v>6.3731999999999983E-2</v>
      </c>
      <c r="S101" s="18">
        <v>0.51605774999999998</v>
      </c>
      <c r="T101" s="18">
        <v>0.20434400000000003</v>
      </c>
      <c r="U101" s="18">
        <v>-4.7199900000000003E-2</v>
      </c>
      <c r="V101" s="18">
        <v>1.1103200999999998</v>
      </c>
    </row>
    <row r="102" spans="1:22">
      <c r="A102" s="13" t="s">
        <v>330</v>
      </c>
      <c r="B102" s="13" t="s">
        <v>331</v>
      </c>
      <c r="C102" s="13">
        <v>852230</v>
      </c>
      <c r="D102" s="17">
        <f t="shared" si="8"/>
        <v>2</v>
      </c>
      <c r="E102" s="16" t="s">
        <v>332</v>
      </c>
      <c r="F102" s="13" t="s">
        <v>0</v>
      </c>
      <c r="G102" s="18">
        <v>-4.88969E-2</v>
      </c>
      <c r="H102" s="18">
        <v>-5.9448435000000001E-2</v>
      </c>
      <c r="I102" s="18">
        <v>1.0200231</v>
      </c>
      <c r="J102" s="18">
        <v>5.1067499999999988E-2</v>
      </c>
      <c r="K102" s="18">
        <v>3.7430749999999999E-2</v>
      </c>
      <c r="L102" s="18">
        <v>-4.899063E-2</v>
      </c>
      <c r="M102" s="18">
        <v>9.3565700000000002E-2</v>
      </c>
      <c r="N102" s="18">
        <v>8.3693999999999991E-2</v>
      </c>
      <c r="O102" s="18">
        <v>1.7422950000000006E-2</v>
      </c>
      <c r="P102" s="18">
        <v>0.37029020000000001</v>
      </c>
      <c r="Q102" s="18">
        <v>9.1364999999999919E-3</v>
      </c>
      <c r="R102" s="18">
        <v>-4.8375000000000001E-2</v>
      </c>
      <c r="S102" s="18">
        <v>-1.2754650000000006E-2</v>
      </c>
      <c r="T102" s="18">
        <v>1.1139999999999983E-2</v>
      </c>
      <c r="U102" s="18">
        <v>0.1198019</v>
      </c>
      <c r="V102" s="18">
        <v>1.0200231</v>
      </c>
    </row>
    <row r="103" spans="1:22">
      <c r="A103" s="13" t="s">
        <v>333</v>
      </c>
      <c r="B103" s="13" t="s">
        <v>334</v>
      </c>
      <c r="C103" s="13">
        <v>852229</v>
      </c>
      <c r="D103" s="17">
        <f t="shared" si="8"/>
        <v>2</v>
      </c>
      <c r="E103" s="16" t="s">
        <v>335</v>
      </c>
      <c r="F103" s="13" t="s">
        <v>0</v>
      </c>
      <c r="G103" s="18">
        <v>-0.1991764</v>
      </c>
      <c r="H103" s="18">
        <v>-7.138713499999999E-2</v>
      </c>
      <c r="I103" s="18">
        <v>0.59232309999999999</v>
      </c>
      <c r="J103" s="18">
        <v>0.2085515</v>
      </c>
      <c r="K103" s="18">
        <v>-8.557614999999999E-2</v>
      </c>
      <c r="L103" s="18">
        <v>-6.5380529999999992E-2</v>
      </c>
      <c r="M103" s="18">
        <v>-1.5833987999999999</v>
      </c>
      <c r="N103" s="18">
        <v>-3.0831499999999998E-2</v>
      </c>
      <c r="O103" s="18">
        <v>-0.51379755000000005</v>
      </c>
      <c r="P103" s="18">
        <v>-5.4843799999999998E-2</v>
      </c>
      <c r="Q103" s="18">
        <v>1.382449999999999E-2</v>
      </c>
      <c r="R103" s="18">
        <v>-0.22806799999999999</v>
      </c>
      <c r="S103" s="18">
        <v>0.13672475000000001</v>
      </c>
      <c r="T103" s="18">
        <v>0.42393600000000004</v>
      </c>
      <c r="U103" s="18">
        <v>-0.58591890000000002</v>
      </c>
      <c r="V103" s="18">
        <v>0.59232309999999999</v>
      </c>
    </row>
    <row r="104" spans="1:22">
      <c r="A104" s="13" t="s">
        <v>13577</v>
      </c>
      <c r="B104" s="13" t="s">
        <v>13578</v>
      </c>
      <c r="C104" s="13">
        <v>852228</v>
      </c>
      <c r="D104" s="17">
        <f t="shared" si="8"/>
        <v>2</v>
      </c>
      <c r="E104" s="16" t="s">
        <v>13579</v>
      </c>
      <c r="F104" s="13" t="s">
        <v>11856</v>
      </c>
      <c r="G104" s="18" t="s">
        <v>0</v>
      </c>
      <c r="H104" s="18" t="s">
        <v>0</v>
      </c>
      <c r="I104" s="18" t="s">
        <v>0</v>
      </c>
      <c r="J104" s="18" t="s">
        <v>0</v>
      </c>
      <c r="K104" s="18" t="s">
        <v>0</v>
      </c>
      <c r="L104" s="18" t="s">
        <v>0</v>
      </c>
      <c r="M104" s="18" t="s">
        <v>0</v>
      </c>
      <c r="N104" s="18" t="s">
        <v>0</v>
      </c>
      <c r="O104" s="18" t="s">
        <v>0</v>
      </c>
      <c r="P104" s="18" t="s">
        <v>0</v>
      </c>
      <c r="Q104" s="18">
        <v>-0.57702549999999997</v>
      </c>
      <c r="R104" s="18">
        <v>0.37363400000000002</v>
      </c>
      <c r="S104" s="18">
        <v>-0.72908225000000004</v>
      </c>
      <c r="T104" s="18">
        <v>-1.1033649999999999</v>
      </c>
      <c r="U104" s="18">
        <v>-0.73481590000000008</v>
      </c>
      <c r="V104" s="18" t="s">
        <v>0</v>
      </c>
    </row>
    <row r="105" spans="1:22">
      <c r="A105" s="13" t="s">
        <v>336</v>
      </c>
      <c r="B105" s="13" t="s">
        <v>337</v>
      </c>
      <c r="C105" s="13">
        <v>852226</v>
      </c>
      <c r="D105" s="17">
        <f t="shared" si="8"/>
        <v>2</v>
      </c>
      <c r="E105" s="16" t="s">
        <v>13067</v>
      </c>
      <c r="F105" s="13" t="s">
        <v>0</v>
      </c>
      <c r="G105" s="18">
        <v>-4.5439E-2</v>
      </c>
      <c r="H105" s="18">
        <v>-8.3536034999999995E-2</v>
      </c>
      <c r="I105" s="18">
        <v>0.58842709999999998</v>
      </c>
      <c r="J105" s="18">
        <v>-9.4014500000000015E-2</v>
      </c>
      <c r="K105" s="18">
        <v>0.27015085</v>
      </c>
      <c r="L105" s="18">
        <v>-0.45116603</v>
      </c>
      <c r="M105" s="18">
        <v>-0.83397580000000004</v>
      </c>
      <c r="N105" s="18">
        <v>-6.9484099999999993E-2</v>
      </c>
      <c r="O105" s="18">
        <v>-0.30227055000000003</v>
      </c>
      <c r="P105" s="18">
        <v>-0.13354579999999999</v>
      </c>
      <c r="Q105" s="18">
        <v>-1.8416500000000002E-2</v>
      </c>
      <c r="R105" s="18">
        <v>-0.26059200000000005</v>
      </c>
      <c r="S105" s="18">
        <v>-0.25114724999999999</v>
      </c>
      <c r="T105" s="18">
        <v>-0.68610899999999997</v>
      </c>
      <c r="U105" s="18">
        <v>-1.6176099999999999E-2</v>
      </c>
      <c r="V105" s="18">
        <v>0.58842709999999998</v>
      </c>
    </row>
    <row r="106" spans="1:22">
      <c r="A106" s="13" t="s">
        <v>339</v>
      </c>
      <c r="B106" s="13" t="s">
        <v>339</v>
      </c>
      <c r="C106" s="13">
        <v>852225</v>
      </c>
      <c r="D106" s="17">
        <f t="shared" ref="D106:D122" si="9">CODE(MID(A106,2,1))-64</f>
        <v>2</v>
      </c>
      <c r="E106" s="16" t="s">
        <v>340</v>
      </c>
      <c r="F106" s="13" t="s">
        <v>0</v>
      </c>
      <c r="G106" s="18">
        <v>-5.7600199999999997E-2</v>
      </c>
      <c r="H106" s="18">
        <v>0.17621836500000002</v>
      </c>
      <c r="I106" s="18">
        <v>1.0466700999999998</v>
      </c>
      <c r="J106" s="18">
        <v>0.38346050000000004</v>
      </c>
      <c r="K106" s="18">
        <v>0.41864485000000001</v>
      </c>
      <c r="L106" s="18">
        <v>9.0604570000000009E-2</v>
      </c>
      <c r="M106" s="18">
        <v>0.4260042</v>
      </c>
      <c r="N106" s="18">
        <v>0.39837599999999995</v>
      </c>
      <c r="O106" s="18">
        <v>3.3600749999999999E-2</v>
      </c>
      <c r="P106" s="18">
        <v>0.50406820000000008</v>
      </c>
      <c r="Q106" s="18">
        <v>-2.7175500000000019E-2</v>
      </c>
      <c r="R106" s="18">
        <v>0.438025</v>
      </c>
      <c r="S106" s="18">
        <v>0.32919874999999998</v>
      </c>
      <c r="T106" s="18">
        <v>0.10701700000000003</v>
      </c>
      <c r="U106" s="18">
        <v>0.63645309999999999</v>
      </c>
      <c r="V106" s="18">
        <v>1.0466700999999998</v>
      </c>
    </row>
    <row r="107" spans="1:22">
      <c r="A107" s="13" t="s">
        <v>341</v>
      </c>
      <c r="B107" s="13" t="s">
        <v>342</v>
      </c>
      <c r="C107" s="13">
        <v>852224</v>
      </c>
      <c r="D107" s="17">
        <f t="shared" si="9"/>
        <v>2</v>
      </c>
      <c r="E107" s="16" t="s">
        <v>12775</v>
      </c>
      <c r="F107" s="13" t="s">
        <v>0</v>
      </c>
      <c r="G107" s="18">
        <v>7.4344700000000014E-2</v>
      </c>
      <c r="H107" s="18">
        <v>0.169292365</v>
      </c>
      <c r="I107" s="18">
        <v>1.0777401</v>
      </c>
      <c r="J107" s="18">
        <v>0.31829049999999998</v>
      </c>
      <c r="K107" s="18">
        <v>-7.8543749999999996E-2</v>
      </c>
      <c r="L107" s="18">
        <v>3.2276970000000002E-2</v>
      </c>
      <c r="M107" s="18">
        <v>0.1526285</v>
      </c>
      <c r="N107" s="18">
        <v>-9.9548200000000003E-2</v>
      </c>
      <c r="O107" s="18">
        <v>-0.11443774999999999</v>
      </c>
      <c r="P107" s="18">
        <v>-0.33613579999999998</v>
      </c>
      <c r="Q107" s="18">
        <v>6.9081099999999979E-2</v>
      </c>
      <c r="R107" s="18">
        <v>1.9405000000000006E-2</v>
      </c>
      <c r="S107" s="18">
        <v>2.4201749999999994E-2</v>
      </c>
      <c r="T107" s="18">
        <v>-9.2564000000000007E-2</v>
      </c>
      <c r="U107" s="18">
        <v>0.18690509999999999</v>
      </c>
      <c r="V107" s="18">
        <v>1.0777401</v>
      </c>
    </row>
    <row r="108" spans="1:22">
      <c r="A108" s="13" t="s">
        <v>344</v>
      </c>
      <c r="B108" s="13" t="s">
        <v>345</v>
      </c>
      <c r="C108" s="13">
        <v>852223</v>
      </c>
      <c r="D108" s="17">
        <f t="shared" si="9"/>
        <v>2</v>
      </c>
      <c r="E108" s="16" t="s">
        <v>346</v>
      </c>
      <c r="F108" s="13" t="s">
        <v>0</v>
      </c>
      <c r="G108" s="18">
        <v>7.4345999999999995E-3</v>
      </c>
      <c r="H108" s="18">
        <v>0.13197736500000001</v>
      </c>
      <c r="I108" s="18">
        <v>1.0587301</v>
      </c>
      <c r="J108" s="18">
        <v>0.18047150000000001</v>
      </c>
      <c r="K108" s="18">
        <v>-6.733444999999999E-2</v>
      </c>
      <c r="L108" s="18">
        <v>0.11761397000000001</v>
      </c>
      <c r="M108" s="18">
        <v>0.1454377</v>
      </c>
      <c r="N108" s="18">
        <v>0.25000999999999995</v>
      </c>
      <c r="O108" s="18">
        <v>8.9385450000000005E-2</v>
      </c>
      <c r="P108" s="18">
        <v>0.52375119999999997</v>
      </c>
      <c r="Q108" s="18">
        <v>6.3585499999999989E-2</v>
      </c>
      <c r="R108" s="18">
        <v>7.0875999999999995E-2</v>
      </c>
      <c r="S108" s="18">
        <v>-0.10018025</v>
      </c>
      <c r="T108" s="18">
        <v>-0.499969</v>
      </c>
      <c r="U108" s="18">
        <v>0.2219641</v>
      </c>
      <c r="V108" s="18">
        <v>1.0587301</v>
      </c>
    </row>
    <row r="109" spans="1:22">
      <c r="A109" s="13" t="s">
        <v>347</v>
      </c>
      <c r="B109" s="13" t="s">
        <v>348</v>
      </c>
      <c r="C109" s="13">
        <v>852222</v>
      </c>
      <c r="D109" s="17">
        <f t="shared" si="9"/>
        <v>2</v>
      </c>
      <c r="E109" s="16" t="s">
        <v>349</v>
      </c>
      <c r="F109" s="13" t="s">
        <v>0</v>
      </c>
      <c r="G109" s="18">
        <v>3.4095500000000001E-2</v>
      </c>
      <c r="H109" s="18">
        <v>-1.4575135000000001E-2</v>
      </c>
      <c r="I109" s="18">
        <v>1.1747200999999998</v>
      </c>
      <c r="J109" s="18">
        <v>-0.19928080000000001</v>
      </c>
      <c r="K109" s="18">
        <v>-3.8254499999999976E-3</v>
      </c>
      <c r="L109" s="18">
        <v>0.12122297</v>
      </c>
      <c r="M109" s="18">
        <v>6.9095300000000012E-2</v>
      </c>
      <c r="N109" s="18">
        <v>0.14340499999999998</v>
      </c>
      <c r="O109" s="18">
        <v>-6.9280949999999994E-2</v>
      </c>
      <c r="P109" s="18">
        <v>-0.1468168</v>
      </c>
      <c r="Q109" s="18">
        <v>4.4763099999999986E-2</v>
      </c>
      <c r="R109" s="18">
        <v>7.1997000000000005E-2</v>
      </c>
      <c r="S109" s="18">
        <v>5.154475E-2</v>
      </c>
      <c r="T109" s="18">
        <v>-3.9950999999999987E-2</v>
      </c>
      <c r="U109" s="18">
        <v>-2.0812999999999998E-2</v>
      </c>
      <c r="V109" s="18">
        <v>1.1747200999999998</v>
      </c>
    </row>
    <row r="110" spans="1:22">
      <c r="A110" s="13" t="s">
        <v>350</v>
      </c>
      <c r="B110" s="13" t="s">
        <v>350</v>
      </c>
      <c r="C110" s="13">
        <v>852220</v>
      </c>
      <c r="D110" s="17">
        <f t="shared" si="9"/>
        <v>2</v>
      </c>
      <c r="E110" s="16" t="s">
        <v>351</v>
      </c>
      <c r="F110" s="13" t="s">
        <v>0</v>
      </c>
      <c r="G110" s="18">
        <v>-1.4062999999999992E-3</v>
      </c>
      <c r="H110" s="18">
        <v>-1.5752435000000002E-2</v>
      </c>
      <c r="I110" s="18">
        <v>1.0020301</v>
      </c>
      <c r="J110" s="18">
        <v>-0.44763249999999999</v>
      </c>
      <c r="K110" s="18">
        <v>-0.20748315000000001</v>
      </c>
      <c r="L110" s="18">
        <v>0.13696097000000002</v>
      </c>
      <c r="M110" s="18">
        <v>0.32196220000000003</v>
      </c>
      <c r="N110" s="18">
        <v>-3.3106200000000002E-2</v>
      </c>
      <c r="O110" s="18">
        <v>0.49120944999999994</v>
      </c>
      <c r="P110" s="18">
        <v>-0.78223379999999998</v>
      </c>
      <c r="Q110" s="18">
        <v>9.9954999999999905E-3</v>
      </c>
      <c r="R110" s="18">
        <v>0.52093499999999993</v>
      </c>
      <c r="S110" s="18">
        <v>-0.30982624999999997</v>
      </c>
      <c r="T110" s="18">
        <v>0.29961200000000004</v>
      </c>
      <c r="U110" s="18">
        <v>3.7383899999999998E-2</v>
      </c>
      <c r="V110" s="18">
        <v>1.0020301</v>
      </c>
    </row>
    <row r="111" spans="1:22">
      <c r="A111" s="13" t="s">
        <v>357</v>
      </c>
      <c r="B111" s="13" t="s">
        <v>358</v>
      </c>
      <c r="C111" s="13">
        <v>852218</v>
      </c>
      <c r="D111" s="17">
        <f t="shared" si="9"/>
        <v>2</v>
      </c>
      <c r="E111" s="16" t="s">
        <v>12970</v>
      </c>
      <c r="F111" s="13" t="s">
        <v>0</v>
      </c>
      <c r="G111" s="18">
        <v>7.529269999999999E-2</v>
      </c>
      <c r="H111" s="18">
        <v>4.5458365000000001E-2</v>
      </c>
      <c r="I111" s="18">
        <v>0.84906610000000005</v>
      </c>
      <c r="J111" s="18">
        <v>-5.6205500000000019E-2</v>
      </c>
      <c r="K111" s="18">
        <v>0.22724285</v>
      </c>
      <c r="L111" s="18">
        <v>0.13886297</v>
      </c>
      <c r="M111" s="18">
        <v>0.15030260000000001</v>
      </c>
      <c r="N111" s="18">
        <v>0.14799900000000002</v>
      </c>
      <c r="O111" s="18">
        <v>0.28029444999999997</v>
      </c>
      <c r="P111" s="18">
        <v>0.7438882</v>
      </c>
      <c r="Q111" s="18">
        <v>0.14641659999999998</v>
      </c>
      <c r="R111" s="18">
        <v>-0.41431799999999996</v>
      </c>
      <c r="S111" s="18">
        <v>-0.11647945</v>
      </c>
      <c r="T111" s="18">
        <v>0.11400399999999999</v>
      </c>
      <c r="U111" s="18">
        <v>0.13625329999999999</v>
      </c>
      <c r="V111" s="18">
        <v>0.84906610000000005</v>
      </c>
    </row>
    <row r="112" spans="1:22">
      <c r="A112" s="13" t="s">
        <v>363</v>
      </c>
      <c r="B112" s="13" t="s">
        <v>364</v>
      </c>
      <c r="C112" s="13">
        <v>852215</v>
      </c>
      <c r="D112" s="17">
        <f t="shared" si="9"/>
        <v>2</v>
      </c>
      <c r="E112" s="16" t="s">
        <v>12770</v>
      </c>
      <c r="F112" s="13" t="s">
        <v>0</v>
      </c>
      <c r="G112" s="18">
        <v>-3.7325899999999995E-2</v>
      </c>
      <c r="H112" s="18">
        <v>-0.18426363499999998</v>
      </c>
      <c r="I112" s="18">
        <v>1.4091201</v>
      </c>
      <c r="J112" s="18">
        <v>-0.38314749999999997</v>
      </c>
      <c r="K112" s="18">
        <v>0.40032784999999999</v>
      </c>
      <c r="L112" s="18">
        <v>-6.3809299999999982E-3</v>
      </c>
      <c r="M112" s="18">
        <v>0.27978619999999998</v>
      </c>
      <c r="N112" s="18">
        <v>-0.12806223999999999</v>
      </c>
      <c r="O112" s="18">
        <v>8.939844999999999E-2</v>
      </c>
      <c r="P112" s="18">
        <v>-4.3748800000000004E-2</v>
      </c>
      <c r="Q112" s="18">
        <v>3.7624999999999881E-3</v>
      </c>
      <c r="R112" s="18">
        <v>0.84983200000000003</v>
      </c>
      <c r="S112" s="18">
        <v>0.25516074999999999</v>
      </c>
      <c r="T112" s="18">
        <v>0.44942100000000001</v>
      </c>
      <c r="U112" s="18">
        <v>9.0456499999999995E-2</v>
      </c>
      <c r="V112" s="18">
        <v>1.4091201</v>
      </c>
    </row>
    <row r="113" spans="1:22">
      <c r="A113" s="13" t="s">
        <v>369</v>
      </c>
      <c r="B113" s="13" t="s">
        <v>370</v>
      </c>
      <c r="C113" s="13">
        <v>852212</v>
      </c>
      <c r="D113" s="17">
        <f t="shared" si="9"/>
        <v>2</v>
      </c>
      <c r="E113" s="16" t="s">
        <v>13455</v>
      </c>
      <c r="F113" s="13" t="s">
        <v>0</v>
      </c>
      <c r="G113" s="18">
        <v>3.9326100000000003E-2</v>
      </c>
      <c r="H113" s="18">
        <v>0.184305365</v>
      </c>
      <c r="I113" s="18">
        <v>0.68737310000000007</v>
      </c>
      <c r="J113" s="18">
        <v>0.34843149999999995</v>
      </c>
      <c r="K113" s="18">
        <v>0.19640584999999999</v>
      </c>
      <c r="L113" s="18" t="s">
        <v>0</v>
      </c>
      <c r="M113" s="18" t="s">
        <v>0</v>
      </c>
      <c r="N113" s="18" t="s">
        <v>0</v>
      </c>
      <c r="O113" s="18" t="s">
        <v>0</v>
      </c>
      <c r="P113" s="18" t="s">
        <v>0</v>
      </c>
      <c r="Q113" s="18">
        <v>2.7242099999999991E-2</v>
      </c>
      <c r="R113" s="18">
        <v>-0.10205000000000003</v>
      </c>
      <c r="S113" s="18">
        <v>6.8910749999999993E-2</v>
      </c>
      <c r="T113" s="18">
        <v>0.31674300000000005</v>
      </c>
      <c r="U113" s="18">
        <v>5.9801409999999999E-2</v>
      </c>
      <c r="V113" s="18">
        <v>0.68737310000000007</v>
      </c>
    </row>
    <row r="114" spans="1:22">
      <c r="A114" s="13" t="s">
        <v>372</v>
      </c>
      <c r="B114" s="13" t="s">
        <v>373</v>
      </c>
      <c r="C114" s="13">
        <v>852211</v>
      </c>
      <c r="D114" s="17">
        <f t="shared" si="9"/>
        <v>2</v>
      </c>
      <c r="E114" s="16" t="s">
        <v>12769</v>
      </c>
      <c r="F114" s="13" t="s">
        <v>0</v>
      </c>
      <c r="G114" s="18">
        <v>-4.1097099999999998E-2</v>
      </c>
      <c r="H114" s="18">
        <v>8.8923865000000005E-2</v>
      </c>
      <c r="I114" s="18">
        <v>0.76887610000000006</v>
      </c>
      <c r="J114" s="18">
        <v>-1.0755500000000001E-2</v>
      </c>
      <c r="K114" s="18">
        <v>-3.8757449999999999E-2</v>
      </c>
      <c r="L114" s="18">
        <v>-4.4881230000000001E-2</v>
      </c>
      <c r="M114" s="18">
        <v>-6.8338800000000005E-2</v>
      </c>
      <c r="N114" s="18">
        <v>3.7589000000000011E-2</v>
      </c>
      <c r="O114" s="18">
        <v>9.0079450000000005E-2</v>
      </c>
      <c r="P114" s="18">
        <v>0.2798022</v>
      </c>
      <c r="Q114" s="18">
        <v>6.7091099999999987E-2</v>
      </c>
      <c r="R114" s="18">
        <v>-0.14622800000000002</v>
      </c>
      <c r="S114" s="18">
        <v>-0.18962424999999999</v>
      </c>
      <c r="T114" s="18">
        <v>-0.16904669999999999</v>
      </c>
      <c r="U114" s="18">
        <v>-0.16980790000000001</v>
      </c>
      <c r="V114" s="18">
        <v>0.76887610000000006</v>
      </c>
    </row>
    <row r="115" spans="1:22">
      <c r="A115" s="13" t="s">
        <v>375</v>
      </c>
      <c r="B115" s="13" t="s">
        <v>375</v>
      </c>
      <c r="C115" s="13" t="s">
        <v>0</v>
      </c>
      <c r="D115" s="17">
        <f t="shared" si="9"/>
        <v>2</v>
      </c>
      <c r="E115" s="16" t="s">
        <v>376</v>
      </c>
      <c r="F115" s="13" t="s">
        <v>0</v>
      </c>
      <c r="G115" s="18">
        <v>-2.1686999999999991E-3</v>
      </c>
      <c r="H115" s="18">
        <v>0.17544435</v>
      </c>
      <c r="I115" s="18">
        <v>0.74897089999999999</v>
      </c>
      <c r="J115" s="18">
        <v>0.27795199999999998</v>
      </c>
      <c r="K115" s="18">
        <v>-0.10779520000000001</v>
      </c>
      <c r="L115" s="18">
        <v>0.10174870999999999</v>
      </c>
      <c r="M115" s="18">
        <v>-0.22154815000000003</v>
      </c>
      <c r="N115" s="18">
        <v>-5.0219100000000003E-2</v>
      </c>
      <c r="O115" s="18">
        <v>-0.18204139999999999</v>
      </c>
      <c r="P115" s="18">
        <v>7.9413029999999996E-2</v>
      </c>
      <c r="Q115" s="18">
        <v>8.3153600000000008E-2</v>
      </c>
      <c r="R115" s="18">
        <v>0.128802</v>
      </c>
      <c r="S115" s="18">
        <v>-9.125620999999999E-2</v>
      </c>
      <c r="T115" s="18">
        <v>-0.13857170000000002</v>
      </c>
      <c r="U115" s="18">
        <v>0.1115198</v>
      </c>
      <c r="V115" s="18">
        <v>0.74897089999999999</v>
      </c>
    </row>
    <row r="116" spans="1:22">
      <c r="A116" s="13" t="s">
        <v>377</v>
      </c>
      <c r="B116" s="13" t="s">
        <v>378</v>
      </c>
      <c r="C116" s="13">
        <v>852209</v>
      </c>
      <c r="D116" s="17">
        <f t="shared" si="9"/>
        <v>2</v>
      </c>
      <c r="E116" s="16" t="s">
        <v>12328</v>
      </c>
      <c r="F116" s="13" t="s">
        <v>0</v>
      </c>
      <c r="G116" s="18">
        <v>-7.6901999999999995E-3</v>
      </c>
      <c r="H116" s="18">
        <v>8.1564165000000008E-2</v>
      </c>
      <c r="I116" s="18">
        <v>0.86673909999999998</v>
      </c>
      <c r="J116" s="18">
        <v>9.822499999999984E-3</v>
      </c>
      <c r="K116" s="18">
        <v>-0.22746915000000001</v>
      </c>
      <c r="L116" s="18">
        <v>-0.11953602999999999</v>
      </c>
      <c r="M116" s="18">
        <v>9.6050200000000002E-2</v>
      </c>
      <c r="N116" s="18">
        <v>-0.34572000000000003</v>
      </c>
      <c r="O116" s="18">
        <v>-0.12922375</v>
      </c>
      <c r="P116" s="18">
        <v>-2.0893099999999998E-2</v>
      </c>
      <c r="Q116" s="18">
        <v>4.3103299999999983E-2</v>
      </c>
      <c r="R116" s="18">
        <v>-5.9730000000000061E-3</v>
      </c>
      <c r="S116" s="18">
        <v>-0.25463124999999998</v>
      </c>
      <c r="T116" s="18">
        <v>-0.3350516</v>
      </c>
      <c r="U116" s="18">
        <v>3.5569900000000002E-2</v>
      </c>
      <c r="V116" s="18">
        <v>0.86673909999999998</v>
      </c>
    </row>
    <row r="117" spans="1:22">
      <c r="A117" s="13" t="s">
        <v>380</v>
      </c>
      <c r="B117" s="13" t="s">
        <v>381</v>
      </c>
      <c r="C117" s="13">
        <v>852206</v>
      </c>
      <c r="D117" s="17">
        <f t="shared" si="9"/>
        <v>2</v>
      </c>
      <c r="E117" s="16" t="s">
        <v>12262</v>
      </c>
      <c r="F117" s="13" t="s">
        <v>383</v>
      </c>
      <c r="G117" s="18">
        <v>6.2155400000000006E-2</v>
      </c>
      <c r="H117" s="18">
        <v>-0.11840065</v>
      </c>
      <c r="I117" s="18">
        <v>-0.1009051</v>
      </c>
      <c r="J117" s="18">
        <v>-0.25843680000000002</v>
      </c>
      <c r="K117" s="18">
        <v>-0.2092202</v>
      </c>
      <c r="L117" s="18">
        <v>0.43471610999999999</v>
      </c>
      <c r="M117" s="18">
        <v>-0.30336715000000003</v>
      </c>
      <c r="N117" s="18">
        <v>9.455899999999999E-2</v>
      </c>
      <c r="O117" s="18">
        <v>-0.23725940000000001</v>
      </c>
      <c r="P117" s="18">
        <v>-0.18854470000000001</v>
      </c>
      <c r="Q117" s="18">
        <v>0.35573050000000001</v>
      </c>
      <c r="R117" s="18">
        <v>-0.11115999999999998</v>
      </c>
      <c r="S117" s="18">
        <v>-0.14503060000000001</v>
      </c>
      <c r="T117" s="18">
        <v>-0.23719098000000002</v>
      </c>
      <c r="U117" s="18">
        <v>-0.61442240000000004</v>
      </c>
      <c r="V117" s="18">
        <v>-0.1009051</v>
      </c>
    </row>
    <row r="118" spans="1:22">
      <c r="A118" s="13" t="s">
        <v>384</v>
      </c>
      <c r="B118" s="13" t="s">
        <v>385</v>
      </c>
      <c r="C118" s="13">
        <v>852205</v>
      </c>
      <c r="D118" s="17">
        <f t="shared" si="9"/>
        <v>2</v>
      </c>
      <c r="E118" s="16" t="s">
        <v>386</v>
      </c>
      <c r="F118" s="13" t="s">
        <v>387</v>
      </c>
      <c r="G118" s="18">
        <v>-0.11471239999999999</v>
      </c>
      <c r="H118" s="18">
        <v>0.12098436500000001</v>
      </c>
      <c r="I118" s="18">
        <v>1.1669000999999999</v>
      </c>
      <c r="J118" s="18">
        <v>0.20169349999999997</v>
      </c>
      <c r="K118" s="18">
        <v>0.22310284999999999</v>
      </c>
      <c r="L118" s="18">
        <v>0.27844297000000001</v>
      </c>
      <c r="M118" s="18">
        <v>5.1429700000000009E-2</v>
      </c>
      <c r="N118" s="18">
        <v>0.24671000000000001</v>
      </c>
      <c r="O118" s="18">
        <v>0.28637944999999998</v>
      </c>
      <c r="P118" s="18">
        <v>7.3935589999999995E-2</v>
      </c>
      <c r="Q118" s="18">
        <v>0.1594438</v>
      </c>
      <c r="R118" s="18">
        <v>0.51082099999999997</v>
      </c>
      <c r="S118" s="18">
        <v>0.24002174999999998</v>
      </c>
      <c r="T118" s="18">
        <v>0.23048000000000002</v>
      </c>
      <c r="U118" s="18">
        <v>7.9422999999999994E-3</v>
      </c>
      <c r="V118" s="18">
        <v>1.1669000999999999</v>
      </c>
    </row>
    <row r="119" spans="1:22">
      <c r="A119" s="13" t="s">
        <v>388</v>
      </c>
      <c r="B119" s="13" t="s">
        <v>389</v>
      </c>
      <c r="C119" s="13">
        <v>852203</v>
      </c>
      <c r="D119" s="17">
        <f t="shared" si="9"/>
        <v>2</v>
      </c>
      <c r="E119" s="16" t="s">
        <v>390</v>
      </c>
      <c r="F119" s="13" t="s">
        <v>391</v>
      </c>
      <c r="G119" s="18">
        <v>9.7773999999999986E-3</v>
      </c>
      <c r="H119" s="18">
        <v>-0.441553635</v>
      </c>
      <c r="I119" s="18">
        <v>1.5098400999999999</v>
      </c>
      <c r="J119" s="18">
        <v>-0.44035350000000001</v>
      </c>
      <c r="K119" s="18">
        <v>-0.30479515000000001</v>
      </c>
      <c r="L119" s="18">
        <v>-6.9163989999999995E-2</v>
      </c>
      <c r="M119" s="18">
        <v>-0.11027115000000001</v>
      </c>
      <c r="N119" s="18">
        <v>7.5800999999999993E-2</v>
      </c>
      <c r="O119" s="18">
        <v>4.5649399999999993E-2</v>
      </c>
      <c r="P119" s="18">
        <v>0.29095529999999997</v>
      </c>
      <c r="Q119" s="18">
        <v>2.9107500000000008E-2</v>
      </c>
      <c r="R119" s="18">
        <v>-0.17654300000000001</v>
      </c>
      <c r="S119" s="18">
        <v>-0.10760829999999999</v>
      </c>
      <c r="T119" s="18">
        <v>-0.24463748000000002</v>
      </c>
      <c r="U119" s="18">
        <v>-6.9420000000000037E-3</v>
      </c>
      <c r="V119" s="18">
        <v>1.5098400999999999</v>
      </c>
    </row>
    <row r="120" spans="1:22">
      <c r="A120" s="13" t="s">
        <v>392</v>
      </c>
      <c r="B120" s="13" t="s">
        <v>393</v>
      </c>
      <c r="C120" s="13">
        <v>852202</v>
      </c>
      <c r="D120" s="17">
        <f t="shared" si="9"/>
        <v>2</v>
      </c>
      <c r="E120" s="16" t="s">
        <v>394</v>
      </c>
      <c r="F120" s="13" t="s">
        <v>0</v>
      </c>
      <c r="G120" s="18">
        <v>1.5688000000000001E-2</v>
      </c>
      <c r="H120" s="18">
        <v>5.4616464999999996E-2</v>
      </c>
      <c r="I120" s="18">
        <v>0.91143609999999997</v>
      </c>
      <c r="J120" s="18">
        <v>1.2387499999999996E-2</v>
      </c>
      <c r="K120" s="18">
        <v>-4.4209499999999999E-3</v>
      </c>
      <c r="L120" s="18">
        <v>5.0275069999999998E-2</v>
      </c>
      <c r="M120" s="18">
        <v>1.0936000000000008E-2</v>
      </c>
      <c r="N120" s="18">
        <v>8.8037000000000004E-2</v>
      </c>
      <c r="O120" s="18">
        <v>-0.16021954999999999</v>
      </c>
      <c r="P120" s="18">
        <v>0.15134979999999998</v>
      </c>
      <c r="Q120" s="18">
        <v>3.5855399999999982E-2</v>
      </c>
      <c r="R120" s="18">
        <v>-0.136272</v>
      </c>
      <c r="S120" s="18">
        <v>3.1623750000000006E-2</v>
      </c>
      <c r="T120" s="18">
        <v>-0.60469299999999993</v>
      </c>
      <c r="U120" s="18">
        <v>-6.4539899999999997E-2</v>
      </c>
      <c r="V120" s="18">
        <v>0.91143609999999997</v>
      </c>
    </row>
    <row r="121" spans="1:22">
      <c r="A121" s="13" t="s">
        <v>395</v>
      </c>
      <c r="B121" s="13" t="s">
        <v>396</v>
      </c>
      <c r="C121" s="13">
        <v>852200</v>
      </c>
      <c r="D121" s="17">
        <f t="shared" si="9"/>
        <v>2</v>
      </c>
      <c r="E121" s="16" t="s">
        <v>12331</v>
      </c>
      <c r="F121" s="13" t="s">
        <v>0</v>
      </c>
      <c r="G121" s="18">
        <v>1.9236799999999998E-2</v>
      </c>
      <c r="H121" s="18">
        <v>-0.10003263499999999</v>
      </c>
      <c r="I121" s="18">
        <v>1.0493001</v>
      </c>
      <c r="J121" s="18">
        <v>0.36411949999999998</v>
      </c>
      <c r="K121" s="18">
        <v>0.22564784999999998</v>
      </c>
      <c r="L121" s="18">
        <v>-0.13106203</v>
      </c>
      <c r="M121" s="18">
        <v>0.35621619999999998</v>
      </c>
      <c r="N121" s="18">
        <v>-5.2518999999999996E-2</v>
      </c>
      <c r="O121" s="18">
        <v>0.57357144999999998</v>
      </c>
      <c r="P121" s="18">
        <v>0.4792092</v>
      </c>
      <c r="Q121" s="18">
        <v>2.7725899999999984E-2</v>
      </c>
      <c r="R121" s="18">
        <v>-2.2492000000000012E-2</v>
      </c>
      <c r="S121" s="18">
        <v>0.79424574999999997</v>
      </c>
      <c r="T121" s="18">
        <v>1.2380600000000002</v>
      </c>
      <c r="U121" s="18">
        <v>5.7485880000000003E-2</v>
      </c>
      <c r="V121" s="18">
        <v>1.0493001</v>
      </c>
    </row>
    <row r="122" spans="1:22">
      <c r="A122" s="13" t="s">
        <v>398</v>
      </c>
      <c r="B122" s="13" t="s">
        <v>399</v>
      </c>
      <c r="C122" s="13">
        <v>852199</v>
      </c>
      <c r="D122" s="17">
        <f t="shared" si="9"/>
        <v>2</v>
      </c>
      <c r="E122" s="16" t="s">
        <v>12687</v>
      </c>
      <c r="F122" s="13" t="s">
        <v>401</v>
      </c>
      <c r="G122" s="18">
        <v>5.8883999999999999E-2</v>
      </c>
      <c r="H122" s="18">
        <v>7.713096500000001E-2</v>
      </c>
      <c r="I122" s="18">
        <v>0.83830009999999999</v>
      </c>
      <c r="J122" s="18">
        <v>-0.13039490000000001</v>
      </c>
      <c r="K122" s="18">
        <v>-0.12845215000000001</v>
      </c>
      <c r="L122" s="18">
        <v>0.17286097</v>
      </c>
      <c r="M122" s="18">
        <v>7.5128620000000007E-2</v>
      </c>
      <c r="N122" s="18">
        <v>0.13962300000000002</v>
      </c>
      <c r="O122" s="18">
        <v>9.6727449999999993E-2</v>
      </c>
      <c r="P122" s="18">
        <v>-8.0720800000000009E-2</v>
      </c>
      <c r="Q122" s="18">
        <v>-4.7409500000000021E-2</v>
      </c>
      <c r="R122" s="18">
        <v>-0.12026700000000001</v>
      </c>
      <c r="S122" s="18">
        <v>-0.12093795</v>
      </c>
      <c r="T122" s="18">
        <v>-0.2089763</v>
      </c>
      <c r="U122" s="18">
        <v>-9.1253900000000013E-2</v>
      </c>
      <c r="V122" s="18">
        <v>0.83830009999999999</v>
      </c>
    </row>
    <row r="123" spans="1:22">
      <c r="A123" s="13" t="s">
        <v>402</v>
      </c>
      <c r="B123" s="13" t="s">
        <v>403</v>
      </c>
      <c r="C123" s="13">
        <v>852198</v>
      </c>
      <c r="D123" s="17">
        <v>2</v>
      </c>
      <c r="E123" s="13" t="s">
        <v>404</v>
      </c>
      <c r="F123" s="13" t="s">
        <v>0</v>
      </c>
      <c r="G123" s="18">
        <v>-6.5056599999999992E-2</v>
      </c>
      <c r="H123" s="18">
        <v>-0.23440963500000001</v>
      </c>
      <c r="I123" s="18">
        <v>0.24758910000000001</v>
      </c>
      <c r="J123" s="18">
        <v>-2.8267500000000001E-2</v>
      </c>
      <c r="K123" s="18">
        <v>-0.26705915000000002</v>
      </c>
      <c r="L123" s="18" t="s">
        <v>0</v>
      </c>
      <c r="M123" s="18" t="s">
        <v>0</v>
      </c>
      <c r="N123" s="18" t="s">
        <v>0</v>
      </c>
      <c r="O123" s="18" t="s">
        <v>0</v>
      </c>
      <c r="P123" s="18" t="s">
        <v>0</v>
      </c>
      <c r="Q123" s="18">
        <v>-0.19747150000000002</v>
      </c>
      <c r="R123" s="18">
        <v>0.54211199999999993</v>
      </c>
      <c r="S123" s="18">
        <v>-3.8458150000000003E-2</v>
      </c>
      <c r="T123" s="18">
        <v>0.680253</v>
      </c>
      <c r="U123" s="18">
        <v>-0.10643989999999999</v>
      </c>
      <c r="V123" s="18">
        <v>0.24758910000000001</v>
      </c>
    </row>
    <row r="124" spans="1:22">
      <c r="A124" s="13" t="s">
        <v>13607</v>
      </c>
      <c r="B124" s="13" t="s">
        <v>13607</v>
      </c>
      <c r="C124" s="13">
        <v>852197</v>
      </c>
      <c r="D124" s="17">
        <f>CODE(MID(A124,2,1))-64</f>
        <v>2</v>
      </c>
      <c r="E124" s="16" t="s">
        <v>13608</v>
      </c>
      <c r="F124" s="13" t="s">
        <v>0</v>
      </c>
      <c r="G124" s="18" t="s">
        <v>0</v>
      </c>
      <c r="H124" s="18" t="s">
        <v>0</v>
      </c>
      <c r="I124" s="18" t="s">
        <v>0</v>
      </c>
      <c r="J124" s="18" t="s">
        <v>0</v>
      </c>
      <c r="K124" s="18" t="s">
        <v>0</v>
      </c>
      <c r="L124" s="18" t="s">
        <v>0</v>
      </c>
      <c r="M124" s="18" t="s">
        <v>0</v>
      </c>
      <c r="N124" s="18" t="s">
        <v>0</v>
      </c>
      <c r="O124" s="18" t="s">
        <v>0</v>
      </c>
      <c r="P124" s="18" t="s">
        <v>0</v>
      </c>
      <c r="Q124" s="18">
        <v>-3.7370500000000001E-2</v>
      </c>
      <c r="R124" s="18">
        <v>0.108264</v>
      </c>
      <c r="S124" s="18">
        <v>-0.23168125000000001</v>
      </c>
      <c r="T124" s="18">
        <v>-0.26614399999999999</v>
      </c>
      <c r="U124" s="18">
        <v>0.1299573</v>
      </c>
      <c r="V124" s="18" t="s">
        <v>0</v>
      </c>
    </row>
    <row r="125" spans="1:22">
      <c r="A125" s="13" t="s">
        <v>13634</v>
      </c>
      <c r="B125" s="13" t="s">
        <v>13635</v>
      </c>
      <c r="C125" s="13">
        <v>852196</v>
      </c>
      <c r="D125" s="17">
        <v>2</v>
      </c>
      <c r="E125" s="13" t="s">
        <v>13636</v>
      </c>
      <c r="F125" s="13" t="s">
        <v>0</v>
      </c>
      <c r="G125" s="18">
        <v>-0.24730440000000001</v>
      </c>
      <c r="H125" s="18">
        <v>-0.19228963499999999</v>
      </c>
      <c r="I125" s="18">
        <v>1.1183200999999998</v>
      </c>
      <c r="J125" s="18">
        <v>-0.2260123</v>
      </c>
      <c r="K125" s="18">
        <v>-2.1226500000000002E-3</v>
      </c>
      <c r="L125" s="18" t="s">
        <v>0</v>
      </c>
      <c r="M125" s="18" t="s">
        <v>0</v>
      </c>
      <c r="N125" s="18" t="s">
        <v>0</v>
      </c>
      <c r="O125" s="18" t="s">
        <v>0</v>
      </c>
      <c r="P125" s="18" t="s">
        <v>0</v>
      </c>
      <c r="Q125" s="18" t="s">
        <v>0</v>
      </c>
      <c r="R125" s="18" t="s">
        <v>0</v>
      </c>
      <c r="S125" s="18" t="s">
        <v>0</v>
      </c>
      <c r="T125" s="18" t="s">
        <v>0</v>
      </c>
      <c r="U125" s="18" t="s">
        <v>0</v>
      </c>
      <c r="V125" s="18">
        <v>1.1183200999999998</v>
      </c>
    </row>
    <row r="126" spans="1:22">
      <c r="A126" s="13" t="s">
        <v>405</v>
      </c>
      <c r="B126" s="13" t="s">
        <v>406</v>
      </c>
      <c r="C126" s="13">
        <v>852194</v>
      </c>
      <c r="D126" s="17">
        <f>CODE(MID(A126,2,1))-64</f>
        <v>2</v>
      </c>
      <c r="E126" s="16" t="s">
        <v>407</v>
      </c>
      <c r="F126" s="13" t="s">
        <v>408</v>
      </c>
      <c r="G126" s="18">
        <v>-9.7149099999999988E-2</v>
      </c>
      <c r="H126" s="18">
        <v>0.150060365</v>
      </c>
      <c r="I126" s="18">
        <v>1.0768500999999999</v>
      </c>
      <c r="J126" s="18">
        <v>2.5143499999999985E-2</v>
      </c>
      <c r="K126" s="18">
        <v>1.4048239000000001E-2</v>
      </c>
      <c r="L126" s="18" t="s">
        <v>0</v>
      </c>
      <c r="M126" s="18" t="s">
        <v>0</v>
      </c>
      <c r="N126" s="18" t="s">
        <v>0</v>
      </c>
      <c r="O126" s="18" t="s">
        <v>0</v>
      </c>
      <c r="P126" s="18" t="s">
        <v>0</v>
      </c>
      <c r="Q126" s="18" t="s">
        <v>0</v>
      </c>
      <c r="R126" s="18" t="s">
        <v>0</v>
      </c>
      <c r="S126" s="18" t="s">
        <v>0</v>
      </c>
      <c r="T126" s="18" t="s">
        <v>0</v>
      </c>
      <c r="U126" s="18" t="s">
        <v>0</v>
      </c>
      <c r="V126" s="18">
        <v>1.0768500999999999</v>
      </c>
    </row>
    <row r="127" spans="1:22">
      <c r="A127" s="13" t="s">
        <v>409</v>
      </c>
      <c r="B127" s="13" t="s">
        <v>410</v>
      </c>
      <c r="C127" s="13">
        <v>852193</v>
      </c>
      <c r="D127" s="17">
        <f>CODE(MID(A127,2,1))-64</f>
        <v>2</v>
      </c>
      <c r="E127" s="16" t="s">
        <v>411</v>
      </c>
      <c r="F127" s="13" t="s">
        <v>0</v>
      </c>
      <c r="G127" s="18">
        <v>-3.1863860000000001E-2</v>
      </c>
      <c r="H127" s="18">
        <v>0.13234636499999999</v>
      </c>
      <c r="I127" s="18">
        <v>0.83054210000000006</v>
      </c>
      <c r="J127" s="18">
        <v>-6.7016500000000007E-2</v>
      </c>
      <c r="K127" s="18">
        <v>7.086075E-2</v>
      </c>
      <c r="L127" s="18">
        <v>-2.9776530000000002E-2</v>
      </c>
      <c r="M127" s="18">
        <v>-1.0632388000000002</v>
      </c>
      <c r="N127" s="18">
        <v>-0.23191299999999998</v>
      </c>
      <c r="O127" s="18">
        <v>-0.57702955</v>
      </c>
      <c r="P127" s="18">
        <v>-0.56755880000000003</v>
      </c>
      <c r="Q127" s="18">
        <v>3.1346599999999988E-2</v>
      </c>
      <c r="R127" s="18">
        <v>0.10536399999999999</v>
      </c>
      <c r="S127" s="18">
        <v>-0.21925025000000001</v>
      </c>
      <c r="T127" s="18">
        <v>-0.14563700000000002</v>
      </c>
      <c r="U127" s="18">
        <v>-4.0089100000000003E-2</v>
      </c>
      <c r="V127" s="18">
        <v>0.83054210000000006</v>
      </c>
    </row>
    <row r="128" spans="1:22">
      <c r="A128" s="13" t="s">
        <v>412</v>
      </c>
      <c r="B128" s="13" t="s">
        <v>412</v>
      </c>
      <c r="C128" s="13">
        <v>852192</v>
      </c>
      <c r="D128" s="17">
        <v>2</v>
      </c>
      <c r="E128" s="13" t="s">
        <v>413</v>
      </c>
      <c r="F128" s="13" t="s">
        <v>0</v>
      </c>
      <c r="G128" s="18">
        <v>4.6959900000000006E-2</v>
      </c>
      <c r="H128" s="18">
        <v>0.171123365</v>
      </c>
      <c r="I128" s="18">
        <v>0.92693910000000002</v>
      </c>
      <c r="J128" s="18">
        <v>-5.1514500000000019E-2</v>
      </c>
      <c r="K128" s="18">
        <v>5.2620050000000002E-2</v>
      </c>
      <c r="L128" s="18" t="s">
        <v>0</v>
      </c>
      <c r="M128" s="18" t="s">
        <v>0</v>
      </c>
      <c r="N128" s="18" t="s">
        <v>0</v>
      </c>
      <c r="O128" s="18" t="s">
        <v>0</v>
      </c>
      <c r="P128" s="18" t="s">
        <v>0</v>
      </c>
      <c r="Q128" s="18">
        <v>9.6844299999999994E-2</v>
      </c>
      <c r="R128" s="18">
        <v>0.40980499999999997</v>
      </c>
      <c r="S128" s="18">
        <v>5.7245750000000012E-2</v>
      </c>
      <c r="T128" s="18">
        <v>0.29018300000000002</v>
      </c>
      <c r="U128" s="18">
        <v>0.40333010000000002</v>
      </c>
      <c r="V128" s="18">
        <v>0.92693910000000002</v>
      </c>
    </row>
    <row r="129" spans="1:22">
      <c r="A129" s="13" t="s">
        <v>414</v>
      </c>
      <c r="B129" s="13" t="s">
        <v>415</v>
      </c>
      <c r="C129" s="13">
        <v>852191</v>
      </c>
      <c r="D129" s="17">
        <f t="shared" ref="D129:D160" si="10">CODE(MID(A129,2,1))-64</f>
        <v>2</v>
      </c>
      <c r="E129" s="16" t="s">
        <v>12215</v>
      </c>
      <c r="F129" s="13" t="s">
        <v>275</v>
      </c>
      <c r="G129" s="18">
        <v>0.10738899999999998</v>
      </c>
      <c r="H129" s="18">
        <v>6.613985E-2</v>
      </c>
      <c r="I129" s="18">
        <v>4.3499700000000002E-2</v>
      </c>
      <c r="J129" s="18">
        <v>-0.1538931</v>
      </c>
      <c r="K129" s="18">
        <v>2.9425859999999998E-2</v>
      </c>
      <c r="L129" s="18">
        <v>3.1944510000000002E-2</v>
      </c>
      <c r="M129" s="18">
        <v>-8.3870150000000004E-2</v>
      </c>
      <c r="N129" s="18">
        <v>-8.4490200000000001E-2</v>
      </c>
      <c r="O129" s="18">
        <v>4.7173199999999998E-2</v>
      </c>
      <c r="P129" s="18">
        <v>-4.5329700000000001E-2</v>
      </c>
      <c r="Q129" s="18">
        <v>8.1148800000000021E-2</v>
      </c>
      <c r="R129" s="18">
        <v>-0.38264300000000001</v>
      </c>
      <c r="S129" s="18">
        <v>-0.43337429999999999</v>
      </c>
      <c r="T129" s="18">
        <v>-0.67247199999999996</v>
      </c>
      <c r="U129" s="18">
        <v>-0.19341039999999998</v>
      </c>
      <c r="V129" s="18">
        <v>4.3499700000000002E-2</v>
      </c>
    </row>
    <row r="130" spans="1:22">
      <c r="A130" s="13" t="s">
        <v>420</v>
      </c>
      <c r="B130" s="13" t="s">
        <v>421</v>
      </c>
      <c r="C130" s="13">
        <v>852188</v>
      </c>
      <c r="D130" s="17">
        <f t="shared" si="10"/>
        <v>2</v>
      </c>
      <c r="E130" s="16" t="s">
        <v>422</v>
      </c>
      <c r="F130" s="13" t="s">
        <v>7</v>
      </c>
      <c r="G130" s="18">
        <v>-0.1167339</v>
      </c>
      <c r="H130" s="18">
        <v>-4.1977634999999999E-2</v>
      </c>
      <c r="I130" s="18">
        <v>0.47506610000000005</v>
      </c>
      <c r="J130" s="18">
        <v>-0.37641950000000002</v>
      </c>
      <c r="K130" s="18">
        <v>-0.32402714999999999</v>
      </c>
      <c r="L130" s="18">
        <v>-5.8717129999999999E-2</v>
      </c>
      <c r="M130" s="18">
        <v>0.17293120000000001</v>
      </c>
      <c r="N130" s="18">
        <v>-6.884499999999999E-2</v>
      </c>
      <c r="O130" s="18">
        <v>0.52593245</v>
      </c>
      <c r="P130" s="18">
        <v>-0.79365179999999991</v>
      </c>
      <c r="Q130" s="18">
        <v>-3.69815E-2</v>
      </c>
      <c r="R130" s="18">
        <v>0.21414159999999999</v>
      </c>
      <c r="S130" s="18">
        <v>-0.27285324999999999</v>
      </c>
      <c r="T130" s="18">
        <v>0.59221600000000008</v>
      </c>
      <c r="U130" s="18">
        <v>-0.45874790000000004</v>
      </c>
      <c r="V130" s="18">
        <v>0.47506610000000005</v>
      </c>
    </row>
    <row r="131" spans="1:22">
      <c r="A131" s="13" t="s">
        <v>423</v>
      </c>
      <c r="B131" s="13" t="s">
        <v>424</v>
      </c>
      <c r="C131" s="13">
        <v>852187</v>
      </c>
      <c r="D131" s="17">
        <f t="shared" si="10"/>
        <v>2</v>
      </c>
      <c r="E131" s="16" t="s">
        <v>425</v>
      </c>
      <c r="F131" s="13" t="s">
        <v>0</v>
      </c>
      <c r="G131" s="18">
        <v>-8.7415300000000001E-2</v>
      </c>
      <c r="H131" s="18">
        <v>-0.25134763500000001</v>
      </c>
      <c r="I131" s="18">
        <v>0.7394771</v>
      </c>
      <c r="J131" s="18">
        <v>-0.17800540000000001</v>
      </c>
      <c r="K131" s="18">
        <v>-0.46400015</v>
      </c>
      <c r="L131" s="18">
        <v>-5.0477330000000001E-2</v>
      </c>
      <c r="M131" s="18">
        <v>-0.60167479999999995</v>
      </c>
      <c r="N131" s="18">
        <v>-5.75407E-2</v>
      </c>
      <c r="O131" s="18">
        <v>-0.43518855000000001</v>
      </c>
      <c r="P131" s="18">
        <v>-0.43100379999999999</v>
      </c>
      <c r="Q131" s="18">
        <v>-0.15774650000000001</v>
      </c>
      <c r="R131" s="18">
        <v>-0.24973599999999996</v>
      </c>
      <c r="S131" s="18">
        <v>-7.6744530000000005E-2</v>
      </c>
      <c r="T131" s="18">
        <v>8.6104999999999987E-2</v>
      </c>
      <c r="U131" s="18">
        <v>-0.37878390000000001</v>
      </c>
      <c r="V131" s="18">
        <v>0.7394771</v>
      </c>
    </row>
    <row r="132" spans="1:22">
      <c r="A132" s="13" t="s">
        <v>426</v>
      </c>
      <c r="B132" s="13" t="s">
        <v>427</v>
      </c>
      <c r="C132" s="13">
        <v>852185</v>
      </c>
      <c r="D132" s="17">
        <f t="shared" si="10"/>
        <v>2</v>
      </c>
      <c r="E132" s="16" t="s">
        <v>12838</v>
      </c>
      <c r="F132" s="13" t="s">
        <v>275</v>
      </c>
      <c r="G132" s="18">
        <v>1.8171600000000003E-2</v>
      </c>
      <c r="H132" s="18">
        <v>-8.2009034999999994E-2</v>
      </c>
      <c r="I132" s="18">
        <v>-1.9588999999999999E-2</v>
      </c>
      <c r="J132" s="18">
        <v>-0.25984360000000001</v>
      </c>
      <c r="K132" s="18">
        <v>-0.11096915000000002</v>
      </c>
      <c r="L132" s="18">
        <v>5.9899469999999996E-2</v>
      </c>
      <c r="M132" s="18">
        <v>-1.627569999999999E-2</v>
      </c>
      <c r="N132" s="18">
        <v>-6.0230800000000001E-2</v>
      </c>
      <c r="O132" s="18">
        <v>0.11727345</v>
      </c>
      <c r="P132" s="18">
        <v>-7.5014799999999993E-2</v>
      </c>
      <c r="Q132" s="18">
        <v>5.2461299999999988E-2</v>
      </c>
      <c r="R132" s="18">
        <v>-0.28942800000000002</v>
      </c>
      <c r="S132" s="18">
        <v>-0.31875324999999999</v>
      </c>
      <c r="T132" s="18">
        <v>-0.52910999999999997</v>
      </c>
      <c r="U132" s="18">
        <v>-0.15479690000000002</v>
      </c>
      <c r="V132" s="18">
        <v>-1.9588999999999999E-2</v>
      </c>
    </row>
    <row r="133" spans="1:22">
      <c r="A133" s="13" t="s">
        <v>434</v>
      </c>
      <c r="B133" s="13" t="s">
        <v>435</v>
      </c>
      <c r="C133" s="13">
        <v>852180</v>
      </c>
      <c r="D133" s="17">
        <f t="shared" si="10"/>
        <v>2</v>
      </c>
      <c r="E133" s="16" t="s">
        <v>436</v>
      </c>
      <c r="F133" s="13" t="s">
        <v>437</v>
      </c>
      <c r="G133" s="18">
        <v>2.6513300000000004E-2</v>
      </c>
      <c r="H133" s="18">
        <v>9.3093865000000012E-2</v>
      </c>
      <c r="I133" s="18">
        <v>0.45416110000000004</v>
      </c>
      <c r="J133" s="18">
        <v>1.2464499999999989E-2</v>
      </c>
      <c r="K133" s="18">
        <v>-5.494849999999999E-3</v>
      </c>
      <c r="L133" s="18" t="s">
        <v>0</v>
      </c>
      <c r="M133" s="18" t="s">
        <v>0</v>
      </c>
      <c r="N133" s="18" t="s">
        <v>0</v>
      </c>
      <c r="O133" s="18" t="s">
        <v>0</v>
      </c>
      <c r="P133" s="18" t="s">
        <v>0</v>
      </c>
      <c r="Q133" s="18" t="s">
        <v>0</v>
      </c>
      <c r="R133" s="18" t="s">
        <v>0</v>
      </c>
      <c r="S133" s="18" t="s">
        <v>0</v>
      </c>
      <c r="T133" s="18" t="s">
        <v>0</v>
      </c>
      <c r="U133" s="18" t="s">
        <v>0</v>
      </c>
      <c r="V133" s="18">
        <v>0.45416110000000004</v>
      </c>
    </row>
    <row r="134" spans="1:22">
      <c r="A134" s="13" t="s">
        <v>438</v>
      </c>
      <c r="B134" s="13" t="s">
        <v>439</v>
      </c>
      <c r="C134" s="13">
        <v>852179</v>
      </c>
      <c r="D134" s="17">
        <f t="shared" si="10"/>
        <v>2</v>
      </c>
      <c r="E134" s="16" t="s">
        <v>440</v>
      </c>
      <c r="F134" s="13" t="s">
        <v>0</v>
      </c>
      <c r="G134" s="18">
        <v>-9.186699999999999E-3</v>
      </c>
      <c r="H134" s="18">
        <v>5.2915064999999997E-2</v>
      </c>
      <c r="I134" s="18">
        <v>0.51041809999999999</v>
      </c>
      <c r="J134" s="18">
        <v>-0.3291885</v>
      </c>
      <c r="K134" s="18">
        <v>0.10251555000000001</v>
      </c>
      <c r="L134" s="18">
        <v>5.4700369999999998E-2</v>
      </c>
      <c r="M134" s="18">
        <v>7.2150477000000005E-2</v>
      </c>
      <c r="N134" s="18">
        <v>0.55491599999999996</v>
      </c>
      <c r="O134" s="18">
        <v>0.77676244999999999</v>
      </c>
      <c r="P134" s="18">
        <v>1.3589241999999999</v>
      </c>
      <c r="Q134" s="18">
        <v>-0.25083349999999999</v>
      </c>
      <c r="R134" s="18">
        <v>-0.12539899999999998</v>
      </c>
      <c r="S134" s="18">
        <v>0.25282474999999999</v>
      </c>
      <c r="T134" s="18">
        <v>-0.16150100000000001</v>
      </c>
      <c r="U134" s="18">
        <v>0.45727210000000001</v>
      </c>
      <c r="V134" s="18">
        <v>0.51041809999999999</v>
      </c>
    </row>
    <row r="135" spans="1:22">
      <c r="A135" s="13" t="s">
        <v>441</v>
      </c>
      <c r="B135" s="13" t="s">
        <v>442</v>
      </c>
      <c r="C135" s="13">
        <v>852177</v>
      </c>
      <c r="D135" s="17">
        <f t="shared" si="10"/>
        <v>2</v>
      </c>
      <c r="E135" s="16" t="s">
        <v>443</v>
      </c>
      <c r="F135" s="13" t="s">
        <v>444</v>
      </c>
      <c r="G135" s="18">
        <v>3.2625500000000002E-2</v>
      </c>
      <c r="H135" s="18">
        <v>4.3436264999999995E-2</v>
      </c>
      <c r="I135" s="18">
        <v>0.37127510000000002</v>
      </c>
      <c r="J135" s="18">
        <v>-0.36635250000000003</v>
      </c>
      <c r="K135" s="18">
        <v>-0.11929515000000002</v>
      </c>
      <c r="L135" s="18">
        <v>3.7865370000000002E-2</v>
      </c>
      <c r="M135" s="18">
        <v>0.11916960000000001</v>
      </c>
      <c r="N135" s="18">
        <v>-0.2009464</v>
      </c>
      <c r="O135" s="18">
        <v>0.27891244999999998</v>
      </c>
      <c r="P135" s="18">
        <v>-1.0542258</v>
      </c>
      <c r="Q135" s="18">
        <v>6.4945899999999987E-2</v>
      </c>
      <c r="R135" s="18">
        <v>0.38854299999999997</v>
      </c>
      <c r="S135" s="18">
        <v>6.0766750000000008E-2</v>
      </c>
      <c r="T135" s="18">
        <v>0.73901900000000009</v>
      </c>
      <c r="U135" s="18">
        <v>-2.1457199999999996E-2</v>
      </c>
      <c r="V135" s="18">
        <v>0.37127510000000002</v>
      </c>
    </row>
    <row r="136" spans="1:22">
      <c r="A136" s="13" t="s">
        <v>445</v>
      </c>
      <c r="B136" s="13" t="s">
        <v>446</v>
      </c>
      <c r="C136" s="13">
        <v>852173</v>
      </c>
      <c r="D136" s="17">
        <f t="shared" si="10"/>
        <v>2</v>
      </c>
      <c r="E136" s="16" t="s">
        <v>447</v>
      </c>
      <c r="F136" s="13" t="s">
        <v>0</v>
      </c>
      <c r="G136" s="18">
        <v>-0.1821904</v>
      </c>
      <c r="H136" s="18">
        <v>-0.46238563500000002</v>
      </c>
      <c r="I136" s="18">
        <v>0.67559210000000003</v>
      </c>
      <c r="J136" s="18">
        <v>-0.28329260000000001</v>
      </c>
      <c r="K136" s="18">
        <v>-0.29379415000000003</v>
      </c>
      <c r="L136" s="18">
        <v>-0.12636302999999999</v>
      </c>
      <c r="M136" s="18">
        <v>0.1008932</v>
      </c>
      <c r="N136" s="18">
        <v>0.106323</v>
      </c>
      <c r="O136" s="18">
        <v>0.34176545000000003</v>
      </c>
      <c r="P136" s="18">
        <v>0.24862119999999999</v>
      </c>
      <c r="Q136" s="18">
        <v>-5.6002500000000011E-2</v>
      </c>
      <c r="R136" s="18">
        <v>9.6134999999999998E-2</v>
      </c>
      <c r="S136" s="18">
        <v>0.14858774999999999</v>
      </c>
      <c r="T136" s="18">
        <v>0.344281</v>
      </c>
      <c r="U136" s="18">
        <v>0.1044847</v>
      </c>
      <c r="V136" s="18">
        <v>0.67559210000000003</v>
      </c>
    </row>
    <row r="137" spans="1:22">
      <c r="A137" s="13" t="s">
        <v>448</v>
      </c>
      <c r="B137" s="13" t="s">
        <v>449</v>
      </c>
      <c r="C137" s="13">
        <v>852171</v>
      </c>
      <c r="D137" s="17">
        <f t="shared" si="10"/>
        <v>2</v>
      </c>
      <c r="E137" s="16" t="s">
        <v>450</v>
      </c>
      <c r="F137" s="13" t="s">
        <v>451</v>
      </c>
      <c r="G137" s="18">
        <v>-0.1296544</v>
      </c>
      <c r="H137" s="18">
        <v>-3.4290350000000004E-3</v>
      </c>
      <c r="I137" s="18">
        <v>0.90506310000000001</v>
      </c>
      <c r="J137" s="18">
        <v>8.3695499999999978E-2</v>
      </c>
      <c r="K137" s="18">
        <v>-0.17784615000000001</v>
      </c>
      <c r="L137" s="18" t="s">
        <v>0</v>
      </c>
      <c r="M137" s="18" t="s">
        <v>0</v>
      </c>
      <c r="N137" s="18" t="s">
        <v>0</v>
      </c>
      <c r="O137" s="18" t="s">
        <v>0</v>
      </c>
      <c r="P137" s="18" t="s">
        <v>0</v>
      </c>
      <c r="Q137" s="18" t="s">
        <v>0</v>
      </c>
      <c r="R137" s="18" t="s">
        <v>0</v>
      </c>
      <c r="S137" s="18" t="s">
        <v>0</v>
      </c>
      <c r="T137" s="18" t="s">
        <v>0</v>
      </c>
      <c r="U137" s="18" t="s">
        <v>0</v>
      </c>
      <c r="V137" s="18">
        <v>0.90506310000000001</v>
      </c>
    </row>
    <row r="138" spans="1:22">
      <c r="A138" s="13" t="s">
        <v>452</v>
      </c>
      <c r="B138" s="13" t="s">
        <v>452</v>
      </c>
      <c r="C138" s="13">
        <v>852170</v>
      </c>
      <c r="D138" s="17">
        <f t="shared" si="10"/>
        <v>2</v>
      </c>
      <c r="E138" s="16" t="s">
        <v>13133</v>
      </c>
      <c r="F138" s="13" t="s">
        <v>0</v>
      </c>
      <c r="G138" s="18">
        <v>-9.1398999999999994E-3</v>
      </c>
      <c r="H138" s="18">
        <v>1.8219664999999999E-2</v>
      </c>
      <c r="I138" s="18">
        <v>1.1251901</v>
      </c>
      <c r="J138" s="18">
        <v>0.16534749999999998</v>
      </c>
      <c r="K138" s="18">
        <v>9.1061350000000013E-2</v>
      </c>
      <c r="L138" s="18">
        <v>-4.03273E-3</v>
      </c>
      <c r="M138" s="18">
        <v>-0.27443279999999998</v>
      </c>
      <c r="N138" s="18">
        <v>4.7148999999999996E-2</v>
      </c>
      <c r="O138" s="18">
        <v>-0.11683294999999999</v>
      </c>
      <c r="P138" s="18">
        <v>-0.5784218000000001</v>
      </c>
      <c r="Q138" s="18">
        <v>-5.2460500000000021E-2</v>
      </c>
      <c r="R138" s="18">
        <v>-2.0230000000000026E-2</v>
      </c>
      <c r="S138" s="18">
        <v>0.14903174999999999</v>
      </c>
      <c r="T138" s="18">
        <v>-5.4877999999999982E-2</v>
      </c>
      <c r="U138" s="18">
        <v>-1.8305399999999999E-2</v>
      </c>
      <c r="V138" s="18">
        <v>1.1251901</v>
      </c>
    </row>
    <row r="139" spans="1:22">
      <c r="A139" s="13" t="s">
        <v>454</v>
      </c>
      <c r="B139" s="13" t="s">
        <v>455</v>
      </c>
      <c r="C139" s="13">
        <v>852169</v>
      </c>
      <c r="D139" s="17">
        <f t="shared" si="10"/>
        <v>2</v>
      </c>
      <c r="E139" s="16" t="s">
        <v>456</v>
      </c>
      <c r="F139" s="13" t="s">
        <v>0</v>
      </c>
      <c r="G139" s="18">
        <v>9.5312599999999997E-2</v>
      </c>
      <c r="H139" s="18">
        <v>-2.2857334999999999E-2</v>
      </c>
      <c r="I139" s="18">
        <v>1.0621801</v>
      </c>
      <c r="J139" s="18">
        <v>7.2443499999999994E-2</v>
      </c>
      <c r="K139" s="18">
        <v>-0.15012715000000001</v>
      </c>
      <c r="L139" s="18">
        <v>7.4184070000000005E-2</v>
      </c>
      <c r="M139" s="18">
        <v>0.1451375</v>
      </c>
      <c r="N139" s="18">
        <v>9.618199999999999E-2</v>
      </c>
      <c r="O139" s="18">
        <v>5.1930450000000003E-2</v>
      </c>
      <c r="P139" s="18">
        <v>-2.63983E-2</v>
      </c>
      <c r="Q139" s="18">
        <v>-4.5864500000000002E-2</v>
      </c>
      <c r="R139" s="18">
        <v>0.12720499999999998</v>
      </c>
      <c r="S139" s="18">
        <v>-2.9445249999999999E-2</v>
      </c>
      <c r="T139" s="18">
        <v>0.28535199999999999</v>
      </c>
      <c r="U139" s="18">
        <v>3.5346299999999997E-2</v>
      </c>
      <c r="V139" s="18">
        <v>1.0621801</v>
      </c>
    </row>
    <row r="140" spans="1:22">
      <c r="A140" s="13" t="s">
        <v>457</v>
      </c>
      <c r="B140" s="13" t="s">
        <v>457</v>
      </c>
      <c r="C140" s="13">
        <v>852167</v>
      </c>
      <c r="D140" s="17">
        <f t="shared" si="10"/>
        <v>2</v>
      </c>
      <c r="E140" s="16" t="s">
        <v>13461</v>
      </c>
      <c r="F140" s="13" t="s">
        <v>0</v>
      </c>
      <c r="G140" s="18">
        <v>7.3922000000000015E-3</v>
      </c>
      <c r="H140" s="18">
        <v>-2.6385335000000003E-2</v>
      </c>
      <c r="I140" s="18">
        <v>1.2749800999999998</v>
      </c>
      <c r="J140" s="18">
        <v>-0.36043650000000005</v>
      </c>
      <c r="K140" s="18">
        <v>0.10792294999999999</v>
      </c>
      <c r="L140" s="18">
        <v>-0.23375203</v>
      </c>
      <c r="M140" s="18">
        <v>0.27364120000000003</v>
      </c>
      <c r="N140" s="18">
        <v>-0.225545</v>
      </c>
      <c r="O140" s="18">
        <v>0.34175544999999996</v>
      </c>
      <c r="P140" s="18">
        <v>-0.59084080000000005</v>
      </c>
      <c r="Q140" s="18" t="s">
        <v>0</v>
      </c>
      <c r="R140" s="18" t="s">
        <v>0</v>
      </c>
      <c r="S140" s="18" t="s">
        <v>0</v>
      </c>
      <c r="T140" s="18" t="s">
        <v>0</v>
      </c>
      <c r="U140" s="18" t="s">
        <v>0</v>
      </c>
      <c r="V140" s="18">
        <v>1.2749800999999998</v>
      </c>
    </row>
    <row r="141" spans="1:22">
      <c r="A141" s="13" t="s">
        <v>464</v>
      </c>
      <c r="B141" s="13" t="s">
        <v>465</v>
      </c>
      <c r="C141" s="13">
        <v>852286</v>
      </c>
      <c r="D141" s="17">
        <f t="shared" si="10"/>
        <v>2</v>
      </c>
      <c r="E141" s="16" t="s">
        <v>466</v>
      </c>
      <c r="F141" s="13" t="s">
        <v>0</v>
      </c>
      <c r="G141" s="18">
        <v>-0.224971</v>
      </c>
      <c r="H141" s="18">
        <v>-0.15856565</v>
      </c>
      <c r="I141" s="18">
        <v>0.2459829</v>
      </c>
      <c r="J141" s="18">
        <v>-0.1420245</v>
      </c>
      <c r="K141" s="18">
        <v>-2.1111899999999999E-2</v>
      </c>
      <c r="L141" s="18">
        <v>0.11545811</v>
      </c>
      <c r="M141" s="18">
        <v>2.0404549999999994E-2</v>
      </c>
      <c r="N141" s="18">
        <v>-0.1356069</v>
      </c>
      <c r="O141" s="18">
        <v>-0.2050534</v>
      </c>
      <c r="P141" s="18">
        <v>0.42947930000000001</v>
      </c>
      <c r="Q141" s="18">
        <v>0.41847850000000003</v>
      </c>
      <c r="R141" s="18">
        <v>0.91046300000000002</v>
      </c>
      <c r="S141" s="18">
        <v>0.90492869999999992</v>
      </c>
      <c r="T141" s="18">
        <v>0.88485799999999992</v>
      </c>
      <c r="U141" s="18">
        <v>-0.88381740000000009</v>
      </c>
      <c r="V141" s="18">
        <v>0.2459829</v>
      </c>
    </row>
    <row r="142" spans="1:22">
      <c r="A142" s="13" t="s">
        <v>467</v>
      </c>
      <c r="B142" s="13" t="s">
        <v>468</v>
      </c>
      <c r="C142" s="13">
        <v>852287</v>
      </c>
      <c r="D142" s="17">
        <f t="shared" si="10"/>
        <v>2</v>
      </c>
      <c r="E142" s="16" t="s">
        <v>469</v>
      </c>
      <c r="F142" s="13" t="s">
        <v>0</v>
      </c>
      <c r="G142" s="18">
        <v>0.2737926</v>
      </c>
      <c r="H142" s="18">
        <v>6.4132364999999997E-2</v>
      </c>
      <c r="I142" s="18">
        <v>1.1236400999999998</v>
      </c>
      <c r="J142" s="18">
        <v>0.29836550000000001</v>
      </c>
      <c r="K142" s="18">
        <v>0.53516485000000003</v>
      </c>
      <c r="L142" s="18" t="s">
        <v>0</v>
      </c>
      <c r="M142" s="18" t="s">
        <v>0</v>
      </c>
      <c r="N142" s="18" t="s">
        <v>0</v>
      </c>
      <c r="O142" s="18" t="s">
        <v>0</v>
      </c>
      <c r="P142" s="18" t="s">
        <v>0</v>
      </c>
      <c r="Q142" s="18">
        <v>-1.8939499999999998E-2</v>
      </c>
      <c r="R142" s="18">
        <v>-0.25408900000000001</v>
      </c>
      <c r="S142" s="18">
        <v>-0.52985824999999998</v>
      </c>
      <c r="T142" s="18">
        <v>-0.56440899999999994</v>
      </c>
      <c r="U142" s="18">
        <v>-1.61216E-2</v>
      </c>
      <c r="V142" s="18">
        <v>1.1236400999999998</v>
      </c>
    </row>
    <row r="143" spans="1:22">
      <c r="A143" s="13" t="s">
        <v>470</v>
      </c>
      <c r="B143" s="13" t="s">
        <v>471</v>
      </c>
      <c r="C143" s="13">
        <v>852288</v>
      </c>
      <c r="D143" s="17">
        <f t="shared" si="10"/>
        <v>2</v>
      </c>
      <c r="E143" s="16" t="s">
        <v>472</v>
      </c>
      <c r="F143" s="13" t="s">
        <v>0</v>
      </c>
      <c r="G143" s="18">
        <v>9.8352600000000012E-2</v>
      </c>
      <c r="H143" s="18">
        <v>2.7292465000000002E-2</v>
      </c>
      <c r="I143" s="18">
        <v>0.97987610000000003</v>
      </c>
      <c r="J143" s="18">
        <v>-0.31385450000000004</v>
      </c>
      <c r="K143" s="18">
        <v>-0.13286915000000002</v>
      </c>
      <c r="L143" s="18">
        <v>3.6050270000000002E-2</v>
      </c>
      <c r="M143" s="18">
        <v>0.14749600000000002</v>
      </c>
      <c r="N143" s="18">
        <v>8.0534999999999995E-2</v>
      </c>
      <c r="O143" s="18">
        <v>0.46959044999999999</v>
      </c>
      <c r="P143" s="18">
        <v>-0.5303777999999999</v>
      </c>
      <c r="Q143" s="18">
        <v>9.0763099999999985E-2</v>
      </c>
      <c r="R143" s="18">
        <v>0.34930709999999998</v>
      </c>
      <c r="S143" s="18">
        <v>-0.13770284999999999</v>
      </c>
      <c r="T143" s="18">
        <v>0.81289999999999996</v>
      </c>
      <c r="U143" s="18">
        <v>-1.24108E-2</v>
      </c>
      <c r="V143" s="18">
        <v>0.97987610000000003</v>
      </c>
    </row>
    <row r="144" spans="1:22">
      <c r="A144" s="13" t="s">
        <v>473</v>
      </c>
      <c r="B144" s="13" t="s">
        <v>474</v>
      </c>
      <c r="C144" s="13">
        <v>852291</v>
      </c>
      <c r="D144" s="17">
        <f t="shared" si="10"/>
        <v>2</v>
      </c>
      <c r="E144" s="16" t="s">
        <v>475</v>
      </c>
      <c r="F144" s="13" t="s">
        <v>0</v>
      </c>
      <c r="G144" s="18">
        <v>3.38585E-2</v>
      </c>
      <c r="H144" s="18">
        <v>-0.26416163500000001</v>
      </c>
      <c r="I144" s="18">
        <v>1.5347301</v>
      </c>
      <c r="J144" s="18">
        <v>-0.72314250000000002</v>
      </c>
      <c r="K144" s="18">
        <v>-4.9107350000000001E-2</v>
      </c>
      <c r="L144" s="18">
        <v>-0.15634202999999999</v>
      </c>
      <c r="M144" s="18">
        <v>-0.11414179999999999</v>
      </c>
      <c r="N144" s="18">
        <v>-0.71934600000000004</v>
      </c>
      <c r="O144" s="18">
        <v>-0.30091754999999998</v>
      </c>
      <c r="P144" s="18">
        <v>-0.8256737999999999</v>
      </c>
      <c r="Q144" s="18">
        <v>1.1249499999999982E-2</v>
      </c>
      <c r="R144" s="18">
        <v>0.45461499999999999</v>
      </c>
      <c r="S144" s="18">
        <v>0.19075275000000003</v>
      </c>
      <c r="T144" s="18">
        <v>0.91742000000000012</v>
      </c>
      <c r="U144" s="18">
        <v>0.2548861</v>
      </c>
      <c r="V144" s="18">
        <v>1.5347301</v>
      </c>
    </row>
    <row r="145" spans="1:22">
      <c r="A145" s="13" t="s">
        <v>476</v>
      </c>
      <c r="B145" s="13" t="s">
        <v>477</v>
      </c>
      <c r="C145" s="13">
        <v>852292</v>
      </c>
      <c r="D145" s="17">
        <f t="shared" si="10"/>
        <v>2</v>
      </c>
      <c r="E145" s="16" t="s">
        <v>478</v>
      </c>
      <c r="F145" s="13" t="s">
        <v>0</v>
      </c>
      <c r="G145" s="18">
        <v>-2.3575005999999999E-2</v>
      </c>
      <c r="H145" s="18">
        <v>6.9198765000000009E-2</v>
      </c>
      <c r="I145" s="18">
        <v>0.45324510000000001</v>
      </c>
      <c r="J145" s="18">
        <v>-0.2225588</v>
      </c>
      <c r="K145" s="18">
        <v>5.1034650000000001E-2</v>
      </c>
      <c r="L145" s="18" t="s">
        <v>0</v>
      </c>
      <c r="M145" s="18" t="s">
        <v>0</v>
      </c>
      <c r="N145" s="18" t="s">
        <v>0</v>
      </c>
      <c r="O145" s="18" t="s">
        <v>0</v>
      </c>
      <c r="P145" s="18" t="s">
        <v>0</v>
      </c>
      <c r="Q145" s="18" t="s">
        <v>0</v>
      </c>
      <c r="R145" s="18" t="s">
        <v>0</v>
      </c>
      <c r="S145" s="18" t="s">
        <v>0</v>
      </c>
      <c r="T145" s="18" t="s">
        <v>0</v>
      </c>
      <c r="U145" s="18" t="s">
        <v>0</v>
      </c>
      <c r="V145" s="18">
        <v>0.45324510000000001</v>
      </c>
    </row>
    <row r="146" spans="1:22">
      <c r="A146" s="13" t="s">
        <v>479</v>
      </c>
      <c r="B146" s="13" t="s">
        <v>480</v>
      </c>
      <c r="C146" s="13">
        <v>852294</v>
      </c>
      <c r="D146" s="17">
        <f t="shared" si="10"/>
        <v>2</v>
      </c>
      <c r="E146" s="16" t="s">
        <v>481</v>
      </c>
      <c r="F146" s="13" t="s">
        <v>12190</v>
      </c>
      <c r="G146" s="18">
        <v>0.35252700000000003</v>
      </c>
      <c r="H146" s="18">
        <v>0.31348834999999997</v>
      </c>
      <c r="I146" s="18">
        <v>0.2287409</v>
      </c>
      <c r="J146" s="18">
        <v>0.16594199999999998</v>
      </c>
      <c r="K146" s="18">
        <v>-0.18843119999999999</v>
      </c>
      <c r="L146" s="18">
        <v>0.22656211000000001</v>
      </c>
      <c r="M146" s="18">
        <v>0.23075984999999999</v>
      </c>
      <c r="N146" s="18">
        <v>-0.436116</v>
      </c>
      <c r="O146" s="18">
        <v>-0.31058540000000001</v>
      </c>
      <c r="P146" s="18">
        <v>-0.53453470000000003</v>
      </c>
      <c r="Q146" s="18">
        <v>0.1646724</v>
      </c>
      <c r="R146" s="18">
        <v>2.2175E-2</v>
      </c>
      <c r="S146" s="18">
        <v>-0.57163030000000004</v>
      </c>
      <c r="T146" s="18">
        <v>-0.52169399999999999</v>
      </c>
      <c r="U146" s="18">
        <v>0.18604860000000001</v>
      </c>
      <c r="V146" s="18">
        <v>0.2287409</v>
      </c>
    </row>
    <row r="147" spans="1:22">
      <c r="A147" s="13" t="s">
        <v>12191</v>
      </c>
      <c r="B147" s="13" t="s">
        <v>12192</v>
      </c>
      <c r="C147" s="13">
        <v>852295</v>
      </c>
      <c r="D147" s="17">
        <f t="shared" si="10"/>
        <v>2</v>
      </c>
      <c r="E147" s="16" t="s">
        <v>12193</v>
      </c>
      <c r="F147" s="13" t="s">
        <v>12190</v>
      </c>
      <c r="G147" s="18">
        <v>-0.278198</v>
      </c>
      <c r="H147" s="18">
        <v>-0.28330065000000004</v>
      </c>
      <c r="I147" s="18">
        <v>-0.26291809999999999</v>
      </c>
      <c r="J147" s="18">
        <v>-0.13040450000000001</v>
      </c>
      <c r="K147" s="18">
        <v>-0.51862920000000001</v>
      </c>
      <c r="L147" s="18">
        <v>-0.26497488999999996</v>
      </c>
      <c r="M147" s="18">
        <v>-1.11125115</v>
      </c>
      <c r="N147" s="18">
        <v>-0.68198400000000003</v>
      </c>
      <c r="O147" s="18">
        <v>-1.0227554000000001</v>
      </c>
      <c r="P147" s="18">
        <v>-1.3912497000000001</v>
      </c>
      <c r="Q147" s="18">
        <v>-0.14487649999999996</v>
      </c>
      <c r="R147" s="18">
        <v>-0.22470099999999998</v>
      </c>
      <c r="S147" s="18">
        <v>-0.99817330000000004</v>
      </c>
      <c r="T147" s="18">
        <v>-0.55821300000000007</v>
      </c>
      <c r="U147" s="18">
        <v>-0.52147040000000011</v>
      </c>
      <c r="V147" s="18">
        <v>-0.26291809999999999</v>
      </c>
    </row>
    <row r="148" spans="1:22">
      <c r="A148" s="13" t="s">
        <v>483</v>
      </c>
      <c r="B148" s="13" t="s">
        <v>484</v>
      </c>
      <c r="C148" s="13">
        <v>852296</v>
      </c>
      <c r="D148" s="17">
        <f t="shared" si="10"/>
        <v>2</v>
      </c>
      <c r="E148" s="16" t="s">
        <v>485</v>
      </c>
      <c r="F148" s="13" t="s">
        <v>0</v>
      </c>
      <c r="G148" s="18">
        <v>-1.5472959999999999E-2</v>
      </c>
      <c r="H148" s="18">
        <v>7.2636265000000005E-2</v>
      </c>
      <c r="I148" s="18">
        <v>0.84617510000000007</v>
      </c>
      <c r="J148" s="18">
        <v>-0.51800950000000001</v>
      </c>
      <c r="K148" s="18">
        <v>-0.12041114999999999</v>
      </c>
      <c r="L148" s="18">
        <v>3.5104070000000001E-2</v>
      </c>
      <c r="M148" s="18">
        <v>9.6121100000000001E-2</v>
      </c>
      <c r="N148" s="18">
        <v>-0.12120694</v>
      </c>
      <c r="O148" s="18">
        <v>-9.433844999999999E-2</v>
      </c>
      <c r="P148" s="18">
        <v>-0.27076080000000002</v>
      </c>
      <c r="Q148" s="18">
        <v>6.5677599999999989E-2</v>
      </c>
      <c r="R148" s="18">
        <v>0.102849</v>
      </c>
      <c r="S148" s="18">
        <v>-0.52357825000000002</v>
      </c>
      <c r="T148" s="18">
        <v>-0.40334000000000003</v>
      </c>
      <c r="U148" s="18">
        <v>-0.13238889999999998</v>
      </c>
      <c r="V148" s="18">
        <v>0.84617510000000007</v>
      </c>
    </row>
    <row r="149" spans="1:22">
      <c r="A149" s="13" t="s">
        <v>486</v>
      </c>
      <c r="B149" s="13" t="s">
        <v>487</v>
      </c>
      <c r="C149" s="13">
        <v>852302</v>
      </c>
      <c r="D149" s="17">
        <f t="shared" si="10"/>
        <v>2</v>
      </c>
      <c r="E149" s="16" t="s">
        <v>488</v>
      </c>
      <c r="F149" s="13" t="s">
        <v>0</v>
      </c>
      <c r="G149" s="18">
        <v>5.2936900000000002E-2</v>
      </c>
      <c r="H149" s="18">
        <v>2.1221665000000001E-2</v>
      </c>
      <c r="I149" s="18">
        <v>0.76743810000000001</v>
      </c>
      <c r="J149" s="18">
        <v>-0.39649050000000002</v>
      </c>
      <c r="K149" s="18">
        <v>4.338645E-2</v>
      </c>
      <c r="L149" s="18">
        <v>6.2272969999999997E-2</v>
      </c>
      <c r="M149" s="18">
        <v>0.16891840000000002</v>
      </c>
      <c r="N149" s="18">
        <v>-0.17437649999999999</v>
      </c>
      <c r="O149" s="18">
        <v>-2.897249999999997E-3</v>
      </c>
      <c r="P149" s="18">
        <v>0.43683719999999998</v>
      </c>
      <c r="Q149" s="18">
        <v>-8.8308500000000012E-2</v>
      </c>
      <c r="R149" s="18">
        <v>2.5526999999999994E-2</v>
      </c>
      <c r="S149" s="18">
        <v>-5.768645E-2</v>
      </c>
      <c r="T149" s="18">
        <v>-0.13884199999999999</v>
      </c>
      <c r="U149" s="18">
        <v>0.35091410000000001</v>
      </c>
      <c r="V149" s="18">
        <v>0.76743810000000001</v>
      </c>
    </row>
    <row r="150" spans="1:22">
      <c r="A150" s="13" t="s">
        <v>489</v>
      </c>
      <c r="B150" s="13" t="s">
        <v>490</v>
      </c>
      <c r="C150" s="13">
        <v>852303</v>
      </c>
      <c r="D150" s="17">
        <f t="shared" si="10"/>
        <v>2</v>
      </c>
      <c r="E150" s="16" t="s">
        <v>491</v>
      </c>
      <c r="F150" s="13" t="s">
        <v>0</v>
      </c>
      <c r="G150" s="18">
        <v>-4.4486200000000004E-2</v>
      </c>
      <c r="H150" s="18">
        <v>-8.3663734999999989E-2</v>
      </c>
      <c r="I150" s="18">
        <v>0.80554710000000007</v>
      </c>
      <c r="J150" s="18">
        <v>-6.6460500000000006E-2</v>
      </c>
      <c r="K150" s="18">
        <v>-0.16535615000000001</v>
      </c>
      <c r="L150" s="18">
        <v>-1.9980230000000002E-2</v>
      </c>
      <c r="M150" s="18">
        <v>1.1920700000000006E-2</v>
      </c>
      <c r="N150" s="18">
        <v>-0.11578782</v>
      </c>
      <c r="O150" s="18">
        <v>9.7964500000000052E-3</v>
      </c>
      <c r="P150" s="18">
        <v>-7.1506800000000009E-2</v>
      </c>
      <c r="Q150" s="18">
        <v>1.4717499999999994E-2</v>
      </c>
      <c r="R150" s="18">
        <v>8.7154999999999982E-2</v>
      </c>
      <c r="S150" s="18">
        <v>-0.23763524999999999</v>
      </c>
      <c r="T150" s="18">
        <v>0.15291900000000003</v>
      </c>
      <c r="U150" s="18">
        <v>-3.6507600000000001E-2</v>
      </c>
      <c r="V150" s="18">
        <v>0.80554710000000007</v>
      </c>
    </row>
    <row r="151" spans="1:22">
      <c r="A151" s="13" t="s">
        <v>492</v>
      </c>
      <c r="B151" s="13" t="s">
        <v>493</v>
      </c>
      <c r="C151" s="13">
        <v>852305</v>
      </c>
      <c r="D151" s="17">
        <f t="shared" si="10"/>
        <v>2</v>
      </c>
      <c r="E151" s="16" t="s">
        <v>494</v>
      </c>
      <c r="F151" s="13" t="s">
        <v>0</v>
      </c>
      <c r="G151" s="18">
        <v>-9.7205099999999989E-2</v>
      </c>
      <c r="H151" s="18">
        <v>-9.199535E-3</v>
      </c>
      <c r="I151" s="18">
        <v>0.73707010000000006</v>
      </c>
      <c r="J151" s="18">
        <v>3.6344499999999974E-2</v>
      </c>
      <c r="K151" s="18">
        <v>-0.11926415000000001</v>
      </c>
      <c r="L151" s="18">
        <v>-9.7604029999999994E-2</v>
      </c>
      <c r="M151" s="18">
        <v>-4.8361799999999996E-2</v>
      </c>
      <c r="N151" s="18">
        <v>-3.6470699999999995E-2</v>
      </c>
      <c r="O151" s="18">
        <v>-0.27580554999999995</v>
      </c>
      <c r="P151" s="18">
        <v>0.1521392</v>
      </c>
      <c r="Q151" s="18">
        <v>-3.2843500000000025E-2</v>
      </c>
      <c r="R151" s="18">
        <v>-0.14865099999999998</v>
      </c>
      <c r="S151" s="18">
        <v>0.18983375000000002</v>
      </c>
      <c r="T151" s="18">
        <v>-0.25866731999999998</v>
      </c>
      <c r="U151" s="18">
        <v>-0.27918789999999999</v>
      </c>
      <c r="V151" s="18">
        <v>0.73707010000000006</v>
      </c>
    </row>
    <row r="152" spans="1:22">
      <c r="A152" s="13" t="s">
        <v>495</v>
      </c>
      <c r="B152" s="13" t="s">
        <v>496</v>
      </c>
      <c r="C152" s="13">
        <v>852310</v>
      </c>
      <c r="D152" s="17">
        <f t="shared" si="10"/>
        <v>2</v>
      </c>
      <c r="E152" s="16" t="s">
        <v>497</v>
      </c>
      <c r="F152" s="13" t="s">
        <v>0</v>
      </c>
      <c r="G152" s="18">
        <v>-0.2088614</v>
      </c>
      <c r="H152" s="18">
        <v>-0.28581163500000001</v>
      </c>
      <c r="I152" s="18">
        <v>0.62725609999999998</v>
      </c>
      <c r="J152" s="18">
        <v>-5.7802500000000007E-2</v>
      </c>
      <c r="K152" s="18">
        <v>-0.52480814999999992</v>
      </c>
      <c r="L152" s="18">
        <v>-8.0987329999999996E-2</v>
      </c>
      <c r="M152" s="18">
        <v>-0.18933279999999997</v>
      </c>
      <c r="N152" s="18">
        <v>-0.68857400000000002</v>
      </c>
      <c r="O152" s="18">
        <v>-0.94306855000000001</v>
      </c>
      <c r="P152" s="18">
        <v>-0.6922368000000001</v>
      </c>
      <c r="Q152" s="18">
        <v>-0.32245250000000003</v>
      </c>
      <c r="R152" s="18">
        <v>-0.49197400000000002</v>
      </c>
      <c r="S152" s="18">
        <v>-1.08049025</v>
      </c>
      <c r="T152" s="18">
        <v>-0.76833900000000011</v>
      </c>
      <c r="U152" s="18">
        <v>-0.86167389999999999</v>
      </c>
      <c r="V152" s="18">
        <v>0.62725609999999998</v>
      </c>
    </row>
    <row r="153" spans="1:22">
      <c r="A153" s="13" t="s">
        <v>498</v>
      </c>
      <c r="B153" s="13" t="s">
        <v>499</v>
      </c>
      <c r="C153" s="13">
        <v>852311</v>
      </c>
      <c r="D153" s="17">
        <f t="shared" si="10"/>
        <v>2</v>
      </c>
      <c r="E153" s="16" t="s">
        <v>500</v>
      </c>
      <c r="F153" s="13" t="s">
        <v>0</v>
      </c>
      <c r="G153" s="18">
        <v>3.53312E-2</v>
      </c>
      <c r="H153" s="18">
        <v>1.7321465000000001E-2</v>
      </c>
      <c r="I153" s="18">
        <v>1.0153941</v>
      </c>
      <c r="J153" s="18">
        <v>-0.31102750000000001</v>
      </c>
      <c r="K153" s="18">
        <v>7.099105E-2</v>
      </c>
      <c r="L153" s="18">
        <v>-3.2137230000000003E-2</v>
      </c>
      <c r="M153" s="18">
        <v>8.5329300000000011E-2</v>
      </c>
      <c r="N153" s="18">
        <v>0.28298299999999998</v>
      </c>
      <c r="O153" s="18">
        <v>0.23483245</v>
      </c>
      <c r="P153" s="18">
        <v>0.82449919999999999</v>
      </c>
      <c r="Q153" s="18">
        <v>1.632249999999999E-2</v>
      </c>
      <c r="R153" s="18">
        <v>-0.29239499999999996</v>
      </c>
      <c r="S153" s="18">
        <v>0.10411975000000001</v>
      </c>
      <c r="T153" s="18">
        <v>0.35771800000000004</v>
      </c>
      <c r="U153" s="18">
        <v>0.16122910000000001</v>
      </c>
      <c r="V153" s="18">
        <v>1.0153941</v>
      </c>
    </row>
    <row r="154" spans="1:22">
      <c r="A154" s="13" t="s">
        <v>501</v>
      </c>
      <c r="B154" s="13" t="s">
        <v>502</v>
      </c>
      <c r="C154" s="13">
        <v>852312</v>
      </c>
      <c r="D154" s="17">
        <f t="shared" si="10"/>
        <v>2</v>
      </c>
      <c r="E154" s="16" t="s">
        <v>503</v>
      </c>
      <c r="F154" s="13" t="s">
        <v>0</v>
      </c>
      <c r="G154" s="18">
        <v>-7.3768799999999995E-2</v>
      </c>
      <c r="H154" s="18">
        <v>1.9625350000000001E-3</v>
      </c>
      <c r="I154" s="18">
        <v>1.1665101</v>
      </c>
      <c r="J154" s="18">
        <v>-0.1353898</v>
      </c>
      <c r="K154" s="18">
        <v>-0.17583314999999999</v>
      </c>
      <c r="L154" s="18" t="s">
        <v>0</v>
      </c>
      <c r="M154" s="18" t="s">
        <v>0</v>
      </c>
      <c r="N154" s="18" t="s">
        <v>0</v>
      </c>
      <c r="O154" s="18" t="s">
        <v>0</v>
      </c>
      <c r="P154" s="18" t="s">
        <v>0</v>
      </c>
      <c r="Q154" s="18">
        <v>6.7195999999999978E-2</v>
      </c>
      <c r="R154" s="18">
        <v>0.59631100000000004</v>
      </c>
      <c r="S154" s="18">
        <v>9.2800749999999987E-2</v>
      </c>
      <c r="T154" s="18">
        <v>0.83648000000000011</v>
      </c>
      <c r="U154" s="18">
        <v>0.26333210000000001</v>
      </c>
      <c r="V154" s="18">
        <v>1.1665101</v>
      </c>
    </row>
    <row r="155" spans="1:22">
      <c r="A155" s="13" t="s">
        <v>504</v>
      </c>
      <c r="B155" s="13" t="s">
        <v>505</v>
      </c>
      <c r="C155" s="13">
        <v>852313</v>
      </c>
      <c r="D155" s="17">
        <f t="shared" si="10"/>
        <v>2</v>
      </c>
      <c r="E155" s="16" t="s">
        <v>12699</v>
      </c>
      <c r="F155" s="13" t="s">
        <v>0</v>
      </c>
      <c r="G155" s="18">
        <v>-1.0173099999999999E-2</v>
      </c>
      <c r="H155" s="18">
        <v>-7.9100634999999989E-2</v>
      </c>
      <c r="I155" s="18">
        <v>0.80628010000000006</v>
      </c>
      <c r="J155" s="18">
        <v>-0.36708750000000001</v>
      </c>
      <c r="K155" s="18">
        <v>-0.18272515</v>
      </c>
      <c r="L155" s="18">
        <v>2.8526670000000004E-2</v>
      </c>
      <c r="M155" s="18">
        <v>-0.40613579999999999</v>
      </c>
      <c r="N155" s="18">
        <v>-7.0332000000000006E-2</v>
      </c>
      <c r="O155" s="18">
        <v>-0.26733355000000003</v>
      </c>
      <c r="P155" s="18">
        <v>-0.15463280000000001</v>
      </c>
      <c r="Q155" s="18">
        <v>-1.0506500000000002E-2</v>
      </c>
      <c r="R155" s="18">
        <v>-0.49126199999999998</v>
      </c>
      <c r="S155" s="18">
        <v>-0.43567125000000001</v>
      </c>
      <c r="T155" s="18">
        <v>-0.36721399999999998</v>
      </c>
      <c r="U155" s="18">
        <v>-0.16820190000000002</v>
      </c>
      <c r="V155" s="18">
        <v>0.80628010000000006</v>
      </c>
    </row>
    <row r="156" spans="1:22">
      <c r="A156" s="13" t="s">
        <v>507</v>
      </c>
      <c r="B156" s="13" t="s">
        <v>508</v>
      </c>
      <c r="C156" s="13">
        <v>852314</v>
      </c>
      <c r="D156" s="17">
        <f t="shared" si="10"/>
        <v>2</v>
      </c>
      <c r="E156" s="16" t="s">
        <v>509</v>
      </c>
      <c r="F156" s="13" t="s">
        <v>0</v>
      </c>
      <c r="G156" s="18">
        <v>2.7454199999999998E-2</v>
      </c>
      <c r="H156" s="18">
        <v>4.0569765000000001E-2</v>
      </c>
      <c r="I156" s="18">
        <v>1.0213341</v>
      </c>
      <c r="J156" s="18">
        <v>-0.23698340000000001</v>
      </c>
      <c r="K156" s="18">
        <v>8.3620949999999999E-2</v>
      </c>
      <c r="L156" s="18">
        <v>1.663127E-2</v>
      </c>
      <c r="M156" s="18">
        <v>4.2533000000000015E-3</v>
      </c>
      <c r="N156" s="18">
        <v>-0.11562896</v>
      </c>
      <c r="O156" s="18">
        <v>-3.0790049999999996E-2</v>
      </c>
      <c r="P156" s="18">
        <v>1.0937499999999996E-2</v>
      </c>
      <c r="Q156" s="18">
        <v>6.3386599999999987E-2</v>
      </c>
      <c r="R156" s="18">
        <v>0.16684599999999999</v>
      </c>
      <c r="S156" s="18">
        <v>0.25719674999999997</v>
      </c>
      <c r="T156" s="18">
        <v>0.58177199999999996</v>
      </c>
      <c r="U156" s="18">
        <v>6.331792E-2</v>
      </c>
      <c r="V156" s="18">
        <v>1.0213341</v>
      </c>
    </row>
    <row r="157" spans="1:22">
      <c r="A157" s="13" t="s">
        <v>510</v>
      </c>
      <c r="B157" s="13" t="s">
        <v>510</v>
      </c>
      <c r="C157" s="13">
        <v>852316</v>
      </c>
      <c r="D157" s="17">
        <f t="shared" si="10"/>
        <v>2</v>
      </c>
      <c r="E157" s="16" t="s">
        <v>13462</v>
      </c>
      <c r="F157" s="13" t="s">
        <v>0</v>
      </c>
      <c r="G157" s="18">
        <v>-0.1100978</v>
      </c>
      <c r="H157" s="18">
        <v>0.12581836499999999</v>
      </c>
      <c r="I157" s="18">
        <v>0.4375541</v>
      </c>
      <c r="J157" s="18">
        <v>-0.30877019999999999</v>
      </c>
      <c r="K157" s="18">
        <v>-0.25724815000000001</v>
      </c>
      <c r="L157" s="18" t="s">
        <v>0</v>
      </c>
      <c r="M157" s="18" t="s">
        <v>0</v>
      </c>
      <c r="N157" s="18" t="s">
        <v>0</v>
      </c>
      <c r="O157" s="18" t="s">
        <v>0</v>
      </c>
      <c r="P157" s="18" t="s">
        <v>0</v>
      </c>
      <c r="Q157" s="18">
        <v>0.13911889999999999</v>
      </c>
      <c r="R157" s="18">
        <v>-7.8541000000000027E-2</v>
      </c>
      <c r="S157" s="18">
        <v>-0.12500554999999999</v>
      </c>
      <c r="T157" s="18">
        <v>-0.680589</v>
      </c>
      <c r="U157" s="18">
        <v>0.30423310000000003</v>
      </c>
      <c r="V157" s="18">
        <v>0.4375541</v>
      </c>
    </row>
    <row r="158" spans="1:22">
      <c r="A158" s="13" t="s">
        <v>512</v>
      </c>
      <c r="B158" s="13" t="s">
        <v>513</v>
      </c>
      <c r="C158" s="13">
        <v>852317</v>
      </c>
      <c r="D158" s="17">
        <f t="shared" si="10"/>
        <v>2</v>
      </c>
      <c r="E158" s="16" t="s">
        <v>514</v>
      </c>
      <c r="F158" s="13" t="s">
        <v>0</v>
      </c>
      <c r="G158" s="18">
        <v>-8.2468199999999992E-2</v>
      </c>
      <c r="H158" s="18">
        <v>-0.21390863499999999</v>
      </c>
      <c r="I158" s="18">
        <v>0.80755410000000005</v>
      </c>
      <c r="J158" s="18">
        <v>0.16058149999999999</v>
      </c>
      <c r="K158" s="18">
        <v>-0.33410214999999999</v>
      </c>
      <c r="L158" s="18">
        <v>-0.18860403000000001</v>
      </c>
      <c r="M158" s="18">
        <v>-0.20374680000000001</v>
      </c>
      <c r="N158" s="18">
        <v>-0.26986599999999999</v>
      </c>
      <c r="O158" s="18">
        <v>-0.14270064999999998</v>
      </c>
      <c r="P158" s="18">
        <v>-0.51794380000000007</v>
      </c>
      <c r="Q158" s="18">
        <v>3.558299999999999E-2</v>
      </c>
      <c r="R158" s="18">
        <v>-0.11604799999999998</v>
      </c>
      <c r="S158" s="18">
        <v>-0.20518324999999998</v>
      </c>
      <c r="T158" s="18">
        <v>-0.386185</v>
      </c>
      <c r="U158" s="18">
        <v>-0.3619829</v>
      </c>
      <c r="V158" s="18">
        <v>0.80755410000000005</v>
      </c>
    </row>
    <row r="159" spans="1:22">
      <c r="A159" s="13" t="s">
        <v>515</v>
      </c>
      <c r="B159" s="13" t="s">
        <v>516</v>
      </c>
      <c r="C159" s="13">
        <v>852318</v>
      </c>
      <c r="D159" s="17">
        <f t="shared" si="10"/>
        <v>2</v>
      </c>
      <c r="E159" s="16" t="s">
        <v>517</v>
      </c>
      <c r="F159" s="13" t="s">
        <v>0</v>
      </c>
      <c r="G159" s="18" t="s">
        <v>0</v>
      </c>
      <c r="H159" s="18" t="s">
        <v>0</v>
      </c>
      <c r="I159" s="18" t="s">
        <v>0</v>
      </c>
      <c r="J159" s="18" t="s">
        <v>0</v>
      </c>
      <c r="K159" s="18" t="s">
        <v>0</v>
      </c>
      <c r="L159" s="18">
        <v>0.24153097000000001</v>
      </c>
      <c r="M159" s="18">
        <v>0.27737120000000004</v>
      </c>
      <c r="N159" s="18">
        <v>0.37045899999999998</v>
      </c>
      <c r="O159" s="18">
        <v>0.44732344999999996</v>
      </c>
      <c r="P159" s="18">
        <v>0.78161619999999998</v>
      </c>
      <c r="Q159" s="18">
        <v>1.4598499999999986E-2</v>
      </c>
      <c r="R159" s="18">
        <v>-0.12171300000000002</v>
      </c>
      <c r="S159" s="18">
        <v>-0.30854925</v>
      </c>
      <c r="T159" s="18">
        <v>-0.24676403999999999</v>
      </c>
      <c r="U159" s="18">
        <v>1.3436099999999999E-2</v>
      </c>
      <c r="V159" s="18" t="s">
        <v>0</v>
      </c>
    </row>
    <row r="160" spans="1:22">
      <c r="A160" s="13" t="s">
        <v>518</v>
      </c>
      <c r="B160" s="13" t="s">
        <v>519</v>
      </c>
      <c r="C160" s="13">
        <v>852319</v>
      </c>
      <c r="D160" s="17">
        <f t="shared" si="10"/>
        <v>2</v>
      </c>
      <c r="E160" s="16" t="s">
        <v>12847</v>
      </c>
      <c r="F160" s="13" t="s">
        <v>275</v>
      </c>
      <c r="G160" s="18">
        <v>0.10789659999999998</v>
      </c>
      <c r="H160" s="18">
        <v>0.184725365</v>
      </c>
      <c r="I160" s="18">
        <v>0.2169391</v>
      </c>
      <c r="J160" s="18">
        <v>-0.26150370000000001</v>
      </c>
      <c r="K160" s="18">
        <v>0.15535784999999999</v>
      </c>
      <c r="L160" s="18">
        <v>6.4510670000000006E-2</v>
      </c>
      <c r="M160" s="18">
        <v>0.28811720000000002</v>
      </c>
      <c r="N160" s="18">
        <v>-3.4977399999999992E-2</v>
      </c>
      <c r="O160" s="18">
        <v>0.21208944999999998</v>
      </c>
      <c r="P160" s="18">
        <v>0.1090115</v>
      </c>
      <c r="Q160" s="18">
        <v>7.4596499999999982E-2</v>
      </c>
      <c r="R160" s="18">
        <v>-9.9960000000000049E-3</v>
      </c>
      <c r="S160" s="18">
        <v>-6.3724749999999997E-2</v>
      </c>
      <c r="T160" s="18">
        <v>-0.51407800000000003</v>
      </c>
      <c r="U160" s="18">
        <v>-0.11457289999999999</v>
      </c>
      <c r="V160" s="18">
        <v>0.2169391</v>
      </c>
    </row>
    <row r="161" spans="1:22">
      <c r="A161" s="13" t="s">
        <v>521</v>
      </c>
      <c r="B161" s="13" t="s">
        <v>522</v>
      </c>
      <c r="C161" s="13">
        <v>852322</v>
      </c>
      <c r="D161" s="17">
        <f t="shared" ref="D161:D195" si="11">CODE(MID(A161,2,1))-64</f>
        <v>2</v>
      </c>
      <c r="E161" s="16" t="s">
        <v>523</v>
      </c>
      <c r="F161" s="13" t="s">
        <v>0</v>
      </c>
      <c r="G161" s="18">
        <v>-5.2957699999999996E-2</v>
      </c>
      <c r="H161" s="18">
        <v>-8.4632934999999992E-2</v>
      </c>
      <c r="I161" s="18">
        <v>0.71334310000000001</v>
      </c>
      <c r="J161" s="18">
        <v>-0.2660014</v>
      </c>
      <c r="K161" s="18">
        <v>-8.5539150000000008E-2</v>
      </c>
      <c r="L161" s="18">
        <v>-7.4919529999999998E-2</v>
      </c>
      <c r="M161" s="18">
        <v>-0.77571880000000004</v>
      </c>
      <c r="N161" s="18">
        <v>-0.23417299999999999</v>
      </c>
      <c r="O161" s="18">
        <v>-0.41209054999999994</v>
      </c>
      <c r="P161" s="18">
        <v>-9.4148800000000005E-2</v>
      </c>
      <c r="Q161" s="18">
        <v>6.4208399999999985E-2</v>
      </c>
      <c r="R161" s="18">
        <v>-7.3147999999999991E-2</v>
      </c>
      <c r="S161" s="18">
        <v>-7.0835250000000002E-2</v>
      </c>
      <c r="T161" s="18">
        <v>-0.13669900000000001</v>
      </c>
      <c r="U161" s="18">
        <v>-0.26116289999999998</v>
      </c>
      <c r="V161" s="18">
        <v>0.71334310000000001</v>
      </c>
    </row>
    <row r="162" spans="1:22">
      <c r="A162" s="13" t="s">
        <v>524</v>
      </c>
      <c r="B162" s="13" t="s">
        <v>525</v>
      </c>
      <c r="C162" s="13">
        <v>852323</v>
      </c>
      <c r="D162" s="17">
        <f t="shared" si="11"/>
        <v>2</v>
      </c>
      <c r="E162" s="16" t="s">
        <v>526</v>
      </c>
      <c r="F162" s="13" t="s">
        <v>0</v>
      </c>
      <c r="G162" s="18">
        <v>7.2081699999999999E-2</v>
      </c>
      <c r="H162" s="18">
        <v>0.112526365</v>
      </c>
      <c r="I162" s="18">
        <v>1.1246801</v>
      </c>
      <c r="J162" s="18">
        <v>0.12916050000000001</v>
      </c>
      <c r="K162" s="18">
        <v>8.9109350000000004E-2</v>
      </c>
      <c r="L162" s="18">
        <v>3.7389369999999998E-2</v>
      </c>
      <c r="M162" s="18">
        <v>0.2566872</v>
      </c>
      <c r="N162" s="18">
        <v>-6.3776899999999997E-2</v>
      </c>
      <c r="O162" s="18">
        <v>5.0490450000000006E-2</v>
      </c>
      <c r="P162" s="18">
        <v>0.14120280000000002</v>
      </c>
      <c r="Q162" s="18">
        <v>7.9140699999999981E-2</v>
      </c>
      <c r="R162" s="18">
        <v>0.3333778</v>
      </c>
      <c r="S162" s="18">
        <v>-9.6692460000000008E-2</v>
      </c>
      <c r="T162" s="18">
        <v>-7.9669999999999991E-2</v>
      </c>
      <c r="U162" s="18">
        <v>8.1551800000000008E-2</v>
      </c>
      <c r="V162" s="18">
        <v>1.1246801</v>
      </c>
    </row>
    <row r="163" spans="1:22">
      <c r="A163" s="13" t="s">
        <v>527</v>
      </c>
      <c r="B163" s="13" t="s">
        <v>528</v>
      </c>
      <c r="C163" s="13">
        <v>852325</v>
      </c>
      <c r="D163" s="17">
        <f t="shared" si="11"/>
        <v>2</v>
      </c>
      <c r="E163" s="16" t="s">
        <v>529</v>
      </c>
      <c r="F163" s="13" t="s">
        <v>0</v>
      </c>
      <c r="G163" s="18">
        <v>-6.5890299999999999E-2</v>
      </c>
      <c r="H163" s="18">
        <v>-2.8786935E-2</v>
      </c>
      <c r="I163" s="18">
        <v>1.1533201</v>
      </c>
      <c r="J163" s="18">
        <v>-0.10726250000000001</v>
      </c>
      <c r="K163" s="18">
        <v>-0.18670415000000001</v>
      </c>
      <c r="L163" s="18">
        <v>-8.0567529999999998E-2</v>
      </c>
      <c r="M163" s="18">
        <v>-0.55533279999999996</v>
      </c>
      <c r="N163" s="18">
        <v>-0.12879610999999999</v>
      </c>
      <c r="O163" s="18">
        <v>0.17767645000000001</v>
      </c>
      <c r="P163" s="18">
        <v>-1.0541058000000001</v>
      </c>
      <c r="Q163" s="18">
        <v>-0.29405049999999999</v>
      </c>
      <c r="R163" s="18">
        <v>0.39013599999999998</v>
      </c>
      <c r="S163" s="18">
        <v>-7.9699019999999995E-2</v>
      </c>
      <c r="T163" s="18">
        <v>0.37217099999999997</v>
      </c>
      <c r="U163" s="18">
        <v>-9.5009899999999994E-2</v>
      </c>
      <c r="V163" s="18">
        <v>1.1533201</v>
      </c>
    </row>
    <row r="164" spans="1:22">
      <c r="A164" s="13" t="s">
        <v>530</v>
      </c>
      <c r="B164" s="13" t="s">
        <v>531</v>
      </c>
      <c r="C164" s="13">
        <v>852326</v>
      </c>
      <c r="D164" s="17">
        <f t="shared" si="11"/>
        <v>2</v>
      </c>
      <c r="E164" s="16" t="s">
        <v>532</v>
      </c>
      <c r="F164" s="13" t="s">
        <v>0</v>
      </c>
      <c r="G164" s="18">
        <v>5.6572000000000004E-2</v>
      </c>
      <c r="H164" s="18">
        <v>-1.1991235000000001E-2</v>
      </c>
      <c r="I164" s="18">
        <v>1.0124871</v>
      </c>
      <c r="J164" s="18">
        <v>0.23794549999999998</v>
      </c>
      <c r="K164" s="18">
        <v>7.8102549999999993E-2</v>
      </c>
      <c r="L164" s="18">
        <v>-0.12090603</v>
      </c>
      <c r="M164" s="18">
        <v>-0.16353380000000001</v>
      </c>
      <c r="N164" s="18">
        <v>0.20587999999999998</v>
      </c>
      <c r="O164" s="18">
        <v>-0.14974694999999999</v>
      </c>
      <c r="P164" s="18">
        <v>0.1150573</v>
      </c>
      <c r="Q164" s="18">
        <v>-6.213550000000001E-2</v>
      </c>
      <c r="R164" s="18">
        <v>-0.56940599999999997</v>
      </c>
      <c r="S164" s="18">
        <v>6.8754750000000003E-2</v>
      </c>
      <c r="T164" s="18">
        <v>-0.29498859999999999</v>
      </c>
      <c r="U164" s="18">
        <v>-0.6013619</v>
      </c>
      <c r="V164" s="18">
        <v>1.0124871</v>
      </c>
    </row>
    <row r="165" spans="1:22">
      <c r="A165" s="13" t="s">
        <v>533</v>
      </c>
      <c r="B165" s="13" t="s">
        <v>534</v>
      </c>
      <c r="C165" s="13">
        <v>852327</v>
      </c>
      <c r="D165" s="17">
        <f t="shared" si="11"/>
        <v>2</v>
      </c>
      <c r="E165" s="16" t="s">
        <v>535</v>
      </c>
      <c r="F165" s="13" t="s">
        <v>444</v>
      </c>
      <c r="G165" s="18">
        <v>-4.3928700000000001E-2</v>
      </c>
      <c r="H165" s="18">
        <v>-1.5826834999999997E-2</v>
      </c>
      <c r="I165" s="18">
        <v>9.8694499999999991E-2</v>
      </c>
      <c r="J165" s="18">
        <v>-0.4130625</v>
      </c>
      <c r="K165" s="18">
        <v>-0.12513015</v>
      </c>
      <c r="L165" s="18">
        <v>-8.8475329999999991E-2</v>
      </c>
      <c r="M165" s="18">
        <v>8.4984799999999999E-2</v>
      </c>
      <c r="N165" s="18">
        <v>-0.18099460000000001</v>
      </c>
      <c r="O165" s="18">
        <v>0.32678744999999998</v>
      </c>
      <c r="P165" s="18">
        <v>-0.72150280000000011</v>
      </c>
      <c r="Q165" s="18">
        <v>-4.9170500000000006E-2</v>
      </c>
      <c r="R165" s="18">
        <v>0.2169874</v>
      </c>
      <c r="S165" s="18">
        <v>-3.0527150000000003E-2</v>
      </c>
      <c r="T165" s="18">
        <v>0.69425899999999996</v>
      </c>
      <c r="U165" s="18">
        <v>-0.17574089999999998</v>
      </c>
      <c r="V165" s="18">
        <v>9.8694499999999991E-2</v>
      </c>
    </row>
    <row r="166" spans="1:22">
      <c r="A166" s="13" t="s">
        <v>536</v>
      </c>
      <c r="B166" s="13" t="s">
        <v>537</v>
      </c>
      <c r="C166" s="13">
        <v>852329</v>
      </c>
      <c r="D166" s="17">
        <f t="shared" si="11"/>
        <v>2</v>
      </c>
      <c r="E166" s="16" t="s">
        <v>538</v>
      </c>
      <c r="F166" s="13" t="s">
        <v>539</v>
      </c>
      <c r="G166" s="18">
        <v>6.7648900000000012E-2</v>
      </c>
      <c r="H166" s="18">
        <v>2.6041864999999997E-2</v>
      </c>
      <c r="I166" s="18">
        <v>1.0392800999999998</v>
      </c>
      <c r="J166" s="18">
        <v>0.25152449999999998</v>
      </c>
      <c r="K166" s="18">
        <v>0.11293705000000001</v>
      </c>
      <c r="L166" s="18">
        <v>-0.10407902999999999</v>
      </c>
      <c r="M166" s="18">
        <v>-0.1266128</v>
      </c>
      <c r="N166" s="18">
        <v>0.22433400000000001</v>
      </c>
      <c r="O166" s="18">
        <v>0.12382445</v>
      </c>
      <c r="P166" s="18">
        <v>0.55813619999999997</v>
      </c>
      <c r="Q166" s="18">
        <v>5.4702999999999988E-2</v>
      </c>
      <c r="R166" s="18">
        <v>0.14621400000000001</v>
      </c>
      <c r="S166" s="18">
        <v>0.44713274999999997</v>
      </c>
      <c r="T166" s="18">
        <v>0.37823699999999999</v>
      </c>
      <c r="U166" s="18">
        <v>0.1770861</v>
      </c>
      <c r="V166" s="18">
        <v>1.0392800999999998</v>
      </c>
    </row>
    <row r="167" spans="1:22">
      <c r="A167" s="13" t="s">
        <v>540</v>
      </c>
      <c r="B167" s="13" t="s">
        <v>541</v>
      </c>
      <c r="C167" s="13">
        <v>852330</v>
      </c>
      <c r="D167" s="17">
        <f t="shared" si="11"/>
        <v>2</v>
      </c>
      <c r="E167" s="16" t="s">
        <v>542</v>
      </c>
      <c r="F167" s="13" t="s">
        <v>0</v>
      </c>
      <c r="G167" s="18">
        <v>9.2962600000000006E-2</v>
      </c>
      <c r="H167" s="18">
        <v>0.157002365</v>
      </c>
      <c r="I167" s="18">
        <v>1.1102000999999999</v>
      </c>
      <c r="J167" s="18">
        <v>8.3937499999999998E-2</v>
      </c>
      <c r="K167" s="18">
        <v>7.1404550000000011E-2</v>
      </c>
      <c r="L167" s="18" t="s">
        <v>0</v>
      </c>
      <c r="M167" s="18" t="s">
        <v>0</v>
      </c>
      <c r="N167" s="18" t="s">
        <v>0</v>
      </c>
      <c r="O167" s="18" t="s">
        <v>0</v>
      </c>
      <c r="P167" s="18" t="s">
        <v>0</v>
      </c>
      <c r="Q167" s="18">
        <v>-1.392850000000001E-2</v>
      </c>
      <c r="R167" s="18">
        <v>3.5916000000000003E-2</v>
      </c>
      <c r="S167" s="18">
        <v>-0.17642705</v>
      </c>
      <c r="T167" s="18">
        <v>-2.2915999999999992E-2</v>
      </c>
      <c r="U167" s="18">
        <v>6.3848240000000001E-2</v>
      </c>
      <c r="V167" s="18">
        <v>1.1102000999999999</v>
      </c>
    </row>
    <row r="168" spans="1:22">
      <c r="A168" s="13" t="s">
        <v>543</v>
      </c>
      <c r="B168" s="13" t="s">
        <v>544</v>
      </c>
      <c r="C168" s="13">
        <v>852332</v>
      </c>
      <c r="D168" s="17">
        <f t="shared" si="11"/>
        <v>2</v>
      </c>
      <c r="E168" s="16" t="s">
        <v>545</v>
      </c>
      <c r="F168" s="13" t="s">
        <v>0</v>
      </c>
      <c r="G168" s="18">
        <v>4.2929000000000023E-3</v>
      </c>
      <c r="H168" s="18">
        <v>-3.0226035000000005E-2</v>
      </c>
      <c r="I168" s="18">
        <v>0.77676610000000001</v>
      </c>
      <c r="J168" s="18">
        <v>-0.20818602</v>
      </c>
      <c r="K168" s="18">
        <v>-4.6061150000000002E-2</v>
      </c>
      <c r="L168" s="18">
        <v>-0.13991402999999999</v>
      </c>
      <c r="M168" s="18">
        <v>-2.1588999999999997E-2</v>
      </c>
      <c r="N168" s="18">
        <v>-0.10502149999999999</v>
      </c>
      <c r="O168" s="18">
        <v>0.46418844999999997</v>
      </c>
      <c r="P168" s="18">
        <v>-0.31140780000000001</v>
      </c>
      <c r="Q168" s="18">
        <v>-0.28626250000000003</v>
      </c>
      <c r="R168" s="18">
        <v>0.182144</v>
      </c>
      <c r="S168" s="18">
        <v>-5.2055749999999998E-2</v>
      </c>
      <c r="T168" s="18">
        <v>0.40747300000000003</v>
      </c>
      <c r="U168" s="18">
        <v>-0.48664590000000002</v>
      </c>
      <c r="V168" s="18">
        <v>0.77676610000000001</v>
      </c>
    </row>
    <row r="169" spans="1:22">
      <c r="A169" s="13" t="s">
        <v>546</v>
      </c>
      <c r="B169" s="13" t="s">
        <v>547</v>
      </c>
      <c r="C169" s="13">
        <v>852335</v>
      </c>
      <c r="D169" s="17">
        <f t="shared" si="11"/>
        <v>2</v>
      </c>
      <c r="E169" s="16" t="s">
        <v>548</v>
      </c>
      <c r="F169" s="13" t="s">
        <v>0</v>
      </c>
      <c r="G169" s="18">
        <v>-7.7011400000000008E-2</v>
      </c>
      <c r="H169" s="18">
        <v>-0.115511635</v>
      </c>
      <c r="I169" s="18">
        <v>0.91960410000000004</v>
      </c>
      <c r="J169" s="18">
        <v>0.1987025</v>
      </c>
      <c r="K169" s="18">
        <v>-3.0037250000000001E-2</v>
      </c>
      <c r="L169" s="18">
        <v>-7.5132930000000001E-2</v>
      </c>
      <c r="M169" s="18">
        <v>-0.76991779999999999</v>
      </c>
      <c r="N169" s="18">
        <v>-0.1044519</v>
      </c>
      <c r="O169" s="18">
        <v>0.36366145000000005</v>
      </c>
      <c r="P169" s="18">
        <v>0.1540019</v>
      </c>
      <c r="Q169" s="18">
        <v>2.296949999999999E-2</v>
      </c>
      <c r="R169" s="18">
        <v>-0.34299900000000005</v>
      </c>
      <c r="S169" s="18">
        <v>0.38043175000000001</v>
      </c>
      <c r="T169" s="18">
        <v>0.47115500000000005</v>
      </c>
      <c r="U169" s="18">
        <v>-0.29058089999999998</v>
      </c>
      <c r="V169" s="18">
        <v>0.91960410000000004</v>
      </c>
    </row>
    <row r="170" spans="1:22">
      <c r="A170" s="13" t="s">
        <v>549</v>
      </c>
      <c r="B170" s="13" t="s">
        <v>550</v>
      </c>
      <c r="C170" s="13">
        <v>852337</v>
      </c>
      <c r="D170" s="17">
        <f t="shared" si="11"/>
        <v>2</v>
      </c>
      <c r="E170" s="16" t="s">
        <v>12233</v>
      </c>
      <c r="F170" s="13" t="s">
        <v>383</v>
      </c>
      <c r="G170" s="18">
        <v>-0.10902490000000001</v>
      </c>
      <c r="H170" s="18">
        <v>-0.21031865</v>
      </c>
      <c r="I170" s="18">
        <v>-0.14855409999999999</v>
      </c>
      <c r="J170" s="18">
        <v>-0.33971899999999999</v>
      </c>
      <c r="K170" s="18">
        <v>-9.8633200000000004E-2</v>
      </c>
      <c r="L170" s="18">
        <v>-7.3342589999999999E-2</v>
      </c>
      <c r="M170" s="18">
        <v>-0.25000014999999998</v>
      </c>
      <c r="N170" s="18">
        <v>-9.6438700000000002E-2</v>
      </c>
      <c r="O170" s="18">
        <v>-9.65723E-2</v>
      </c>
      <c r="P170" s="18">
        <v>-0.39436169999999998</v>
      </c>
      <c r="Q170" s="18">
        <v>-8.9365499999999987E-2</v>
      </c>
      <c r="R170" s="18">
        <v>-0.37164099999999994</v>
      </c>
      <c r="S170" s="18">
        <v>-0.39224429999999999</v>
      </c>
      <c r="T170" s="18">
        <v>-0.59770600000000007</v>
      </c>
      <c r="U170" s="18">
        <v>-0.36951539999999999</v>
      </c>
      <c r="V170" s="18">
        <v>-0.14855409999999999</v>
      </c>
    </row>
    <row r="171" spans="1:22">
      <c r="A171" s="13" t="s">
        <v>552</v>
      </c>
      <c r="B171" s="13" t="s">
        <v>553</v>
      </c>
      <c r="C171" s="13">
        <v>852338</v>
      </c>
      <c r="D171" s="17">
        <f t="shared" si="11"/>
        <v>2</v>
      </c>
      <c r="E171" s="16" t="s">
        <v>12793</v>
      </c>
      <c r="F171" s="13" t="s">
        <v>0</v>
      </c>
      <c r="G171" s="18">
        <v>2.6911900000000002E-2</v>
      </c>
      <c r="H171" s="18">
        <v>3.1979964999999999E-2</v>
      </c>
      <c r="I171" s="18">
        <v>9.8722499999999991E-2</v>
      </c>
      <c r="J171" s="18">
        <v>-8.036500000000002E-3</v>
      </c>
      <c r="K171" s="18">
        <v>-0.16882815000000001</v>
      </c>
      <c r="L171" s="18">
        <v>2.0187469999999999E-2</v>
      </c>
      <c r="M171" s="18">
        <v>-0.13784479999999999</v>
      </c>
      <c r="N171" s="18">
        <v>-0.19755529999999999</v>
      </c>
      <c r="O171" s="18">
        <v>-0.13235885</v>
      </c>
      <c r="P171" s="18">
        <v>-0.46238479999999998</v>
      </c>
      <c r="Q171" s="18">
        <v>8.6768299999999993E-2</v>
      </c>
      <c r="R171" s="18">
        <v>0.3539679</v>
      </c>
      <c r="S171" s="18">
        <v>-7.1740350000000008E-2</v>
      </c>
      <c r="T171" s="18">
        <v>-3.9669999999999983E-3</v>
      </c>
      <c r="U171" s="18">
        <v>0.35320109999999999</v>
      </c>
      <c r="V171" s="18">
        <v>9.8722499999999991E-2</v>
      </c>
    </row>
    <row r="172" spans="1:22">
      <c r="A172" s="13" t="s">
        <v>555</v>
      </c>
      <c r="B172" s="13" t="s">
        <v>556</v>
      </c>
      <c r="C172" s="13">
        <v>852341</v>
      </c>
      <c r="D172" s="17">
        <f t="shared" si="11"/>
        <v>2</v>
      </c>
      <c r="E172" s="16" t="s">
        <v>557</v>
      </c>
      <c r="F172" s="13" t="s">
        <v>0</v>
      </c>
      <c r="G172" s="18">
        <v>-0.14116239999999999</v>
      </c>
      <c r="H172" s="18">
        <v>3.4207464999999999E-2</v>
      </c>
      <c r="I172" s="18">
        <v>0.85769810000000002</v>
      </c>
      <c r="J172" s="18">
        <v>-0.45863150000000003</v>
      </c>
      <c r="K172" s="18">
        <v>1.074431E-2</v>
      </c>
      <c r="L172" s="18">
        <v>-0.11950902999999999</v>
      </c>
      <c r="M172" s="18">
        <v>-0.1114578</v>
      </c>
      <c r="N172" s="18">
        <v>-0.24941199999999999</v>
      </c>
      <c r="O172" s="18">
        <v>-0.16778255</v>
      </c>
      <c r="P172" s="18">
        <v>-0.50495679999999998</v>
      </c>
      <c r="Q172" s="18">
        <v>3.3554999999999835E-3</v>
      </c>
      <c r="R172" s="18">
        <v>0.2223137</v>
      </c>
      <c r="S172" s="18">
        <v>-8.8210440000000001E-2</v>
      </c>
      <c r="T172" s="18">
        <v>4.3841000000000019E-2</v>
      </c>
      <c r="U172" s="18">
        <v>-4.2388099999999998E-2</v>
      </c>
      <c r="V172" s="18">
        <v>0.85769810000000002</v>
      </c>
    </row>
    <row r="173" spans="1:22">
      <c r="A173" s="13" t="s">
        <v>558</v>
      </c>
      <c r="B173" s="13" t="s">
        <v>558</v>
      </c>
      <c r="C173" s="13">
        <v>852342</v>
      </c>
      <c r="D173" s="17">
        <f t="shared" si="11"/>
        <v>2</v>
      </c>
      <c r="E173" s="16" t="s">
        <v>559</v>
      </c>
      <c r="F173" s="13" t="s">
        <v>0</v>
      </c>
      <c r="G173" s="18">
        <v>0.32990659999999999</v>
      </c>
      <c r="H173" s="18">
        <v>0.27190136500000001</v>
      </c>
      <c r="I173" s="18">
        <v>1.7846500999999999</v>
      </c>
      <c r="J173" s="18">
        <v>0.65491549999999998</v>
      </c>
      <c r="K173" s="18">
        <v>0.66331585000000004</v>
      </c>
      <c r="L173" s="18">
        <v>0.66852997000000003</v>
      </c>
      <c r="M173" s="18">
        <v>-0.58318380000000003</v>
      </c>
      <c r="N173" s="18">
        <v>0.76681500000000002</v>
      </c>
      <c r="O173" s="18">
        <v>-9.6925650000000002E-2</v>
      </c>
      <c r="P173" s="18">
        <v>1.8973241999999999</v>
      </c>
      <c r="Q173" s="18">
        <v>0.1995286</v>
      </c>
      <c r="R173" s="18">
        <v>2.2861549999999999</v>
      </c>
      <c r="S173" s="18">
        <v>1.27495775</v>
      </c>
      <c r="T173" s="18">
        <v>2.3435999999999999</v>
      </c>
      <c r="U173" s="18">
        <v>2.1116970999999998</v>
      </c>
      <c r="V173" s="18">
        <v>1.7846500999999999</v>
      </c>
    </row>
    <row r="174" spans="1:22">
      <c r="A174" s="13" t="s">
        <v>560</v>
      </c>
      <c r="B174" s="13" t="s">
        <v>561</v>
      </c>
      <c r="C174" s="13">
        <v>852343</v>
      </c>
      <c r="D174" s="17">
        <f t="shared" si="11"/>
        <v>2</v>
      </c>
      <c r="E174" s="16" t="s">
        <v>13298</v>
      </c>
      <c r="F174" s="13" t="s">
        <v>0</v>
      </c>
      <c r="G174" s="18">
        <v>2.8112509999999999</v>
      </c>
      <c r="H174" s="18">
        <v>1.1752563500000002</v>
      </c>
      <c r="I174" s="18">
        <v>0.46044289999999999</v>
      </c>
      <c r="J174" s="18">
        <v>-0.75054200000000004</v>
      </c>
      <c r="K174" s="18">
        <v>0.1672688</v>
      </c>
      <c r="L174" s="18">
        <v>3.1206371100000001</v>
      </c>
      <c r="M174" s="18">
        <v>-1.5692511499999999</v>
      </c>
      <c r="N174" s="18">
        <v>1.35893</v>
      </c>
      <c r="O174" s="18">
        <v>-0.6917394</v>
      </c>
      <c r="P174" s="18">
        <v>-1.1371597</v>
      </c>
      <c r="Q174" s="18" t="s">
        <v>0</v>
      </c>
      <c r="R174" s="18" t="s">
        <v>0</v>
      </c>
      <c r="S174" s="18" t="s">
        <v>0</v>
      </c>
      <c r="T174" s="18" t="s">
        <v>0</v>
      </c>
      <c r="U174" s="18" t="s">
        <v>0</v>
      </c>
      <c r="V174" s="18">
        <v>0.46044289999999999</v>
      </c>
    </row>
    <row r="175" spans="1:22">
      <c r="A175" s="13" t="s">
        <v>563</v>
      </c>
      <c r="B175" s="13" t="s">
        <v>564</v>
      </c>
      <c r="C175" s="13">
        <v>852344</v>
      </c>
      <c r="D175" s="17">
        <f t="shared" si="11"/>
        <v>2</v>
      </c>
      <c r="E175" s="16" t="s">
        <v>565</v>
      </c>
      <c r="F175" s="13" t="s">
        <v>566</v>
      </c>
      <c r="G175" s="18">
        <v>-0.10895920000000001</v>
      </c>
      <c r="H175" s="18">
        <v>4.8638765E-2</v>
      </c>
      <c r="I175" s="18">
        <v>0.74662309999999998</v>
      </c>
      <c r="J175" s="18">
        <v>-0.1918609</v>
      </c>
      <c r="K175" s="18">
        <v>0.12565585000000001</v>
      </c>
      <c r="L175" s="18">
        <v>-3.9716299999999986E-3</v>
      </c>
      <c r="M175" s="18">
        <v>0.52381520000000004</v>
      </c>
      <c r="N175" s="18">
        <v>3.4592000000000012E-2</v>
      </c>
      <c r="O175" s="18">
        <v>0.17730245</v>
      </c>
      <c r="P175" s="18">
        <v>0.13536189999999998</v>
      </c>
      <c r="Q175" s="18">
        <v>0.1810155</v>
      </c>
      <c r="R175" s="18">
        <v>0.10791799999999999</v>
      </c>
      <c r="S175" s="18">
        <v>0.22199975</v>
      </c>
      <c r="T175" s="18">
        <v>8.5137000000000018E-2</v>
      </c>
      <c r="U175" s="18">
        <v>-4.7059900000000002E-2</v>
      </c>
      <c r="V175" s="18">
        <v>0.74662309999999998</v>
      </c>
    </row>
    <row r="176" spans="1:22">
      <c r="A176" s="13" t="s">
        <v>567</v>
      </c>
      <c r="B176" s="13" t="s">
        <v>567</v>
      </c>
      <c r="C176" s="13">
        <v>852346</v>
      </c>
      <c r="D176" s="17">
        <f t="shared" si="11"/>
        <v>2</v>
      </c>
      <c r="E176" s="16" t="s">
        <v>12629</v>
      </c>
      <c r="F176" s="13" t="s">
        <v>0</v>
      </c>
      <c r="G176" s="18">
        <v>4.1963800000000002E-2</v>
      </c>
      <c r="H176" s="18">
        <v>1.1095484999999999E-2</v>
      </c>
      <c r="I176" s="18">
        <v>1.1199001</v>
      </c>
      <c r="J176" s="18">
        <v>1.5689499999999995E-2</v>
      </c>
      <c r="K176" s="18">
        <v>0.25523984999999999</v>
      </c>
      <c r="L176" s="18">
        <v>-4.1076430000000004E-2</v>
      </c>
      <c r="M176" s="18">
        <v>-0.27005079999999998</v>
      </c>
      <c r="N176" s="18">
        <v>-0.2138979</v>
      </c>
      <c r="O176" s="18">
        <v>-0.33203554999999996</v>
      </c>
      <c r="P176" s="18">
        <v>-5.7641799999999993E-2</v>
      </c>
      <c r="Q176" s="18">
        <v>8.0696599999999979E-2</v>
      </c>
      <c r="R176" s="18">
        <v>0.149397</v>
      </c>
      <c r="S176" s="18">
        <v>0.68648074999999997</v>
      </c>
      <c r="T176" s="18">
        <v>0.67067999999999994</v>
      </c>
      <c r="U176" s="18">
        <v>0.14576889999999998</v>
      </c>
      <c r="V176" s="18">
        <v>1.1199001</v>
      </c>
    </row>
    <row r="177" spans="1:22">
      <c r="A177" s="13" t="s">
        <v>569</v>
      </c>
      <c r="B177" s="13" t="s">
        <v>570</v>
      </c>
      <c r="C177" s="13">
        <v>852348</v>
      </c>
      <c r="D177" s="17">
        <f t="shared" si="11"/>
        <v>2</v>
      </c>
      <c r="E177" s="16" t="s">
        <v>571</v>
      </c>
      <c r="F177" s="13" t="s">
        <v>0</v>
      </c>
      <c r="G177" s="18">
        <v>0.18910459999999998</v>
      </c>
      <c r="H177" s="18">
        <v>-0.168162635</v>
      </c>
      <c r="I177" s="18">
        <v>0.42129610000000001</v>
      </c>
      <c r="J177" s="18">
        <v>-0.11377310000000002</v>
      </c>
      <c r="K177" s="18">
        <v>2.9627850000000001E-2</v>
      </c>
      <c r="L177" s="18">
        <v>0.10955947000000001</v>
      </c>
      <c r="M177" s="18">
        <v>0.18140220000000001</v>
      </c>
      <c r="N177" s="18">
        <v>-9.3038800000000005E-2</v>
      </c>
      <c r="O177" s="18">
        <v>-3.5771949999999997E-2</v>
      </c>
      <c r="P177" s="18">
        <v>-0.13859879999999999</v>
      </c>
      <c r="Q177" s="18">
        <v>3.1308899999999987E-2</v>
      </c>
      <c r="R177" s="18">
        <v>-0.10655599999999998</v>
      </c>
      <c r="S177" s="18">
        <v>-0.13593975</v>
      </c>
      <c r="T177" s="18">
        <v>-0.17263600000000001</v>
      </c>
      <c r="U177" s="18">
        <v>4.5380779999999996E-2</v>
      </c>
      <c r="V177" s="18">
        <v>0.42129610000000001</v>
      </c>
    </row>
    <row r="178" spans="1:22">
      <c r="A178" s="13" t="s">
        <v>572</v>
      </c>
      <c r="B178" s="13" t="s">
        <v>573</v>
      </c>
      <c r="C178" s="13">
        <v>852349</v>
      </c>
      <c r="D178" s="17">
        <f t="shared" si="11"/>
        <v>2</v>
      </c>
      <c r="E178" s="16" t="s">
        <v>574</v>
      </c>
      <c r="F178" s="13" t="s">
        <v>0</v>
      </c>
      <c r="G178" s="18">
        <v>2.2553200000000002E-2</v>
      </c>
      <c r="H178" s="18">
        <v>9.8554765000000003E-2</v>
      </c>
      <c r="I178" s="18">
        <v>1.1267400999999999</v>
      </c>
      <c r="J178" s="18">
        <v>5.2329499999999973E-2</v>
      </c>
      <c r="K178" s="18">
        <v>0.29218384999999997</v>
      </c>
      <c r="L178" s="18" t="s">
        <v>0</v>
      </c>
      <c r="M178" s="18" t="s">
        <v>0</v>
      </c>
      <c r="N178" s="18" t="s">
        <v>0</v>
      </c>
      <c r="O178" s="18" t="s">
        <v>0</v>
      </c>
      <c r="P178" s="18" t="s">
        <v>0</v>
      </c>
      <c r="Q178" s="18">
        <v>0.18758369999999999</v>
      </c>
      <c r="R178" s="18">
        <v>0.35488589999999998</v>
      </c>
      <c r="S178" s="18">
        <v>0.30689775000000002</v>
      </c>
      <c r="T178" s="18">
        <v>0.13191700000000001</v>
      </c>
      <c r="U178" s="18">
        <v>0.19554709999999997</v>
      </c>
      <c r="V178" s="18">
        <v>1.1267400999999999</v>
      </c>
    </row>
    <row r="179" spans="1:22">
      <c r="A179" s="13" t="s">
        <v>575</v>
      </c>
      <c r="B179" s="13" t="s">
        <v>576</v>
      </c>
      <c r="C179" s="13">
        <v>852350</v>
      </c>
      <c r="D179" s="17">
        <f t="shared" si="11"/>
        <v>2</v>
      </c>
      <c r="E179" s="16" t="s">
        <v>577</v>
      </c>
      <c r="F179" s="13" t="s">
        <v>0</v>
      </c>
      <c r="G179" s="18">
        <v>-1.8289300000000001E-2</v>
      </c>
      <c r="H179" s="18">
        <v>8.8802465000000011E-2</v>
      </c>
      <c r="I179" s="18">
        <v>0.3336461</v>
      </c>
      <c r="J179" s="18">
        <v>0.14020850000000001</v>
      </c>
      <c r="K179" s="18">
        <v>-3.806205E-2</v>
      </c>
      <c r="L179" s="18">
        <v>-2.9842029999999999E-2</v>
      </c>
      <c r="M179" s="18">
        <v>6.734973000000001E-2</v>
      </c>
      <c r="N179" s="18">
        <v>-3.8349099999999997E-2</v>
      </c>
      <c r="O179" s="18">
        <v>4.2658150000000006E-2</v>
      </c>
      <c r="P179" s="18">
        <v>-4.5115799999999998E-2</v>
      </c>
      <c r="Q179" s="18">
        <v>-3.9245000000000252E-3</v>
      </c>
      <c r="R179" s="18">
        <v>-0.18673600000000001</v>
      </c>
      <c r="S179" s="18">
        <v>9.2966500000000035E-3</v>
      </c>
      <c r="T179" s="18">
        <v>8.6832999999999994E-2</v>
      </c>
      <c r="U179" s="18">
        <v>9.20734E-2</v>
      </c>
      <c r="V179" s="18">
        <v>0.3336461</v>
      </c>
    </row>
    <row r="180" spans="1:22">
      <c r="A180" s="13" t="s">
        <v>578</v>
      </c>
      <c r="B180" s="13" t="s">
        <v>579</v>
      </c>
      <c r="C180" s="13">
        <v>852351</v>
      </c>
      <c r="D180" s="17">
        <f t="shared" si="11"/>
        <v>2</v>
      </c>
      <c r="E180" s="16" t="s">
        <v>580</v>
      </c>
      <c r="F180" s="13" t="s">
        <v>0</v>
      </c>
      <c r="G180" s="18">
        <v>1.5344000000000003E-2</v>
      </c>
      <c r="H180" s="18">
        <v>5.5189465E-2</v>
      </c>
      <c r="I180" s="18">
        <v>1.1835601</v>
      </c>
      <c r="J180" s="18">
        <v>0.17152049999999996</v>
      </c>
      <c r="K180" s="18">
        <v>0.31299185000000002</v>
      </c>
      <c r="L180" s="18">
        <v>-4.0845930000000003E-2</v>
      </c>
      <c r="M180" s="18">
        <v>-4.8509799999999992E-2</v>
      </c>
      <c r="N180" s="18">
        <v>-0.13735239999999999</v>
      </c>
      <c r="O180" s="18">
        <v>-6.6392850000000003E-2</v>
      </c>
      <c r="P180" s="18">
        <v>-0.29558279999999998</v>
      </c>
      <c r="Q180" s="18">
        <v>-3.472550000000002E-2</v>
      </c>
      <c r="R180" s="18">
        <v>3.0008000000000007E-2</v>
      </c>
      <c r="S180" s="18">
        <v>0.37490075</v>
      </c>
      <c r="T180" s="18">
        <v>0.19456699999999999</v>
      </c>
      <c r="U180" s="18">
        <v>2.8545399999999999E-2</v>
      </c>
      <c r="V180" s="18">
        <v>1.1835601</v>
      </c>
    </row>
    <row r="181" spans="1:22">
      <c r="A181" s="13" t="s">
        <v>581</v>
      </c>
      <c r="B181" s="13" t="s">
        <v>582</v>
      </c>
      <c r="C181" s="13">
        <v>852352</v>
      </c>
      <c r="D181" s="17">
        <f t="shared" si="11"/>
        <v>2</v>
      </c>
      <c r="E181" s="16" t="s">
        <v>583</v>
      </c>
      <c r="F181" s="13" t="s">
        <v>584</v>
      </c>
      <c r="G181" s="18">
        <v>-8.7749899999999992E-2</v>
      </c>
      <c r="H181" s="18">
        <v>-0.207039635</v>
      </c>
      <c r="I181" s="18">
        <v>0.16156409999999999</v>
      </c>
      <c r="J181" s="18">
        <v>-8.8599500000000012E-2</v>
      </c>
      <c r="K181" s="18">
        <v>-0.27498614999999998</v>
      </c>
      <c r="L181" s="18" t="s">
        <v>0</v>
      </c>
      <c r="M181" s="18" t="s">
        <v>0</v>
      </c>
      <c r="N181" s="18" t="s">
        <v>0</v>
      </c>
      <c r="O181" s="18" t="s">
        <v>0</v>
      </c>
      <c r="P181" s="18" t="s">
        <v>0</v>
      </c>
      <c r="Q181" s="18">
        <v>-0.29906250000000001</v>
      </c>
      <c r="R181" s="18">
        <v>-0.676145</v>
      </c>
      <c r="S181" s="18">
        <v>-0.54461325000000005</v>
      </c>
      <c r="T181" s="18">
        <v>-0.29400559999999998</v>
      </c>
      <c r="U181" s="18">
        <v>-0.8305009000000001</v>
      </c>
      <c r="V181" s="18">
        <v>0.16156409999999999</v>
      </c>
    </row>
    <row r="182" spans="1:22">
      <c r="A182" s="13" t="s">
        <v>585</v>
      </c>
      <c r="B182" s="13" t="s">
        <v>586</v>
      </c>
      <c r="C182" s="13">
        <v>852353</v>
      </c>
      <c r="D182" s="17">
        <f t="shared" si="11"/>
        <v>2</v>
      </c>
      <c r="E182" s="16" t="s">
        <v>13079</v>
      </c>
      <c r="F182" s="13" t="s">
        <v>0</v>
      </c>
      <c r="G182" s="18">
        <v>-0.10929910000000001</v>
      </c>
      <c r="H182" s="18">
        <v>-2.2910235000000001E-2</v>
      </c>
      <c r="I182" s="18">
        <v>0.65406910000000007</v>
      </c>
      <c r="J182" s="18">
        <v>-1.9398500000000013E-2</v>
      </c>
      <c r="K182" s="18">
        <v>-7.0363500000000002E-3</v>
      </c>
      <c r="L182" s="18">
        <v>0.23089497</v>
      </c>
      <c r="M182" s="18">
        <v>7.8526570000000004E-2</v>
      </c>
      <c r="N182" s="18">
        <v>0.12875200000000001</v>
      </c>
      <c r="O182" s="18">
        <v>0.13472545</v>
      </c>
      <c r="P182" s="18">
        <v>-9.8785800000000007E-2</v>
      </c>
      <c r="Q182" s="18">
        <v>2.0958499999999991E-2</v>
      </c>
      <c r="R182" s="18">
        <v>-8.5137000000000018E-2</v>
      </c>
      <c r="S182" s="18">
        <v>-0.26228324999999997</v>
      </c>
      <c r="T182" s="18">
        <v>-0.34392869999999998</v>
      </c>
      <c r="U182" s="18">
        <v>5.5768060000000001E-2</v>
      </c>
      <c r="V182" s="18">
        <v>0.65406910000000007</v>
      </c>
    </row>
    <row r="183" spans="1:22">
      <c r="A183" s="13" t="s">
        <v>588</v>
      </c>
      <c r="B183" s="13" t="s">
        <v>589</v>
      </c>
      <c r="C183" s="13">
        <v>852357</v>
      </c>
      <c r="D183" s="17">
        <f t="shared" si="11"/>
        <v>2</v>
      </c>
      <c r="E183" s="16" t="s">
        <v>590</v>
      </c>
      <c r="F183" s="13" t="s">
        <v>0</v>
      </c>
      <c r="G183" s="18">
        <v>0.10226060000000001</v>
      </c>
      <c r="H183" s="18">
        <v>0.28625536499999998</v>
      </c>
      <c r="I183" s="18">
        <v>1.1220900999999999</v>
      </c>
      <c r="J183" s="18">
        <v>-1.0145500000000002E-2</v>
      </c>
      <c r="K183" s="18">
        <v>0.16150585000000001</v>
      </c>
      <c r="L183" s="18">
        <v>9.5565770000000008E-2</v>
      </c>
      <c r="M183" s="18">
        <v>0.38912620000000003</v>
      </c>
      <c r="N183" s="18">
        <v>0.15412800000000001</v>
      </c>
      <c r="O183" s="18">
        <v>0.15245945</v>
      </c>
      <c r="P183" s="18">
        <v>0.76960420000000007</v>
      </c>
      <c r="Q183" s="18">
        <v>-4.0203500000000003E-2</v>
      </c>
      <c r="R183" s="18">
        <v>-0.40344599999999997</v>
      </c>
      <c r="S183" s="18">
        <v>3.4400500000000001E-3</v>
      </c>
      <c r="T183" s="18">
        <v>-0.2330121</v>
      </c>
      <c r="U183" s="18">
        <v>0.35238810000000004</v>
      </c>
      <c r="V183" s="18">
        <v>1.1220900999999999</v>
      </c>
    </row>
    <row r="184" spans="1:22">
      <c r="A184" s="13" t="s">
        <v>591</v>
      </c>
      <c r="B184" s="13" t="s">
        <v>592</v>
      </c>
      <c r="C184" s="13">
        <v>852360</v>
      </c>
      <c r="D184" s="17">
        <f t="shared" si="11"/>
        <v>2</v>
      </c>
      <c r="E184" s="16" t="s">
        <v>593</v>
      </c>
      <c r="F184" s="13" t="s">
        <v>0</v>
      </c>
      <c r="G184" s="18">
        <v>-4.730599999999998E-3</v>
      </c>
      <c r="H184" s="18">
        <v>7.1272265000000001E-2</v>
      </c>
      <c r="I184" s="18">
        <v>0.4767111</v>
      </c>
      <c r="J184" s="18">
        <v>-0.19845740000000001</v>
      </c>
      <c r="K184" s="18">
        <v>-0.20207115</v>
      </c>
      <c r="L184" s="18">
        <v>9.3901370000000012E-2</v>
      </c>
      <c r="M184" s="18">
        <v>-9.9252800000000002E-2</v>
      </c>
      <c r="N184" s="18">
        <v>0.12976400000000002</v>
      </c>
      <c r="O184" s="18">
        <v>7.8766450000000016E-2</v>
      </c>
      <c r="P184" s="18">
        <v>0.46175119999999997</v>
      </c>
      <c r="Q184" s="18">
        <v>2.2922499999999985E-2</v>
      </c>
      <c r="R184" s="18">
        <v>0.10588400000000001</v>
      </c>
      <c r="S184" s="18">
        <v>0.17967175000000002</v>
      </c>
      <c r="T184" s="18">
        <v>-0.10736699999999999</v>
      </c>
      <c r="U184" s="18">
        <v>-6.4392900000000003E-2</v>
      </c>
      <c r="V184" s="18">
        <v>0.4767111</v>
      </c>
    </row>
    <row r="185" spans="1:22">
      <c r="A185" s="13" t="s">
        <v>594</v>
      </c>
      <c r="B185" s="13" t="s">
        <v>595</v>
      </c>
      <c r="C185" s="13">
        <v>852361</v>
      </c>
      <c r="D185" s="17">
        <f t="shared" si="11"/>
        <v>2</v>
      </c>
      <c r="E185" s="16" t="s">
        <v>13034</v>
      </c>
      <c r="F185" s="13" t="s">
        <v>0</v>
      </c>
      <c r="G185" s="18">
        <v>-8.2368899999999995E-2</v>
      </c>
      <c r="H185" s="18">
        <v>-0.10509563499999999</v>
      </c>
      <c r="I185" s="18">
        <v>0.78993210000000003</v>
      </c>
      <c r="J185" s="18">
        <v>-0.33600750000000001</v>
      </c>
      <c r="K185" s="18">
        <v>-0.30478315</v>
      </c>
      <c r="L185" s="18">
        <v>-6.9890829999999987E-2</v>
      </c>
      <c r="M185" s="18">
        <v>-0.76732480000000003</v>
      </c>
      <c r="N185" s="18">
        <v>0.19105599999999998</v>
      </c>
      <c r="O185" s="18">
        <v>-0.20761854999999999</v>
      </c>
      <c r="P185" s="18">
        <v>-1.5758658000000001</v>
      </c>
      <c r="Q185" s="18">
        <v>-2.4268499999999998E-2</v>
      </c>
      <c r="R185" s="18">
        <v>0.23319229999999999</v>
      </c>
      <c r="S185" s="18">
        <v>-0.62625525000000004</v>
      </c>
      <c r="T185" s="18">
        <v>-0.10624400000000001</v>
      </c>
      <c r="U185" s="18">
        <v>-0.31329889999999999</v>
      </c>
      <c r="V185" s="18">
        <v>0.78993210000000003</v>
      </c>
    </row>
    <row r="186" spans="1:22">
      <c r="A186" s="13" t="s">
        <v>597</v>
      </c>
      <c r="B186" s="13" t="s">
        <v>597</v>
      </c>
      <c r="C186" s="13">
        <v>852363</v>
      </c>
      <c r="D186" s="17">
        <f t="shared" si="11"/>
        <v>2</v>
      </c>
      <c r="E186" s="16" t="s">
        <v>13463</v>
      </c>
      <c r="F186" s="13" t="s">
        <v>0</v>
      </c>
      <c r="G186" s="18">
        <v>0.1184636</v>
      </c>
      <c r="H186" s="18">
        <v>5.5452464999999999E-2</v>
      </c>
      <c r="I186" s="18">
        <v>0.76779209999999998</v>
      </c>
      <c r="J186" s="18">
        <v>0.45493149999999999</v>
      </c>
      <c r="K186" s="18">
        <v>0.40172985</v>
      </c>
      <c r="L186" s="18" t="s">
        <v>0</v>
      </c>
      <c r="M186" s="18" t="s">
        <v>0</v>
      </c>
      <c r="N186" s="18" t="s">
        <v>0</v>
      </c>
      <c r="O186" s="18" t="s">
        <v>0</v>
      </c>
      <c r="P186" s="18" t="s">
        <v>0</v>
      </c>
      <c r="Q186" s="18">
        <v>0.31540649999999998</v>
      </c>
      <c r="R186" s="18">
        <v>0.36130950000000001</v>
      </c>
      <c r="S186" s="18">
        <v>0.34321574999999999</v>
      </c>
      <c r="T186" s="18">
        <v>0.70143400000000011</v>
      </c>
      <c r="U186" s="18">
        <v>0.25139909999999999</v>
      </c>
      <c r="V186" s="18">
        <v>0.76779209999999998</v>
      </c>
    </row>
    <row r="187" spans="1:22">
      <c r="A187" s="13" t="s">
        <v>599</v>
      </c>
      <c r="B187" s="13" t="s">
        <v>600</v>
      </c>
      <c r="C187" s="13">
        <v>852364</v>
      </c>
      <c r="D187" s="17">
        <f t="shared" si="11"/>
        <v>2</v>
      </c>
      <c r="E187" s="16" t="s">
        <v>601</v>
      </c>
      <c r="F187" s="13" t="s">
        <v>0</v>
      </c>
      <c r="G187" s="18">
        <v>6.397400000000001E-3</v>
      </c>
      <c r="H187" s="18">
        <v>-0.63616263500000003</v>
      </c>
      <c r="I187" s="18">
        <v>1.2041301</v>
      </c>
      <c r="J187" s="18">
        <v>-0.91998950000000002</v>
      </c>
      <c r="K187" s="18">
        <v>-0.43557715000000002</v>
      </c>
      <c r="L187" s="18">
        <v>5.352990000000001E-3</v>
      </c>
      <c r="M187" s="18">
        <v>-0.62793379999999999</v>
      </c>
      <c r="N187" s="18">
        <v>-0.85030499999999998</v>
      </c>
      <c r="O187" s="18">
        <v>-0.85130355000000002</v>
      </c>
      <c r="P187" s="18">
        <v>-2.1769958000000003</v>
      </c>
      <c r="Q187" s="18">
        <v>-1.5580500000000025E-2</v>
      </c>
      <c r="R187" s="18">
        <v>-0.979545</v>
      </c>
      <c r="S187" s="18">
        <v>-0.69352124999999998</v>
      </c>
      <c r="T187" s="18">
        <v>-5.9037000000000006E-2</v>
      </c>
      <c r="U187" s="18">
        <v>-1.2115328999999999</v>
      </c>
      <c r="V187" s="18">
        <v>1.2041301</v>
      </c>
    </row>
    <row r="188" spans="1:22">
      <c r="A188" s="13" t="s">
        <v>602</v>
      </c>
      <c r="B188" s="13" t="s">
        <v>603</v>
      </c>
      <c r="C188" s="13">
        <v>852365</v>
      </c>
      <c r="D188" s="17">
        <f t="shared" si="11"/>
        <v>2</v>
      </c>
      <c r="E188" s="16" t="s">
        <v>12791</v>
      </c>
      <c r="F188" s="13" t="s">
        <v>0</v>
      </c>
      <c r="G188" s="18">
        <v>-3.5584400000000002E-2</v>
      </c>
      <c r="H188" s="18">
        <v>0.10681336500000001</v>
      </c>
      <c r="I188" s="18">
        <v>0.97453710000000004</v>
      </c>
      <c r="J188" s="18">
        <v>-0.11591360000000002</v>
      </c>
      <c r="K188" s="18">
        <v>0.23403684999999999</v>
      </c>
      <c r="L188" s="18">
        <v>-0.26669602999999997</v>
      </c>
      <c r="M188" s="18">
        <v>5.0698000000000007E-2</v>
      </c>
      <c r="N188" s="18">
        <v>3.0746999999999997E-2</v>
      </c>
      <c r="O188" s="18">
        <v>5.9645450000000003E-2</v>
      </c>
      <c r="P188" s="18">
        <v>-7.772100000000004E-3</v>
      </c>
      <c r="Q188" s="18">
        <v>-1.8604500000000024E-2</v>
      </c>
      <c r="R188" s="18">
        <v>-0.21862500000000001</v>
      </c>
      <c r="S188" s="18">
        <v>-0.12589475</v>
      </c>
      <c r="T188" s="18">
        <v>4.0910000000000113E-3</v>
      </c>
      <c r="U188" s="18">
        <v>-5.0746899999999998E-2</v>
      </c>
      <c r="V188" s="18">
        <v>0.97453710000000004</v>
      </c>
    </row>
    <row r="189" spans="1:22">
      <c r="A189" s="13" t="s">
        <v>605</v>
      </c>
      <c r="B189" s="13" t="s">
        <v>605</v>
      </c>
      <c r="C189" s="13">
        <v>852366</v>
      </c>
      <c r="D189" s="17">
        <f t="shared" si="11"/>
        <v>2</v>
      </c>
      <c r="E189" s="16" t="s">
        <v>606</v>
      </c>
      <c r="F189" s="13" t="s">
        <v>0</v>
      </c>
      <c r="G189" s="18">
        <v>-0.15433140000000001</v>
      </c>
      <c r="H189" s="18">
        <v>-0.19442963499999999</v>
      </c>
      <c r="I189" s="18">
        <v>0.79535810000000007</v>
      </c>
      <c r="J189" s="18">
        <v>-0.2649957</v>
      </c>
      <c r="K189" s="18">
        <v>-0.17176515000000001</v>
      </c>
      <c r="L189" s="18">
        <v>-0.32891003000000002</v>
      </c>
      <c r="M189" s="18">
        <v>-0.50739979999999996</v>
      </c>
      <c r="N189" s="18">
        <v>0.25535700000000006</v>
      </c>
      <c r="O189" s="18">
        <v>-8.1385949999999999E-2</v>
      </c>
      <c r="P189" s="18">
        <v>-0.43011680000000002</v>
      </c>
      <c r="Q189" s="18">
        <v>-0.22432849999999999</v>
      </c>
      <c r="R189" s="18">
        <v>-2.2477999999999998E-2</v>
      </c>
      <c r="S189" s="18">
        <v>-5.6039749999999999E-2</v>
      </c>
      <c r="T189" s="18">
        <v>-0.2402985</v>
      </c>
      <c r="U189" s="18">
        <v>-7.376690000000001E-2</v>
      </c>
      <c r="V189" s="18">
        <v>0.79535810000000007</v>
      </c>
    </row>
    <row r="190" spans="1:22">
      <c r="A190" s="13" t="s">
        <v>607</v>
      </c>
      <c r="B190" s="13" t="s">
        <v>608</v>
      </c>
      <c r="C190" s="13">
        <v>852369</v>
      </c>
      <c r="D190" s="17">
        <f t="shared" si="11"/>
        <v>2</v>
      </c>
      <c r="E190" s="16" t="s">
        <v>609</v>
      </c>
      <c r="F190" s="13" t="s">
        <v>12544</v>
      </c>
      <c r="G190" s="18">
        <v>0.10420260000000001</v>
      </c>
      <c r="H190" s="18">
        <v>0.126577365</v>
      </c>
      <c r="I190" s="18">
        <v>0.79261910000000002</v>
      </c>
      <c r="J190" s="18">
        <v>0.27685549999999998</v>
      </c>
      <c r="K190" s="18">
        <v>8.8434950000000012E-2</v>
      </c>
      <c r="L190" s="18">
        <v>-7.9902929999999997E-2</v>
      </c>
      <c r="M190" s="18">
        <v>0.18750020000000001</v>
      </c>
      <c r="N190" s="18">
        <v>3.0259000000000008E-2</v>
      </c>
      <c r="O190" s="18">
        <v>0.39687145000000001</v>
      </c>
      <c r="P190" s="18">
        <v>-0.26155879999999998</v>
      </c>
      <c r="Q190" s="18">
        <v>0.14675139999999998</v>
      </c>
      <c r="R190" s="18">
        <v>0.135044</v>
      </c>
      <c r="S190" s="18">
        <v>0.26097175</v>
      </c>
      <c r="T190" s="18">
        <v>9.4063000000000008E-2</v>
      </c>
      <c r="U190" s="18">
        <v>0.37627710000000003</v>
      </c>
      <c r="V190" s="18">
        <v>0.79261910000000002</v>
      </c>
    </row>
    <row r="191" spans="1:22">
      <c r="A191" s="13" t="s">
        <v>611</v>
      </c>
      <c r="B191" s="13" t="s">
        <v>612</v>
      </c>
      <c r="C191" s="13">
        <v>852370</v>
      </c>
      <c r="D191" s="17">
        <f t="shared" si="11"/>
        <v>2</v>
      </c>
      <c r="E191" s="16" t="s">
        <v>613</v>
      </c>
      <c r="F191" s="13" t="s">
        <v>0</v>
      </c>
      <c r="G191" s="18">
        <v>-6.579009999999999E-2</v>
      </c>
      <c r="H191" s="18">
        <v>-0.161383635</v>
      </c>
      <c r="I191" s="18">
        <v>1.0578700999999999</v>
      </c>
      <c r="J191" s="18">
        <v>0.11701349999999999</v>
      </c>
      <c r="K191" s="18">
        <v>-0.13098414999999999</v>
      </c>
      <c r="L191" s="18">
        <v>2.8103500000000005E-3</v>
      </c>
      <c r="M191" s="18">
        <v>0.18755620000000001</v>
      </c>
      <c r="N191" s="18">
        <v>-8.6173E-2</v>
      </c>
      <c r="O191" s="18">
        <v>-0.21204255</v>
      </c>
      <c r="P191" s="18">
        <v>0.2586522</v>
      </c>
      <c r="Q191" s="18">
        <v>6.7641899999999991E-2</v>
      </c>
      <c r="R191" s="18">
        <v>0.19954</v>
      </c>
      <c r="S191" s="18">
        <v>0.18908374999999999</v>
      </c>
      <c r="T191" s="18">
        <v>0.16777900000000001</v>
      </c>
      <c r="U191" s="18">
        <v>8.8584099999999999E-2</v>
      </c>
      <c r="V191" s="18">
        <v>1.0578700999999999</v>
      </c>
    </row>
    <row r="192" spans="1:22">
      <c r="A192" s="13" t="s">
        <v>614</v>
      </c>
      <c r="B192" s="13" t="s">
        <v>615</v>
      </c>
      <c r="C192" s="13">
        <v>852371</v>
      </c>
      <c r="D192" s="17">
        <f t="shared" si="11"/>
        <v>2</v>
      </c>
      <c r="E192" s="16" t="s">
        <v>616</v>
      </c>
      <c r="F192" s="13" t="s">
        <v>617</v>
      </c>
      <c r="G192" s="18">
        <v>-4.2371000000000006E-3</v>
      </c>
      <c r="H192" s="18">
        <v>-9.3643834999999995E-2</v>
      </c>
      <c r="I192" s="18">
        <v>0.26988210000000001</v>
      </c>
      <c r="J192" s="18">
        <v>-0.21693128</v>
      </c>
      <c r="K192" s="18">
        <v>-9.6088150000000011E-2</v>
      </c>
      <c r="L192" s="18">
        <v>-2.0531229999999998E-2</v>
      </c>
      <c r="M192" s="18">
        <v>-0.1650538</v>
      </c>
      <c r="N192" s="18">
        <v>-0.14380579999999998</v>
      </c>
      <c r="O192" s="18">
        <v>-0.10635325</v>
      </c>
      <c r="P192" s="18">
        <v>-6.7894800000000005E-2</v>
      </c>
      <c r="Q192" s="18">
        <v>3.3293299999999984E-2</v>
      </c>
      <c r="R192" s="18">
        <v>0.19634009999999999</v>
      </c>
      <c r="S192" s="18">
        <v>-0.10523045</v>
      </c>
      <c r="T192" s="18">
        <v>-0.50911200000000001</v>
      </c>
      <c r="U192" s="18">
        <v>-0.16492390000000001</v>
      </c>
      <c r="V192" s="18">
        <v>0.26988210000000001</v>
      </c>
    </row>
    <row r="193" spans="1:22">
      <c r="A193" s="13" t="s">
        <v>618</v>
      </c>
      <c r="B193" s="13" t="s">
        <v>619</v>
      </c>
      <c r="C193" s="13">
        <v>852372</v>
      </c>
      <c r="D193" s="17">
        <f t="shared" si="11"/>
        <v>2</v>
      </c>
      <c r="E193" s="16" t="s">
        <v>620</v>
      </c>
      <c r="F193" s="13" t="s">
        <v>0</v>
      </c>
      <c r="G193" s="18">
        <v>-1.0486599999999999E-2</v>
      </c>
      <c r="H193" s="18">
        <v>-6.3141834999999993E-2</v>
      </c>
      <c r="I193" s="18">
        <v>0.9977241</v>
      </c>
      <c r="J193" s="18">
        <v>7.1203499999999975E-2</v>
      </c>
      <c r="K193" s="18">
        <v>-5.5247499999999984E-3</v>
      </c>
      <c r="L193" s="18">
        <v>-1.8176129999999999E-2</v>
      </c>
      <c r="M193" s="18">
        <v>-8.5400799999999999E-2</v>
      </c>
      <c r="N193" s="18">
        <v>3.7692000000000003E-2</v>
      </c>
      <c r="O193" s="18">
        <v>-0.21883954999999999</v>
      </c>
      <c r="P193" s="18">
        <v>2.6124099999999997E-2</v>
      </c>
      <c r="Q193" s="18">
        <v>-4.063650000000002E-2</v>
      </c>
      <c r="R193" s="18">
        <v>-6.5950000000000009E-2</v>
      </c>
      <c r="S193" s="18">
        <v>0.22240474999999998</v>
      </c>
      <c r="T193" s="18">
        <v>-6.7532000000000009E-2</v>
      </c>
      <c r="U193" s="18">
        <v>7.7727000000000004E-3</v>
      </c>
      <c r="V193" s="18">
        <v>0.9977241</v>
      </c>
    </row>
    <row r="194" spans="1:22">
      <c r="A194" s="13" t="s">
        <v>621</v>
      </c>
      <c r="B194" s="13" t="s">
        <v>622</v>
      </c>
      <c r="C194" s="13">
        <v>852373</v>
      </c>
      <c r="D194" s="17">
        <f t="shared" si="11"/>
        <v>2</v>
      </c>
      <c r="E194" s="16" t="s">
        <v>623</v>
      </c>
      <c r="F194" s="13" t="s">
        <v>12374</v>
      </c>
      <c r="G194" s="18">
        <v>6.8910100000000002E-2</v>
      </c>
      <c r="H194" s="18">
        <v>7.5056965000000003E-2</v>
      </c>
      <c r="I194" s="18">
        <v>0.77437810000000007</v>
      </c>
      <c r="J194" s="18">
        <v>0.12170549999999997</v>
      </c>
      <c r="K194" s="18">
        <v>-3.8384500000000002E-3</v>
      </c>
      <c r="L194" s="18">
        <v>0.11836397000000001</v>
      </c>
      <c r="M194" s="18">
        <v>0.3604502</v>
      </c>
      <c r="N194" s="18">
        <v>0.13323399999999999</v>
      </c>
      <c r="O194" s="18">
        <v>0.20956244999999998</v>
      </c>
      <c r="P194" s="18">
        <v>0.2920662</v>
      </c>
      <c r="Q194" s="18">
        <v>5.8594999999999897E-3</v>
      </c>
      <c r="R194" s="18">
        <v>-6.8535000000000013E-2</v>
      </c>
      <c r="S194" s="18">
        <v>4.5820749999999993E-2</v>
      </c>
      <c r="T194" s="18">
        <v>-0.15929489999999999</v>
      </c>
      <c r="U194" s="18">
        <v>4.6224599999999998E-2</v>
      </c>
      <c r="V194" s="18">
        <v>0.77437810000000007</v>
      </c>
    </row>
    <row r="195" spans="1:22">
      <c r="A195" s="13" t="s">
        <v>626</v>
      </c>
      <c r="B195" s="13" t="s">
        <v>627</v>
      </c>
      <c r="C195" s="13">
        <v>852376</v>
      </c>
      <c r="D195" s="17">
        <f t="shared" si="11"/>
        <v>2</v>
      </c>
      <c r="E195" s="16" t="s">
        <v>628</v>
      </c>
      <c r="F195" s="13" t="s">
        <v>0</v>
      </c>
      <c r="G195" s="18">
        <v>-5.0632200000000002E-2</v>
      </c>
      <c r="H195" s="18">
        <v>-0.11263163499999999</v>
      </c>
      <c r="I195" s="18">
        <v>0.86646010000000007</v>
      </c>
      <c r="J195" s="18">
        <v>5.5680499999999966E-2</v>
      </c>
      <c r="K195" s="18">
        <v>-2.379655E-2</v>
      </c>
      <c r="L195" s="18">
        <v>-0.31992103</v>
      </c>
      <c r="M195" s="18">
        <v>-0.58020179999999999</v>
      </c>
      <c r="N195" s="18">
        <v>-0.26824799999999999</v>
      </c>
      <c r="O195" s="18">
        <v>-1.0836135499999999</v>
      </c>
      <c r="P195" s="18">
        <v>-0.2335798</v>
      </c>
      <c r="Q195" s="18">
        <v>-0.19441750000000002</v>
      </c>
      <c r="R195" s="18">
        <v>-0.188946</v>
      </c>
      <c r="S195" s="18">
        <v>-0.55337824999999996</v>
      </c>
      <c r="T195" s="18">
        <v>0.22939700000000002</v>
      </c>
      <c r="U195" s="18">
        <v>-0.23595189999999999</v>
      </c>
      <c r="V195" s="18">
        <v>0.86646010000000007</v>
      </c>
    </row>
    <row r="196" spans="1:22">
      <c r="A196" s="13" t="s">
        <v>629</v>
      </c>
      <c r="B196" s="13" t="s">
        <v>630</v>
      </c>
      <c r="C196" s="13">
        <v>852377</v>
      </c>
      <c r="D196" s="17">
        <v>2</v>
      </c>
      <c r="E196" s="13" t="s">
        <v>13594</v>
      </c>
      <c r="F196" s="13" t="s">
        <v>0</v>
      </c>
      <c r="G196" s="18" t="s">
        <v>0</v>
      </c>
      <c r="H196" s="18" t="s">
        <v>0</v>
      </c>
      <c r="I196" s="18" t="s">
        <v>0</v>
      </c>
      <c r="J196" s="18" t="s">
        <v>0</v>
      </c>
      <c r="K196" s="18" t="s">
        <v>0</v>
      </c>
      <c r="L196" s="18" t="s">
        <v>0</v>
      </c>
      <c r="M196" s="18" t="s">
        <v>0</v>
      </c>
      <c r="N196" s="18" t="s">
        <v>0</v>
      </c>
      <c r="O196" s="18" t="s">
        <v>0</v>
      </c>
      <c r="P196" s="18" t="s">
        <v>0</v>
      </c>
      <c r="Q196" s="18">
        <v>-0.30359949999999997</v>
      </c>
      <c r="R196" s="18">
        <v>-1.0503229999999999</v>
      </c>
      <c r="S196" s="18">
        <v>-0.90298129999999999</v>
      </c>
      <c r="T196" s="18">
        <v>-0.69617600000000002</v>
      </c>
      <c r="U196" s="18">
        <v>-1.1977523999999999</v>
      </c>
      <c r="V196" s="18" t="s">
        <v>0</v>
      </c>
    </row>
    <row r="197" spans="1:22">
      <c r="A197" s="13" t="s">
        <v>632</v>
      </c>
      <c r="B197" s="13" t="s">
        <v>633</v>
      </c>
      <c r="C197" s="13">
        <v>852379</v>
      </c>
      <c r="D197" s="17">
        <f t="shared" ref="D197:D210" si="12">CODE(MID(A197,2,1))-64</f>
        <v>2</v>
      </c>
      <c r="E197" s="16" t="s">
        <v>12208</v>
      </c>
      <c r="F197" s="13" t="s">
        <v>275</v>
      </c>
      <c r="G197" s="18">
        <v>-3.0493900000000001E-2</v>
      </c>
      <c r="H197" s="18">
        <v>-7.5375849999999994E-2</v>
      </c>
      <c r="I197" s="18">
        <v>-5.4606400000000006E-2</v>
      </c>
      <c r="J197" s="18">
        <v>-0.22756460000000001</v>
      </c>
      <c r="K197" s="18">
        <v>-3.3403500000000003E-2</v>
      </c>
      <c r="L197" s="18">
        <v>-6.4730190000000007E-2</v>
      </c>
      <c r="M197" s="18">
        <v>-5.1198149999999998E-2</v>
      </c>
      <c r="N197" s="18">
        <v>-0.16522629999999999</v>
      </c>
      <c r="O197" s="18">
        <v>-1.7083300000000003E-2</v>
      </c>
      <c r="P197" s="18">
        <v>-0.1961947</v>
      </c>
      <c r="Q197" s="18">
        <v>-4.1886499999999993E-2</v>
      </c>
      <c r="R197" s="18">
        <v>-0.29172099999999995</v>
      </c>
      <c r="S197" s="18">
        <v>-0.38488529999999999</v>
      </c>
      <c r="T197" s="18">
        <v>-0.59746600000000005</v>
      </c>
      <c r="U197" s="18">
        <v>-0.26373839999999998</v>
      </c>
      <c r="V197" s="18">
        <v>-5.4606400000000006E-2</v>
      </c>
    </row>
    <row r="198" spans="1:22">
      <c r="A198" s="13" t="s">
        <v>635</v>
      </c>
      <c r="B198" s="13" t="s">
        <v>636</v>
      </c>
      <c r="C198" s="13">
        <v>852378</v>
      </c>
      <c r="D198" s="17">
        <f t="shared" si="12"/>
        <v>2</v>
      </c>
      <c r="E198" s="16" t="s">
        <v>637</v>
      </c>
      <c r="F198" s="13" t="s">
        <v>0</v>
      </c>
      <c r="G198" s="18">
        <v>4.5786000000000021E-3</v>
      </c>
      <c r="H198" s="18">
        <v>-8.9482434999999999E-2</v>
      </c>
      <c r="I198" s="18">
        <v>0.7574071</v>
      </c>
      <c r="J198" s="18">
        <v>-0.19933190000000001</v>
      </c>
      <c r="K198" s="18">
        <v>-2.4645750000000001E-2</v>
      </c>
      <c r="L198" s="18">
        <v>4.6345669999999999E-2</v>
      </c>
      <c r="M198" s="18">
        <v>4.1973100000000006E-2</v>
      </c>
      <c r="N198" s="18">
        <v>4.7847000000000001E-2</v>
      </c>
      <c r="O198" s="18">
        <v>7.3773450000000004E-2</v>
      </c>
      <c r="P198" s="18">
        <v>-8.2214800000000005E-2</v>
      </c>
      <c r="Q198" s="18">
        <v>-2.3563500000000015E-2</v>
      </c>
      <c r="R198" s="18">
        <v>3.1411999999999995E-2</v>
      </c>
      <c r="S198" s="18">
        <v>-0.34882825000000001</v>
      </c>
      <c r="T198" s="18">
        <v>-0.19825009999999998</v>
      </c>
      <c r="U198" s="18">
        <v>4.4992530000000003E-2</v>
      </c>
      <c r="V198" s="18">
        <v>0.7574071</v>
      </c>
    </row>
    <row r="199" spans="1:22">
      <c r="A199" s="13" t="s">
        <v>638</v>
      </c>
      <c r="B199" s="13" t="s">
        <v>638</v>
      </c>
      <c r="C199" s="13">
        <v>852381</v>
      </c>
      <c r="D199" s="17">
        <f t="shared" si="12"/>
        <v>2</v>
      </c>
      <c r="E199" s="16" t="s">
        <v>13609</v>
      </c>
      <c r="F199" s="13" t="s">
        <v>0</v>
      </c>
      <c r="G199" s="18" t="s">
        <v>0</v>
      </c>
      <c r="H199" s="18" t="s">
        <v>0</v>
      </c>
      <c r="I199" s="18" t="s">
        <v>0</v>
      </c>
      <c r="J199" s="18" t="s">
        <v>0</v>
      </c>
      <c r="K199" s="18" t="s">
        <v>0</v>
      </c>
      <c r="L199" s="18" t="s">
        <v>0</v>
      </c>
      <c r="M199" s="18" t="s">
        <v>0</v>
      </c>
      <c r="N199" s="18" t="s">
        <v>0</v>
      </c>
      <c r="O199" s="18" t="s">
        <v>0</v>
      </c>
      <c r="P199" s="18" t="s">
        <v>0</v>
      </c>
      <c r="Q199" s="18">
        <v>0.49748349999999997</v>
      </c>
      <c r="R199" s="18">
        <v>1.5320049999999998</v>
      </c>
      <c r="S199" s="18">
        <v>2.6628477500000001</v>
      </c>
      <c r="T199" s="18">
        <v>2.9529299999999998</v>
      </c>
      <c r="U199" s="18">
        <v>-1.3671028999999999</v>
      </c>
      <c r="V199" s="18" t="s">
        <v>0</v>
      </c>
    </row>
    <row r="200" spans="1:22">
      <c r="A200" s="13" t="s">
        <v>640</v>
      </c>
      <c r="B200" s="13" t="s">
        <v>641</v>
      </c>
      <c r="C200" s="13">
        <v>852380</v>
      </c>
      <c r="D200" s="17">
        <f t="shared" si="12"/>
        <v>2</v>
      </c>
      <c r="E200" s="16" t="s">
        <v>12270</v>
      </c>
      <c r="F200" s="13" t="s">
        <v>0</v>
      </c>
      <c r="G200" s="18">
        <v>-0.18497340000000001</v>
      </c>
      <c r="H200" s="18">
        <v>-0.37265563499999999</v>
      </c>
      <c r="I200" s="18">
        <v>0.23685309999999998</v>
      </c>
      <c r="J200" s="18">
        <v>-1.1231635</v>
      </c>
      <c r="K200" s="18">
        <v>-0.47525414999999999</v>
      </c>
      <c r="L200" s="18">
        <v>-0.28397789000000001</v>
      </c>
      <c r="M200" s="18">
        <v>-0.72620814999999994</v>
      </c>
      <c r="N200" s="18">
        <v>-0.37222499999999997</v>
      </c>
      <c r="O200" s="18">
        <v>8.6779599999999985E-2</v>
      </c>
      <c r="P200" s="18">
        <v>-1.2395797000000002</v>
      </c>
      <c r="Q200" s="18">
        <v>-0.2936745</v>
      </c>
      <c r="R200" s="18">
        <v>-9.2471999999999999E-2</v>
      </c>
      <c r="S200" s="18">
        <v>-0.4507603</v>
      </c>
      <c r="T200" s="18">
        <v>0.97282800000000003</v>
      </c>
      <c r="U200" s="18">
        <v>-0.51053740000000003</v>
      </c>
      <c r="V200" s="18">
        <v>0.23685309999999998</v>
      </c>
    </row>
    <row r="201" spans="1:22">
      <c r="A201" s="13" t="s">
        <v>643</v>
      </c>
      <c r="B201" s="13" t="s">
        <v>644</v>
      </c>
      <c r="C201" s="13">
        <v>852382</v>
      </c>
      <c r="D201" s="17">
        <f t="shared" si="12"/>
        <v>2</v>
      </c>
      <c r="E201" s="16" t="s">
        <v>645</v>
      </c>
      <c r="F201" s="13" t="s">
        <v>0</v>
      </c>
      <c r="G201" s="18">
        <v>-0.16225140000000002</v>
      </c>
      <c r="H201" s="18">
        <v>-2.2895134999999997E-2</v>
      </c>
      <c r="I201" s="18">
        <v>0.89836709999999997</v>
      </c>
      <c r="J201" s="18">
        <v>-0.25826930000000003</v>
      </c>
      <c r="K201" s="18">
        <v>-0.35407415000000003</v>
      </c>
      <c r="L201" s="18">
        <v>-4.8748029999999998E-2</v>
      </c>
      <c r="M201" s="18">
        <v>-0.29612879999999997</v>
      </c>
      <c r="N201" s="18">
        <v>-0.22107489999999999</v>
      </c>
      <c r="O201" s="18">
        <v>-0.36127155</v>
      </c>
      <c r="P201" s="18">
        <v>-0.31776480000000001</v>
      </c>
      <c r="Q201" s="18">
        <v>-5.7567500000000021E-2</v>
      </c>
      <c r="R201" s="18">
        <v>-5.6254000000000026E-2</v>
      </c>
      <c r="S201" s="18">
        <v>-6.7433149999999997E-2</v>
      </c>
      <c r="T201" s="18">
        <v>0.27729600000000004</v>
      </c>
      <c r="U201" s="18">
        <v>-0.20886089999999996</v>
      </c>
      <c r="V201" s="18">
        <v>0.89836709999999997</v>
      </c>
    </row>
    <row r="202" spans="1:22">
      <c r="A202" s="13" t="s">
        <v>646</v>
      </c>
      <c r="B202" s="13" t="s">
        <v>647</v>
      </c>
      <c r="C202" s="13">
        <v>852383</v>
      </c>
      <c r="D202" s="17">
        <f t="shared" si="12"/>
        <v>2</v>
      </c>
      <c r="E202" s="16" t="s">
        <v>648</v>
      </c>
      <c r="F202" s="13" t="s">
        <v>12797</v>
      </c>
      <c r="G202" s="18">
        <v>0.13220859999999998</v>
      </c>
      <c r="H202" s="18">
        <v>5.7359565000000001E-2</v>
      </c>
      <c r="I202" s="18">
        <v>0.8205751</v>
      </c>
      <c r="J202" s="18">
        <v>0.19594449999999997</v>
      </c>
      <c r="K202" s="18">
        <v>0.15101884999999998</v>
      </c>
      <c r="L202" s="18">
        <v>0.48504396999999999</v>
      </c>
      <c r="M202" s="18">
        <v>0.1228501</v>
      </c>
      <c r="N202" s="18">
        <v>0.50292099999999995</v>
      </c>
      <c r="O202" s="18">
        <v>-4.9252189999999994E-2</v>
      </c>
      <c r="P202" s="18">
        <v>0.78620219999999996</v>
      </c>
      <c r="Q202" s="18">
        <v>8.6321899999999979E-2</v>
      </c>
      <c r="R202" s="18">
        <v>-9.4718000000000024E-2</v>
      </c>
      <c r="S202" s="18">
        <v>-7.3209949999999996E-2</v>
      </c>
      <c r="T202" s="18">
        <v>-3.0376999999999987E-2</v>
      </c>
      <c r="U202" s="18">
        <v>0.14062839999999999</v>
      </c>
      <c r="V202" s="18">
        <v>0.8205751</v>
      </c>
    </row>
    <row r="203" spans="1:22">
      <c r="A203" s="13" t="s">
        <v>650</v>
      </c>
      <c r="B203" s="13" t="s">
        <v>651</v>
      </c>
      <c r="C203" s="13">
        <v>852385</v>
      </c>
      <c r="D203" s="17">
        <f t="shared" si="12"/>
        <v>2</v>
      </c>
      <c r="E203" s="16" t="s">
        <v>652</v>
      </c>
      <c r="F203" s="13" t="s">
        <v>0</v>
      </c>
      <c r="G203" s="18">
        <v>0.21489059999999999</v>
      </c>
      <c r="H203" s="18">
        <v>0.29579936499999998</v>
      </c>
      <c r="I203" s="18">
        <v>1.3041600999999998</v>
      </c>
      <c r="J203" s="18">
        <v>3.648949999999998E-2</v>
      </c>
      <c r="K203" s="18">
        <v>0.13162884999999999</v>
      </c>
      <c r="L203" s="18">
        <v>0.11383497000000001</v>
      </c>
      <c r="M203" s="18">
        <v>0.29739919999999997</v>
      </c>
      <c r="N203" s="18">
        <v>-8.2259999999999972E-3</v>
      </c>
      <c r="O203" s="18">
        <v>7.353345E-2</v>
      </c>
      <c r="P203" s="18">
        <v>0.1969592</v>
      </c>
      <c r="Q203" s="18">
        <v>0.12564457999999998</v>
      </c>
      <c r="R203" s="18">
        <v>8.1607999999999986E-2</v>
      </c>
      <c r="S203" s="18">
        <v>-0.14357045000000002</v>
      </c>
      <c r="T203" s="18">
        <v>0.118363</v>
      </c>
      <c r="U203" s="18">
        <v>0.10031960000000001</v>
      </c>
      <c r="V203" s="18">
        <v>1.3041600999999998</v>
      </c>
    </row>
    <row r="204" spans="1:22">
      <c r="A204" s="13" t="s">
        <v>656</v>
      </c>
      <c r="B204" s="13" t="s">
        <v>657</v>
      </c>
      <c r="C204" s="13">
        <v>852388</v>
      </c>
      <c r="D204" s="17">
        <f t="shared" si="12"/>
        <v>2</v>
      </c>
      <c r="E204" s="16" t="s">
        <v>658</v>
      </c>
      <c r="F204" s="13" t="s">
        <v>659</v>
      </c>
      <c r="G204" s="18">
        <v>9.5671599999999996E-2</v>
      </c>
      <c r="H204" s="18">
        <v>0.26208436499999999</v>
      </c>
      <c r="I204" s="18">
        <v>1.0188381</v>
      </c>
      <c r="J204" s="18">
        <v>0.36881249999999993</v>
      </c>
      <c r="K204" s="18">
        <v>-0.58766114999999997</v>
      </c>
      <c r="L204" s="18">
        <v>-2.9177299999999986E-3</v>
      </c>
      <c r="M204" s="18">
        <v>0.17834120000000001</v>
      </c>
      <c r="N204" s="18">
        <v>-0.22731999999999999</v>
      </c>
      <c r="O204" s="18">
        <v>0.49178444999999993</v>
      </c>
      <c r="P204" s="18">
        <v>-0.43576279999999995</v>
      </c>
      <c r="Q204" s="18">
        <v>1.3021499999999991E-2</v>
      </c>
      <c r="R204" s="18">
        <v>0.136127</v>
      </c>
      <c r="S204" s="18">
        <v>-0.26216325000000001</v>
      </c>
      <c r="T204" s="18">
        <v>-0.29452879999999998</v>
      </c>
      <c r="U204" s="18">
        <v>3.6883100000000002E-2</v>
      </c>
      <c r="V204" s="18">
        <v>1.0188381</v>
      </c>
    </row>
    <row r="205" spans="1:22">
      <c r="A205" s="13" t="s">
        <v>660</v>
      </c>
      <c r="B205" s="13" t="s">
        <v>661</v>
      </c>
      <c r="C205" s="13">
        <v>852389</v>
      </c>
      <c r="D205" s="17">
        <f t="shared" si="12"/>
        <v>2</v>
      </c>
      <c r="E205" s="16" t="s">
        <v>662</v>
      </c>
      <c r="F205" s="13" t="s">
        <v>0</v>
      </c>
      <c r="G205" s="18">
        <v>-4.5279600000000003E-2</v>
      </c>
      <c r="H205" s="18">
        <v>-0.29539963499999999</v>
      </c>
      <c r="I205" s="18">
        <v>0.73968810000000007</v>
      </c>
      <c r="J205" s="18">
        <v>-1.6896955</v>
      </c>
      <c r="K205" s="18">
        <v>0.23739384999999999</v>
      </c>
      <c r="L205" s="18">
        <v>-7.0995829999999996E-2</v>
      </c>
      <c r="M205" s="18">
        <v>-0.30510880000000001</v>
      </c>
      <c r="N205" s="18">
        <v>0.13247299999999998</v>
      </c>
      <c r="O205" s="18">
        <v>-0.31198254999999997</v>
      </c>
      <c r="P205" s="18">
        <v>7.7751100000000004E-2</v>
      </c>
      <c r="Q205" s="18">
        <v>-0.10860750000000002</v>
      </c>
      <c r="R205" s="18">
        <v>-0.137401</v>
      </c>
      <c r="S205" s="18">
        <v>0.16999874999999998</v>
      </c>
      <c r="T205" s="18">
        <v>0.24472900000000003</v>
      </c>
      <c r="U205" s="18">
        <v>-0.27379389999999998</v>
      </c>
      <c r="V205" s="18">
        <v>0.73968810000000007</v>
      </c>
    </row>
    <row r="206" spans="1:22">
      <c r="A206" s="13" t="s">
        <v>663</v>
      </c>
      <c r="B206" s="13" t="s">
        <v>664</v>
      </c>
      <c r="C206" s="13">
        <v>852390</v>
      </c>
      <c r="D206" s="17">
        <f t="shared" si="12"/>
        <v>2</v>
      </c>
      <c r="E206" s="16" t="s">
        <v>665</v>
      </c>
      <c r="F206" s="13" t="s">
        <v>0</v>
      </c>
      <c r="G206" s="18">
        <v>-5.1184399999999998E-2</v>
      </c>
      <c r="H206" s="18">
        <v>-0.37920063500000001</v>
      </c>
      <c r="I206" s="18">
        <v>0.88226610000000005</v>
      </c>
      <c r="J206" s="18">
        <v>-1.1487875000000001</v>
      </c>
      <c r="K206" s="18">
        <v>-0.53812314999999999</v>
      </c>
      <c r="L206" s="18">
        <v>-4.6327729999999998E-2</v>
      </c>
      <c r="M206" s="18">
        <v>-2.3187987999999997</v>
      </c>
      <c r="N206" s="18">
        <v>-2.7744489999999997</v>
      </c>
      <c r="O206" s="18">
        <v>-1.1140335499999998</v>
      </c>
      <c r="P206" s="18">
        <v>-0.21488079999999998</v>
      </c>
      <c r="Q206" s="18">
        <v>0.10334729999999999</v>
      </c>
      <c r="R206" s="18">
        <v>-1.2298749999999998</v>
      </c>
      <c r="S206" s="18">
        <v>-0.95138924999999996</v>
      </c>
      <c r="T206" s="18">
        <v>-1.06942</v>
      </c>
      <c r="U206" s="18">
        <v>-1.0868328999999999</v>
      </c>
      <c r="V206" s="18">
        <v>0.88226610000000005</v>
      </c>
    </row>
    <row r="207" spans="1:22">
      <c r="A207" s="13" t="s">
        <v>666</v>
      </c>
      <c r="B207" s="13" t="s">
        <v>667</v>
      </c>
      <c r="C207" s="13">
        <v>852391</v>
      </c>
      <c r="D207" s="17">
        <f t="shared" si="12"/>
        <v>2</v>
      </c>
      <c r="E207" s="16" t="s">
        <v>668</v>
      </c>
      <c r="F207" s="13" t="s">
        <v>0</v>
      </c>
      <c r="G207" s="18">
        <v>-8.9167699999999989E-2</v>
      </c>
      <c r="H207" s="18">
        <v>-0.10824163499999999</v>
      </c>
      <c r="I207" s="18">
        <v>0.72573410000000005</v>
      </c>
      <c r="J207" s="18">
        <v>-0.22188859000000002</v>
      </c>
      <c r="K207" s="18">
        <v>5.1326450000000003E-2</v>
      </c>
      <c r="L207" s="18">
        <v>-0.13214703</v>
      </c>
      <c r="M207" s="18">
        <v>-2.7085999999999999E-2</v>
      </c>
      <c r="N207" s="18">
        <v>9.0413999999999994E-2</v>
      </c>
      <c r="O207" s="18">
        <v>-9.9671149999999986E-2</v>
      </c>
      <c r="P207" s="18">
        <v>6.1716939999999998E-2</v>
      </c>
      <c r="Q207" s="18">
        <v>-0.11254450000000002</v>
      </c>
      <c r="R207" s="18">
        <v>-8.3054000000000017E-2</v>
      </c>
      <c r="S207" s="18">
        <v>4.7774750000000005E-2</v>
      </c>
      <c r="T207" s="18">
        <v>0.26747899999999997</v>
      </c>
      <c r="U207" s="18">
        <v>-6.0689900000000005E-2</v>
      </c>
      <c r="V207" s="18">
        <v>0.72573410000000005</v>
      </c>
    </row>
    <row r="208" spans="1:22">
      <c r="A208" s="13" t="s">
        <v>669</v>
      </c>
      <c r="B208" s="13" t="s">
        <v>670</v>
      </c>
      <c r="C208" s="13">
        <v>852392</v>
      </c>
      <c r="D208" s="17">
        <f t="shared" si="12"/>
        <v>2</v>
      </c>
      <c r="E208" s="16" t="s">
        <v>671</v>
      </c>
      <c r="F208" s="13" t="s">
        <v>44</v>
      </c>
      <c r="G208" s="18">
        <v>-0.1134985</v>
      </c>
      <c r="H208" s="18">
        <v>-0.102936635</v>
      </c>
      <c r="I208" s="18">
        <v>0.44686610000000004</v>
      </c>
      <c r="J208" s="18">
        <v>0.19211349999999999</v>
      </c>
      <c r="K208" s="18">
        <v>-8.1768549999999995E-2</v>
      </c>
      <c r="L208" s="18">
        <v>1.754760000000001E-3</v>
      </c>
      <c r="M208" s="18">
        <v>0.10759290000000001</v>
      </c>
      <c r="N208" s="18">
        <v>9.6980000000000011E-2</v>
      </c>
      <c r="O208" s="18">
        <v>0.15814145000000002</v>
      </c>
      <c r="P208" s="18">
        <v>0.15523789999999998</v>
      </c>
      <c r="Q208" s="18">
        <v>-0.19139450000000002</v>
      </c>
      <c r="R208" s="18">
        <v>0.10545499999999999</v>
      </c>
      <c r="S208" s="18">
        <v>0.16505975000000001</v>
      </c>
      <c r="T208" s="18">
        <v>0.25010300000000002</v>
      </c>
      <c r="U208" s="18">
        <v>-2.4381200000000006E-2</v>
      </c>
      <c r="V208" s="18">
        <v>0.44686610000000004</v>
      </c>
    </row>
    <row r="209" spans="1:22">
      <c r="A209" s="13" t="s">
        <v>672</v>
      </c>
      <c r="B209" s="13" t="s">
        <v>672</v>
      </c>
      <c r="C209" s="13">
        <v>852393</v>
      </c>
      <c r="D209" s="17">
        <f t="shared" si="12"/>
        <v>2</v>
      </c>
      <c r="E209" s="16" t="s">
        <v>673</v>
      </c>
      <c r="F209" s="13" t="s">
        <v>0</v>
      </c>
      <c r="G209" s="18">
        <v>-1.68472E-2</v>
      </c>
      <c r="H209" s="18">
        <v>-0.135993635</v>
      </c>
      <c r="I209" s="18">
        <v>1.0381901</v>
      </c>
      <c r="J209" s="18">
        <v>0.43533349999999998</v>
      </c>
      <c r="K209" s="18">
        <v>-0.43098615000000001</v>
      </c>
      <c r="L209" s="18">
        <v>-0.28766902999999999</v>
      </c>
      <c r="M209" s="18">
        <v>-1.4505387999999999</v>
      </c>
      <c r="N209" s="18">
        <v>-0.20191339999999999</v>
      </c>
      <c r="O209" s="18">
        <v>-0.46093255</v>
      </c>
      <c r="P209" s="18">
        <v>-0.48262279999999996</v>
      </c>
      <c r="Q209" s="18">
        <v>-0.19562850000000004</v>
      </c>
      <c r="R209" s="18">
        <v>-0.26073199999999996</v>
      </c>
      <c r="S209" s="18">
        <v>0.25123974999999998</v>
      </c>
      <c r="T209" s="18">
        <v>0.46412800000000004</v>
      </c>
      <c r="U209" s="18">
        <v>-0.37274589999999996</v>
      </c>
      <c r="V209" s="18">
        <v>1.0381901</v>
      </c>
    </row>
    <row r="210" spans="1:22">
      <c r="A210" s="13" t="s">
        <v>674</v>
      </c>
      <c r="B210" s="13" t="s">
        <v>675</v>
      </c>
      <c r="C210" s="13">
        <v>852394</v>
      </c>
      <c r="D210" s="17">
        <f t="shared" si="12"/>
        <v>2</v>
      </c>
      <c r="E210" s="16" t="s">
        <v>676</v>
      </c>
      <c r="F210" s="13" t="s">
        <v>13117</v>
      </c>
      <c r="G210" s="18" t="s">
        <v>0</v>
      </c>
      <c r="H210" s="18" t="s">
        <v>0</v>
      </c>
      <c r="I210" s="18" t="s">
        <v>0</v>
      </c>
      <c r="J210" s="18" t="s">
        <v>0</v>
      </c>
      <c r="K210" s="18" t="s">
        <v>0</v>
      </c>
      <c r="L210" s="18" t="s">
        <v>0</v>
      </c>
      <c r="M210" s="18" t="s">
        <v>0</v>
      </c>
      <c r="N210" s="18" t="s">
        <v>0</v>
      </c>
      <c r="O210" s="18" t="s">
        <v>0</v>
      </c>
      <c r="P210" s="18" t="s">
        <v>0</v>
      </c>
      <c r="Q210" s="18">
        <v>6.8771599999999988E-2</v>
      </c>
      <c r="R210" s="18">
        <v>-0.12989800000000001</v>
      </c>
      <c r="S210" s="18">
        <v>0.30247174999999998</v>
      </c>
      <c r="T210" s="18">
        <v>0.50833499999999998</v>
      </c>
      <c r="U210" s="18">
        <v>-3.2120499999999996E-2</v>
      </c>
      <c r="V210" s="18" t="s">
        <v>0</v>
      </c>
    </row>
    <row r="211" spans="1:22">
      <c r="A211" s="13" t="s">
        <v>678</v>
      </c>
      <c r="B211" s="13" t="s">
        <v>679</v>
      </c>
      <c r="C211" s="13">
        <v>852395</v>
      </c>
      <c r="D211" s="17">
        <v>2</v>
      </c>
      <c r="E211" s="13" t="s">
        <v>13554</v>
      </c>
      <c r="F211" s="13" t="s">
        <v>681</v>
      </c>
      <c r="G211" s="18" t="s">
        <v>0</v>
      </c>
      <c r="H211" s="18" t="s">
        <v>0</v>
      </c>
      <c r="I211" s="18" t="s">
        <v>0</v>
      </c>
      <c r="J211" s="18" t="s">
        <v>0</v>
      </c>
      <c r="K211" s="18" t="s">
        <v>0</v>
      </c>
      <c r="L211" s="18">
        <v>0.17742397000000001</v>
      </c>
      <c r="M211" s="18">
        <v>0.27946119999999997</v>
      </c>
      <c r="N211" s="18">
        <v>0.17573400000000003</v>
      </c>
      <c r="O211" s="18">
        <v>0.64458644999999992</v>
      </c>
      <c r="P211" s="18">
        <v>-6.0603800000000013E-2</v>
      </c>
      <c r="Q211" s="18" t="s">
        <v>0</v>
      </c>
      <c r="R211" s="18" t="s">
        <v>0</v>
      </c>
      <c r="S211" s="18" t="s">
        <v>0</v>
      </c>
      <c r="T211" s="18" t="s">
        <v>0</v>
      </c>
      <c r="U211" s="18" t="s">
        <v>0</v>
      </c>
      <c r="V211" s="18" t="s">
        <v>0</v>
      </c>
    </row>
    <row r="212" spans="1:22">
      <c r="A212" s="13" t="s">
        <v>682</v>
      </c>
      <c r="B212" s="13" t="s">
        <v>683</v>
      </c>
      <c r="C212" s="13">
        <v>852397</v>
      </c>
      <c r="D212" s="17">
        <f t="shared" ref="D212:D230" si="13">CODE(MID(A212,2,1))-64</f>
        <v>2</v>
      </c>
      <c r="E212" s="16" t="s">
        <v>12479</v>
      </c>
      <c r="F212" s="13" t="s">
        <v>0</v>
      </c>
      <c r="G212" s="18">
        <v>1.5053299999999999E-2</v>
      </c>
      <c r="H212" s="18">
        <v>-9.4052335000000001E-2</v>
      </c>
      <c r="I212" s="18">
        <v>0.89602210000000004</v>
      </c>
      <c r="J212" s="18">
        <v>0.32754049999999996</v>
      </c>
      <c r="K212" s="18">
        <v>3.1898549999999998E-2</v>
      </c>
      <c r="L212" s="18">
        <v>-3.4204430000000001E-2</v>
      </c>
      <c r="M212" s="18">
        <v>-0.21533779999999997</v>
      </c>
      <c r="N212" s="18">
        <v>3.6482000000000014E-2</v>
      </c>
      <c r="O212" s="18">
        <v>-0.13240944999999998</v>
      </c>
      <c r="P212" s="18">
        <v>-0.13933980000000001</v>
      </c>
      <c r="Q212" s="18">
        <v>0.10907639999999999</v>
      </c>
      <c r="R212" s="18">
        <v>-6.6842000000000013E-2</v>
      </c>
      <c r="S212" s="18">
        <v>0.19588375000000002</v>
      </c>
      <c r="T212" s="18">
        <v>-7.8788999999999998E-2</v>
      </c>
      <c r="U212" s="18">
        <v>-0.12875189999999997</v>
      </c>
      <c r="V212" s="18">
        <v>0.89602210000000004</v>
      </c>
    </row>
    <row r="213" spans="1:22">
      <c r="A213" s="13" t="s">
        <v>685</v>
      </c>
      <c r="B213" s="13" t="s">
        <v>686</v>
      </c>
      <c r="C213" s="13">
        <v>852398</v>
      </c>
      <c r="D213" s="17">
        <f t="shared" si="13"/>
        <v>2</v>
      </c>
      <c r="E213" s="16" t="s">
        <v>687</v>
      </c>
      <c r="F213" s="13" t="s">
        <v>688</v>
      </c>
      <c r="G213" s="18">
        <v>1.8816400000000004E-2</v>
      </c>
      <c r="H213" s="18">
        <v>2.0015865000000001E-2</v>
      </c>
      <c r="I213" s="18">
        <v>0.82193610000000006</v>
      </c>
      <c r="J213" s="18">
        <v>0.17519950000000001</v>
      </c>
      <c r="K213" s="18">
        <v>0.15514785</v>
      </c>
      <c r="L213" s="18">
        <v>-9.0539029999999993E-2</v>
      </c>
      <c r="M213" s="18">
        <v>-2.0482899999999998E-2</v>
      </c>
      <c r="N213" s="18">
        <v>-0.13082331999999999</v>
      </c>
      <c r="O213" s="18">
        <v>-0.31972955000000003</v>
      </c>
      <c r="P213" s="18">
        <v>-0.21604580000000001</v>
      </c>
      <c r="Q213" s="18">
        <v>0.13483574999999998</v>
      </c>
      <c r="R213" s="18">
        <v>0.34489310000000001</v>
      </c>
      <c r="S213" s="18">
        <v>0.45213375</v>
      </c>
      <c r="T213" s="18">
        <v>0.43585000000000002</v>
      </c>
      <c r="U213" s="18">
        <v>0.32461410000000002</v>
      </c>
      <c r="V213" s="18">
        <v>0.82193610000000006</v>
      </c>
    </row>
    <row r="214" spans="1:22">
      <c r="A214" s="13" t="s">
        <v>689</v>
      </c>
      <c r="B214" s="13" t="s">
        <v>690</v>
      </c>
      <c r="C214" s="13">
        <v>852399</v>
      </c>
      <c r="D214" s="17">
        <f t="shared" si="13"/>
        <v>2</v>
      </c>
      <c r="E214" s="16" t="s">
        <v>691</v>
      </c>
      <c r="F214" s="13" t="s">
        <v>692</v>
      </c>
      <c r="G214" s="18">
        <v>-1.840348E-2</v>
      </c>
      <c r="H214" s="18">
        <v>0.18967136500000001</v>
      </c>
      <c r="I214" s="18">
        <v>0.81633610000000001</v>
      </c>
      <c r="J214" s="18">
        <v>0.12458150000000001</v>
      </c>
      <c r="K214" s="18">
        <v>2.7610750000000003E-2</v>
      </c>
      <c r="L214" s="18">
        <v>3.0632470000000002E-2</v>
      </c>
      <c r="M214" s="18">
        <v>0.27265020000000001</v>
      </c>
      <c r="N214" s="18">
        <v>0.16465900000000003</v>
      </c>
      <c r="O214" s="18">
        <v>6.6952450000000011E-2</v>
      </c>
      <c r="P214" s="18">
        <v>0.25813419999999998</v>
      </c>
      <c r="Q214" s="18">
        <v>-2.9558500000000015E-2</v>
      </c>
      <c r="R214" s="18">
        <v>-0.10406199999999999</v>
      </c>
      <c r="S214" s="18">
        <v>-0.25770525</v>
      </c>
      <c r="T214" s="18">
        <v>-1.4918999999999988E-2</v>
      </c>
      <c r="U214" s="18">
        <v>3.5622500000000001E-2</v>
      </c>
      <c r="V214" s="18">
        <v>0.81633610000000001</v>
      </c>
    </row>
    <row r="215" spans="1:22">
      <c r="A215" s="13" t="s">
        <v>693</v>
      </c>
      <c r="B215" s="13" t="s">
        <v>694</v>
      </c>
      <c r="C215" s="13">
        <v>852401</v>
      </c>
      <c r="D215" s="17">
        <f t="shared" si="13"/>
        <v>2</v>
      </c>
      <c r="E215" s="16" t="s">
        <v>695</v>
      </c>
      <c r="F215" s="13" t="s">
        <v>0</v>
      </c>
      <c r="G215" s="18">
        <v>-9.8527000000000003E-2</v>
      </c>
      <c r="H215" s="18">
        <v>-0.27682263499999998</v>
      </c>
      <c r="I215" s="18">
        <v>0.62601210000000007</v>
      </c>
      <c r="J215" s="18">
        <v>0.14433950000000001</v>
      </c>
      <c r="K215" s="18">
        <v>-0.12846615</v>
      </c>
      <c r="L215" s="18">
        <v>-4.4110030000000001E-2</v>
      </c>
      <c r="M215" s="18">
        <v>-0.49077879999999996</v>
      </c>
      <c r="N215" s="18">
        <v>-9.4485299999999994E-2</v>
      </c>
      <c r="O215" s="18">
        <v>-9.6371650000000003E-2</v>
      </c>
      <c r="P215" s="18">
        <v>0.50078219999999996</v>
      </c>
      <c r="Q215" s="18">
        <v>-0.33650649999999999</v>
      </c>
      <c r="R215" s="18">
        <v>-0.93477500000000002</v>
      </c>
      <c r="S215" s="18">
        <v>-0.51049425000000004</v>
      </c>
      <c r="T215" s="18">
        <v>-0.42825199999999997</v>
      </c>
      <c r="U215" s="18">
        <v>-0.6626919</v>
      </c>
      <c r="V215" s="18">
        <v>0.62601210000000007</v>
      </c>
    </row>
    <row r="216" spans="1:22">
      <c r="A216" s="13" t="s">
        <v>696</v>
      </c>
      <c r="B216" s="13" t="s">
        <v>697</v>
      </c>
      <c r="C216" s="13">
        <v>852403</v>
      </c>
      <c r="D216" s="17">
        <f t="shared" si="13"/>
        <v>2</v>
      </c>
      <c r="E216" s="16" t="s">
        <v>698</v>
      </c>
      <c r="F216" s="13" t="s">
        <v>0</v>
      </c>
      <c r="G216" s="18">
        <v>-1.6120999999999983E-3</v>
      </c>
      <c r="H216" s="18">
        <v>-0.146431635</v>
      </c>
      <c r="I216" s="18">
        <v>0.93148209999999998</v>
      </c>
      <c r="J216" s="18">
        <v>-0.26215910000000003</v>
      </c>
      <c r="K216" s="18">
        <v>-7.1895550000000003E-2</v>
      </c>
      <c r="L216" s="18">
        <v>-2.9317530000000001E-2</v>
      </c>
      <c r="M216" s="18">
        <v>0.11239660000000001</v>
      </c>
      <c r="N216" s="18">
        <v>-0.11841544</v>
      </c>
      <c r="O216" s="18">
        <v>0.19866845</v>
      </c>
      <c r="P216" s="18">
        <v>6.8032408000000003E-2</v>
      </c>
      <c r="Q216" s="18">
        <v>4.1344999999999854E-3</v>
      </c>
      <c r="R216" s="18">
        <v>-0.22266900000000001</v>
      </c>
      <c r="S216" s="18">
        <v>-0.18198475</v>
      </c>
      <c r="T216" s="18">
        <v>-0.48779899999999998</v>
      </c>
      <c r="U216" s="18">
        <v>-9.3409900000000004E-2</v>
      </c>
      <c r="V216" s="18">
        <v>0.93148209999999998</v>
      </c>
    </row>
    <row r="217" spans="1:22">
      <c r="A217" s="13" t="s">
        <v>699</v>
      </c>
      <c r="B217" s="13" t="s">
        <v>700</v>
      </c>
      <c r="C217" s="13">
        <v>852405</v>
      </c>
      <c r="D217" s="17">
        <f t="shared" si="13"/>
        <v>2</v>
      </c>
      <c r="E217" s="16" t="s">
        <v>701</v>
      </c>
      <c r="F217" s="13" t="s">
        <v>0</v>
      </c>
      <c r="G217" s="18">
        <v>-7.1352600000000002E-2</v>
      </c>
      <c r="H217" s="18">
        <v>6.6525664999999998E-2</v>
      </c>
      <c r="I217" s="18">
        <v>0.92438410000000004</v>
      </c>
      <c r="J217" s="18">
        <v>0.28903249999999997</v>
      </c>
      <c r="K217" s="18">
        <v>8.3008949999999998E-2</v>
      </c>
      <c r="L217" s="18">
        <v>7.6144000000000038E-4</v>
      </c>
      <c r="M217" s="18">
        <v>-0.25449080000000002</v>
      </c>
      <c r="N217" s="18">
        <v>-8.4883899999999998E-2</v>
      </c>
      <c r="O217" s="18">
        <v>-5.2859499999999976E-3</v>
      </c>
      <c r="P217" s="18">
        <v>4.3915799999999998E-2</v>
      </c>
      <c r="Q217" s="18">
        <v>0.18787689999999999</v>
      </c>
      <c r="R217" s="18">
        <v>-0.58680500000000002</v>
      </c>
      <c r="S217" s="18">
        <v>0.39187675</v>
      </c>
      <c r="T217" s="18">
        <v>0.55647700000000011</v>
      </c>
      <c r="U217" s="18">
        <v>0.118364</v>
      </c>
      <c r="V217" s="18">
        <v>0.92438410000000004</v>
      </c>
    </row>
    <row r="218" spans="1:22">
      <c r="A218" s="13" t="s">
        <v>702</v>
      </c>
      <c r="B218" s="13" t="s">
        <v>703</v>
      </c>
      <c r="C218" s="13">
        <v>852406</v>
      </c>
      <c r="D218" s="17">
        <f t="shared" si="13"/>
        <v>2</v>
      </c>
      <c r="E218" s="16" t="s">
        <v>704</v>
      </c>
      <c r="F218" s="13" t="s">
        <v>137</v>
      </c>
      <c r="G218" s="18">
        <v>2.42775E-2</v>
      </c>
      <c r="H218" s="18">
        <v>0.109708365</v>
      </c>
      <c r="I218" s="18">
        <v>0.75994610000000007</v>
      </c>
      <c r="J218" s="18">
        <v>0.1933145</v>
      </c>
      <c r="K218" s="18">
        <v>0.21725285</v>
      </c>
      <c r="L218" s="18">
        <v>0.10047257000000001</v>
      </c>
      <c r="M218" s="18">
        <v>0.42683920000000003</v>
      </c>
      <c r="N218" s="18">
        <v>0.13781499999999999</v>
      </c>
      <c r="O218" s="18">
        <v>0.20410645000000002</v>
      </c>
      <c r="P218" s="18">
        <v>0.51787119999999998</v>
      </c>
      <c r="Q218" s="18">
        <v>6.4145399999999991E-2</v>
      </c>
      <c r="R218" s="18">
        <v>0.25659199999999999</v>
      </c>
      <c r="S218" s="18">
        <v>0.34886875000000001</v>
      </c>
      <c r="T218" s="18">
        <v>0.42280100000000004</v>
      </c>
      <c r="U218" s="18">
        <v>0.41797909999999999</v>
      </c>
      <c r="V218" s="18">
        <v>0.75994610000000007</v>
      </c>
    </row>
    <row r="219" spans="1:22">
      <c r="A219" s="13" t="s">
        <v>705</v>
      </c>
      <c r="B219" s="13" t="s">
        <v>706</v>
      </c>
      <c r="C219" s="13">
        <v>852407</v>
      </c>
      <c r="D219" s="17">
        <f t="shared" si="13"/>
        <v>2</v>
      </c>
      <c r="E219" s="16" t="s">
        <v>707</v>
      </c>
      <c r="F219" s="13" t="s">
        <v>0</v>
      </c>
      <c r="G219" s="18">
        <v>2.5391000000000025E-3</v>
      </c>
      <c r="H219" s="18">
        <v>0.154000365</v>
      </c>
      <c r="I219" s="18">
        <v>0.78240410000000005</v>
      </c>
      <c r="J219" s="18">
        <v>-7.3722500000000024E-2</v>
      </c>
      <c r="K219" s="18">
        <v>-0.12028715000000001</v>
      </c>
      <c r="L219" s="18">
        <v>-1.1630730000000001E-2</v>
      </c>
      <c r="M219" s="18">
        <v>5.5627900000000008E-2</v>
      </c>
      <c r="N219" s="18">
        <v>7.1243000000000001E-2</v>
      </c>
      <c r="O219" s="18">
        <v>7.4874450000000009E-2</v>
      </c>
      <c r="P219" s="18">
        <v>0.24381720000000001</v>
      </c>
      <c r="Q219" s="18">
        <v>8.4914999999999852E-3</v>
      </c>
      <c r="R219" s="18">
        <v>2.1083999999999992E-2</v>
      </c>
      <c r="S219" s="18">
        <v>0.32323774999999999</v>
      </c>
      <c r="T219" s="18">
        <v>0.13097599999999998</v>
      </c>
      <c r="U219" s="18">
        <v>0.14630389999999999</v>
      </c>
      <c r="V219" s="18">
        <v>0.78240410000000005</v>
      </c>
    </row>
    <row r="220" spans="1:22">
      <c r="A220" s="13" t="s">
        <v>708</v>
      </c>
      <c r="B220" s="13" t="s">
        <v>709</v>
      </c>
      <c r="C220" s="13">
        <v>852408</v>
      </c>
      <c r="D220" s="17">
        <f t="shared" si="13"/>
        <v>2</v>
      </c>
      <c r="E220" s="16" t="s">
        <v>710</v>
      </c>
      <c r="F220" s="13" t="s">
        <v>0</v>
      </c>
      <c r="G220" s="18">
        <v>0.14651159999999999</v>
      </c>
      <c r="H220" s="18">
        <v>0.41603536499999999</v>
      </c>
      <c r="I220" s="18">
        <v>1.5357700999999999</v>
      </c>
      <c r="J220" s="18">
        <v>0.32588449999999997</v>
      </c>
      <c r="K220" s="18">
        <v>0.61905785000000002</v>
      </c>
      <c r="L220" s="18">
        <v>0.22284497</v>
      </c>
      <c r="M220" s="18">
        <v>0.96297319999999997</v>
      </c>
      <c r="N220" s="18">
        <v>0.39211399999999996</v>
      </c>
      <c r="O220" s="18">
        <v>0.46405544999999992</v>
      </c>
      <c r="P220" s="18">
        <v>0.26910420000000002</v>
      </c>
      <c r="Q220" s="18">
        <v>4.9532899999999991E-2</v>
      </c>
      <c r="R220" s="18">
        <v>0.92000899999999997</v>
      </c>
      <c r="S220" s="18">
        <v>1.3125049999999999E-2</v>
      </c>
      <c r="T220" s="18">
        <v>0.74887999999999999</v>
      </c>
      <c r="U220" s="18">
        <v>0.60452609999999996</v>
      </c>
      <c r="V220" s="18">
        <v>1.5357700999999999</v>
      </c>
    </row>
    <row r="221" spans="1:22">
      <c r="A221" s="13" t="s">
        <v>711</v>
      </c>
      <c r="B221" s="13" t="s">
        <v>712</v>
      </c>
      <c r="C221" s="13">
        <v>1466445</v>
      </c>
      <c r="D221" s="17">
        <f t="shared" si="13"/>
        <v>2</v>
      </c>
      <c r="E221" s="16" t="s">
        <v>13433</v>
      </c>
      <c r="F221" s="13" t="s">
        <v>625</v>
      </c>
      <c r="G221" s="18">
        <v>7.1095600000000009E-2</v>
      </c>
      <c r="H221" s="18">
        <v>0.14885236500000001</v>
      </c>
      <c r="I221" s="18">
        <v>0.25113610000000003</v>
      </c>
      <c r="J221" s="18">
        <v>8.2284499999999983E-2</v>
      </c>
      <c r="K221" s="18">
        <v>0.26816285000000001</v>
      </c>
      <c r="L221" s="18" t="s">
        <v>0</v>
      </c>
      <c r="M221" s="18" t="s">
        <v>0</v>
      </c>
      <c r="N221" s="18" t="s">
        <v>0</v>
      </c>
      <c r="O221" s="18" t="s">
        <v>0</v>
      </c>
      <c r="P221" s="18" t="s">
        <v>0</v>
      </c>
      <c r="Q221" s="18">
        <v>0.11285699999999999</v>
      </c>
      <c r="R221" s="18">
        <v>-0.16594900000000001</v>
      </c>
      <c r="S221" s="18">
        <v>-5.4184049999999997E-2</v>
      </c>
      <c r="T221" s="18">
        <v>0.13579400000000003</v>
      </c>
      <c r="U221" s="18">
        <v>0.33415110000000003</v>
      </c>
      <c r="V221" s="18">
        <v>0.25113610000000003</v>
      </c>
    </row>
    <row r="222" spans="1:22">
      <c r="A222" s="13" t="s">
        <v>714</v>
      </c>
      <c r="B222" s="13" t="s">
        <v>715</v>
      </c>
      <c r="C222" s="13">
        <v>852410</v>
      </c>
      <c r="D222" s="17">
        <f t="shared" si="13"/>
        <v>2</v>
      </c>
      <c r="E222" s="16" t="s">
        <v>716</v>
      </c>
      <c r="F222" s="13" t="s">
        <v>12414</v>
      </c>
      <c r="G222" s="18">
        <v>-2.0936569999999998E-2</v>
      </c>
      <c r="H222" s="18">
        <v>-2.2311835000000002E-2</v>
      </c>
      <c r="I222" s="18">
        <v>0.47963310000000003</v>
      </c>
      <c r="J222" s="18">
        <v>-6.5777500000000017E-2</v>
      </c>
      <c r="K222" s="18">
        <v>-1.9101649999999998E-2</v>
      </c>
      <c r="L222" s="18">
        <v>-1.8652729999999999E-2</v>
      </c>
      <c r="M222" s="18">
        <v>-0.2061268</v>
      </c>
      <c r="N222" s="18">
        <v>-0.1537779</v>
      </c>
      <c r="O222" s="18">
        <v>-4.9410769999999993E-2</v>
      </c>
      <c r="P222" s="18">
        <v>-0.42209780000000002</v>
      </c>
      <c r="Q222" s="18">
        <v>-6.5779500000000019E-2</v>
      </c>
      <c r="R222" s="18">
        <v>9.0710999999999986E-2</v>
      </c>
      <c r="S222" s="18">
        <v>-0.14512615000000001</v>
      </c>
      <c r="T222" s="18">
        <v>-4.1391999999999984E-2</v>
      </c>
      <c r="U222" s="18">
        <v>2.9308899999999999E-2</v>
      </c>
      <c r="V222" s="18">
        <v>0.47963310000000003</v>
      </c>
    </row>
    <row r="223" spans="1:22">
      <c r="A223" s="13" t="s">
        <v>718</v>
      </c>
      <c r="B223" s="13" t="s">
        <v>719</v>
      </c>
      <c r="C223" s="13">
        <v>852411</v>
      </c>
      <c r="D223" s="17">
        <f t="shared" si="13"/>
        <v>2</v>
      </c>
      <c r="E223" s="16" t="s">
        <v>720</v>
      </c>
      <c r="F223" s="13" t="s">
        <v>13272</v>
      </c>
      <c r="G223" s="18">
        <v>0.1718056</v>
      </c>
      <c r="H223" s="18">
        <v>-0.22861663499999998</v>
      </c>
      <c r="I223" s="18">
        <v>0.54851810000000001</v>
      </c>
      <c r="J223" s="18">
        <v>-6.0367500000000018E-2</v>
      </c>
      <c r="K223" s="18">
        <v>9.0490049999999989E-2</v>
      </c>
      <c r="L223" s="18" t="s">
        <v>0</v>
      </c>
      <c r="M223" s="18" t="s">
        <v>0</v>
      </c>
      <c r="N223" s="18" t="s">
        <v>0</v>
      </c>
      <c r="O223" s="18" t="s">
        <v>0</v>
      </c>
      <c r="P223" s="18" t="s">
        <v>0</v>
      </c>
      <c r="Q223" s="18" t="s">
        <v>0</v>
      </c>
      <c r="R223" s="18" t="s">
        <v>0</v>
      </c>
      <c r="S223" s="18" t="s">
        <v>0</v>
      </c>
      <c r="T223" s="18" t="s">
        <v>0</v>
      </c>
      <c r="U223" s="18" t="s">
        <v>0</v>
      </c>
      <c r="V223" s="18">
        <v>0.54851810000000001</v>
      </c>
    </row>
    <row r="224" spans="1:22">
      <c r="A224" s="13" t="s">
        <v>722</v>
      </c>
      <c r="B224" s="13" t="s">
        <v>723</v>
      </c>
      <c r="C224" s="13">
        <v>852414</v>
      </c>
      <c r="D224" s="17">
        <f t="shared" si="13"/>
        <v>2</v>
      </c>
      <c r="E224" s="16" t="s">
        <v>13057</v>
      </c>
      <c r="F224" s="13" t="s">
        <v>0</v>
      </c>
      <c r="G224" s="18">
        <v>3.1151600000000002E-2</v>
      </c>
      <c r="H224" s="18">
        <v>-0.285695635</v>
      </c>
      <c r="I224" s="18">
        <v>1.0059471</v>
      </c>
      <c r="J224" s="18">
        <v>-0.81707250000000009</v>
      </c>
      <c r="K224" s="18">
        <v>-0.53252714999999995</v>
      </c>
      <c r="L224" s="18">
        <v>0.19981297000000001</v>
      </c>
      <c r="M224" s="18">
        <v>-1.9599487999999998</v>
      </c>
      <c r="N224" s="18">
        <v>-0.39505599999999996</v>
      </c>
      <c r="O224" s="18">
        <v>-0.82984354999999999</v>
      </c>
      <c r="P224" s="18">
        <v>-0.3335378</v>
      </c>
      <c r="Q224" s="18">
        <v>9.1750599999999988E-2</v>
      </c>
      <c r="R224" s="18">
        <v>-0.46021500000000004</v>
      </c>
      <c r="S224" s="18">
        <v>8.2352750000000002E-2</v>
      </c>
      <c r="T224" s="18">
        <v>-6.4762999999999987E-2</v>
      </c>
      <c r="U224" s="18">
        <v>-0.71115590000000006</v>
      </c>
      <c r="V224" s="18">
        <v>1.0059471</v>
      </c>
    </row>
    <row r="225" spans="1:22">
      <c r="A225" s="13" t="s">
        <v>725</v>
      </c>
      <c r="B225" s="13" t="s">
        <v>726</v>
      </c>
      <c r="C225" s="13">
        <v>852415</v>
      </c>
      <c r="D225" s="17">
        <f t="shared" si="13"/>
        <v>2</v>
      </c>
      <c r="E225" s="16" t="s">
        <v>727</v>
      </c>
      <c r="F225" s="13" t="s">
        <v>21</v>
      </c>
      <c r="G225" s="18">
        <v>9.1367000000000004E-2</v>
      </c>
      <c r="H225" s="18">
        <v>1.1595183E-2</v>
      </c>
      <c r="I225" s="18">
        <v>0.6642749</v>
      </c>
      <c r="J225" s="18">
        <v>-0.1526248</v>
      </c>
      <c r="K225" s="18">
        <v>0.13510179999999999</v>
      </c>
      <c r="L225" s="18">
        <v>2.777731E-2</v>
      </c>
      <c r="M225" s="18">
        <v>-3.5854150000000001E-2</v>
      </c>
      <c r="N225" s="18">
        <v>-0.12946891999999999</v>
      </c>
      <c r="O225" s="18">
        <v>-3.2347239999999999E-2</v>
      </c>
      <c r="P225" s="18">
        <v>8.6931299999999989E-2</v>
      </c>
      <c r="Q225" s="18">
        <v>3.8276300000000013E-2</v>
      </c>
      <c r="R225" s="18">
        <v>-0.15670099999999998</v>
      </c>
      <c r="S225" s="18">
        <v>-0.17056689999999999</v>
      </c>
      <c r="T225" s="18">
        <v>-0.40168999999999999</v>
      </c>
      <c r="U225" s="18">
        <v>0.52348660000000002</v>
      </c>
      <c r="V225" s="18">
        <v>0.6642749</v>
      </c>
    </row>
    <row r="226" spans="1:22">
      <c r="A226" s="13" t="s">
        <v>728</v>
      </c>
      <c r="B226" s="13" t="s">
        <v>729</v>
      </c>
      <c r="C226" s="13">
        <v>852416</v>
      </c>
      <c r="D226" s="17">
        <f t="shared" si="13"/>
        <v>2</v>
      </c>
      <c r="E226" s="16" t="s">
        <v>730</v>
      </c>
      <c r="F226" s="13" t="s">
        <v>12767</v>
      </c>
      <c r="G226" s="18">
        <v>-8.7273500000000004E-2</v>
      </c>
      <c r="H226" s="18">
        <v>-1.0737234999999999E-2</v>
      </c>
      <c r="I226" s="18">
        <v>-0.17145090000000002</v>
      </c>
      <c r="J226" s="18">
        <v>4.1131499999999988E-2</v>
      </c>
      <c r="K226" s="18">
        <v>-0.15415914999999999</v>
      </c>
      <c r="L226" s="18" t="s">
        <v>0</v>
      </c>
      <c r="M226" s="18" t="s">
        <v>0</v>
      </c>
      <c r="N226" s="18" t="s">
        <v>0</v>
      </c>
      <c r="O226" s="18" t="s">
        <v>0</v>
      </c>
      <c r="P226" s="18" t="s">
        <v>0</v>
      </c>
      <c r="Q226" s="18" t="s">
        <v>0</v>
      </c>
      <c r="R226" s="18" t="s">
        <v>0</v>
      </c>
      <c r="S226" s="18" t="s">
        <v>0</v>
      </c>
      <c r="T226" s="18" t="s">
        <v>0</v>
      </c>
      <c r="U226" s="18" t="s">
        <v>0</v>
      </c>
      <c r="V226" s="18">
        <v>-0.17145090000000002</v>
      </c>
    </row>
    <row r="227" spans="1:22">
      <c r="A227" s="13" t="s">
        <v>732</v>
      </c>
      <c r="B227" s="13" t="s">
        <v>733</v>
      </c>
      <c r="C227" s="13">
        <v>852417</v>
      </c>
      <c r="D227" s="17">
        <f t="shared" si="13"/>
        <v>2</v>
      </c>
      <c r="E227" s="16" t="s">
        <v>12353</v>
      </c>
      <c r="F227" s="13" t="s">
        <v>0</v>
      </c>
      <c r="G227" s="18">
        <v>-5.0024899999999997E-2</v>
      </c>
      <c r="H227" s="18">
        <v>3.8206964999999996E-2</v>
      </c>
      <c r="I227" s="18">
        <v>0.46103310000000003</v>
      </c>
      <c r="J227" s="18">
        <v>-4.4631500000000018E-2</v>
      </c>
      <c r="K227" s="18">
        <v>-0.21197115</v>
      </c>
      <c r="L227" s="18">
        <v>5.9502369999999999E-2</v>
      </c>
      <c r="M227" s="18">
        <v>0.2795492</v>
      </c>
      <c r="N227" s="18">
        <v>-0.25722100000000003</v>
      </c>
      <c r="O227" s="18">
        <v>0.54811144999999994</v>
      </c>
      <c r="P227" s="18">
        <v>-0.73856579999999994</v>
      </c>
      <c r="Q227" s="18">
        <v>-1.5424500000000008E-2</v>
      </c>
      <c r="R227" s="18">
        <v>0.434672</v>
      </c>
      <c r="S227" s="18">
        <v>-9.5365580000000005E-2</v>
      </c>
      <c r="T227" s="18">
        <v>0.59597100000000003</v>
      </c>
      <c r="U227" s="18">
        <v>3.7588999999999997E-2</v>
      </c>
      <c r="V227" s="18">
        <v>0.46103310000000003</v>
      </c>
    </row>
    <row r="228" spans="1:22">
      <c r="A228" s="13" t="s">
        <v>735</v>
      </c>
      <c r="B228" s="13" t="s">
        <v>736</v>
      </c>
      <c r="C228" s="13">
        <v>852418</v>
      </c>
      <c r="D228" s="17">
        <f t="shared" si="13"/>
        <v>2</v>
      </c>
      <c r="E228" s="16" t="s">
        <v>737</v>
      </c>
      <c r="F228" s="13" t="s">
        <v>0</v>
      </c>
      <c r="G228" s="18">
        <v>4.7769399999999997E-2</v>
      </c>
      <c r="H228" s="18">
        <v>-2.9540734999999999E-2</v>
      </c>
      <c r="I228" s="18">
        <v>1.0045271</v>
      </c>
      <c r="J228" s="18">
        <v>-0.17588100000000001</v>
      </c>
      <c r="K228" s="18">
        <v>3.0167850000000003E-2</v>
      </c>
      <c r="L228" s="18">
        <v>1.146079E-2</v>
      </c>
      <c r="M228" s="18">
        <v>-6.6536999999999985E-3</v>
      </c>
      <c r="N228" s="18">
        <v>-8.8451799999999997E-2</v>
      </c>
      <c r="O228" s="18">
        <v>1.649985000000001E-2</v>
      </c>
      <c r="P228" s="18">
        <v>-0.14103479999999999</v>
      </c>
      <c r="Q228" s="18">
        <v>4.6215699999999985E-2</v>
      </c>
      <c r="R228" s="18">
        <v>-7.4328999999999978E-2</v>
      </c>
      <c r="S228" s="18">
        <v>-0.16393525</v>
      </c>
      <c r="T228" s="18">
        <v>-0.457451</v>
      </c>
      <c r="U228" s="18">
        <v>2.2376199999999999E-2</v>
      </c>
      <c r="V228" s="18">
        <v>1.0045271</v>
      </c>
    </row>
    <row r="229" spans="1:22">
      <c r="A229" s="13" t="s">
        <v>738</v>
      </c>
      <c r="B229" s="13" t="s">
        <v>739</v>
      </c>
      <c r="C229" s="13">
        <v>852419</v>
      </c>
      <c r="D229" s="17">
        <f t="shared" si="13"/>
        <v>2</v>
      </c>
      <c r="E229" s="16" t="s">
        <v>740</v>
      </c>
      <c r="F229" s="13" t="s">
        <v>308</v>
      </c>
      <c r="G229" s="18">
        <v>0.1543736</v>
      </c>
      <c r="H229" s="18">
        <v>0.18908836500000001</v>
      </c>
      <c r="I229" s="18">
        <v>0.71796009999999999</v>
      </c>
      <c r="J229" s="18">
        <v>0.12761749999999999</v>
      </c>
      <c r="K229" s="18">
        <v>-0.12251115000000001</v>
      </c>
      <c r="L229" s="18">
        <v>4.6700769999999996E-2</v>
      </c>
      <c r="M229" s="18">
        <v>5.8340700000000009E-2</v>
      </c>
      <c r="N229" s="18">
        <v>-0.20419779999999998</v>
      </c>
      <c r="O229" s="18">
        <v>0.26243245000000004</v>
      </c>
      <c r="P229" s="18">
        <v>-0.74630379999999996</v>
      </c>
      <c r="Q229" s="18">
        <v>1.032849999999999E-2</v>
      </c>
      <c r="R229" s="18">
        <v>0.64069100000000001</v>
      </c>
      <c r="S229" s="18">
        <v>-2.4710750000000004E-2</v>
      </c>
      <c r="T229" s="18">
        <v>0.46743600000000002</v>
      </c>
      <c r="U229" s="18">
        <v>0.21309109999999998</v>
      </c>
      <c r="V229" s="18">
        <v>0.71796009999999999</v>
      </c>
    </row>
    <row r="230" spans="1:22">
      <c r="A230" s="13" t="s">
        <v>741</v>
      </c>
      <c r="B230" s="13" t="s">
        <v>742</v>
      </c>
      <c r="C230" s="13">
        <v>852421</v>
      </c>
      <c r="D230" s="17">
        <f t="shared" si="13"/>
        <v>2</v>
      </c>
      <c r="E230" s="16" t="s">
        <v>743</v>
      </c>
      <c r="F230" s="13" t="s">
        <v>12</v>
      </c>
      <c r="G230" s="18">
        <v>-6.1335599999999997E-2</v>
      </c>
      <c r="H230" s="18">
        <v>0.242751365</v>
      </c>
      <c r="I230" s="18">
        <v>0.73219710000000005</v>
      </c>
      <c r="J230" s="18">
        <v>-0.20921512</v>
      </c>
      <c r="K230" s="18">
        <v>0.12918684999999999</v>
      </c>
      <c r="L230" s="18">
        <v>1.0401005000000001E-2</v>
      </c>
      <c r="M230" s="18">
        <v>6.6500540000000011E-2</v>
      </c>
      <c r="N230" s="18">
        <v>4.4995000000000007E-2</v>
      </c>
      <c r="O230" s="18">
        <v>-2.6483049999999998E-2</v>
      </c>
      <c r="P230" s="18">
        <v>-0.16629279999999999</v>
      </c>
      <c r="Q230" s="18">
        <v>-0.11695350000000002</v>
      </c>
      <c r="R230" s="18">
        <v>0.177402</v>
      </c>
      <c r="S230" s="18">
        <v>0.36590475</v>
      </c>
      <c r="T230" s="18">
        <v>-6.286999999999987E-3</v>
      </c>
      <c r="U230" s="18">
        <v>0.16617609999999999</v>
      </c>
      <c r="V230" s="18">
        <v>0.73219710000000005</v>
      </c>
    </row>
    <row r="231" spans="1:22">
      <c r="A231" s="13" t="s">
        <v>744</v>
      </c>
      <c r="B231" s="13" t="s">
        <v>745</v>
      </c>
      <c r="C231" s="13">
        <v>852422</v>
      </c>
      <c r="D231" s="17">
        <v>2</v>
      </c>
      <c r="E231" s="13" t="s">
        <v>746</v>
      </c>
      <c r="F231" s="13" t="s">
        <v>0</v>
      </c>
      <c r="G231" s="18">
        <v>-0.1135661</v>
      </c>
      <c r="H231" s="18">
        <v>-0.12806463499999998</v>
      </c>
      <c r="I231" s="18">
        <v>1.1403101</v>
      </c>
      <c r="J231" s="18">
        <v>0.19035750000000001</v>
      </c>
      <c r="K231" s="18">
        <v>3.0639450000000002E-2</v>
      </c>
      <c r="L231" s="18">
        <v>-0.15134302999999999</v>
      </c>
      <c r="M231" s="18">
        <v>-4.0507799999999997E-2</v>
      </c>
      <c r="N231" s="18">
        <v>-6.3489999999999935E-3</v>
      </c>
      <c r="O231" s="18">
        <v>-1.4375249999999999E-2</v>
      </c>
      <c r="P231" s="18">
        <v>0.24558920000000001</v>
      </c>
      <c r="Q231" s="18">
        <v>-0.11411850000000001</v>
      </c>
      <c r="R231" s="18">
        <v>-0.10114099999999998</v>
      </c>
      <c r="S231" s="18">
        <v>0.18280574999999999</v>
      </c>
      <c r="T231" s="18">
        <v>0.11155500000000002</v>
      </c>
      <c r="U231" s="18">
        <v>1.8717499999999998E-2</v>
      </c>
      <c r="V231" s="18">
        <v>1.1403101</v>
      </c>
    </row>
    <row r="232" spans="1:22">
      <c r="A232" s="13" t="s">
        <v>747</v>
      </c>
      <c r="B232" s="13" t="s">
        <v>748</v>
      </c>
      <c r="C232" s="13">
        <v>852423</v>
      </c>
      <c r="D232" s="17">
        <f t="shared" ref="D232:D248" si="14">CODE(MID(A232,2,1))-64</f>
        <v>2</v>
      </c>
      <c r="E232" s="16" t="s">
        <v>13074</v>
      </c>
      <c r="F232" s="13" t="s">
        <v>750</v>
      </c>
      <c r="G232" s="18">
        <v>0.18455259999999998</v>
      </c>
      <c r="H232" s="18">
        <v>0.16023736499999999</v>
      </c>
      <c r="I232" s="18">
        <v>1.2663301</v>
      </c>
      <c r="J232" s="18">
        <v>-8.7856500000000018E-2</v>
      </c>
      <c r="K232" s="18">
        <v>8.9690149999999996E-2</v>
      </c>
      <c r="L232" s="18">
        <v>6.1298970000000001E-2</v>
      </c>
      <c r="M232" s="18">
        <v>-5.6608799999999987E-2</v>
      </c>
      <c r="N232" s="18">
        <v>-0.37385699999999999</v>
      </c>
      <c r="O232" s="18">
        <v>-0.28347454999999999</v>
      </c>
      <c r="P232" s="18">
        <v>-0.58419880000000002</v>
      </c>
      <c r="Q232" s="18">
        <v>0.25091949999999996</v>
      </c>
      <c r="R232" s="18">
        <v>0.59994700000000001</v>
      </c>
      <c r="S232" s="18">
        <v>0.24248175</v>
      </c>
      <c r="T232" s="18">
        <v>0.67351000000000005</v>
      </c>
      <c r="U232" s="18">
        <v>-7.7083899999999997E-2</v>
      </c>
      <c r="V232" s="18">
        <v>1.2663301</v>
      </c>
    </row>
    <row r="233" spans="1:22">
      <c r="A233" s="13" t="s">
        <v>13134</v>
      </c>
      <c r="B233" s="13" t="s">
        <v>13134</v>
      </c>
      <c r="C233" s="13">
        <v>13393614</v>
      </c>
      <c r="D233" s="17">
        <f t="shared" si="14"/>
        <v>2</v>
      </c>
      <c r="E233" s="16" t="s">
        <v>13135</v>
      </c>
      <c r="F233" s="13" t="s">
        <v>0</v>
      </c>
      <c r="G233" s="18">
        <v>-8.5723999999999991E-3</v>
      </c>
      <c r="H233" s="18">
        <v>0.19087636499999999</v>
      </c>
      <c r="I233" s="18">
        <v>0.42014510000000005</v>
      </c>
      <c r="J233" s="18">
        <v>0.12701249999999997</v>
      </c>
      <c r="K233" s="18">
        <v>-0.26199115000000001</v>
      </c>
      <c r="L233" s="18">
        <v>-2.8975330000000001E-2</v>
      </c>
      <c r="M233" s="18">
        <v>0.47775220000000002</v>
      </c>
      <c r="N233" s="18">
        <v>1.0806709999999999</v>
      </c>
      <c r="O233" s="18">
        <v>-8.9137049999999995E-2</v>
      </c>
      <c r="P233" s="18">
        <v>-0.49191380000000001</v>
      </c>
      <c r="Q233" s="18">
        <v>-0.1744945</v>
      </c>
      <c r="R233" s="18">
        <v>2.8767999999999988E-2</v>
      </c>
      <c r="S233" s="18">
        <v>-0.90070125000000001</v>
      </c>
      <c r="T233" s="18">
        <v>-0.50081699999999996</v>
      </c>
      <c r="U233" s="18">
        <v>9.1904800000000009E-2</v>
      </c>
      <c r="V233" s="18">
        <v>0.42014510000000005</v>
      </c>
    </row>
    <row r="234" spans="1:22">
      <c r="A234" s="13" t="s">
        <v>751</v>
      </c>
      <c r="B234" s="13" t="s">
        <v>752</v>
      </c>
      <c r="C234" s="13">
        <v>852424</v>
      </c>
      <c r="D234" s="17">
        <f t="shared" si="14"/>
        <v>2</v>
      </c>
      <c r="E234" s="16" t="s">
        <v>13112</v>
      </c>
      <c r="F234" s="13" t="s">
        <v>13041</v>
      </c>
      <c r="G234" s="18">
        <v>-2.4350319999999998E-2</v>
      </c>
      <c r="H234" s="18">
        <v>-1.4737235E-2</v>
      </c>
      <c r="I234" s="18">
        <v>0.77976010000000007</v>
      </c>
      <c r="J234" s="18">
        <v>-0.10546350000000002</v>
      </c>
      <c r="K234" s="18">
        <v>-0.11379715000000001</v>
      </c>
      <c r="L234" s="18">
        <v>4.2533000000000007E-3</v>
      </c>
      <c r="M234" s="18">
        <v>-5.8263800000000004E-2</v>
      </c>
      <c r="N234" s="18">
        <v>9.7619999999999929E-3</v>
      </c>
      <c r="O234" s="18">
        <v>-0.15879854999999998</v>
      </c>
      <c r="P234" s="18">
        <v>0.1753932</v>
      </c>
      <c r="Q234" s="18">
        <v>-8.6925000000000197E-3</v>
      </c>
      <c r="R234" s="18">
        <v>-0.35617500000000002</v>
      </c>
      <c r="S234" s="18">
        <v>-3.9833250000000001E-2</v>
      </c>
      <c r="T234" s="18">
        <v>-0.25160849000000002</v>
      </c>
      <c r="U234" s="18">
        <v>-7.4522899999999989E-2</v>
      </c>
      <c r="V234" s="18">
        <v>0.77976010000000007</v>
      </c>
    </row>
    <row r="235" spans="1:22">
      <c r="A235" s="13" t="s">
        <v>755</v>
      </c>
      <c r="B235" s="13" t="s">
        <v>756</v>
      </c>
      <c r="C235" s="13">
        <v>852426</v>
      </c>
      <c r="D235" s="17">
        <f t="shared" si="14"/>
        <v>2</v>
      </c>
      <c r="E235" s="16" t="s">
        <v>757</v>
      </c>
      <c r="F235" s="13" t="s">
        <v>0</v>
      </c>
      <c r="G235" s="18">
        <v>-0.17893539999999999</v>
      </c>
      <c r="H235" s="18">
        <v>-6.0787034999999996E-2</v>
      </c>
      <c r="I235" s="18">
        <v>0.75877610000000006</v>
      </c>
      <c r="J235" s="18">
        <v>-0.11333380000000001</v>
      </c>
      <c r="K235" s="18">
        <v>-1.036695E-2</v>
      </c>
      <c r="L235" s="18">
        <v>-0.10636702999999999</v>
      </c>
      <c r="M235" s="18">
        <v>0.54163220000000001</v>
      </c>
      <c r="N235" s="18">
        <v>0.12804400000000002</v>
      </c>
      <c r="O235" s="18">
        <v>0.53855244999999996</v>
      </c>
      <c r="P235" s="18">
        <v>-5.5216799999999996E-2</v>
      </c>
      <c r="Q235" s="18">
        <v>-0.59449350000000001</v>
      </c>
      <c r="R235" s="18">
        <v>0.11788499999999999</v>
      </c>
      <c r="S235" s="18">
        <v>4.740649999999999E-3</v>
      </c>
      <c r="T235" s="18">
        <v>-0.22222130000000001</v>
      </c>
      <c r="U235" s="18">
        <v>-0.19991589999999998</v>
      </c>
      <c r="V235" s="18">
        <v>0.75877610000000006</v>
      </c>
    </row>
    <row r="236" spans="1:22">
      <c r="A236" s="13" t="s">
        <v>758</v>
      </c>
      <c r="B236" s="13" t="s">
        <v>759</v>
      </c>
      <c r="C236" s="13">
        <v>852427</v>
      </c>
      <c r="D236" s="17">
        <f t="shared" si="14"/>
        <v>2</v>
      </c>
      <c r="E236" s="16" t="s">
        <v>760</v>
      </c>
      <c r="F236" s="13" t="s">
        <v>0</v>
      </c>
      <c r="G236" s="18">
        <v>-9.7066299999999994E-2</v>
      </c>
      <c r="H236" s="18">
        <v>-0.15521963499999999</v>
      </c>
      <c r="I236" s="18">
        <v>0.4075011</v>
      </c>
      <c r="J236" s="18">
        <v>-0.17267660000000001</v>
      </c>
      <c r="K236" s="18">
        <v>-0.43148914999999999</v>
      </c>
      <c r="L236" s="18">
        <v>-0.15963802999999999</v>
      </c>
      <c r="M236" s="18">
        <v>0.18088120000000002</v>
      </c>
      <c r="N236" s="18">
        <v>0.25772399999999995</v>
      </c>
      <c r="O236" s="18">
        <v>-0.10408735</v>
      </c>
      <c r="P236" s="18">
        <v>-7.6339800000000013E-2</v>
      </c>
      <c r="Q236" s="18">
        <v>-0.11212150000000001</v>
      </c>
      <c r="R236" s="18">
        <v>-5.5547000000000013E-2</v>
      </c>
      <c r="S236" s="18">
        <v>0.11375874999999999</v>
      </c>
      <c r="T236" s="18">
        <v>9.6314999999999984E-2</v>
      </c>
      <c r="U236" s="18">
        <v>-0.22501889999999997</v>
      </c>
      <c r="V236" s="18">
        <v>0.4075011</v>
      </c>
    </row>
    <row r="237" spans="1:22">
      <c r="A237" s="13" t="s">
        <v>761</v>
      </c>
      <c r="B237" s="13" t="s">
        <v>762</v>
      </c>
      <c r="C237" s="13">
        <v>852428</v>
      </c>
      <c r="D237" s="17">
        <f t="shared" si="14"/>
        <v>2</v>
      </c>
      <c r="E237" s="16" t="s">
        <v>763</v>
      </c>
      <c r="F237" s="13" t="s">
        <v>764</v>
      </c>
      <c r="G237" s="18" t="s">
        <v>0</v>
      </c>
      <c r="H237" s="18" t="s">
        <v>0</v>
      </c>
      <c r="I237" s="18" t="s">
        <v>0</v>
      </c>
      <c r="J237" s="18" t="s">
        <v>0</v>
      </c>
      <c r="K237" s="18" t="s">
        <v>0</v>
      </c>
      <c r="L237" s="18">
        <v>0.25018497000000001</v>
      </c>
      <c r="M237" s="18">
        <v>4.4013999999999998E-3</v>
      </c>
      <c r="N237" s="18">
        <v>0.37426199999999998</v>
      </c>
      <c r="O237" s="18">
        <v>0.17977645</v>
      </c>
      <c r="P237" s="18">
        <v>0.11233</v>
      </c>
      <c r="Q237" s="18" t="s">
        <v>0</v>
      </c>
      <c r="R237" s="18" t="s">
        <v>0</v>
      </c>
      <c r="S237" s="18" t="s">
        <v>0</v>
      </c>
      <c r="T237" s="18" t="s">
        <v>0</v>
      </c>
      <c r="U237" s="18" t="s">
        <v>0</v>
      </c>
      <c r="V237" s="18" t="s">
        <v>0</v>
      </c>
    </row>
    <row r="238" spans="1:22">
      <c r="A238" s="13" t="s">
        <v>768</v>
      </c>
      <c r="B238" s="13" t="s">
        <v>769</v>
      </c>
      <c r="C238" s="13">
        <v>852431</v>
      </c>
      <c r="D238" s="17">
        <f t="shared" si="14"/>
        <v>2</v>
      </c>
      <c r="E238" s="16" t="s">
        <v>770</v>
      </c>
      <c r="F238" s="13" t="s">
        <v>0</v>
      </c>
      <c r="G238" s="18">
        <v>-4.7606499999999996E-2</v>
      </c>
      <c r="H238" s="18">
        <v>2.6638965000000001E-2</v>
      </c>
      <c r="I238" s="18">
        <v>0.88837310000000003</v>
      </c>
      <c r="J238" s="18">
        <v>1.6947499999999976E-2</v>
      </c>
      <c r="K238" s="18">
        <v>0.15247485</v>
      </c>
      <c r="L238" s="18">
        <v>-8.8920529999999998E-2</v>
      </c>
      <c r="M238" s="18">
        <v>-0.11016779999999998</v>
      </c>
      <c r="N238" s="18">
        <v>-0.1342612</v>
      </c>
      <c r="O238" s="18">
        <v>0.14042945000000001</v>
      </c>
      <c r="P238" s="18">
        <v>-6.3839800000000002E-2</v>
      </c>
      <c r="Q238" s="18">
        <v>-1.717550000000001E-2</v>
      </c>
      <c r="R238" s="18">
        <v>-0.64457900000000001</v>
      </c>
      <c r="S238" s="18">
        <v>-0.15429965000000001</v>
      </c>
      <c r="T238" s="18">
        <v>-1.7118999999999995E-2</v>
      </c>
      <c r="U238" s="18">
        <v>-0.13966190000000001</v>
      </c>
      <c r="V238" s="18">
        <v>0.88837310000000003</v>
      </c>
    </row>
    <row r="239" spans="1:22">
      <c r="A239" s="13" t="s">
        <v>771</v>
      </c>
      <c r="B239" s="13" t="s">
        <v>772</v>
      </c>
      <c r="C239" s="13">
        <v>852433</v>
      </c>
      <c r="D239" s="17">
        <f t="shared" si="14"/>
        <v>2</v>
      </c>
      <c r="E239" s="16" t="s">
        <v>13674</v>
      </c>
      <c r="F239" s="13" t="s">
        <v>0</v>
      </c>
      <c r="G239" s="18">
        <v>0.22770259999999998</v>
      </c>
      <c r="H239" s="18">
        <v>-0.13411763499999999</v>
      </c>
      <c r="I239" s="18">
        <v>0.2705381</v>
      </c>
      <c r="J239" s="18">
        <v>-0.28977830000000004</v>
      </c>
      <c r="K239" s="18">
        <v>-5.7975499999999985E-3</v>
      </c>
      <c r="L239" s="18" t="s">
        <v>0</v>
      </c>
      <c r="M239" s="18" t="s">
        <v>0</v>
      </c>
      <c r="N239" s="18" t="s">
        <v>0</v>
      </c>
      <c r="O239" s="18" t="s">
        <v>0</v>
      </c>
      <c r="P239" s="18" t="s">
        <v>0</v>
      </c>
      <c r="Q239" s="18" t="s">
        <v>0</v>
      </c>
      <c r="R239" s="18" t="s">
        <v>0</v>
      </c>
      <c r="S239" s="18" t="s">
        <v>0</v>
      </c>
      <c r="T239" s="18" t="s">
        <v>0</v>
      </c>
      <c r="U239" s="18" t="s">
        <v>0</v>
      </c>
      <c r="V239" s="18">
        <v>0.2705381</v>
      </c>
    </row>
    <row r="240" spans="1:22">
      <c r="A240" s="13" t="s">
        <v>774</v>
      </c>
      <c r="B240" s="13" t="s">
        <v>774</v>
      </c>
      <c r="C240" s="13">
        <v>852435</v>
      </c>
      <c r="D240" s="17">
        <f t="shared" si="14"/>
        <v>2</v>
      </c>
      <c r="E240" s="16" t="s">
        <v>775</v>
      </c>
      <c r="F240" s="13" t="s">
        <v>0</v>
      </c>
      <c r="G240" s="18">
        <v>0.2292536</v>
      </c>
      <c r="H240" s="18">
        <v>0.35827936500000002</v>
      </c>
      <c r="I240" s="18">
        <v>9.0046899999999999E-2</v>
      </c>
      <c r="J240" s="18">
        <v>1.2640244999999999</v>
      </c>
      <c r="K240" s="18">
        <v>-2.7418500000000005E-3</v>
      </c>
      <c r="L240" s="18" t="s">
        <v>0</v>
      </c>
      <c r="M240" s="18" t="s">
        <v>0</v>
      </c>
      <c r="N240" s="18" t="s">
        <v>0</v>
      </c>
      <c r="O240" s="18" t="s">
        <v>0</v>
      </c>
      <c r="P240" s="18" t="s">
        <v>0</v>
      </c>
      <c r="Q240" s="18" t="s">
        <v>0</v>
      </c>
      <c r="R240" s="18" t="s">
        <v>0</v>
      </c>
      <c r="S240" s="18" t="s">
        <v>0</v>
      </c>
      <c r="T240" s="18" t="s">
        <v>0</v>
      </c>
      <c r="U240" s="18" t="s">
        <v>0</v>
      </c>
      <c r="V240" s="18">
        <v>9.0046899999999999E-2</v>
      </c>
    </row>
    <row r="241" spans="1:22">
      <c r="A241" s="13" t="s">
        <v>776</v>
      </c>
      <c r="B241" s="13" t="s">
        <v>776</v>
      </c>
      <c r="C241" s="13">
        <v>852436</v>
      </c>
      <c r="D241" s="17">
        <f t="shared" si="14"/>
        <v>2</v>
      </c>
      <c r="E241" s="16" t="s">
        <v>777</v>
      </c>
      <c r="F241" s="13" t="s">
        <v>0</v>
      </c>
      <c r="G241" s="18">
        <v>-1.553036E-2</v>
      </c>
      <c r="H241" s="18">
        <v>-0.21435863499999999</v>
      </c>
      <c r="I241" s="18">
        <v>1.2541000999999998</v>
      </c>
      <c r="J241" s="18">
        <v>1.2807499999999999E-2</v>
      </c>
      <c r="K241" s="18">
        <v>9.7687450000000009E-2</v>
      </c>
      <c r="L241" s="18">
        <v>-8.717403E-2</v>
      </c>
      <c r="M241" s="18">
        <v>-0.21440480000000001</v>
      </c>
      <c r="N241" s="18">
        <v>-5.9160699999999997E-2</v>
      </c>
      <c r="O241" s="18">
        <v>-0.27215555000000002</v>
      </c>
      <c r="P241" s="18">
        <v>-0.15710280000000001</v>
      </c>
      <c r="Q241" s="18">
        <v>-5.2156500000000022E-2</v>
      </c>
      <c r="R241" s="18">
        <v>0.32658929999999997</v>
      </c>
      <c r="S241" s="18">
        <v>7.9242750000000001E-2</v>
      </c>
      <c r="T241" s="18">
        <v>0.62357799999999997</v>
      </c>
      <c r="U241" s="18">
        <v>0.100217</v>
      </c>
      <c r="V241" s="18">
        <v>1.2541000999999998</v>
      </c>
    </row>
    <row r="242" spans="1:22">
      <c r="A242" s="13" t="s">
        <v>778</v>
      </c>
      <c r="B242" s="13" t="s">
        <v>779</v>
      </c>
      <c r="C242" s="13">
        <v>852437</v>
      </c>
      <c r="D242" s="17">
        <f t="shared" si="14"/>
        <v>2</v>
      </c>
      <c r="E242" s="16" t="s">
        <v>780</v>
      </c>
      <c r="F242" s="13" t="s">
        <v>0</v>
      </c>
      <c r="G242" s="18">
        <v>-5.66317E-2</v>
      </c>
      <c r="H242" s="18">
        <v>0.10778636500000001</v>
      </c>
      <c r="I242" s="18">
        <v>4.19502E-2</v>
      </c>
      <c r="J242" s="18">
        <v>-7.9872500000000013E-2</v>
      </c>
      <c r="K242" s="18">
        <v>-2.4152649999999998E-2</v>
      </c>
      <c r="L242" s="18">
        <v>-0.25020302999999999</v>
      </c>
      <c r="M242" s="18">
        <v>6.1628000000000099E-3</v>
      </c>
      <c r="N242" s="18">
        <v>-0.19632919999999998</v>
      </c>
      <c r="O242" s="18">
        <v>-4.2134439999999995E-2</v>
      </c>
      <c r="P242" s="18">
        <v>-0.49976380000000004</v>
      </c>
      <c r="Q242" s="18">
        <v>-0.14636850000000001</v>
      </c>
      <c r="R242" s="18">
        <v>0.31500230000000001</v>
      </c>
      <c r="S242" s="18">
        <v>-2.7815500000000076E-3</v>
      </c>
      <c r="T242" s="18">
        <v>0.219661</v>
      </c>
      <c r="U242" s="18">
        <v>0.1257771</v>
      </c>
      <c r="V242" s="18">
        <v>4.19502E-2</v>
      </c>
    </row>
    <row r="243" spans="1:22">
      <c r="A243" s="13" t="s">
        <v>13610</v>
      </c>
      <c r="B243" s="13" t="s">
        <v>13610</v>
      </c>
      <c r="C243" s="13">
        <v>852438</v>
      </c>
      <c r="D243" s="17">
        <f t="shared" si="14"/>
        <v>2</v>
      </c>
      <c r="E243" s="16" t="s">
        <v>13611</v>
      </c>
      <c r="F243" s="13" t="s">
        <v>0</v>
      </c>
      <c r="G243" s="18" t="s">
        <v>0</v>
      </c>
      <c r="H243" s="18" t="s">
        <v>0</v>
      </c>
      <c r="I243" s="18" t="s">
        <v>0</v>
      </c>
      <c r="J243" s="18" t="s">
        <v>0</v>
      </c>
      <c r="K243" s="18" t="s">
        <v>0</v>
      </c>
      <c r="L243" s="18">
        <v>5.1957169999999997E-2</v>
      </c>
      <c r="M243" s="18">
        <v>0.4482332</v>
      </c>
      <c r="N243" s="18">
        <v>0.21577500000000002</v>
      </c>
      <c r="O243" s="18">
        <v>0.25705845000000005</v>
      </c>
      <c r="P243" s="18">
        <v>0.50202020000000003</v>
      </c>
      <c r="Q243" s="18" t="s">
        <v>0</v>
      </c>
      <c r="R243" s="18" t="s">
        <v>0</v>
      </c>
      <c r="S243" s="18" t="s">
        <v>0</v>
      </c>
      <c r="T243" s="18" t="s">
        <v>0</v>
      </c>
      <c r="U243" s="18" t="s">
        <v>0</v>
      </c>
      <c r="V243" s="18" t="s">
        <v>0</v>
      </c>
    </row>
    <row r="244" spans="1:22">
      <c r="A244" s="13" t="s">
        <v>781</v>
      </c>
      <c r="B244" s="13" t="s">
        <v>782</v>
      </c>
      <c r="C244" s="13">
        <v>852439</v>
      </c>
      <c r="D244" s="17">
        <f t="shared" si="14"/>
        <v>2</v>
      </c>
      <c r="E244" s="16" t="s">
        <v>783</v>
      </c>
      <c r="F244" s="13" t="s">
        <v>0</v>
      </c>
      <c r="G244" s="18">
        <v>-2.9689609999999998E-2</v>
      </c>
      <c r="H244" s="18">
        <v>-3.0806535000000003E-2</v>
      </c>
      <c r="I244" s="18">
        <v>0.7913791</v>
      </c>
      <c r="J244" s="18">
        <v>3.7745499999999987E-2</v>
      </c>
      <c r="K244" s="18">
        <v>2.4614500000000004E-3</v>
      </c>
      <c r="L244" s="18">
        <v>0.18237297</v>
      </c>
      <c r="M244" s="18">
        <v>0.27436820000000001</v>
      </c>
      <c r="N244" s="18">
        <v>4.2214000000000002E-2</v>
      </c>
      <c r="O244" s="18">
        <v>0.16798245000000001</v>
      </c>
      <c r="P244" s="18">
        <v>0.1497426</v>
      </c>
      <c r="Q244" s="18">
        <v>-3.4438500000000011E-2</v>
      </c>
      <c r="R244" s="18">
        <v>-7.1440000000000003E-2</v>
      </c>
      <c r="S244" s="18">
        <v>-6.0749999999998305E-5</v>
      </c>
      <c r="T244" s="18">
        <v>-0.43783899999999998</v>
      </c>
      <c r="U244" s="18">
        <v>-0.1372719</v>
      </c>
      <c r="V244" s="18">
        <v>0.7913791</v>
      </c>
    </row>
    <row r="245" spans="1:22">
      <c r="A245" s="13" t="s">
        <v>784</v>
      </c>
      <c r="B245" s="13" t="s">
        <v>785</v>
      </c>
      <c r="C245" s="13">
        <v>852440</v>
      </c>
      <c r="D245" s="17">
        <f t="shared" si="14"/>
        <v>2</v>
      </c>
      <c r="E245" s="16" t="s">
        <v>786</v>
      </c>
      <c r="F245" s="13" t="s">
        <v>787</v>
      </c>
      <c r="G245" s="18">
        <v>1.1496699999999999E-2</v>
      </c>
      <c r="H245" s="18">
        <v>-4.6788650000000008E-3</v>
      </c>
      <c r="I245" s="18">
        <v>0.97640110000000002</v>
      </c>
      <c r="J245" s="18">
        <v>-0.15490880000000001</v>
      </c>
      <c r="K245" s="18">
        <v>-1.9268550000000002E-2</v>
      </c>
      <c r="L245" s="18">
        <v>1.7887279999999998E-2</v>
      </c>
      <c r="M245" s="18">
        <v>-4.6173800000000001E-2</v>
      </c>
      <c r="N245" s="18">
        <v>-4.5033000000000004E-2</v>
      </c>
      <c r="O245" s="18">
        <v>-1.8108049999999994E-2</v>
      </c>
      <c r="P245" s="18">
        <v>-3.7845799999999999E-2</v>
      </c>
      <c r="Q245" s="18">
        <v>-2.5061500000000014E-2</v>
      </c>
      <c r="R245" s="18">
        <v>-0.17708200000000002</v>
      </c>
      <c r="S245" s="18">
        <v>-6.8017850000000005E-2</v>
      </c>
      <c r="T245" s="18">
        <v>-0.37442199999999998</v>
      </c>
      <c r="U245" s="18">
        <v>-4.1303000000000034E-3</v>
      </c>
      <c r="V245" s="18">
        <v>0.97640110000000002</v>
      </c>
    </row>
    <row r="246" spans="1:22">
      <c r="A246" s="13" t="s">
        <v>788</v>
      </c>
      <c r="B246" s="13" t="s">
        <v>789</v>
      </c>
      <c r="C246" s="13">
        <v>852442</v>
      </c>
      <c r="D246" s="17">
        <f t="shared" si="14"/>
        <v>2</v>
      </c>
      <c r="E246" s="16" t="s">
        <v>12284</v>
      </c>
      <c r="F246" s="13" t="s">
        <v>0</v>
      </c>
      <c r="G246" s="18">
        <v>6.2245100000000005E-2</v>
      </c>
      <c r="H246" s="18">
        <v>-0.14848863500000001</v>
      </c>
      <c r="I246" s="18">
        <v>0.19519709999999998</v>
      </c>
      <c r="J246" s="18">
        <v>1.3902945</v>
      </c>
      <c r="K246" s="18">
        <v>-1.53383515</v>
      </c>
      <c r="L246" s="18">
        <v>7.361480000000001E-3</v>
      </c>
      <c r="M246" s="18">
        <v>-0.23162779999999999</v>
      </c>
      <c r="N246" s="18">
        <v>-0.67120999999999997</v>
      </c>
      <c r="O246" s="18">
        <v>0.13700645</v>
      </c>
      <c r="P246" s="18">
        <v>1.6852042</v>
      </c>
      <c r="Q246" s="18">
        <v>3.5002399999999989E-2</v>
      </c>
      <c r="R246" s="18">
        <v>-0.38592099999999996</v>
      </c>
      <c r="S246" s="18">
        <v>0.68965374999999995</v>
      </c>
      <c r="T246" s="18">
        <v>-0.67814200000000002</v>
      </c>
      <c r="U246" s="18">
        <v>-0.32140389999999996</v>
      </c>
      <c r="V246" s="18">
        <v>0.19519709999999998</v>
      </c>
    </row>
    <row r="247" spans="1:22">
      <c r="A247" s="13" t="s">
        <v>791</v>
      </c>
      <c r="B247" s="13" t="s">
        <v>792</v>
      </c>
      <c r="C247" s="13">
        <v>852443</v>
      </c>
      <c r="D247" s="17">
        <f t="shared" si="14"/>
        <v>2</v>
      </c>
      <c r="E247" s="16" t="s">
        <v>793</v>
      </c>
      <c r="F247" s="13" t="s">
        <v>7</v>
      </c>
      <c r="G247" s="18">
        <v>-2.6484589999999999E-2</v>
      </c>
      <c r="H247" s="18">
        <v>0.12452036500000001</v>
      </c>
      <c r="I247" s="18">
        <v>0.4362241</v>
      </c>
      <c r="J247" s="18">
        <v>-6.2029500000000015E-2</v>
      </c>
      <c r="K247" s="18">
        <v>-0.32157714999999998</v>
      </c>
      <c r="L247" s="18">
        <v>3.0788870000000003E-2</v>
      </c>
      <c r="M247" s="18">
        <v>0.2157432</v>
      </c>
      <c r="N247" s="18">
        <v>-0.11947948999999999</v>
      </c>
      <c r="O247" s="18">
        <v>0.52872644999999996</v>
      </c>
      <c r="P247" s="18">
        <v>-0.90632179999999996</v>
      </c>
      <c r="Q247" s="18">
        <v>-2.4438500000000002E-2</v>
      </c>
      <c r="R247" s="18">
        <v>0.102635</v>
      </c>
      <c r="S247" s="18">
        <v>-0.14107855</v>
      </c>
      <c r="T247" s="18">
        <v>0.46791600000000005</v>
      </c>
      <c r="U247" s="18">
        <v>-4.2293999999999998E-2</v>
      </c>
      <c r="V247" s="18">
        <v>0.4362241</v>
      </c>
    </row>
    <row r="248" spans="1:22">
      <c r="A248" s="13" t="s">
        <v>794</v>
      </c>
      <c r="B248" s="13" t="s">
        <v>795</v>
      </c>
      <c r="C248" s="13">
        <v>852446</v>
      </c>
      <c r="D248" s="17">
        <f t="shared" si="14"/>
        <v>2</v>
      </c>
      <c r="E248" s="16" t="s">
        <v>796</v>
      </c>
      <c r="F248" s="13" t="s">
        <v>0</v>
      </c>
      <c r="G248" s="18">
        <v>5.9902500000000004E-2</v>
      </c>
      <c r="H248" s="18">
        <v>0.13736936499999999</v>
      </c>
      <c r="I248" s="18">
        <v>1.2559601</v>
      </c>
      <c r="J248" s="18">
        <v>0.14855750000000001</v>
      </c>
      <c r="K248" s="18">
        <v>0.13138985</v>
      </c>
      <c r="L248" s="18">
        <v>1.384342E-2</v>
      </c>
      <c r="M248" s="18">
        <v>-0.11475079999999999</v>
      </c>
      <c r="N248" s="18">
        <v>-0.36305299999999996</v>
      </c>
      <c r="O248" s="18">
        <v>-0.42805755000000001</v>
      </c>
      <c r="P248" s="18">
        <v>-0.39447179999999998</v>
      </c>
      <c r="Q248" s="18">
        <v>-3.1260500000000024E-2</v>
      </c>
      <c r="R248" s="18">
        <v>0.33879120000000001</v>
      </c>
      <c r="S248" s="18">
        <v>0.21895575</v>
      </c>
      <c r="T248" s="18">
        <v>0.85653000000000001</v>
      </c>
      <c r="U248" s="18">
        <v>-0.17961389999999999</v>
      </c>
      <c r="V248" s="18">
        <v>1.2559601</v>
      </c>
    </row>
    <row r="249" spans="1:22">
      <c r="A249" s="13" t="s">
        <v>797</v>
      </c>
      <c r="B249" s="13" t="s">
        <v>798</v>
      </c>
      <c r="C249" s="13">
        <v>852447</v>
      </c>
      <c r="D249" s="17">
        <v>2</v>
      </c>
      <c r="E249" s="13" t="s">
        <v>13741</v>
      </c>
      <c r="F249" s="13" t="s">
        <v>0</v>
      </c>
      <c r="G249" s="18">
        <v>0.15400059999999999</v>
      </c>
      <c r="H249" s="18">
        <v>0.23896536500000001</v>
      </c>
      <c r="I249" s="18">
        <v>0.55312110000000003</v>
      </c>
      <c r="J249" s="18">
        <v>0.44261749999999994</v>
      </c>
      <c r="K249" s="18">
        <v>5.4277650000000004E-2</v>
      </c>
      <c r="L249" s="18" t="s">
        <v>0</v>
      </c>
      <c r="M249" s="18" t="s">
        <v>0</v>
      </c>
      <c r="N249" s="18" t="s">
        <v>0</v>
      </c>
      <c r="O249" s="18" t="s">
        <v>0</v>
      </c>
      <c r="P249" s="18" t="s">
        <v>0</v>
      </c>
      <c r="Q249" s="18" t="s">
        <v>0</v>
      </c>
      <c r="R249" s="18" t="s">
        <v>0</v>
      </c>
      <c r="S249" s="18" t="s">
        <v>0</v>
      </c>
      <c r="T249" s="18" t="s">
        <v>0</v>
      </c>
      <c r="U249" s="18" t="s">
        <v>0</v>
      </c>
      <c r="V249" s="18">
        <v>0.55312110000000003</v>
      </c>
    </row>
    <row r="250" spans="1:22">
      <c r="A250" s="13" t="s">
        <v>799</v>
      </c>
      <c r="B250" s="13" t="s">
        <v>800</v>
      </c>
      <c r="C250" s="13">
        <v>852448</v>
      </c>
      <c r="D250" s="17">
        <f t="shared" ref="D250:D271" si="15">CODE(MID(A250,2,1))-64</f>
        <v>2</v>
      </c>
      <c r="E250" s="16" t="s">
        <v>801</v>
      </c>
      <c r="F250" s="13" t="s">
        <v>0</v>
      </c>
      <c r="G250" s="18">
        <v>-0.11252719999999999</v>
      </c>
      <c r="H250" s="18">
        <v>-3.7621035000000004E-2</v>
      </c>
      <c r="I250" s="18">
        <v>1.0447800999999999</v>
      </c>
      <c r="J250" s="18">
        <v>-0.11709060000000002</v>
      </c>
      <c r="K250" s="18">
        <v>-5.4721499999999985E-3</v>
      </c>
      <c r="L250" s="18">
        <v>-9.5033029999999991E-2</v>
      </c>
      <c r="M250" s="18">
        <v>0.1026876</v>
      </c>
      <c r="N250" s="18">
        <v>9.0004000000000001E-2</v>
      </c>
      <c r="O250" s="18">
        <v>-0.15174155</v>
      </c>
      <c r="P250" s="18">
        <v>0.14181670000000002</v>
      </c>
      <c r="Q250" s="18">
        <v>-4.4458500000000012E-2</v>
      </c>
      <c r="R250" s="18">
        <v>2.9151999999999983E-2</v>
      </c>
      <c r="S250" s="18">
        <v>-0.26106525000000003</v>
      </c>
      <c r="T250" s="18">
        <v>0.588001</v>
      </c>
      <c r="U250" s="18">
        <v>-0.1628889</v>
      </c>
      <c r="V250" s="18">
        <v>1.0447800999999999</v>
      </c>
    </row>
    <row r="251" spans="1:22">
      <c r="A251" s="13" t="s">
        <v>802</v>
      </c>
      <c r="B251" s="13" t="s">
        <v>803</v>
      </c>
      <c r="C251" s="13">
        <v>852449</v>
      </c>
      <c r="D251" s="17">
        <f t="shared" si="15"/>
        <v>2</v>
      </c>
      <c r="E251" s="16" t="s">
        <v>804</v>
      </c>
      <c r="F251" s="13" t="s">
        <v>566</v>
      </c>
      <c r="G251" s="18">
        <v>0.15408059999999998</v>
      </c>
      <c r="H251" s="18">
        <v>0.13899436500000001</v>
      </c>
      <c r="I251" s="18">
        <v>0.81086910000000001</v>
      </c>
      <c r="J251" s="18">
        <v>0.10422349999999997</v>
      </c>
      <c r="K251" s="18">
        <v>0.12442585</v>
      </c>
      <c r="L251" s="18" t="s">
        <v>0</v>
      </c>
      <c r="M251" s="18" t="s">
        <v>0</v>
      </c>
      <c r="N251" s="18" t="s">
        <v>0</v>
      </c>
      <c r="O251" s="18" t="s">
        <v>0</v>
      </c>
      <c r="P251" s="18" t="s">
        <v>0</v>
      </c>
      <c r="Q251" s="18">
        <v>-0.28851350000000003</v>
      </c>
      <c r="R251" s="18">
        <v>-0.27410999999999996</v>
      </c>
      <c r="S251" s="18">
        <v>-0.24465724999999999</v>
      </c>
      <c r="T251" s="18">
        <v>-0.565585</v>
      </c>
      <c r="U251" s="18">
        <v>-7.8613000000000016E-3</v>
      </c>
      <c r="V251" s="18">
        <v>0.81086910000000001</v>
      </c>
    </row>
    <row r="252" spans="1:22">
      <c r="A252" s="13" t="s">
        <v>805</v>
      </c>
      <c r="B252" s="13" t="s">
        <v>806</v>
      </c>
      <c r="C252" s="13">
        <v>852450</v>
      </c>
      <c r="D252" s="17">
        <f t="shared" si="15"/>
        <v>2</v>
      </c>
      <c r="E252" s="16" t="s">
        <v>807</v>
      </c>
      <c r="F252" s="13" t="s">
        <v>0</v>
      </c>
      <c r="G252" s="18">
        <v>-0.15151240000000002</v>
      </c>
      <c r="H252" s="18">
        <v>0.22129436499999999</v>
      </c>
      <c r="I252" s="18">
        <v>0.57112609999999997</v>
      </c>
      <c r="J252" s="18">
        <v>0.32540750000000002</v>
      </c>
      <c r="K252" s="18">
        <v>4.5473150000000004E-2</v>
      </c>
      <c r="L252" s="18">
        <v>0.10737797</v>
      </c>
      <c r="M252" s="18">
        <v>0.19065520000000002</v>
      </c>
      <c r="N252" s="18">
        <v>-3.3309499999999992E-2</v>
      </c>
      <c r="O252" s="18">
        <v>0.22276545</v>
      </c>
      <c r="P252" s="18">
        <v>-1.4171558</v>
      </c>
      <c r="Q252" s="18">
        <v>6.8634999999999946E-3</v>
      </c>
      <c r="R252" s="18">
        <v>0.2351173</v>
      </c>
      <c r="S252" s="18">
        <v>-0.32080924999999999</v>
      </c>
      <c r="T252" s="18">
        <v>0.13223800000000002</v>
      </c>
      <c r="U252" s="18">
        <v>-0.2589899</v>
      </c>
      <c r="V252" s="18">
        <v>0.57112609999999997</v>
      </c>
    </row>
    <row r="253" spans="1:22">
      <c r="A253" s="13" t="s">
        <v>808</v>
      </c>
      <c r="B253" s="13" t="s">
        <v>809</v>
      </c>
      <c r="C253" s="13">
        <v>852451</v>
      </c>
      <c r="D253" s="17">
        <f t="shared" si="15"/>
        <v>2</v>
      </c>
      <c r="E253" s="16" t="s">
        <v>810</v>
      </c>
      <c r="F253" s="13" t="s">
        <v>12808</v>
      </c>
      <c r="G253" s="18">
        <v>-1.7150699999999998E-2</v>
      </c>
      <c r="H253" s="18">
        <v>-0.121336635</v>
      </c>
      <c r="I253" s="18">
        <v>0.87516610000000006</v>
      </c>
      <c r="J253" s="18">
        <v>-0.1292277</v>
      </c>
      <c r="K253" s="18">
        <v>-9.2297149999999994E-2</v>
      </c>
      <c r="L253" s="18">
        <v>-5.4303529999999996E-2</v>
      </c>
      <c r="M253" s="18">
        <v>-0.2630208</v>
      </c>
      <c r="N253" s="18">
        <v>-0.37916899999999998</v>
      </c>
      <c r="O253" s="18">
        <v>-0.25579055000000001</v>
      </c>
      <c r="P253" s="18">
        <v>0.1104049</v>
      </c>
      <c r="Q253" s="18">
        <v>6.4248099999999989E-2</v>
      </c>
      <c r="R253" s="18">
        <v>-0.22472399999999998</v>
      </c>
      <c r="S253" s="18">
        <v>-0.12239944999999999</v>
      </c>
      <c r="T253" s="18">
        <v>-0.35455570000000003</v>
      </c>
      <c r="U253" s="18">
        <v>-3.0968200000000001E-2</v>
      </c>
      <c r="V253" s="18">
        <v>0.87516610000000006</v>
      </c>
    </row>
    <row r="254" spans="1:22">
      <c r="A254" s="13" t="s">
        <v>812</v>
      </c>
      <c r="B254" s="13" t="s">
        <v>813</v>
      </c>
      <c r="C254" s="13">
        <v>852452</v>
      </c>
      <c r="D254" s="17">
        <f t="shared" si="15"/>
        <v>2</v>
      </c>
      <c r="E254" s="16" t="s">
        <v>814</v>
      </c>
      <c r="F254" s="13" t="s">
        <v>0</v>
      </c>
      <c r="G254" s="18">
        <v>1.9741000000000002E-2</v>
      </c>
      <c r="H254" s="18">
        <v>-0.14855463499999999</v>
      </c>
      <c r="I254" s="18">
        <v>0.85717209999999999</v>
      </c>
      <c r="J254" s="18">
        <v>-2.9897500000000021E-2</v>
      </c>
      <c r="K254" s="18">
        <v>0.25498185000000001</v>
      </c>
      <c r="L254" s="18">
        <v>-9.6526029999999999E-2</v>
      </c>
      <c r="M254" s="18">
        <v>-2.8936799999999999E-2</v>
      </c>
      <c r="N254" s="18">
        <v>4.5732999999999996E-2</v>
      </c>
      <c r="O254" s="18">
        <v>-7.8612499999999932E-3</v>
      </c>
      <c r="P254" s="18">
        <v>-0.18671280000000001</v>
      </c>
      <c r="Q254" s="18">
        <v>3.5804699999999995E-2</v>
      </c>
      <c r="R254" s="18">
        <v>-9.9279999999999924E-3</v>
      </c>
      <c r="S254" s="18">
        <v>-8.0304499999999945E-3</v>
      </c>
      <c r="T254" s="18">
        <v>-0.53304700000000005</v>
      </c>
      <c r="U254" s="18">
        <v>6.6502000000000019E-3</v>
      </c>
      <c r="V254" s="18">
        <v>0.85717209999999999</v>
      </c>
    </row>
    <row r="255" spans="1:22">
      <c r="A255" s="13" t="s">
        <v>13302</v>
      </c>
      <c r="B255" s="13" t="s">
        <v>13303</v>
      </c>
      <c r="C255" s="13">
        <v>852455</v>
      </c>
      <c r="D255" s="17">
        <f t="shared" si="15"/>
        <v>2</v>
      </c>
      <c r="E255" s="16" t="s">
        <v>13304</v>
      </c>
      <c r="F255" s="13" t="s">
        <v>0</v>
      </c>
      <c r="G255" s="18">
        <v>-0.40355740000000001</v>
      </c>
      <c r="H255" s="18">
        <v>-0.7522346350000001</v>
      </c>
      <c r="I255" s="18">
        <v>0.34745910000000002</v>
      </c>
      <c r="J255" s="18">
        <v>-0.56048049999999994</v>
      </c>
      <c r="K255" s="18">
        <v>-0.83081814999999992</v>
      </c>
      <c r="L255" s="18">
        <v>0.15926697000000001</v>
      </c>
      <c r="M255" s="18">
        <v>0.136652</v>
      </c>
      <c r="N255" s="18">
        <v>0.75699799999999995</v>
      </c>
      <c r="O255" s="18">
        <v>-0.28173755</v>
      </c>
      <c r="P255" s="18">
        <v>-0.7385678</v>
      </c>
      <c r="Q255" s="18" t="s">
        <v>0</v>
      </c>
      <c r="R255" s="18" t="s">
        <v>0</v>
      </c>
      <c r="S255" s="18" t="s">
        <v>0</v>
      </c>
      <c r="T255" s="18" t="s">
        <v>0</v>
      </c>
      <c r="U255" s="18" t="s">
        <v>0</v>
      </c>
      <c r="V255" s="18">
        <v>0.34745910000000002</v>
      </c>
    </row>
    <row r="256" spans="1:22">
      <c r="A256" s="13" t="s">
        <v>815</v>
      </c>
      <c r="B256" s="13" t="s">
        <v>816</v>
      </c>
      <c r="C256" s="13">
        <v>852456</v>
      </c>
      <c r="D256" s="17">
        <f t="shared" si="15"/>
        <v>2</v>
      </c>
      <c r="E256" s="16" t="s">
        <v>817</v>
      </c>
      <c r="F256" s="13" t="s">
        <v>0</v>
      </c>
      <c r="G256" s="18">
        <v>-2.0197819999999998E-2</v>
      </c>
      <c r="H256" s="18">
        <v>-0.167405635</v>
      </c>
      <c r="I256" s="18">
        <v>0.90387010000000001</v>
      </c>
      <c r="J256" s="18">
        <v>4.8504999999999798E-3</v>
      </c>
      <c r="K256" s="18">
        <v>-0.17987315000000001</v>
      </c>
      <c r="L256" s="18">
        <v>-7.3039729999999997E-2</v>
      </c>
      <c r="M256" s="18">
        <v>-0.31419079999999999</v>
      </c>
      <c r="N256" s="18">
        <v>-9.35116E-2</v>
      </c>
      <c r="O256" s="18">
        <v>-0.18856555</v>
      </c>
      <c r="P256" s="18">
        <v>-0.22544779999999998</v>
      </c>
      <c r="Q256" s="18">
        <v>-7.7318500000000012E-2</v>
      </c>
      <c r="R256" s="18">
        <v>-0.14303300000000002</v>
      </c>
      <c r="S256" s="18">
        <v>-7.4021499999999962E-3</v>
      </c>
      <c r="T256" s="18">
        <v>-8.2661999999999985E-2</v>
      </c>
      <c r="U256" s="18">
        <v>-3.63478E-2</v>
      </c>
      <c r="V256" s="18">
        <v>0.90387010000000001</v>
      </c>
    </row>
    <row r="257" spans="1:22">
      <c r="A257" s="13" t="s">
        <v>818</v>
      </c>
      <c r="B257" s="13" t="s">
        <v>819</v>
      </c>
      <c r="C257" s="13">
        <v>852457</v>
      </c>
      <c r="D257" s="17">
        <f t="shared" si="15"/>
        <v>2</v>
      </c>
      <c r="E257" s="16" t="s">
        <v>12360</v>
      </c>
      <c r="F257" s="13" t="s">
        <v>12361</v>
      </c>
      <c r="G257" s="18">
        <v>-0.10996600000000001</v>
      </c>
      <c r="H257" s="18">
        <v>-6.3113434999999996E-2</v>
      </c>
      <c r="I257" s="18">
        <v>0.98542510000000005</v>
      </c>
      <c r="J257" s="18">
        <v>-4.0828500000000018E-2</v>
      </c>
      <c r="K257" s="18">
        <v>0.16999185</v>
      </c>
      <c r="L257" s="18">
        <v>7.2934070000000004E-2</v>
      </c>
      <c r="M257" s="18">
        <v>7.4288980000000004E-2</v>
      </c>
      <c r="N257" s="18">
        <v>0.11790700000000001</v>
      </c>
      <c r="O257" s="18">
        <v>9.4410450000000007E-2</v>
      </c>
      <c r="P257" s="18">
        <v>0.66523920000000003</v>
      </c>
      <c r="Q257" s="18">
        <v>-1.0961500000000013E-2</v>
      </c>
      <c r="R257" s="18">
        <v>-9.5420000000000005E-2</v>
      </c>
      <c r="S257" s="18">
        <v>2.2026500000000004E-3</v>
      </c>
      <c r="T257" s="18">
        <v>0.20782</v>
      </c>
      <c r="U257" s="18">
        <v>0.29934509999999998</v>
      </c>
      <c r="V257" s="18">
        <v>0.98542510000000005</v>
      </c>
    </row>
    <row r="258" spans="1:22">
      <c r="A258" s="13" t="s">
        <v>822</v>
      </c>
      <c r="B258" s="13" t="s">
        <v>823</v>
      </c>
      <c r="C258" s="13">
        <v>852459</v>
      </c>
      <c r="D258" s="17">
        <f t="shared" si="15"/>
        <v>2</v>
      </c>
      <c r="E258" s="16" t="s">
        <v>824</v>
      </c>
      <c r="F258" s="13" t="s">
        <v>0</v>
      </c>
      <c r="G258" s="18">
        <v>3.97577E-2</v>
      </c>
      <c r="H258" s="18">
        <v>7.5793565000000007E-2</v>
      </c>
      <c r="I258" s="18">
        <v>1.2447600999999999</v>
      </c>
      <c r="J258" s="18">
        <v>0.15655449999999999</v>
      </c>
      <c r="K258" s="18">
        <v>0.11572584999999999</v>
      </c>
      <c r="L258" s="18">
        <v>0.14286497000000001</v>
      </c>
      <c r="M258" s="18">
        <v>0.2083612</v>
      </c>
      <c r="N258" s="18">
        <v>0.149313</v>
      </c>
      <c r="O258" s="18">
        <v>-6.1432149999999998E-2</v>
      </c>
      <c r="P258" s="18">
        <v>0.34606419999999999</v>
      </c>
      <c r="Q258" s="18">
        <v>3.3327099999999985E-2</v>
      </c>
      <c r="R258" s="18">
        <v>-5.1057999999999992E-2</v>
      </c>
      <c r="S258" s="18">
        <v>1.2025177499999999</v>
      </c>
      <c r="T258" s="18">
        <v>0.35239800000000004</v>
      </c>
      <c r="U258" s="18">
        <v>0.38558710000000002</v>
      </c>
      <c r="V258" s="18">
        <v>1.2447600999999999</v>
      </c>
    </row>
    <row r="259" spans="1:22">
      <c r="A259" s="13" t="s">
        <v>825</v>
      </c>
      <c r="B259" s="13" t="s">
        <v>826</v>
      </c>
      <c r="C259" s="13">
        <v>852462</v>
      </c>
      <c r="D259" s="17">
        <f t="shared" si="15"/>
        <v>2</v>
      </c>
      <c r="E259" s="16" t="s">
        <v>827</v>
      </c>
      <c r="F259" s="13" t="s">
        <v>0</v>
      </c>
      <c r="G259" s="18">
        <v>0.38032559999999999</v>
      </c>
      <c r="H259" s="18">
        <v>0.39053236499999999</v>
      </c>
      <c r="I259" s="18">
        <v>1.8426700999999999</v>
      </c>
      <c r="J259" s="18">
        <v>1.0114844999999999</v>
      </c>
      <c r="K259" s="18">
        <v>0.72671785</v>
      </c>
      <c r="L259" s="18">
        <v>0.22807297000000001</v>
      </c>
      <c r="M259" s="18">
        <v>0.78691820000000001</v>
      </c>
      <c r="N259" s="18">
        <v>0.53916199999999992</v>
      </c>
      <c r="O259" s="18">
        <v>0.25995844999999995</v>
      </c>
      <c r="P259" s="18">
        <v>0.86389319999999992</v>
      </c>
      <c r="Q259" s="18">
        <v>0.22822549999999997</v>
      </c>
      <c r="R259" s="18">
        <v>0.97008899999999998</v>
      </c>
      <c r="S259" s="18">
        <v>0.76637074999999999</v>
      </c>
      <c r="T259" s="18">
        <v>0.92712000000000017</v>
      </c>
      <c r="U259" s="18">
        <v>1.0459320999999999</v>
      </c>
      <c r="V259" s="18">
        <v>1.8426700999999999</v>
      </c>
    </row>
    <row r="260" spans="1:22">
      <c r="A260" s="13" t="s">
        <v>828</v>
      </c>
      <c r="B260" s="13" t="s">
        <v>829</v>
      </c>
      <c r="C260" s="13">
        <v>852464</v>
      </c>
      <c r="D260" s="17">
        <f t="shared" si="15"/>
        <v>2</v>
      </c>
      <c r="E260" s="16" t="s">
        <v>830</v>
      </c>
      <c r="F260" s="13" t="s">
        <v>0</v>
      </c>
      <c r="G260" s="18">
        <v>4.6941900000000002E-2</v>
      </c>
      <c r="H260" s="18">
        <v>-0.12962463499999999</v>
      </c>
      <c r="I260" s="18">
        <v>0.94010510000000003</v>
      </c>
      <c r="J260" s="18">
        <v>0.19951550000000001</v>
      </c>
      <c r="K260" s="18">
        <v>0.11476444999999999</v>
      </c>
      <c r="L260" s="18">
        <v>-1.4542229999999998E-2</v>
      </c>
      <c r="M260" s="18">
        <v>0.14843650000000003</v>
      </c>
      <c r="N260" s="18">
        <v>0.22273699999999999</v>
      </c>
      <c r="O260" s="18">
        <v>0.20974245</v>
      </c>
      <c r="P260" s="18">
        <v>0.80173120000000009</v>
      </c>
      <c r="Q260" s="18">
        <v>-0.26006450000000003</v>
      </c>
      <c r="R260" s="18">
        <v>-0.41075099999999998</v>
      </c>
      <c r="S260" s="18">
        <v>6.5298749999999989E-2</v>
      </c>
      <c r="T260" s="18">
        <v>-0.106374</v>
      </c>
      <c r="U260" s="18">
        <v>8.1709500000000004E-2</v>
      </c>
      <c r="V260" s="18">
        <v>0.94010510000000003</v>
      </c>
    </row>
    <row r="261" spans="1:22">
      <c r="A261" s="13" t="s">
        <v>831</v>
      </c>
      <c r="B261" s="13" t="s">
        <v>832</v>
      </c>
      <c r="C261" s="13">
        <v>852465</v>
      </c>
      <c r="D261" s="17">
        <f t="shared" si="15"/>
        <v>2</v>
      </c>
      <c r="E261" s="16" t="s">
        <v>12757</v>
      </c>
      <c r="F261" s="13" t="s">
        <v>12756</v>
      </c>
      <c r="G261" s="18">
        <v>-0.12160770000000001</v>
      </c>
      <c r="H261" s="18">
        <v>8.0161650000000004E-3</v>
      </c>
      <c r="I261" s="18">
        <v>0.32285610000000003</v>
      </c>
      <c r="J261" s="18">
        <v>1.1735499999999982E-2</v>
      </c>
      <c r="K261" s="18">
        <v>6.5310350000000003E-2</v>
      </c>
      <c r="L261" s="18" t="s">
        <v>0</v>
      </c>
      <c r="M261" s="18" t="s">
        <v>0</v>
      </c>
      <c r="N261" s="18" t="s">
        <v>0</v>
      </c>
      <c r="O261" s="18" t="s">
        <v>0</v>
      </c>
      <c r="P261" s="18" t="s">
        <v>0</v>
      </c>
      <c r="Q261" s="18" t="s">
        <v>0</v>
      </c>
      <c r="R261" s="18" t="s">
        <v>0</v>
      </c>
      <c r="S261" s="18" t="s">
        <v>0</v>
      </c>
      <c r="T261" s="18" t="s">
        <v>0</v>
      </c>
      <c r="U261" s="18" t="s">
        <v>0</v>
      </c>
      <c r="V261" s="18">
        <v>0.32285610000000003</v>
      </c>
    </row>
    <row r="262" spans="1:22">
      <c r="A262" s="13" t="s">
        <v>833</v>
      </c>
      <c r="B262" s="13" t="s">
        <v>834</v>
      </c>
      <c r="C262" s="13">
        <v>852467</v>
      </c>
      <c r="D262" s="17">
        <f t="shared" si="15"/>
        <v>2</v>
      </c>
      <c r="E262" s="16" t="s">
        <v>835</v>
      </c>
      <c r="F262" s="13" t="s">
        <v>0</v>
      </c>
      <c r="G262" s="18">
        <v>-6.74569E-2</v>
      </c>
      <c r="H262" s="18">
        <v>-0.31639763500000001</v>
      </c>
      <c r="I262" s="18">
        <v>1.1353901</v>
      </c>
      <c r="J262" s="18">
        <v>-0.31869150000000002</v>
      </c>
      <c r="K262" s="18">
        <v>2.3686860000000001E-2</v>
      </c>
      <c r="L262" s="18">
        <v>-3.9884330000000003E-2</v>
      </c>
      <c r="M262" s="18">
        <v>-0.17879980000000001</v>
      </c>
      <c r="N262" s="18">
        <v>-0.80145600000000006</v>
      </c>
      <c r="O262" s="18">
        <v>-0.14820325000000001</v>
      </c>
      <c r="P262" s="18">
        <v>-0.32159480000000001</v>
      </c>
      <c r="Q262" s="18">
        <v>-9.5769500000000007E-2</v>
      </c>
      <c r="R262" s="18">
        <v>-0.13345800000000002</v>
      </c>
      <c r="S262" s="18">
        <v>0.27807474999999998</v>
      </c>
      <c r="T262" s="18">
        <v>0.71380899999999992</v>
      </c>
      <c r="U262" s="18">
        <v>-1.6921599999999995E-2</v>
      </c>
      <c r="V262" s="18">
        <v>1.1353901</v>
      </c>
    </row>
    <row r="263" spans="1:22">
      <c r="A263" s="13" t="s">
        <v>836</v>
      </c>
      <c r="B263" s="13" t="s">
        <v>837</v>
      </c>
      <c r="C263" s="13">
        <v>852468</v>
      </c>
      <c r="D263" s="17">
        <f t="shared" si="15"/>
        <v>2</v>
      </c>
      <c r="E263" s="16" t="s">
        <v>12672</v>
      </c>
      <c r="F263" s="13" t="s">
        <v>839</v>
      </c>
      <c r="G263" s="18">
        <v>-7.0735999999999993E-3</v>
      </c>
      <c r="H263" s="18">
        <v>-6.1229435000000006E-2</v>
      </c>
      <c r="I263" s="18">
        <v>1.1497601</v>
      </c>
      <c r="J263" s="18">
        <v>-0.12638880000000002</v>
      </c>
      <c r="K263" s="18">
        <v>9.8313950000000011E-2</v>
      </c>
      <c r="L263" s="18">
        <v>-6.1988330000000001E-2</v>
      </c>
      <c r="M263" s="18">
        <v>2.9703900000000005E-2</v>
      </c>
      <c r="N263" s="18">
        <v>9.6728000000000008E-2</v>
      </c>
      <c r="O263" s="18">
        <v>8.4686449999999996E-2</v>
      </c>
      <c r="P263" s="18">
        <v>0.32896819999999999</v>
      </c>
      <c r="Q263" s="18">
        <v>0.13046432999999999</v>
      </c>
      <c r="R263" s="18">
        <v>9.9211999999999995E-2</v>
      </c>
      <c r="S263" s="18">
        <v>0.22271475000000002</v>
      </c>
      <c r="T263" s="18">
        <v>0.27904400000000001</v>
      </c>
      <c r="U263" s="18">
        <v>7.6875399999999997E-2</v>
      </c>
      <c r="V263" s="18">
        <v>1.1497601</v>
      </c>
    </row>
    <row r="264" spans="1:22">
      <c r="A264" s="13" t="s">
        <v>840</v>
      </c>
      <c r="B264" s="13" t="s">
        <v>841</v>
      </c>
      <c r="C264" s="13">
        <v>852469</v>
      </c>
      <c r="D264" s="17">
        <f t="shared" si="15"/>
        <v>2</v>
      </c>
      <c r="E264" s="16" t="s">
        <v>842</v>
      </c>
      <c r="F264" s="13" t="s">
        <v>843</v>
      </c>
      <c r="G264" s="18">
        <v>5.7715999999999996E-2</v>
      </c>
      <c r="H264" s="18">
        <v>-0.140903635</v>
      </c>
      <c r="I264" s="18">
        <v>-9.4151899999999997E-2</v>
      </c>
      <c r="J264" s="18">
        <v>-5.688500000000013E-3</v>
      </c>
      <c r="K264" s="18">
        <v>-0.20851615000000001</v>
      </c>
      <c r="L264" s="18">
        <v>-0.13291702999999999</v>
      </c>
      <c r="M264" s="18">
        <v>-0.2373498</v>
      </c>
      <c r="N264" s="18">
        <v>-0.1487194</v>
      </c>
      <c r="O264" s="18">
        <v>-0.21439054999999999</v>
      </c>
      <c r="P264" s="18">
        <v>-0.1403568</v>
      </c>
      <c r="Q264" s="18">
        <v>-8.3115500000000009E-2</v>
      </c>
      <c r="R264" s="18">
        <v>-0.164246</v>
      </c>
      <c r="S264" s="18">
        <v>0.17576674999999997</v>
      </c>
      <c r="T264" s="18">
        <v>2.0776000000000017E-2</v>
      </c>
      <c r="U264" s="18">
        <v>-0.15706589999999998</v>
      </c>
      <c r="V264" s="18">
        <v>-9.4151899999999997E-2</v>
      </c>
    </row>
    <row r="265" spans="1:22">
      <c r="A265" s="13" t="s">
        <v>844</v>
      </c>
      <c r="B265" s="13" t="s">
        <v>845</v>
      </c>
      <c r="C265" s="13">
        <v>852470</v>
      </c>
      <c r="D265" s="17">
        <f t="shared" si="15"/>
        <v>2</v>
      </c>
      <c r="E265" s="16" t="s">
        <v>846</v>
      </c>
      <c r="F265" s="13" t="s">
        <v>0</v>
      </c>
      <c r="G265" s="18">
        <v>-1.3278959999999999E-2</v>
      </c>
      <c r="H265" s="18">
        <v>9.4128550000000012E-3</v>
      </c>
      <c r="I265" s="18">
        <v>0.94031410000000004</v>
      </c>
      <c r="J265" s="18">
        <v>-0.25035820000000003</v>
      </c>
      <c r="K265" s="18">
        <v>-9.7193150000000006E-2</v>
      </c>
      <c r="L265" s="18">
        <v>-8.9438129999999991E-2</v>
      </c>
      <c r="M265" s="18">
        <v>3.0790800000000007E-2</v>
      </c>
      <c r="N265" s="18">
        <v>-0.18708530000000001</v>
      </c>
      <c r="O265" s="18">
        <v>0.10651845000000001</v>
      </c>
      <c r="P265" s="18">
        <v>0.1236993</v>
      </c>
      <c r="Q265" s="18">
        <v>2.1629499999999982E-2</v>
      </c>
      <c r="R265" s="18">
        <v>-0.142202</v>
      </c>
      <c r="S265" s="18">
        <v>-0.16691495000000001</v>
      </c>
      <c r="T265" s="18">
        <v>-3.2011999999999985E-2</v>
      </c>
      <c r="U265" s="18">
        <v>-0.13828990000000002</v>
      </c>
      <c r="V265" s="18">
        <v>0.94031410000000004</v>
      </c>
    </row>
    <row r="266" spans="1:22">
      <c r="A266" s="13" t="s">
        <v>13738</v>
      </c>
      <c r="B266" s="13" t="s">
        <v>13739</v>
      </c>
      <c r="C266" s="13">
        <v>852472</v>
      </c>
      <c r="D266" s="17">
        <f t="shared" si="15"/>
        <v>2</v>
      </c>
      <c r="E266" s="16" t="s">
        <v>13740</v>
      </c>
      <c r="F266" s="13" t="s">
        <v>1029</v>
      </c>
      <c r="G266" s="18">
        <v>-0.20639540000000001</v>
      </c>
      <c r="H266" s="18">
        <v>-0.40669863499999998</v>
      </c>
      <c r="I266" s="18">
        <v>0.52082410000000001</v>
      </c>
      <c r="J266" s="18">
        <v>-4.507750000000002E-2</v>
      </c>
      <c r="K266" s="18">
        <v>-5.3239849999999998E-2</v>
      </c>
      <c r="L266" s="18" t="s">
        <v>0</v>
      </c>
      <c r="M266" s="18" t="s">
        <v>0</v>
      </c>
      <c r="N266" s="18" t="s">
        <v>0</v>
      </c>
      <c r="O266" s="18" t="s">
        <v>0</v>
      </c>
      <c r="P266" s="18" t="s">
        <v>0</v>
      </c>
      <c r="Q266" s="18" t="s">
        <v>0</v>
      </c>
      <c r="R266" s="18" t="s">
        <v>0</v>
      </c>
      <c r="S266" s="18" t="s">
        <v>0</v>
      </c>
      <c r="T266" s="18" t="s">
        <v>0</v>
      </c>
      <c r="U266" s="18" t="s">
        <v>0</v>
      </c>
      <c r="V266" s="18">
        <v>0.52082410000000001</v>
      </c>
    </row>
    <row r="267" spans="1:22">
      <c r="A267" s="13" t="s">
        <v>850</v>
      </c>
      <c r="B267" s="13" t="s">
        <v>851</v>
      </c>
      <c r="C267" s="13">
        <v>852474</v>
      </c>
      <c r="D267" s="17">
        <f t="shared" si="15"/>
        <v>2</v>
      </c>
      <c r="E267" s="16" t="s">
        <v>852</v>
      </c>
      <c r="F267" s="13" t="s">
        <v>0</v>
      </c>
      <c r="G267" s="18">
        <v>5.1090600000000007E-2</v>
      </c>
      <c r="H267" s="18">
        <v>-8.4467235000000002E-2</v>
      </c>
      <c r="I267" s="18">
        <v>0.81936310000000001</v>
      </c>
      <c r="J267" s="18">
        <v>-0.13680910000000002</v>
      </c>
      <c r="K267" s="18">
        <v>0.14347584999999999</v>
      </c>
      <c r="L267" s="18">
        <v>-0.15332303</v>
      </c>
      <c r="M267" s="18">
        <v>-0.30466880000000002</v>
      </c>
      <c r="N267" s="18">
        <v>-1.1520000000000002E-2</v>
      </c>
      <c r="O267" s="18">
        <v>-0.12269755</v>
      </c>
      <c r="P267" s="18">
        <v>-0.12585479999999999</v>
      </c>
      <c r="Q267" s="18">
        <v>-0.12775750000000002</v>
      </c>
      <c r="R267" s="18">
        <v>2.5077999999999989E-2</v>
      </c>
      <c r="S267" s="18">
        <v>-0.12290345</v>
      </c>
      <c r="T267" s="18">
        <v>-9.7858000000000001E-2</v>
      </c>
      <c r="U267" s="18">
        <v>-0.20028190000000001</v>
      </c>
      <c r="V267" s="18">
        <v>0.81936310000000001</v>
      </c>
    </row>
    <row r="268" spans="1:22">
      <c r="A268" s="13" t="s">
        <v>853</v>
      </c>
      <c r="B268" s="13" t="s">
        <v>854</v>
      </c>
      <c r="C268" s="13">
        <v>852476</v>
      </c>
      <c r="D268" s="17">
        <f t="shared" si="15"/>
        <v>2</v>
      </c>
      <c r="E268" s="16" t="s">
        <v>855</v>
      </c>
      <c r="F268" s="13" t="s">
        <v>0</v>
      </c>
      <c r="G268" s="18">
        <v>3.4496300000000001E-2</v>
      </c>
      <c r="H268" s="18">
        <v>-2.0556050000000003E-3</v>
      </c>
      <c r="I268" s="18">
        <v>0.69604810000000006</v>
      </c>
      <c r="J268" s="18">
        <v>0.58353349999999993</v>
      </c>
      <c r="K268" s="18">
        <v>-0.70567015</v>
      </c>
      <c r="L268" s="18">
        <v>-6.3487729999999992E-2</v>
      </c>
      <c r="M268" s="18">
        <v>0.2101702</v>
      </c>
      <c r="N268" s="18">
        <v>-0.48439200000000004</v>
      </c>
      <c r="O268" s="18">
        <v>2.7371950000000006E-2</v>
      </c>
      <c r="P268" s="18">
        <v>0.30025420000000003</v>
      </c>
      <c r="Q268" s="18">
        <v>-1.2588500000000002E-2</v>
      </c>
      <c r="R268" s="18">
        <v>-0.29765200000000003</v>
      </c>
      <c r="S268" s="18">
        <v>-0.27186025000000003</v>
      </c>
      <c r="T268" s="18">
        <v>-0.2718409</v>
      </c>
      <c r="U268" s="18">
        <v>-0.2081559</v>
      </c>
      <c r="V268" s="18">
        <v>0.69604810000000006</v>
      </c>
    </row>
    <row r="269" spans="1:22">
      <c r="A269" s="13" t="s">
        <v>856</v>
      </c>
      <c r="B269" s="13" t="s">
        <v>857</v>
      </c>
      <c r="C269" s="13">
        <v>852477</v>
      </c>
      <c r="D269" s="17">
        <f t="shared" si="15"/>
        <v>2</v>
      </c>
      <c r="E269" s="16" t="s">
        <v>12495</v>
      </c>
      <c r="F269" s="13" t="s">
        <v>859</v>
      </c>
      <c r="G269" s="18">
        <v>5.3408199999999996E-2</v>
      </c>
      <c r="H269" s="18">
        <v>0.13125436500000001</v>
      </c>
      <c r="I269" s="18">
        <v>0.86368410000000007</v>
      </c>
      <c r="J269" s="18">
        <v>0.11250949999999998</v>
      </c>
      <c r="K269" s="18">
        <v>3.4762650000000006E-2</v>
      </c>
      <c r="L269" s="18">
        <v>-0.11302002999999999</v>
      </c>
      <c r="M269" s="18">
        <v>-4.8195799999999997E-2</v>
      </c>
      <c r="N269" s="18">
        <v>0.12284700000000001</v>
      </c>
      <c r="O269" s="18">
        <v>0.31358744999999999</v>
      </c>
      <c r="P269" s="18">
        <v>-0.87176380000000009</v>
      </c>
      <c r="Q269" s="18">
        <v>8.7595799999999988E-2</v>
      </c>
      <c r="R269" s="18">
        <v>0.34242739999999999</v>
      </c>
      <c r="S269" s="18">
        <v>2.3159749999999993E-2</v>
      </c>
      <c r="T269" s="18">
        <v>0.28442899999999999</v>
      </c>
      <c r="U269" s="18">
        <v>0.11942609999999999</v>
      </c>
      <c r="V269" s="18">
        <v>0.86368410000000007</v>
      </c>
    </row>
    <row r="270" spans="1:22">
      <c r="A270" s="13" t="s">
        <v>860</v>
      </c>
      <c r="B270" s="13" t="s">
        <v>861</v>
      </c>
      <c r="C270" s="13">
        <v>852479</v>
      </c>
      <c r="D270" s="17">
        <f t="shared" si="15"/>
        <v>2</v>
      </c>
      <c r="E270" s="16" t="s">
        <v>12261</v>
      </c>
      <c r="F270" s="13" t="s">
        <v>383</v>
      </c>
      <c r="G270" s="18">
        <v>2.8207299999999998E-2</v>
      </c>
      <c r="H270" s="18">
        <v>-2.2788250000000003E-2</v>
      </c>
      <c r="I270" s="18">
        <v>-4.1352499999999993E-2</v>
      </c>
      <c r="J270" s="18">
        <v>-0.2096761</v>
      </c>
      <c r="K270" s="18">
        <v>-5.8351300000000009E-2</v>
      </c>
      <c r="L270" s="18">
        <v>0</v>
      </c>
      <c r="M270" s="18">
        <v>2.1142649999999999E-2</v>
      </c>
      <c r="N270" s="18">
        <v>-8.8972999999999997E-2</v>
      </c>
      <c r="O270" s="18">
        <v>9.3053999999999984E-3</v>
      </c>
      <c r="P270" s="18">
        <v>-7.135770000000001E-2</v>
      </c>
      <c r="Q270" s="18">
        <v>1.2629500000000016E-2</v>
      </c>
      <c r="R270" s="18">
        <v>-0.24186599999999997</v>
      </c>
      <c r="S270" s="18">
        <v>-0.31331929999999997</v>
      </c>
      <c r="T270" s="18">
        <v>-0.58641300000000007</v>
      </c>
      <c r="U270" s="18">
        <v>-0.16441440000000002</v>
      </c>
      <c r="V270" s="18">
        <v>-4.1352499999999993E-2</v>
      </c>
    </row>
    <row r="271" spans="1:22">
      <c r="A271" s="13" t="s">
        <v>863</v>
      </c>
      <c r="B271" s="13" t="s">
        <v>864</v>
      </c>
      <c r="C271" s="13">
        <v>852483</v>
      </c>
      <c r="D271" s="17">
        <f t="shared" si="15"/>
        <v>2</v>
      </c>
      <c r="E271" s="16" t="s">
        <v>13552</v>
      </c>
      <c r="F271" s="13" t="s">
        <v>0</v>
      </c>
      <c r="G271" s="18" t="s">
        <v>0</v>
      </c>
      <c r="H271" s="18" t="s">
        <v>0</v>
      </c>
      <c r="I271" s="18" t="s">
        <v>0</v>
      </c>
      <c r="J271" s="18" t="s">
        <v>0</v>
      </c>
      <c r="K271" s="18" t="s">
        <v>0</v>
      </c>
      <c r="L271" s="18" t="s">
        <v>0</v>
      </c>
      <c r="M271" s="18" t="s">
        <v>0</v>
      </c>
      <c r="N271" s="18" t="s">
        <v>0</v>
      </c>
      <c r="O271" s="18" t="s">
        <v>0</v>
      </c>
      <c r="P271" s="18" t="s">
        <v>0</v>
      </c>
      <c r="Q271" s="18">
        <v>-0.21478849999999999</v>
      </c>
      <c r="R271" s="18">
        <v>-9.7845000000000015E-2</v>
      </c>
      <c r="S271" s="18">
        <v>-0.26080625000000002</v>
      </c>
      <c r="T271" s="18">
        <v>1.13693</v>
      </c>
      <c r="U271" s="18">
        <v>-0.94289090000000009</v>
      </c>
      <c r="V271" s="18" t="s">
        <v>0</v>
      </c>
    </row>
    <row r="272" spans="1:22">
      <c r="A272" s="13" t="s">
        <v>866</v>
      </c>
      <c r="B272" s="13" t="s">
        <v>867</v>
      </c>
      <c r="C272" s="13">
        <v>852485</v>
      </c>
      <c r="D272" s="17">
        <v>2</v>
      </c>
      <c r="E272" s="13" t="s">
        <v>868</v>
      </c>
      <c r="F272" s="13" t="s">
        <v>0</v>
      </c>
      <c r="G272" s="18">
        <v>2.2091899999999998E-2</v>
      </c>
      <c r="H272" s="18">
        <v>1.6642865E-2</v>
      </c>
      <c r="I272" s="18">
        <v>0.90099510000000005</v>
      </c>
      <c r="J272" s="18">
        <v>-7.0650000000002655E-4</v>
      </c>
      <c r="K272" s="18">
        <v>-0.16670114999999999</v>
      </c>
      <c r="L272" s="18" t="s">
        <v>0</v>
      </c>
      <c r="M272" s="18" t="s">
        <v>0</v>
      </c>
      <c r="N272" s="18" t="s">
        <v>0</v>
      </c>
      <c r="O272" s="18" t="s">
        <v>0</v>
      </c>
      <c r="P272" s="18" t="s">
        <v>0</v>
      </c>
      <c r="Q272" s="18">
        <v>-2.5124500000000022E-2</v>
      </c>
      <c r="R272" s="18">
        <v>-0.53347900000000004</v>
      </c>
      <c r="S272" s="18">
        <v>-0.50556224999999999</v>
      </c>
      <c r="T272" s="18">
        <v>-0.48893900000000001</v>
      </c>
      <c r="U272" s="18">
        <v>-0.15465390000000001</v>
      </c>
      <c r="V272" s="18">
        <v>0.90099510000000005</v>
      </c>
    </row>
    <row r="273" spans="1:22">
      <c r="A273" s="13" t="s">
        <v>869</v>
      </c>
      <c r="B273" s="13" t="s">
        <v>870</v>
      </c>
      <c r="C273" s="13">
        <v>852486</v>
      </c>
      <c r="D273" s="17">
        <f t="shared" ref="D273:D288" si="16">CODE(MID(A273,2,1))-64</f>
        <v>2</v>
      </c>
      <c r="E273" s="16" t="s">
        <v>871</v>
      </c>
      <c r="F273" s="13" t="s">
        <v>872</v>
      </c>
      <c r="G273" s="18">
        <v>-3.8860900000000004E-2</v>
      </c>
      <c r="H273" s="18">
        <v>-0.5004936350000001</v>
      </c>
      <c r="I273" s="18">
        <v>-2.6980500000000001E-2</v>
      </c>
      <c r="J273" s="18">
        <v>-0.24437140000000002</v>
      </c>
      <c r="K273" s="18">
        <v>-0.35262215000000002</v>
      </c>
      <c r="L273" s="18">
        <v>-5.219563E-2</v>
      </c>
      <c r="M273" s="18">
        <v>-0.16754079999999999</v>
      </c>
      <c r="N273" s="18">
        <v>5.2724999999999994E-2</v>
      </c>
      <c r="O273" s="18">
        <v>5.6108450000000004E-2</v>
      </c>
      <c r="P273" s="18">
        <v>-0.18677779999999999</v>
      </c>
      <c r="Q273" s="18" t="s">
        <v>0</v>
      </c>
      <c r="R273" s="18" t="s">
        <v>0</v>
      </c>
      <c r="S273" s="18" t="s">
        <v>0</v>
      </c>
      <c r="T273" s="18" t="s">
        <v>0</v>
      </c>
      <c r="U273" s="18" t="s">
        <v>0</v>
      </c>
      <c r="V273" s="18">
        <v>-2.6980500000000001E-2</v>
      </c>
    </row>
    <row r="274" spans="1:22">
      <c r="A274" s="13" t="s">
        <v>873</v>
      </c>
      <c r="B274" s="13" t="s">
        <v>874</v>
      </c>
      <c r="C274" s="13">
        <v>852487</v>
      </c>
      <c r="D274" s="17">
        <f t="shared" si="16"/>
        <v>2</v>
      </c>
      <c r="E274" s="16" t="s">
        <v>12885</v>
      </c>
      <c r="F274" s="13" t="s">
        <v>383</v>
      </c>
      <c r="G274" s="18">
        <v>0.72749260000000004</v>
      </c>
      <c r="H274" s="18">
        <v>7.405336500000001E-2</v>
      </c>
      <c r="I274" s="18">
        <v>0.58142210000000005</v>
      </c>
      <c r="J274" s="18">
        <v>0.32721349999999999</v>
      </c>
      <c r="K274" s="18">
        <v>-0.14655015000000002</v>
      </c>
      <c r="L274" s="18">
        <v>0.10006181</v>
      </c>
      <c r="M274" s="18">
        <v>-9.9169150000000011E-2</v>
      </c>
      <c r="N274" s="18">
        <v>-0.12716609000000001</v>
      </c>
      <c r="O274" s="18">
        <v>-0.1593214</v>
      </c>
      <c r="P274" s="18">
        <v>-9.66307E-2</v>
      </c>
      <c r="Q274" s="18">
        <v>0.51482950000000005</v>
      </c>
      <c r="R274" s="18">
        <v>-0.66880899999999999</v>
      </c>
      <c r="S274" s="18">
        <v>-0.16527225000000001</v>
      </c>
      <c r="T274" s="18">
        <v>-0.47464699999999999</v>
      </c>
      <c r="U274" s="18">
        <v>-0.21562490000000001</v>
      </c>
      <c r="V274" s="18">
        <v>0.58142210000000005</v>
      </c>
    </row>
    <row r="275" spans="1:22">
      <c r="A275" s="13" t="s">
        <v>876</v>
      </c>
      <c r="B275" s="13" t="s">
        <v>877</v>
      </c>
      <c r="C275" s="13">
        <v>852489</v>
      </c>
      <c r="D275" s="17">
        <f t="shared" si="16"/>
        <v>2</v>
      </c>
      <c r="E275" s="16" t="s">
        <v>12214</v>
      </c>
      <c r="F275" s="13" t="s">
        <v>275</v>
      </c>
      <c r="G275" s="18">
        <v>-6.9084300000000001E-2</v>
      </c>
      <c r="H275" s="18">
        <v>-0.14820765</v>
      </c>
      <c r="I275" s="18">
        <v>-0.11940810000000002</v>
      </c>
      <c r="J275" s="18">
        <v>-0.2647504</v>
      </c>
      <c r="K275" s="18">
        <v>-9.7954200000000005E-2</v>
      </c>
      <c r="L275" s="18">
        <v>-5.4634589999999997E-2</v>
      </c>
      <c r="M275" s="18">
        <v>-0.13771315000000001</v>
      </c>
      <c r="N275" s="18">
        <v>-0.15150639999999999</v>
      </c>
      <c r="O275" s="18">
        <v>-2.0483700000000004E-2</v>
      </c>
      <c r="P275" s="18">
        <v>-0.31680569999999997</v>
      </c>
      <c r="Q275" s="18">
        <v>-1.9830500000000001E-2</v>
      </c>
      <c r="R275" s="18">
        <v>-0.38384800000000002</v>
      </c>
      <c r="S275" s="18">
        <v>-0.42244729999999997</v>
      </c>
      <c r="T275" s="18">
        <v>-0.63487099999999996</v>
      </c>
      <c r="U275" s="18">
        <v>-0.3098474</v>
      </c>
      <c r="V275" s="18">
        <v>-0.11940810000000002</v>
      </c>
    </row>
    <row r="276" spans="1:22">
      <c r="A276" s="13" t="s">
        <v>879</v>
      </c>
      <c r="B276" s="13" t="s">
        <v>880</v>
      </c>
      <c r="C276" s="13">
        <v>852491</v>
      </c>
      <c r="D276" s="17">
        <f t="shared" si="16"/>
        <v>2</v>
      </c>
      <c r="E276" s="16" t="s">
        <v>881</v>
      </c>
      <c r="F276" s="13" t="s">
        <v>0</v>
      </c>
      <c r="G276" s="18">
        <v>7.8899600000000014E-2</v>
      </c>
      <c r="H276" s="18">
        <v>7.3970865000000011E-2</v>
      </c>
      <c r="I276" s="18">
        <v>1.0139100999999999</v>
      </c>
      <c r="J276" s="18">
        <v>1.8435499999999994E-2</v>
      </c>
      <c r="K276" s="18">
        <v>-0.19567815</v>
      </c>
      <c r="L276" s="18">
        <v>-3.4675829999999998E-2</v>
      </c>
      <c r="M276" s="18">
        <v>-1.6178799999999993E-2</v>
      </c>
      <c r="N276" s="18">
        <v>-1.1612999999999998E-2</v>
      </c>
      <c r="O276" s="18">
        <v>0.14267745000000001</v>
      </c>
      <c r="P276" s="18">
        <v>-0.6431998000000001</v>
      </c>
      <c r="Q276" s="18">
        <v>9.9549999999998251E-4</v>
      </c>
      <c r="R276" s="18">
        <v>0.52242600000000006</v>
      </c>
      <c r="S276" s="18">
        <v>-0.26436725</v>
      </c>
      <c r="T276" s="18">
        <v>0.41461699999999996</v>
      </c>
      <c r="U276" s="18">
        <v>-0.22637889999999999</v>
      </c>
      <c r="V276" s="18">
        <v>1.0139100999999999</v>
      </c>
    </row>
    <row r="277" spans="1:22">
      <c r="A277" s="13" t="s">
        <v>882</v>
      </c>
      <c r="B277" s="13" t="s">
        <v>883</v>
      </c>
      <c r="C277" s="13">
        <v>852492</v>
      </c>
      <c r="D277" s="17">
        <f t="shared" si="16"/>
        <v>2</v>
      </c>
      <c r="E277" s="16" t="s">
        <v>884</v>
      </c>
      <c r="F277" s="13" t="s">
        <v>432</v>
      </c>
      <c r="G277" s="18">
        <v>7.2110200000000013E-2</v>
      </c>
      <c r="H277" s="18">
        <v>0.12256536500000001</v>
      </c>
      <c r="I277" s="18">
        <v>0.37023210000000001</v>
      </c>
      <c r="J277" s="18">
        <v>0.14760849999999998</v>
      </c>
      <c r="K277" s="18">
        <v>-4.4950650000000002E-2</v>
      </c>
      <c r="L277" s="18">
        <v>-0.25622002999999999</v>
      </c>
      <c r="M277" s="18">
        <v>-4.4488799999999995E-2</v>
      </c>
      <c r="N277" s="18">
        <v>-0.26961199999999996</v>
      </c>
      <c r="O277" s="18">
        <v>-0.23835155</v>
      </c>
      <c r="P277" s="18">
        <v>-9.6765800000000013E-2</v>
      </c>
      <c r="Q277" s="18">
        <v>0.22151349999999997</v>
      </c>
      <c r="R277" s="18">
        <v>0.34791459999999996</v>
      </c>
      <c r="S277" s="18">
        <v>0.20581175000000002</v>
      </c>
      <c r="T277" s="18">
        <v>0.16023799999999999</v>
      </c>
      <c r="U277" s="18">
        <v>0.2621251</v>
      </c>
      <c r="V277" s="18">
        <v>0.37023210000000001</v>
      </c>
    </row>
    <row r="278" spans="1:22">
      <c r="A278" s="13" t="s">
        <v>888</v>
      </c>
      <c r="B278" s="13" t="s">
        <v>889</v>
      </c>
      <c r="C278" s="13">
        <v>852494</v>
      </c>
      <c r="D278" s="17">
        <f t="shared" si="16"/>
        <v>2</v>
      </c>
      <c r="E278" s="16" t="s">
        <v>13680</v>
      </c>
      <c r="F278" s="13" t="s">
        <v>891</v>
      </c>
      <c r="G278" s="18">
        <v>0.1070006</v>
      </c>
      <c r="H278" s="18">
        <v>7.4452065000000012E-2</v>
      </c>
      <c r="I278" s="18">
        <v>0.94841910000000007</v>
      </c>
      <c r="J278" s="18">
        <v>0.34040049999999994</v>
      </c>
      <c r="K278" s="18">
        <v>-0.14748215000000001</v>
      </c>
      <c r="L278" s="18" t="s">
        <v>0</v>
      </c>
      <c r="M278" s="18" t="s">
        <v>0</v>
      </c>
      <c r="N278" s="18" t="s">
        <v>0</v>
      </c>
      <c r="O278" s="18" t="s">
        <v>0</v>
      </c>
      <c r="P278" s="18" t="s">
        <v>0</v>
      </c>
      <c r="Q278" s="18" t="s">
        <v>0</v>
      </c>
      <c r="R278" s="18" t="s">
        <v>0</v>
      </c>
      <c r="S278" s="18" t="s">
        <v>0</v>
      </c>
      <c r="T278" s="18" t="s">
        <v>0</v>
      </c>
      <c r="U278" s="18" t="s">
        <v>0</v>
      </c>
      <c r="V278" s="18">
        <v>0.94841910000000007</v>
      </c>
    </row>
    <row r="279" spans="1:22">
      <c r="A279" s="13" t="s">
        <v>892</v>
      </c>
      <c r="B279" s="13" t="s">
        <v>893</v>
      </c>
      <c r="C279" s="13">
        <v>852495</v>
      </c>
      <c r="D279" s="17">
        <f t="shared" si="16"/>
        <v>2</v>
      </c>
      <c r="E279" s="16" t="s">
        <v>894</v>
      </c>
      <c r="F279" s="13" t="s">
        <v>0</v>
      </c>
      <c r="G279" s="18">
        <v>5.96982E-2</v>
      </c>
      <c r="H279" s="18">
        <v>0.153220365</v>
      </c>
      <c r="I279" s="18">
        <v>0.92306310000000003</v>
      </c>
      <c r="J279" s="18">
        <v>5.5124499999999965E-2</v>
      </c>
      <c r="K279" s="18">
        <v>0.28381485000000001</v>
      </c>
      <c r="L279" s="18">
        <v>2.0795069999999999E-2</v>
      </c>
      <c r="M279" s="18">
        <v>0.17535919999999999</v>
      </c>
      <c r="N279" s="18">
        <v>-0.12191940999999999</v>
      </c>
      <c r="O279" s="18">
        <v>-4.6093199999999994E-2</v>
      </c>
      <c r="P279" s="18">
        <v>6.3766610000000001E-2</v>
      </c>
      <c r="Q279" s="18">
        <v>4.4395299999999985E-2</v>
      </c>
      <c r="R279" s="18">
        <v>-0.22389100000000001</v>
      </c>
      <c r="S279" s="18">
        <v>-9.9873650000000008E-2</v>
      </c>
      <c r="T279" s="18">
        <v>-0.256071995</v>
      </c>
      <c r="U279" s="18">
        <v>4.8055790000000001E-2</v>
      </c>
      <c r="V279" s="18">
        <v>0.92306310000000003</v>
      </c>
    </row>
    <row r="280" spans="1:22">
      <c r="A280" s="13" t="s">
        <v>895</v>
      </c>
      <c r="B280" s="13" t="s">
        <v>895</v>
      </c>
      <c r="C280" s="13">
        <v>852496</v>
      </c>
      <c r="D280" s="17">
        <f t="shared" si="16"/>
        <v>2</v>
      </c>
      <c r="E280" s="16" t="s">
        <v>896</v>
      </c>
      <c r="F280" s="13" t="s">
        <v>0</v>
      </c>
      <c r="G280" s="18">
        <v>4.3379000000000022E-3</v>
      </c>
      <c r="H280" s="18">
        <v>0.121835365</v>
      </c>
      <c r="I280" s="18">
        <v>0.91069610000000001</v>
      </c>
      <c r="J280" s="18">
        <v>-0.23909240000000001</v>
      </c>
      <c r="K280" s="18">
        <v>6.3555849999999997E-2</v>
      </c>
      <c r="L280" s="18" t="s">
        <v>0</v>
      </c>
      <c r="M280" s="18" t="s">
        <v>0</v>
      </c>
      <c r="N280" s="18" t="s">
        <v>0</v>
      </c>
      <c r="O280" s="18" t="s">
        <v>0</v>
      </c>
      <c r="P280" s="18" t="s">
        <v>0</v>
      </c>
      <c r="Q280" s="18">
        <v>2.7133899999999989E-2</v>
      </c>
      <c r="R280" s="18">
        <v>-0.28230999999999995</v>
      </c>
      <c r="S280" s="18">
        <v>-0.30394825000000003</v>
      </c>
      <c r="T280" s="18">
        <v>-0.37343199999999999</v>
      </c>
      <c r="U280" s="18">
        <v>5.0420010000000001E-2</v>
      </c>
      <c r="V280" s="18">
        <v>0.91069610000000001</v>
      </c>
    </row>
    <row r="281" spans="1:22">
      <c r="A281" s="13" t="s">
        <v>897</v>
      </c>
      <c r="B281" s="13" t="s">
        <v>898</v>
      </c>
      <c r="C281" s="13">
        <v>852497</v>
      </c>
      <c r="D281" s="17">
        <f t="shared" si="16"/>
        <v>2</v>
      </c>
      <c r="E281" s="16" t="s">
        <v>899</v>
      </c>
      <c r="F281" s="13" t="s">
        <v>13029</v>
      </c>
      <c r="G281" s="18">
        <v>-6.3367000000000007E-2</v>
      </c>
      <c r="H281" s="18">
        <v>8.195226500000001E-2</v>
      </c>
      <c r="I281" s="18">
        <v>0.76983010000000007</v>
      </c>
      <c r="J281" s="18">
        <v>-5.6503500000000012E-2</v>
      </c>
      <c r="K281" s="18">
        <v>-3.5326349999999999E-2</v>
      </c>
      <c r="L281" s="18">
        <v>-8.340583E-2</v>
      </c>
      <c r="M281" s="18">
        <v>2.5872500000000007E-2</v>
      </c>
      <c r="N281" s="18">
        <v>-8.8436399999999998E-2</v>
      </c>
      <c r="O281" s="18">
        <v>-6.7249049999999991E-2</v>
      </c>
      <c r="P281" s="18">
        <v>-0.1926368</v>
      </c>
      <c r="Q281" s="18">
        <v>-3.5378500000000007E-2</v>
      </c>
      <c r="R281" s="18">
        <v>6.0940999999999995E-2</v>
      </c>
      <c r="S281" s="18">
        <v>3.689075E-2</v>
      </c>
      <c r="T281" s="18">
        <v>-5.3908999999999985E-2</v>
      </c>
      <c r="U281" s="18">
        <v>0.20539210000000002</v>
      </c>
      <c r="V281" s="18">
        <v>0.76983010000000007</v>
      </c>
    </row>
    <row r="282" spans="1:22">
      <c r="A282" s="13" t="s">
        <v>901</v>
      </c>
      <c r="B282" s="13" t="s">
        <v>902</v>
      </c>
      <c r="C282" s="13">
        <v>852498</v>
      </c>
      <c r="D282" s="17">
        <f t="shared" si="16"/>
        <v>2</v>
      </c>
      <c r="E282" s="16" t="s">
        <v>903</v>
      </c>
      <c r="F282" s="13" t="s">
        <v>0</v>
      </c>
      <c r="G282" s="18">
        <v>1.6881199999999999E-2</v>
      </c>
      <c r="H282" s="18">
        <v>-0.14335263500000001</v>
      </c>
      <c r="I282" s="18">
        <v>0.80487110000000006</v>
      </c>
      <c r="J282" s="18">
        <v>0.2305565</v>
      </c>
      <c r="K282" s="18">
        <v>-1.8403049999999997E-2</v>
      </c>
      <c r="L282" s="18">
        <v>0.11440197000000001</v>
      </c>
      <c r="M282" s="18">
        <v>0.21887220000000002</v>
      </c>
      <c r="N282" s="18">
        <v>0.19625400000000001</v>
      </c>
      <c r="O282" s="18">
        <v>9.2256450000000018E-2</v>
      </c>
      <c r="P282" s="18">
        <v>0.13162679999999999</v>
      </c>
      <c r="Q282" s="18">
        <v>-6.1406500000000003E-2</v>
      </c>
      <c r="R282" s="18">
        <v>-0.12095699999999998</v>
      </c>
      <c r="S282" s="18">
        <v>-3.4240499999999979E-3</v>
      </c>
      <c r="T282" s="18">
        <v>0.21513599999999999</v>
      </c>
      <c r="U282" s="18">
        <v>-0.15923989999999999</v>
      </c>
      <c r="V282" s="18">
        <v>0.80487110000000006</v>
      </c>
    </row>
    <row r="283" spans="1:22">
      <c r="A283" s="13" t="s">
        <v>904</v>
      </c>
      <c r="B283" s="13" t="s">
        <v>905</v>
      </c>
      <c r="C283" s="13">
        <v>852499</v>
      </c>
      <c r="D283" s="17">
        <f t="shared" si="16"/>
        <v>2</v>
      </c>
      <c r="E283" s="16" t="s">
        <v>906</v>
      </c>
      <c r="F283" s="13" t="s">
        <v>0</v>
      </c>
      <c r="G283" s="18">
        <v>-3.35827E-2</v>
      </c>
      <c r="H283" s="18">
        <v>-0.12884763499999999</v>
      </c>
      <c r="I283" s="18">
        <v>1.0665201</v>
      </c>
      <c r="J283" s="18">
        <v>-3.1389500000000015E-2</v>
      </c>
      <c r="K283" s="18">
        <v>-9.6362150000000008E-2</v>
      </c>
      <c r="L283" s="18">
        <v>-2.8629430000000004E-2</v>
      </c>
      <c r="M283" s="18">
        <v>-0.10911279999999998</v>
      </c>
      <c r="N283" s="18">
        <v>-4.3660099999999993E-2</v>
      </c>
      <c r="O283" s="18">
        <v>-0.21972955</v>
      </c>
      <c r="P283" s="18">
        <v>-6.1597800000000008E-2</v>
      </c>
      <c r="Q283" s="18">
        <v>1.8054999999999877E-3</v>
      </c>
      <c r="R283" s="18">
        <v>2.9382999999999992E-2</v>
      </c>
      <c r="S283" s="18">
        <v>7.5719750000000002E-2</v>
      </c>
      <c r="T283" s="18">
        <v>-0.28648410000000002</v>
      </c>
      <c r="U283" s="18">
        <v>0.14541690000000002</v>
      </c>
      <c r="V283" s="18">
        <v>1.0665201</v>
      </c>
    </row>
    <row r="284" spans="1:22">
      <c r="A284" s="13" t="s">
        <v>907</v>
      </c>
      <c r="B284" s="13" t="s">
        <v>908</v>
      </c>
      <c r="C284" s="13">
        <v>852501</v>
      </c>
      <c r="D284" s="17">
        <f t="shared" si="16"/>
        <v>2</v>
      </c>
      <c r="E284" s="16" t="s">
        <v>12615</v>
      </c>
      <c r="F284" s="13" t="s">
        <v>264</v>
      </c>
      <c r="G284" s="18">
        <v>-0.1650094</v>
      </c>
      <c r="H284" s="18">
        <v>4.6938600000000002E-3</v>
      </c>
      <c r="I284" s="18">
        <v>1.1301801</v>
      </c>
      <c r="J284" s="18">
        <v>-0.1822512</v>
      </c>
      <c r="K284" s="18">
        <v>4.6470500000000015E-3</v>
      </c>
      <c r="L284" s="18">
        <v>0.16004697000000001</v>
      </c>
      <c r="M284" s="18">
        <v>7.9070720000000011E-2</v>
      </c>
      <c r="N284" s="18">
        <v>0.30923599999999996</v>
      </c>
      <c r="O284" s="18">
        <v>-6.6232949999999999E-2</v>
      </c>
      <c r="P284" s="18">
        <v>0.32667819999999997</v>
      </c>
      <c r="Q284" s="18">
        <v>5.8247999999999994E-2</v>
      </c>
      <c r="R284" s="18">
        <v>-0.30377299999999996</v>
      </c>
      <c r="S284" s="18">
        <v>-0.20254424999999998</v>
      </c>
      <c r="T284" s="18">
        <v>-3.7520999999999999E-2</v>
      </c>
      <c r="U284" s="18">
        <v>0.1708201</v>
      </c>
      <c r="V284" s="18">
        <v>1.1301801</v>
      </c>
    </row>
    <row r="285" spans="1:22">
      <c r="A285" s="13" t="s">
        <v>910</v>
      </c>
      <c r="B285" s="13" t="s">
        <v>910</v>
      </c>
      <c r="C285" s="13">
        <v>852503</v>
      </c>
      <c r="D285" s="17">
        <f t="shared" si="16"/>
        <v>2</v>
      </c>
      <c r="E285" s="16" t="s">
        <v>13464</v>
      </c>
      <c r="F285" s="13" t="s">
        <v>0</v>
      </c>
      <c r="G285" s="18">
        <v>-0.22135540000000001</v>
      </c>
      <c r="H285" s="18">
        <v>-0.13661563499999999</v>
      </c>
      <c r="I285" s="18">
        <v>1.1378401</v>
      </c>
      <c r="J285" s="18">
        <v>-0.38385350000000001</v>
      </c>
      <c r="K285" s="18">
        <v>-6.3544999999999921E-4</v>
      </c>
      <c r="L285" s="18" t="s">
        <v>0</v>
      </c>
      <c r="M285" s="18" t="s">
        <v>0</v>
      </c>
      <c r="N285" s="18" t="s">
        <v>0</v>
      </c>
      <c r="O285" s="18" t="s">
        <v>0</v>
      </c>
      <c r="P285" s="18" t="s">
        <v>0</v>
      </c>
      <c r="Q285" s="18">
        <v>-0.10758050000000002</v>
      </c>
      <c r="R285" s="18">
        <v>-5.0624000000000002E-2</v>
      </c>
      <c r="S285" s="18">
        <v>1.5666749999999993E-2</v>
      </c>
      <c r="T285" s="18">
        <v>0.33569600000000005</v>
      </c>
      <c r="U285" s="18">
        <v>-5.3925899999999999E-2</v>
      </c>
      <c r="V285" s="18">
        <v>1.1378401</v>
      </c>
    </row>
    <row r="286" spans="1:22">
      <c r="A286" s="13" t="s">
        <v>912</v>
      </c>
      <c r="B286" s="13" t="s">
        <v>913</v>
      </c>
      <c r="C286" s="13">
        <v>852504</v>
      </c>
      <c r="D286" s="17">
        <f t="shared" si="16"/>
        <v>2</v>
      </c>
      <c r="E286" s="16" t="s">
        <v>12593</v>
      </c>
      <c r="F286" s="13" t="s">
        <v>0</v>
      </c>
      <c r="G286" s="18">
        <v>-6.6216699999999989E-2</v>
      </c>
      <c r="H286" s="18">
        <v>-0.46534663500000001</v>
      </c>
      <c r="I286" s="18">
        <v>0.6211411</v>
      </c>
      <c r="J286" s="18">
        <v>-0.39342450000000001</v>
      </c>
      <c r="K286" s="18">
        <v>-0.44954715000000001</v>
      </c>
      <c r="L286" s="18">
        <v>-0.21842903</v>
      </c>
      <c r="M286" s="18">
        <v>-1.5604887999999999</v>
      </c>
      <c r="N286" s="18">
        <v>-0.27260000000000001</v>
      </c>
      <c r="O286" s="18">
        <v>-0.77367154999999999</v>
      </c>
      <c r="P286" s="18">
        <v>-0.64582579999999989</v>
      </c>
      <c r="Q286" s="18">
        <v>-0.16886050000000002</v>
      </c>
      <c r="R286" s="18">
        <v>-0.29972900000000002</v>
      </c>
      <c r="S286" s="18">
        <v>-4.5324650000000001E-2</v>
      </c>
      <c r="T286" s="18">
        <v>0.30148800000000003</v>
      </c>
      <c r="U286" s="18">
        <v>-0.43250189999999999</v>
      </c>
      <c r="V286" s="18">
        <v>0.6211411</v>
      </c>
    </row>
    <row r="287" spans="1:22">
      <c r="A287" s="13" t="s">
        <v>915</v>
      </c>
      <c r="B287" s="13" t="s">
        <v>916</v>
      </c>
      <c r="C287" s="13">
        <v>852506</v>
      </c>
      <c r="D287" s="17">
        <f t="shared" si="16"/>
        <v>2</v>
      </c>
      <c r="E287" s="16" t="s">
        <v>13335</v>
      </c>
      <c r="F287" s="13" t="s">
        <v>918</v>
      </c>
      <c r="G287" s="18">
        <v>0.17670059999999999</v>
      </c>
      <c r="H287" s="18">
        <v>0.15138336499999999</v>
      </c>
      <c r="I287" s="18">
        <v>0.69352210000000003</v>
      </c>
      <c r="J287" s="18">
        <v>-8.6250500000000008E-2</v>
      </c>
      <c r="K287" s="18">
        <v>-1.418355E-2</v>
      </c>
      <c r="L287" s="18" t="s">
        <v>0</v>
      </c>
      <c r="M287" s="18" t="s">
        <v>0</v>
      </c>
      <c r="N287" s="18" t="s">
        <v>0</v>
      </c>
      <c r="O287" s="18" t="s">
        <v>0</v>
      </c>
      <c r="P287" s="18" t="s">
        <v>0</v>
      </c>
      <c r="Q287" s="18">
        <v>-0.34504650000000003</v>
      </c>
      <c r="R287" s="18">
        <v>-0.19087700000000002</v>
      </c>
      <c r="S287" s="18">
        <v>-9.2530680000000004E-2</v>
      </c>
      <c r="T287" s="18">
        <v>0.50374199999999991</v>
      </c>
      <c r="U287" s="18">
        <v>-0.4418589</v>
      </c>
      <c r="V287" s="18">
        <v>0.69352210000000003</v>
      </c>
    </row>
    <row r="288" spans="1:22">
      <c r="A288" s="13" t="s">
        <v>919</v>
      </c>
      <c r="B288" s="13" t="s">
        <v>920</v>
      </c>
      <c r="C288" s="13">
        <v>852507</v>
      </c>
      <c r="D288" s="17">
        <f t="shared" si="16"/>
        <v>2</v>
      </c>
      <c r="E288" s="16" t="s">
        <v>12442</v>
      </c>
      <c r="F288" s="13" t="s">
        <v>0</v>
      </c>
      <c r="G288" s="18">
        <v>-0.1776114</v>
      </c>
      <c r="H288" s="18">
        <v>-0.37359263500000001</v>
      </c>
      <c r="I288" s="18">
        <v>0.87044909999999998</v>
      </c>
      <c r="J288" s="18">
        <v>1.5506644999999999</v>
      </c>
      <c r="K288" s="18">
        <v>-0.51903414999999997</v>
      </c>
      <c r="L288" s="18">
        <v>-0.14553003</v>
      </c>
      <c r="M288" s="18">
        <v>0.16258120000000001</v>
      </c>
      <c r="N288" s="18">
        <v>-0.1981472</v>
      </c>
      <c r="O288" s="18">
        <v>-0.66315855000000001</v>
      </c>
      <c r="P288" s="18">
        <v>2.3516099999999998E-2</v>
      </c>
      <c r="Q288" s="18">
        <v>-0.14116650000000003</v>
      </c>
      <c r="R288" s="18">
        <v>-0.94920499999999997</v>
      </c>
      <c r="S288" s="18">
        <v>-0.29905625000000002</v>
      </c>
      <c r="T288" s="18">
        <v>-0.97039000000000009</v>
      </c>
      <c r="U288" s="18">
        <v>-1.9653829</v>
      </c>
      <c r="V288" s="18">
        <v>0.87044909999999998</v>
      </c>
    </row>
    <row r="289" spans="1:22">
      <c r="A289" s="13" t="s">
        <v>922</v>
      </c>
      <c r="B289" s="13" t="s">
        <v>923</v>
      </c>
      <c r="C289" s="13">
        <v>852512</v>
      </c>
      <c r="D289" s="17">
        <v>2</v>
      </c>
      <c r="E289" s="13" t="s">
        <v>13502</v>
      </c>
      <c r="F289" s="13" t="s">
        <v>925</v>
      </c>
      <c r="G289" s="18" t="s">
        <v>0</v>
      </c>
      <c r="H289" s="18" t="s">
        <v>0</v>
      </c>
      <c r="I289" s="18" t="s">
        <v>0</v>
      </c>
      <c r="J289" s="18" t="s">
        <v>0</v>
      </c>
      <c r="K289" s="18" t="s">
        <v>0</v>
      </c>
      <c r="L289" s="18">
        <v>9.6688270000000007E-2</v>
      </c>
      <c r="M289" s="18">
        <v>3.1474000000000009E-2</v>
      </c>
      <c r="N289" s="18">
        <v>9.4588000000000005E-2</v>
      </c>
      <c r="O289" s="18">
        <v>0.26968645000000002</v>
      </c>
      <c r="P289" s="18">
        <v>0.24795919999999999</v>
      </c>
      <c r="Q289" s="18" t="s">
        <v>0</v>
      </c>
      <c r="R289" s="18" t="s">
        <v>0</v>
      </c>
      <c r="S289" s="18" t="s">
        <v>0</v>
      </c>
      <c r="T289" s="18" t="s">
        <v>0</v>
      </c>
      <c r="U289" s="18" t="s">
        <v>0</v>
      </c>
      <c r="V289" s="18" t="s">
        <v>0</v>
      </c>
    </row>
    <row r="290" spans="1:22">
      <c r="A290" s="13" t="s">
        <v>926</v>
      </c>
      <c r="B290" s="13" t="s">
        <v>927</v>
      </c>
      <c r="C290" s="13">
        <v>852513</v>
      </c>
      <c r="D290" s="17">
        <f t="shared" ref="D290:D299" si="17">CODE(MID(A290,2,1))-64</f>
        <v>2</v>
      </c>
      <c r="E290" s="16" t="s">
        <v>12663</v>
      </c>
      <c r="F290" s="13" t="s">
        <v>0</v>
      </c>
      <c r="G290" s="18">
        <v>1.0324899999999998E-2</v>
      </c>
      <c r="H290" s="18">
        <v>9.5390664999999999E-2</v>
      </c>
      <c r="I290" s="18">
        <v>0.80137009999999997</v>
      </c>
      <c r="J290" s="18">
        <v>-0.14097780000000001</v>
      </c>
      <c r="K290" s="18">
        <v>2.073879E-2</v>
      </c>
      <c r="L290" s="18">
        <v>-0.17130603</v>
      </c>
      <c r="M290" s="18">
        <v>-0.59578580000000003</v>
      </c>
      <c r="N290" s="18">
        <v>-0.36288100000000001</v>
      </c>
      <c r="O290" s="18">
        <v>-0.32882655000000005</v>
      </c>
      <c r="P290" s="18">
        <v>-0.7296838000000001</v>
      </c>
      <c r="Q290" s="18">
        <v>-0.10602650000000002</v>
      </c>
      <c r="R290" s="18">
        <v>0.32661259999999998</v>
      </c>
      <c r="S290" s="18">
        <v>0.32809375000000002</v>
      </c>
      <c r="T290" s="18">
        <v>0.50278800000000001</v>
      </c>
      <c r="U290" s="18">
        <v>3.8962200000000002E-2</v>
      </c>
      <c r="V290" s="18">
        <v>0.80137009999999997</v>
      </c>
    </row>
    <row r="291" spans="1:22">
      <c r="A291" s="13" t="s">
        <v>929</v>
      </c>
      <c r="B291" s="13" t="s">
        <v>930</v>
      </c>
      <c r="C291" s="13">
        <v>852514</v>
      </c>
      <c r="D291" s="17">
        <f t="shared" si="17"/>
        <v>2</v>
      </c>
      <c r="E291" s="16" t="s">
        <v>931</v>
      </c>
      <c r="F291" s="13" t="s">
        <v>0</v>
      </c>
      <c r="G291" s="18">
        <v>9.6694599999999992E-2</v>
      </c>
      <c r="H291" s="18">
        <v>0.180337365</v>
      </c>
      <c r="I291" s="18">
        <v>1.2778400999999999</v>
      </c>
      <c r="J291" s="18">
        <v>0.18399349999999998</v>
      </c>
      <c r="K291" s="18">
        <v>0.31720484999999998</v>
      </c>
      <c r="L291" s="18">
        <v>0.31707497000000001</v>
      </c>
      <c r="M291" s="18">
        <v>0.75852120000000001</v>
      </c>
      <c r="N291" s="18">
        <v>0.38911200000000001</v>
      </c>
      <c r="O291" s="18">
        <v>0.30299545000000006</v>
      </c>
      <c r="P291" s="18">
        <v>0.77554619999999996</v>
      </c>
      <c r="Q291" s="18">
        <v>1.2462499999999987E-2</v>
      </c>
      <c r="R291" s="18">
        <v>0.10375399999999999</v>
      </c>
      <c r="S291" s="18">
        <v>-0.34061025</v>
      </c>
      <c r="T291" s="18">
        <v>2.2179999999999978E-2</v>
      </c>
      <c r="U291" s="18">
        <v>-0.29396990000000001</v>
      </c>
      <c r="V291" s="18">
        <v>1.2778400999999999</v>
      </c>
    </row>
    <row r="292" spans="1:22">
      <c r="A292" s="13" t="s">
        <v>932</v>
      </c>
      <c r="B292" s="13" t="s">
        <v>933</v>
      </c>
      <c r="C292" s="13">
        <v>852515</v>
      </c>
      <c r="D292" s="17">
        <f t="shared" si="17"/>
        <v>2</v>
      </c>
      <c r="E292" s="16" t="s">
        <v>12931</v>
      </c>
      <c r="F292" s="13" t="s">
        <v>0</v>
      </c>
      <c r="G292" s="18">
        <v>3.9881099999999996E-2</v>
      </c>
      <c r="H292" s="18">
        <v>7.7167365000000002E-2</v>
      </c>
      <c r="I292" s="18">
        <v>1.2524301</v>
      </c>
      <c r="J292" s="18">
        <v>0.11739349999999998</v>
      </c>
      <c r="K292" s="18">
        <v>-2.3486649999999998E-2</v>
      </c>
      <c r="L292" s="18">
        <v>5.6676369999999997E-2</v>
      </c>
      <c r="M292" s="18">
        <v>4.2955200000000006E-2</v>
      </c>
      <c r="N292" s="18">
        <v>-0.48074399999999995</v>
      </c>
      <c r="O292" s="18">
        <v>4.7005500000000047E-3</v>
      </c>
      <c r="P292" s="18">
        <v>-0.10187180000000001</v>
      </c>
      <c r="Q292" s="18">
        <v>-6.03215E-2</v>
      </c>
      <c r="R292" s="18">
        <v>0.26184551</v>
      </c>
      <c r="S292" s="18">
        <v>0.50280175000000005</v>
      </c>
      <c r="T292" s="18">
        <v>0.80459000000000014</v>
      </c>
      <c r="U292" s="18">
        <v>-2.1909999999999985E-3</v>
      </c>
      <c r="V292" s="18">
        <v>1.2524301</v>
      </c>
    </row>
    <row r="293" spans="1:22">
      <c r="A293" s="13" t="s">
        <v>935</v>
      </c>
      <c r="B293" s="13" t="s">
        <v>936</v>
      </c>
      <c r="C293" s="13">
        <v>852516</v>
      </c>
      <c r="D293" s="17">
        <f t="shared" si="17"/>
        <v>2</v>
      </c>
      <c r="E293" s="16" t="s">
        <v>937</v>
      </c>
      <c r="F293" s="13" t="s">
        <v>237</v>
      </c>
      <c r="G293" s="18">
        <v>-6.5660899999999994E-2</v>
      </c>
      <c r="H293" s="18">
        <v>-0.145402635</v>
      </c>
      <c r="I293" s="18">
        <v>0.4114681</v>
      </c>
      <c r="J293" s="18">
        <v>-0.29457670000000002</v>
      </c>
      <c r="K293" s="18">
        <v>-5.8242949999999995E-2</v>
      </c>
      <c r="L293" s="18" t="s">
        <v>0</v>
      </c>
      <c r="M293" s="18" t="s">
        <v>0</v>
      </c>
      <c r="N293" s="18" t="s">
        <v>0</v>
      </c>
      <c r="O293" s="18" t="s">
        <v>0</v>
      </c>
      <c r="P293" s="18" t="s">
        <v>0</v>
      </c>
      <c r="Q293" s="18">
        <v>-0.20641750000000003</v>
      </c>
      <c r="R293" s="18">
        <v>-0.31333100000000003</v>
      </c>
      <c r="S293" s="18">
        <v>-6.0728950000000004E-2</v>
      </c>
      <c r="T293" s="18">
        <v>1.1346999999999996E-2</v>
      </c>
      <c r="U293" s="18">
        <v>-0.26945189999999997</v>
      </c>
      <c r="V293" s="18">
        <v>0.4114681</v>
      </c>
    </row>
    <row r="294" spans="1:22">
      <c r="A294" s="13" t="s">
        <v>938</v>
      </c>
      <c r="B294" s="13" t="s">
        <v>939</v>
      </c>
      <c r="C294" s="13">
        <v>852519</v>
      </c>
      <c r="D294" s="17">
        <f t="shared" si="17"/>
        <v>2</v>
      </c>
      <c r="E294" s="16" t="s">
        <v>940</v>
      </c>
      <c r="F294" s="13" t="s">
        <v>0</v>
      </c>
      <c r="G294" s="18">
        <v>0.1759966</v>
      </c>
      <c r="H294" s="18">
        <v>2.3964964999999998E-2</v>
      </c>
      <c r="I294" s="18">
        <v>0.72261010000000003</v>
      </c>
      <c r="J294" s="18">
        <v>0.14810849999999998</v>
      </c>
      <c r="K294" s="18">
        <v>-0.33179714999999999</v>
      </c>
      <c r="L294" s="18">
        <v>1.6932720000000002E-2</v>
      </c>
      <c r="M294" s="18">
        <v>-9.2593800000000004E-2</v>
      </c>
      <c r="N294" s="18">
        <v>-0.29169299999999998</v>
      </c>
      <c r="O294" s="18">
        <v>5.3121450000000001E-2</v>
      </c>
      <c r="P294" s="18">
        <v>0.50586920000000002</v>
      </c>
      <c r="Q294" s="18">
        <v>2.8739899999999985E-2</v>
      </c>
      <c r="R294" s="18">
        <v>-0.39760200000000001</v>
      </c>
      <c r="S294" s="18">
        <v>0.16396775000000002</v>
      </c>
      <c r="T294" s="18">
        <v>-0.47128899999999996</v>
      </c>
      <c r="U294" s="18">
        <v>-0.87267190000000006</v>
      </c>
      <c r="V294" s="18">
        <v>0.72261010000000003</v>
      </c>
    </row>
    <row r="295" spans="1:22">
      <c r="A295" s="13" t="s">
        <v>941</v>
      </c>
      <c r="B295" s="13" t="s">
        <v>942</v>
      </c>
      <c r="C295" s="13">
        <v>852522</v>
      </c>
      <c r="D295" s="17">
        <f t="shared" si="17"/>
        <v>2</v>
      </c>
      <c r="E295" s="16" t="s">
        <v>943</v>
      </c>
      <c r="F295" s="13" t="s">
        <v>944</v>
      </c>
      <c r="G295" s="18">
        <v>1.7765000000000003E-2</v>
      </c>
      <c r="H295" s="18">
        <v>-1.1886835E-2</v>
      </c>
      <c r="I295" s="18">
        <v>0.52131510000000003</v>
      </c>
      <c r="J295" s="18">
        <v>0.20478649999999998</v>
      </c>
      <c r="K295" s="18">
        <v>-5.8531499999999979E-3</v>
      </c>
      <c r="L295" s="18">
        <v>0.10236777000000001</v>
      </c>
      <c r="M295" s="18">
        <v>0.1495031</v>
      </c>
      <c r="N295" s="18">
        <v>3.6375999999999992E-2</v>
      </c>
      <c r="O295" s="18">
        <v>0.33533144999999998</v>
      </c>
      <c r="P295" s="18">
        <v>-8.3522800000000008E-2</v>
      </c>
      <c r="Q295" s="18">
        <v>6.9794999999999857E-3</v>
      </c>
      <c r="R295" s="18">
        <v>9.4645000000000007E-2</v>
      </c>
      <c r="S295" s="18">
        <v>9.2852750000000012E-2</v>
      </c>
      <c r="T295" s="18">
        <v>-2.208099999999999E-2</v>
      </c>
      <c r="U295" s="18">
        <v>1.82866E-2</v>
      </c>
      <c r="V295" s="18">
        <v>0.52131510000000003</v>
      </c>
    </row>
    <row r="296" spans="1:22">
      <c r="A296" s="13" t="s">
        <v>945</v>
      </c>
      <c r="B296" s="13" t="s">
        <v>946</v>
      </c>
      <c r="C296" s="13">
        <v>852523</v>
      </c>
      <c r="D296" s="17">
        <f t="shared" si="17"/>
        <v>2</v>
      </c>
      <c r="E296" s="16" t="s">
        <v>947</v>
      </c>
      <c r="F296" s="13" t="s">
        <v>0</v>
      </c>
      <c r="G296" s="18">
        <v>-2.7814140000000001E-2</v>
      </c>
      <c r="H296" s="18">
        <v>-8.6426934999999996E-2</v>
      </c>
      <c r="I296" s="18">
        <v>1.0167021000000001</v>
      </c>
      <c r="J296" s="18">
        <v>-8.962450000000001E-2</v>
      </c>
      <c r="K296" s="18">
        <v>0.10415754999999999</v>
      </c>
      <c r="L296" s="18">
        <v>-0.20132002999999998</v>
      </c>
      <c r="M296" s="18">
        <v>-0.35026679999999999</v>
      </c>
      <c r="N296" s="18">
        <v>-6.1584599999999996E-2</v>
      </c>
      <c r="O296" s="18">
        <v>0.13908945</v>
      </c>
      <c r="P296" s="18">
        <v>0.25361319999999998</v>
      </c>
      <c r="Q296" s="18">
        <v>1.7888499999999988E-2</v>
      </c>
      <c r="R296" s="18">
        <v>-0.37485599999999997</v>
      </c>
      <c r="S296" s="18">
        <v>0.41702675</v>
      </c>
      <c r="T296" s="18">
        <v>0.187336</v>
      </c>
      <c r="U296" s="18">
        <v>-0.10341289999999999</v>
      </c>
      <c r="V296" s="18">
        <v>1.0167021000000001</v>
      </c>
    </row>
    <row r="297" spans="1:22">
      <c r="A297" s="13" t="s">
        <v>948</v>
      </c>
      <c r="B297" s="13" t="s">
        <v>949</v>
      </c>
      <c r="C297" s="13">
        <v>852525</v>
      </c>
      <c r="D297" s="17">
        <f t="shared" si="17"/>
        <v>2</v>
      </c>
      <c r="E297" s="16" t="s">
        <v>13742</v>
      </c>
      <c r="F297" s="13" t="s">
        <v>0</v>
      </c>
      <c r="G297" s="18">
        <v>0.32710659999999997</v>
      </c>
      <c r="H297" s="18">
        <v>0.499693365</v>
      </c>
      <c r="I297" s="18">
        <v>0.5719071</v>
      </c>
      <c r="J297" s="18">
        <v>0.43646650000000003</v>
      </c>
      <c r="K297" s="18">
        <v>0.64893085000000006</v>
      </c>
      <c r="L297" s="18" t="s">
        <v>0</v>
      </c>
      <c r="M297" s="18" t="s">
        <v>0</v>
      </c>
      <c r="N297" s="18" t="s">
        <v>0</v>
      </c>
      <c r="O297" s="18" t="s">
        <v>0</v>
      </c>
      <c r="P297" s="18" t="s">
        <v>0</v>
      </c>
      <c r="Q297" s="18" t="s">
        <v>0</v>
      </c>
      <c r="R297" s="18" t="s">
        <v>0</v>
      </c>
      <c r="S297" s="18" t="s">
        <v>0</v>
      </c>
      <c r="T297" s="18" t="s">
        <v>0</v>
      </c>
      <c r="U297" s="18" t="s">
        <v>0</v>
      </c>
      <c r="V297" s="18">
        <v>0.5719071</v>
      </c>
    </row>
    <row r="298" spans="1:22">
      <c r="A298" s="13" t="s">
        <v>951</v>
      </c>
      <c r="B298" s="13" t="s">
        <v>951</v>
      </c>
      <c r="C298" s="13">
        <v>852526</v>
      </c>
      <c r="D298" s="17">
        <f t="shared" si="17"/>
        <v>2</v>
      </c>
      <c r="E298" s="16" t="s">
        <v>952</v>
      </c>
      <c r="F298" s="13" t="s">
        <v>0</v>
      </c>
      <c r="G298" s="18">
        <v>-3.1015769999999998E-2</v>
      </c>
      <c r="H298" s="18">
        <v>-5.2219035000000004E-2</v>
      </c>
      <c r="I298" s="18">
        <v>0.76680210000000004</v>
      </c>
      <c r="J298" s="18">
        <v>-0.27187820000000001</v>
      </c>
      <c r="K298" s="18">
        <v>0.10999115000000001</v>
      </c>
      <c r="L298" s="18" t="s">
        <v>0</v>
      </c>
      <c r="M298" s="18" t="s">
        <v>0</v>
      </c>
      <c r="N298" s="18" t="s">
        <v>0</v>
      </c>
      <c r="O298" s="18" t="s">
        <v>0</v>
      </c>
      <c r="P298" s="18" t="s">
        <v>0</v>
      </c>
      <c r="Q298" s="18">
        <v>-8.6716500000000002E-2</v>
      </c>
      <c r="R298" s="18">
        <v>0.31008190000000002</v>
      </c>
      <c r="S298" s="18">
        <v>5.7349750000000005E-2</v>
      </c>
      <c r="T298" s="18">
        <v>0.76356000000000002</v>
      </c>
      <c r="U298" s="18">
        <v>-2.1120000000000166E-4</v>
      </c>
      <c r="V298" s="18">
        <v>0.76680210000000004</v>
      </c>
    </row>
    <row r="299" spans="1:22">
      <c r="A299" s="13" t="s">
        <v>953</v>
      </c>
      <c r="B299" s="13" t="s">
        <v>954</v>
      </c>
      <c r="C299" s="13">
        <v>852528</v>
      </c>
      <c r="D299" s="17">
        <f t="shared" si="17"/>
        <v>2</v>
      </c>
      <c r="E299" s="16" t="s">
        <v>955</v>
      </c>
      <c r="F299" s="13" t="s">
        <v>0</v>
      </c>
      <c r="G299" s="18">
        <v>6.2365999999999998E-2</v>
      </c>
      <c r="H299" s="18">
        <v>-0.12993663499999999</v>
      </c>
      <c r="I299" s="18">
        <v>0.88044909999999998</v>
      </c>
      <c r="J299" s="18">
        <v>0.26798050000000001</v>
      </c>
      <c r="K299" s="18">
        <v>2.1107040000000001E-2</v>
      </c>
      <c r="L299" s="18">
        <v>-4.9975030000000004E-2</v>
      </c>
      <c r="M299" s="18">
        <v>-4.4985799999999992E-2</v>
      </c>
      <c r="N299" s="18">
        <v>-4.7213599999999994E-2</v>
      </c>
      <c r="O299" s="18">
        <v>-0.12471775</v>
      </c>
      <c r="P299" s="18">
        <v>9.61558E-2</v>
      </c>
      <c r="Q299" s="18">
        <v>-3.5437500000000011E-2</v>
      </c>
      <c r="R299" s="18">
        <v>-1.515500000000003E-2</v>
      </c>
      <c r="S299" s="18">
        <v>0.17265275000000002</v>
      </c>
      <c r="T299" s="18">
        <v>-0.27737479999999998</v>
      </c>
      <c r="U299" s="18">
        <v>9.7809599999999997E-2</v>
      </c>
      <c r="V299" s="18">
        <v>0.88044909999999998</v>
      </c>
    </row>
    <row r="300" spans="1:22">
      <c r="A300" s="13" t="s">
        <v>13584</v>
      </c>
      <c r="B300" s="13" t="s">
        <v>13585</v>
      </c>
      <c r="C300" s="13">
        <v>852529</v>
      </c>
      <c r="D300" s="17">
        <v>2</v>
      </c>
      <c r="E300" s="13" t="s">
        <v>13586</v>
      </c>
      <c r="F300" s="13" t="s">
        <v>7768</v>
      </c>
      <c r="G300" s="18" t="s">
        <v>0</v>
      </c>
      <c r="H300" s="18" t="s">
        <v>0</v>
      </c>
      <c r="I300" s="18" t="s">
        <v>0</v>
      </c>
      <c r="J300" s="18" t="s">
        <v>0</v>
      </c>
      <c r="K300" s="18" t="s">
        <v>0</v>
      </c>
      <c r="L300" s="18" t="s">
        <v>0</v>
      </c>
      <c r="M300" s="18" t="s">
        <v>0</v>
      </c>
      <c r="N300" s="18" t="s">
        <v>0</v>
      </c>
      <c r="O300" s="18" t="s">
        <v>0</v>
      </c>
      <c r="P300" s="18" t="s">
        <v>0</v>
      </c>
      <c r="Q300" s="18">
        <v>-5.2889500000000006E-2</v>
      </c>
      <c r="R300" s="18">
        <v>2.468999999999999E-2</v>
      </c>
      <c r="S300" s="18">
        <v>0.24935574999999999</v>
      </c>
      <c r="T300" s="18">
        <v>0.14571499999999998</v>
      </c>
      <c r="U300" s="18">
        <v>0.44724410000000003</v>
      </c>
      <c r="V300" s="18" t="s">
        <v>0</v>
      </c>
    </row>
    <row r="301" spans="1:22">
      <c r="A301" s="13" t="s">
        <v>956</v>
      </c>
      <c r="B301" s="13" t="s">
        <v>957</v>
      </c>
      <c r="C301" s="13">
        <v>852530</v>
      </c>
      <c r="D301" s="17">
        <f t="shared" ref="D301:D324" si="18">CODE(MID(A301,2,1))-64</f>
        <v>2</v>
      </c>
      <c r="E301" s="16" t="s">
        <v>958</v>
      </c>
      <c r="F301" s="13" t="s">
        <v>959</v>
      </c>
      <c r="G301" s="18">
        <v>0.17095759999999999</v>
      </c>
      <c r="H301" s="18">
        <v>-6.2456434999999998E-2</v>
      </c>
      <c r="I301" s="18">
        <v>1.0297200999999998</v>
      </c>
      <c r="J301" s="18">
        <v>-0.16966530000000002</v>
      </c>
      <c r="K301" s="18">
        <v>0.10216634999999999</v>
      </c>
      <c r="L301" s="18">
        <v>4.5655069999999999E-2</v>
      </c>
      <c r="M301" s="18">
        <v>-0.41653479999999998</v>
      </c>
      <c r="N301" s="18">
        <v>0.29966000000000004</v>
      </c>
      <c r="O301" s="18">
        <v>-6.6662249999999992E-2</v>
      </c>
      <c r="P301" s="18">
        <v>-0.20772980000000002</v>
      </c>
      <c r="Q301" s="18">
        <v>-5.8502500000000013E-2</v>
      </c>
      <c r="R301" s="18">
        <v>9.1755000000000003E-2</v>
      </c>
      <c r="S301" s="18">
        <v>-1.4745450000000007E-2</v>
      </c>
      <c r="T301" s="18">
        <v>-0.21850439999999999</v>
      </c>
      <c r="U301" s="18">
        <v>4.2488999999999999E-3</v>
      </c>
      <c r="V301" s="18">
        <v>1.0297200999999998</v>
      </c>
    </row>
    <row r="302" spans="1:22">
      <c r="A302" s="13" t="s">
        <v>960</v>
      </c>
      <c r="B302" s="13" t="s">
        <v>961</v>
      </c>
      <c r="C302" s="13">
        <v>852531</v>
      </c>
      <c r="D302" s="17">
        <f t="shared" si="18"/>
        <v>2</v>
      </c>
      <c r="E302" s="16" t="s">
        <v>962</v>
      </c>
      <c r="F302" s="13" t="s">
        <v>0</v>
      </c>
      <c r="G302" s="18">
        <v>6.2759900000000007E-2</v>
      </c>
      <c r="H302" s="18">
        <v>0.125967365</v>
      </c>
      <c r="I302" s="18">
        <v>1.2408701</v>
      </c>
      <c r="J302" s="18">
        <v>-0.51316549999999994</v>
      </c>
      <c r="K302" s="18">
        <v>0.11585485000000001</v>
      </c>
      <c r="L302" s="18">
        <v>4.634257E-2</v>
      </c>
      <c r="M302" s="18">
        <v>4.0675900000000001E-2</v>
      </c>
      <c r="N302" s="18">
        <v>-4.5810000000000017E-3</v>
      </c>
      <c r="O302" s="18">
        <v>0.12797744999999999</v>
      </c>
      <c r="P302" s="18">
        <v>-0.42633480000000001</v>
      </c>
      <c r="Q302" s="18">
        <v>-0.10662750000000001</v>
      </c>
      <c r="R302" s="18">
        <v>0.30897379999999997</v>
      </c>
      <c r="S302" s="18">
        <v>-0.81284624999999999</v>
      </c>
      <c r="T302" s="18">
        <v>0.55386200000000008</v>
      </c>
      <c r="U302" s="18">
        <v>-0.60725090000000004</v>
      </c>
      <c r="V302" s="18">
        <v>1.2408701</v>
      </c>
    </row>
    <row r="303" spans="1:22">
      <c r="A303" s="13" t="s">
        <v>963</v>
      </c>
      <c r="B303" s="13" t="s">
        <v>964</v>
      </c>
      <c r="C303" s="13">
        <v>852532</v>
      </c>
      <c r="D303" s="17">
        <f t="shared" si="18"/>
        <v>2</v>
      </c>
      <c r="E303" s="16" t="s">
        <v>13434</v>
      </c>
      <c r="F303" s="13" t="s">
        <v>37</v>
      </c>
      <c r="G303" s="18">
        <v>0.12927759999999999</v>
      </c>
      <c r="H303" s="18">
        <v>0.195106365</v>
      </c>
      <c r="I303" s="18">
        <v>0.93868610000000008</v>
      </c>
      <c r="J303" s="18">
        <v>0.16108249999999996</v>
      </c>
      <c r="K303" s="18">
        <v>4.1402549999999996E-2</v>
      </c>
      <c r="L303" s="18">
        <v>0.16211196999999999</v>
      </c>
      <c r="M303" s="18">
        <v>0.36608420000000003</v>
      </c>
      <c r="N303" s="18">
        <v>-0.20194689999999998</v>
      </c>
      <c r="O303" s="18">
        <v>-0.10215725</v>
      </c>
      <c r="P303" s="18">
        <v>0.2119692</v>
      </c>
      <c r="Q303" s="18" t="s">
        <v>0</v>
      </c>
      <c r="R303" s="18" t="s">
        <v>0</v>
      </c>
      <c r="S303" s="18" t="s">
        <v>0</v>
      </c>
      <c r="T303" s="18" t="s">
        <v>0</v>
      </c>
      <c r="U303" s="18" t="s">
        <v>0</v>
      </c>
      <c r="V303" s="18">
        <v>0.93868610000000008</v>
      </c>
    </row>
    <row r="304" spans="1:22">
      <c r="A304" s="13" t="s">
        <v>966</v>
      </c>
      <c r="B304" s="13" t="s">
        <v>967</v>
      </c>
      <c r="C304" s="13">
        <v>852533</v>
      </c>
      <c r="D304" s="17">
        <f t="shared" si="18"/>
        <v>2</v>
      </c>
      <c r="E304" s="16" t="s">
        <v>968</v>
      </c>
      <c r="F304" s="13" t="s">
        <v>0</v>
      </c>
      <c r="G304" s="18">
        <v>-0.1507124</v>
      </c>
      <c r="H304" s="18">
        <v>-3.4600735000000001E-2</v>
      </c>
      <c r="I304" s="18">
        <v>0.88710010000000006</v>
      </c>
      <c r="J304" s="18">
        <v>0.33134550000000002</v>
      </c>
      <c r="K304" s="18">
        <v>4.5284850000000001E-2</v>
      </c>
      <c r="L304" s="18">
        <v>-0.52974102999999995</v>
      </c>
      <c r="M304" s="18">
        <v>-1.5066388000000002</v>
      </c>
      <c r="N304" s="18">
        <v>-0.44443200000000005</v>
      </c>
      <c r="O304" s="18">
        <v>-1.29644355</v>
      </c>
      <c r="P304" s="18">
        <v>-0.74293380000000009</v>
      </c>
      <c r="Q304" s="18">
        <v>0.38355549999999999</v>
      </c>
      <c r="R304" s="18">
        <v>0.42127300000000001</v>
      </c>
      <c r="S304" s="18">
        <v>0.23652075</v>
      </c>
      <c r="T304" s="18">
        <v>0.43017500000000003</v>
      </c>
      <c r="U304" s="18">
        <v>0.51272810000000002</v>
      </c>
      <c r="V304" s="18">
        <v>0.88710010000000006</v>
      </c>
    </row>
    <row r="305" spans="1:22">
      <c r="A305" s="13" t="s">
        <v>969</v>
      </c>
      <c r="B305" s="13" t="s">
        <v>970</v>
      </c>
      <c r="C305" s="13">
        <v>852535</v>
      </c>
      <c r="D305" s="17">
        <f t="shared" si="18"/>
        <v>2</v>
      </c>
      <c r="E305" s="16" t="s">
        <v>971</v>
      </c>
      <c r="F305" s="13" t="s">
        <v>972</v>
      </c>
      <c r="G305" s="18">
        <v>-2.1008599999999999E-2</v>
      </c>
      <c r="H305" s="18">
        <v>8.0063765000000009E-2</v>
      </c>
      <c r="I305" s="18">
        <v>0.21500810000000001</v>
      </c>
      <c r="J305" s="18">
        <v>3.3816499999999999E-2</v>
      </c>
      <c r="K305" s="18">
        <v>-0.17122415000000002</v>
      </c>
      <c r="L305" s="18">
        <v>6.8518670000000004E-2</v>
      </c>
      <c r="M305" s="18">
        <v>-0.20755279999999998</v>
      </c>
      <c r="N305" s="18">
        <v>-0.16125349999999999</v>
      </c>
      <c r="O305" s="18">
        <v>-7.1811049999999987E-2</v>
      </c>
      <c r="P305" s="18">
        <v>-0.22012379999999998</v>
      </c>
      <c r="Q305" s="18">
        <v>-1.0821500000000012E-2</v>
      </c>
      <c r="R305" s="18">
        <v>1.1766999999999972E-2</v>
      </c>
      <c r="S305" s="18">
        <v>-3.0416150000000003E-2</v>
      </c>
      <c r="T305" s="18">
        <v>-0.13443099999999999</v>
      </c>
      <c r="U305" s="18">
        <v>0.21895609999999999</v>
      </c>
      <c r="V305" s="18">
        <v>0.21500810000000001</v>
      </c>
    </row>
    <row r="306" spans="1:22">
      <c r="A306" s="13" t="s">
        <v>973</v>
      </c>
      <c r="B306" s="13" t="s">
        <v>974</v>
      </c>
      <c r="C306" s="13">
        <v>852536</v>
      </c>
      <c r="D306" s="17">
        <f t="shared" si="18"/>
        <v>2</v>
      </c>
      <c r="E306" s="16" t="s">
        <v>975</v>
      </c>
      <c r="F306" s="13" t="s">
        <v>976</v>
      </c>
      <c r="G306" s="18">
        <v>-0.10226460000000001</v>
      </c>
      <c r="H306" s="18">
        <v>-0.21004563500000001</v>
      </c>
      <c r="I306" s="18">
        <v>0.16908609999999999</v>
      </c>
      <c r="J306" s="18">
        <v>0.2305025</v>
      </c>
      <c r="K306" s="18">
        <v>-5.8343249999999992E-2</v>
      </c>
      <c r="L306" s="18">
        <v>-8.2009029999999997E-2</v>
      </c>
      <c r="M306" s="18">
        <v>-0.18845780000000001</v>
      </c>
      <c r="N306" s="18">
        <v>4.808599999999999E-2</v>
      </c>
      <c r="O306" s="18">
        <v>-0.10036234999999999</v>
      </c>
      <c r="P306" s="18">
        <v>-0.1135168</v>
      </c>
      <c r="Q306" s="18">
        <v>-8.3607500000000001E-2</v>
      </c>
      <c r="R306" s="18">
        <v>-0.15962799999999999</v>
      </c>
      <c r="S306" s="18">
        <v>0.44351874999999996</v>
      </c>
      <c r="T306" s="18">
        <v>0.32879399999999998</v>
      </c>
      <c r="U306" s="18">
        <v>0.20785910000000002</v>
      </c>
      <c r="V306" s="18">
        <v>0.16908609999999999</v>
      </c>
    </row>
    <row r="307" spans="1:22">
      <c r="A307" s="13" t="s">
        <v>977</v>
      </c>
      <c r="B307" s="13" t="s">
        <v>977</v>
      </c>
      <c r="C307" s="13">
        <v>852537</v>
      </c>
      <c r="D307" s="17">
        <f t="shared" si="18"/>
        <v>2</v>
      </c>
      <c r="E307" s="16" t="s">
        <v>13136</v>
      </c>
      <c r="F307" s="13" t="s">
        <v>0</v>
      </c>
      <c r="G307" s="18">
        <v>3.5272400000000002E-2</v>
      </c>
      <c r="H307" s="18">
        <v>7.5152965000000002E-2</v>
      </c>
      <c r="I307" s="18">
        <v>1.3601101</v>
      </c>
      <c r="J307" s="18">
        <v>0.1637305</v>
      </c>
      <c r="K307" s="18">
        <v>-6.2849249999999995E-2</v>
      </c>
      <c r="L307" s="18">
        <v>-0.25191102999999998</v>
      </c>
      <c r="M307" s="18">
        <v>-0.11271780000000001</v>
      </c>
      <c r="N307" s="18">
        <v>0.11652200000000001</v>
      </c>
      <c r="O307" s="18">
        <v>-7.2272349999999999E-2</v>
      </c>
      <c r="P307" s="18">
        <v>0.22386320000000001</v>
      </c>
      <c r="Q307" s="18">
        <v>-0.27558749999999999</v>
      </c>
      <c r="R307" s="18">
        <v>-0.86875500000000005</v>
      </c>
      <c r="S307" s="18">
        <v>-0.34208925000000001</v>
      </c>
      <c r="T307" s="18">
        <v>0.165377</v>
      </c>
      <c r="U307" s="18">
        <v>-0.53436290000000009</v>
      </c>
      <c r="V307" s="18">
        <v>1.3601101</v>
      </c>
    </row>
    <row r="308" spans="1:22">
      <c r="A308" s="13" t="s">
        <v>979</v>
      </c>
      <c r="B308" s="13" t="s">
        <v>980</v>
      </c>
      <c r="C308" s="13">
        <v>852538</v>
      </c>
      <c r="D308" s="17">
        <f t="shared" si="18"/>
        <v>2</v>
      </c>
      <c r="E308" s="16" t="s">
        <v>981</v>
      </c>
      <c r="F308" s="13" t="s">
        <v>0</v>
      </c>
      <c r="G308" s="18">
        <v>-1.4712569999999999E-2</v>
      </c>
      <c r="H308" s="18">
        <v>-7.4040634999999994E-2</v>
      </c>
      <c r="I308" s="18">
        <v>0.88509110000000002</v>
      </c>
      <c r="J308" s="18">
        <v>0.11017749999999998</v>
      </c>
      <c r="K308" s="18">
        <v>-5.545895E-2</v>
      </c>
      <c r="L308" s="18">
        <v>8.417570000000001E-3</v>
      </c>
      <c r="M308" s="18">
        <v>-7.2479799999999983E-2</v>
      </c>
      <c r="N308" s="18">
        <v>0.15237799999999999</v>
      </c>
      <c r="O308" s="18">
        <v>5.8856450000000005E-2</v>
      </c>
      <c r="P308" s="18">
        <v>0.2101402</v>
      </c>
      <c r="Q308" s="18">
        <v>5.8605499999999991E-2</v>
      </c>
      <c r="R308" s="18">
        <v>-7.1336999999999984E-2</v>
      </c>
      <c r="S308" s="18">
        <v>0.21157175</v>
      </c>
      <c r="T308" s="18">
        <v>0.143063</v>
      </c>
      <c r="U308" s="18">
        <v>0.1622741</v>
      </c>
      <c r="V308" s="18">
        <v>0.88509110000000002</v>
      </c>
    </row>
    <row r="309" spans="1:22">
      <c r="A309" s="13" t="s">
        <v>982</v>
      </c>
      <c r="B309" s="13" t="s">
        <v>983</v>
      </c>
      <c r="C309" s="13">
        <v>852539</v>
      </c>
      <c r="D309" s="17">
        <f t="shared" si="18"/>
        <v>2</v>
      </c>
      <c r="E309" s="16" t="s">
        <v>984</v>
      </c>
      <c r="F309" s="13" t="s">
        <v>0</v>
      </c>
      <c r="G309" s="18" t="s">
        <v>0</v>
      </c>
      <c r="H309" s="18" t="s">
        <v>0</v>
      </c>
      <c r="I309" s="18" t="s">
        <v>0</v>
      </c>
      <c r="J309" s="18" t="s">
        <v>0</v>
      </c>
      <c r="K309" s="18" t="s">
        <v>0</v>
      </c>
      <c r="L309" s="18">
        <v>5.9558069999999998E-2</v>
      </c>
      <c r="M309" s="18">
        <v>-0.93388879999999996</v>
      </c>
      <c r="N309" s="18">
        <v>2.4614999999999998E-2</v>
      </c>
      <c r="O309" s="18">
        <v>-0.11297755</v>
      </c>
      <c r="P309" s="18">
        <v>0.4220642</v>
      </c>
      <c r="Q309" s="18" t="s">
        <v>0</v>
      </c>
      <c r="R309" s="18" t="s">
        <v>0</v>
      </c>
      <c r="S309" s="18" t="s">
        <v>0</v>
      </c>
      <c r="T309" s="18" t="s">
        <v>0</v>
      </c>
      <c r="U309" s="18" t="s">
        <v>0</v>
      </c>
      <c r="V309" s="18" t="s">
        <v>0</v>
      </c>
    </row>
    <row r="310" spans="1:22">
      <c r="A310" s="13" t="s">
        <v>985</v>
      </c>
      <c r="B310" s="13" t="s">
        <v>985</v>
      </c>
      <c r="C310" s="13">
        <v>852540</v>
      </c>
      <c r="D310" s="17">
        <f t="shared" si="18"/>
        <v>2</v>
      </c>
      <c r="E310" s="16" t="s">
        <v>986</v>
      </c>
      <c r="F310" s="13" t="s">
        <v>0</v>
      </c>
      <c r="G310" s="18">
        <v>-5.3729699999999998E-2</v>
      </c>
      <c r="H310" s="18">
        <v>-2.1033335E-2</v>
      </c>
      <c r="I310" s="18">
        <v>0.50438510000000003</v>
      </c>
      <c r="J310" s="18">
        <v>-2.3075500000000027E-2</v>
      </c>
      <c r="K310" s="18">
        <v>-0.16888115000000001</v>
      </c>
      <c r="L310" s="18" t="s">
        <v>0</v>
      </c>
      <c r="M310" s="18" t="s">
        <v>0</v>
      </c>
      <c r="N310" s="18" t="s">
        <v>0</v>
      </c>
      <c r="O310" s="18" t="s">
        <v>0</v>
      </c>
      <c r="P310" s="18" t="s">
        <v>0</v>
      </c>
      <c r="Q310" s="18" t="s">
        <v>0</v>
      </c>
      <c r="R310" s="18" t="s">
        <v>0</v>
      </c>
      <c r="S310" s="18" t="s">
        <v>0</v>
      </c>
      <c r="T310" s="18" t="s">
        <v>0</v>
      </c>
      <c r="U310" s="18" t="s">
        <v>0</v>
      </c>
      <c r="V310" s="18">
        <v>0.50438510000000003</v>
      </c>
    </row>
    <row r="311" spans="1:22">
      <c r="A311" s="13" t="s">
        <v>989</v>
      </c>
      <c r="B311" s="13" t="s">
        <v>989</v>
      </c>
      <c r="C311" s="13">
        <v>852544</v>
      </c>
      <c r="D311" s="17">
        <f t="shared" si="18"/>
        <v>2</v>
      </c>
      <c r="E311" s="16" t="s">
        <v>990</v>
      </c>
      <c r="F311" s="13" t="s">
        <v>0</v>
      </c>
      <c r="G311" s="18">
        <v>3.4699199999999999E-2</v>
      </c>
      <c r="H311" s="18">
        <v>0.135072365</v>
      </c>
      <c r="I311" s="18">
        <v>0.78836810000000002</v>
      </c>
      <c r="J311" s="18">
        <v>2.5424999999999753E-3</v>
      </c>
      <c r="K311" s="18">
        <v>-4.4673049999999999E-2</v>
      </c>
      <c r="L311" s="18">
        <v>3.130057E-2</v>
      </c>
      <c r="M311" s="18">
        <v>-3.1805799999999995E-2</v>
      </c>
      <c r="N311" s="18">
        <v>-0.14073350000000001</v>
      </c>
      <c r="O311" s="18">
        <v>-0.28841454999999999</v>
      </c>
      <c r="P311" s="18">
        <v>0.91600619999999999</v>
      </c>
      <c r="Q311" s="18">
        <v>0.10004929999999998</v>
      </c>
      <c r="R311" s="18">
        <v>-0.41475399999999996</v>
      </c>
      <c r="S311" s="18">
        <v>-0.26682225000000004</v>
      </c>
      <c r="T311" s="18">
        <v>-0.424317</v>
      </c>
      <c r="U311" s="18">
        <v>-0.23302990000000001</v>
      </c>
      <c r="V311" s="18">
        <v>0.78836810000000002</v>
      </c>
    </row>
    <row r="312" spans="1:22">
      <c r="A312" s="13" t="s">
        <v>991</v>
      </c>
      <c r="B312" s="13" t="s">
        <v>992</v>
      </c>
      <c r="C312" s="13">
        <v>852546</v>
      </c>
      <c r="D312" s="17">
        <f t="shared" si="18"/>
        <v>2</v>
      </c>
      <c r="E312" s="16" t="s">
        <v>12532</v>
      </c>
      <c r="F312" s="13" t="s">
        <v>0</v>
      </c>
      <c r="G312" s="18">
        <v>-4.4673999999999998E-2</v>
      </c>
      <c r="H312" s="18">
        <v>-0.18821663499999999</v>
      </c>
      <c r="I312" s="18">
        <v>0.63542010000000004</v>
      </c>
      <c r="J312" s="18">
        <v>-8.1225000000000047E-3</v>
      </c>
      <c r="K312" s="18">
        <v>0.72773085000000004</v>
      </c>
      <c r="L312" s="18">
        <v>2.3663670000000001E-2</v>
      </c>
      <c r="M312" s="18">
        <v>-0.14977379999999998</v>
      </c>
      <c r="N312" s="18">
        <v>0.16948700000000003</v>
      </c>
      <c r="O312" s="18">
        <v>-0.42672454999999998</v>
      </c>
      <c r="P312" s="18">
        <v>-0.27360079999999998</v>
      </c>
      <c r="Q312" s="18">
        <v>7.2154999999999858E-3</v>
      </c>
      <c r="R312" s="18">
        <v>0.53027000000000002</v>
      </c>
      <c r="S312" s="18">
        <v>0.48016375</v>
      </c>
      <c r="T312" s="18">
        <v>-1.0972839999999999</v>
      </c>
      <c r="U312" s="18">
        <v>-0.99490290000000015</v>
      </c>
      <c r="V312" s="18">
        <v>0.63542010000000004</v>
      </c>
    </row>
    <row r="313" spans="1:22">
      <c r="A313" s="13" t="s">
        <v>994</v>
      </c>
      <c r="B313" s="13" t="s">
        <v>995</v>
      </c>
      <c r="C313" s="13">
        <v>852547</v>
      </c>
      <c r="D313" s="17">
        <f t="shared" si="18"/>
        <v>2</v>
      </c>
      <c r="E313" s="16" t="s">
        <v>12582</v>
      </c>
      <c r="F313" s="13" t="s">
        <v>12583</v>
      </c>
      <c r="G313" s="18">
        <v>2.12947E-2</v>
      </c>
      <c r="H313" s="18">
        <v>8.5189865000000004E-2</v>
      </c>
      <c r="I313" s="18">
        <v>0.92274610000000001</v>
      </c>
      <c r="J313" s="18">
        <v>0.1867415</v>
      </c>
      <c r="K313" s="18">
        <v>4.869325E-2</v>
      </c>
      <c r="L313" s="18">
        <v>-3.2410430000000004E-2</v>
      </c>
      <c r="M313" s="18">
        <v>5.607150000000001E-2</v>
      </c>
      <c r="N313" s="18">
        <v>2.8031E-2</v>
      </c>
      <c r="O313" s="18">
        <v>-8.102985E-2</v>
      </c>
      <c r="P313" s="18">
        <v>0.1032071</v>
      </c>
      <c r="Q313" s="18">
        <v>-6.2865000000000004E-3</v>
      </c>
      <c r="R313" s="18">
        <v>2.3613999999999996E-2</v>
      </c>
      <c r="S313" s="18">
        <v>0.15425675</v>
      </c>
      <c r="T313" s="18">
        <v>-0.12886999999999998</v>
      </c>
      <c r="U313" s="18">
        <v>4.8945669999999997E-2</v>
      </c>
      <c r="V313" s="18">
        <v>0.92274610000000001</v>
      </c>
    </row>
    <row r="314" spans="1:22">
      <c r="A314" s="13" t="s">
        <v>998</v>
      </c>
      <c r="B314" s="13" t="s">
        <v>999</v>
      </c>
      <c r="C314" s="13">
        <v>852548</v>
      </c>
      <c r="D314" s="17">
        <f t="shared" si="18"/>
        <v>2</v>
      </c>
      <c r="E314" s="16" t="s">
        <v>13727</v>
      </c>
      <c r="F314" s="13" t="s">
        <v>0</v>
      </c>
      <c r="G314" s="18">
        <v>0.37363560000000001</v>
      </c>
      <c r="H314" s="18">
        <v>0.60321936499999995</v>
      </c>
      <c r="I314" s="18">
        <v>1.5923300999999999</v>
      </c>
      <c r="J314" s="18">
        <v>0.74206749999999988</v>
      </c>
      <c r="K314" s="18">
        <v>0.85406185000000001</v>
      </c>
      <c r="L314" s="18" t="s">
        <v>0</v>
      </c>
      <c r="M314" s="18" t="s">
        <v>0</v>
      </c>
      <c r="N314" s="18" t="s">
        <v>0</v>
      </c>
      <c r="O314" s="18" t="s">
        <v>0</v>
      </c>
      <c r="P314" s="18" t="s">
        <v>0</v>
      </c>
      <c r="Q314" s="18" t="s">
        <v>0</v>
      </c>
      <c r="R314" s="18" t="s">
        <v>0</v>
      </c>
      <c r="S314" s="18" t="s">
        <v>0</v>
      </c>
      <c r="T314" s="18" t="s">
        <v>0</v>
      </c>
      <c r="U314" s="18" t="s">
        <v>0</v>
      </c>
      <c r="V314" s="18">
        <v>1.5923300999999999</v>
      </c>
    </row>
    <row r="315" spans="1:22">
      <c r="A315" s="13" t="s">
        <v>1001</v>
      </c>
      <c r="B315" s="13" t="s">
        <v>1002</v>
      </c>
      <c r="C315" s="13">
        <v>852549</v>
      </c>
      <c r="D315" s="17">
        <f t="shared" si="18"/>
        <v>2</v>
      </c>
      <c r="E315" s="16" t="s">
        <v>1003</v>
      </c>
      <c r="F315" s="13" t="s">
        <v>0</v>
      </c>
      <c r="G315" s="18">
        <v>1.0919100000000001E-2</v>
      </c>
      <c r="H315" s="18">
        <v>-0.118782635</v>
      </c>
      <c r="I315" s="18">
        <v>0.8699171</v>
      </c>
      <c r="J315" s="18">
        <v>-9.1533500000000018E-2</v>
      </c>
      <c r="K315" s="18">
        <v>0.18671684999999999</v>
      </c>
      <c r="L315" s="18">
        <v>3.6563270000000002E-2</v>
      </c>
      <c r="M315" s="18">
        <v>-8.2401999999999892E-3</v>
      </c>
      <c r="N315" s="18">
        <v>0.121924</v>
      </c>
      <c r="O315" s="18">
        <v>0.12828344999999999</v>
      </c>
      <c r="P315" s="18">
        <v>-5.4621799999999998E-2</v>
      </c>
      <c r="Q315" s="18">
        <v>5.7873799999999989E-2</v>
      </c>
      <c r="R315" s="18">
        <v>3.6721000000000004E-2</v>
      </c>
      <c r="S315" s="18">
        <v>-0.13164304999999998</v>
      </c>
      <c r="T315" s="18">
        <v>-0.51064399999999999</v>
      </c>
      <c r="U315" s="18">
        <v>-2.4357799999999999E-2</v>
      </c>
      <c r="V315" s="18">
        <v>0.8699171</v>
      </c>
    </row>
    <row r="316" spans="1:22">
      <c r="A316" s="13" t="s">
        <v>1004</v>
      </c>
      <c r="B316" s="13" t="s">
        <v>1005</v>
      </c>
      <c r="C316" s="13">
        <v>852550</v>
      </c>
      <c r="D316" s="17">
        <f t="shared" si="18"/>
        <v>2</v>
      </c>
      <c r="E316" s="16" t="s">
        <v>12557</v>
      </c>
      <c r="F316" s="13" t="s">
        <v>0</v>
      </c>
      <c r="G316" s="18">
        <v>6.0828399999999998E-2</v>
      </c>
      <c r="H316" s="18">
        <v>1.8744765E-2</v>
      </c>
      <c r="I316" s="18">
        <v>0.81752610000000003</v>
      </c>
      <c r="J316" s="18">
        <v>0.18439849999999997</v>
      </c>
      <c r="K316" s="18">
        <v>-0.10778314999999999</v>
      </c>
      <c r="L316" s="18">
        <v>6.3468670000000005E-2</v>
      </c>
      <c r="M316" s="18">
        <v>0.14813560000000001</v>
      </c>
      <c r="N316" s="18">
        <v>-0.1781295</v>
      </c>
      <c r="O316" s="18">
        <v>0.10766645</v>
      </c>
      <c r="P316" s="18">
        <v>0.39000319999999999</v>
      </c>
      <c r="Q316" s="18">
        <v>9.5434099999999994E-2</v>
      </c>
      <c r="R316" s="18">
        <v>8.4301999999999988E-2</v>
      </c>
      <c r="S316" s="18">
        <v>0.26643475</v>
      </c>
      <c r="T316" s="18">
        <v>-0.44621100000000002</v>
      </c>
      <c r="U316" s="18">
        <v>6.5220799999999995E-2</v>
      </c>
      <c r="V316" s="18">
        <v>0.81752610000000003</v>
      </c>
    </row>
    <row r="317" spans="1:22">
      <c r="A317" s="13" t="s">
        <v>1007</v>
      </c>
      <c r="B317" s="13" t="s">
        <v>1008</v>
      </c>
      <c r="C317" s="13">
        <v>852551</v>
      </c>
      <c r="D317" s="17">
        <f t="shared" si="18"/>
        <v>2</v>
      </c>
      <c r="E317" s="16" t="s">
        <v>1009</v>
      </c>
      <c r="F317" s="13" t="s">
        <v>0</v>
      </c>
      <c r="G317" s="18">
        <v>0.12016259999999998</v>
      </c>
      <c r="H317" s="18">
        <v>-0.13156263499999998</v>
      </c>
      <c r="I317" s="18">
        <v>0.8169691</v>
      </c>
      <c r="J317" s="18">
        <v>0.24291849999999998</v>
      </c>
      <c r="K317" s="18">
        <v>-0.17108015000000001</v>
      </c>
      <c r="L317" s="18">
        <v>7.9923370000000007E-2</v>
      </c>
      <c r="M317" s="18">
        <v>-0.32123479999999999</v>
      </c>
      <c r="N317" s="18">
        <v>-0.28586800000000001</v>
      </c>
      <c r="O317" s="18">
        <v>-4.7963909999999998E-2</v>
      </c>
      <c r="P317" s="18">
        <v>0.70792319999999997</v>
      </c>
      <c r="Q317" s="18">
        <v>0.13933569999999998</v>
      </c>
      <c r="R317" s="18">
        <v>-0.42208299999999999</v>
      </c>
      <c r="S317" s="18">
        <v>0.24739475</v>
      </c>
      <c r="T317" s="18">
        <v>-0.55169400000000002</v>
      </c>
      <c r="U317" s="18">
        <v>-0.28709989999999996</v>
      </c>
      <c r="V317" s="18">
        <v>0.8169691</v>
      </c>
    </row>
    <row r="318" spans="1:22">
      <c r="A318" s="13" t="s">
        <v>1010</v>
      </c>
      <c r="B318" s="13" t="s">
        <v>1011</v>
      </c>
      <c r="C318" s="13">
        <v>852553</v>
      </c>
      <c r="D318" s="17">
        <f t="shared" si="18"/>
        <v>2</v>
      </c>
      <c r="E318" s="16" t="s">
        <v>793</v>
      </c>
      <c r="F318" s="13" t="s">
        <v>7</v>
      </c>
      <c r="G318" s="18">
        <v>-6.6847099999999993E-2</v>
      </c>
      <c r="H318" s="18">
        <v>-0.11131263499999999</v>
      </c>
      <c r="I318" s="18">
        <v>0.2195221</v>
      </c>
      <c r="J318" s="18">
        <v>-0.24440970000000001</v>
      </c>
      <c r="K318" s="18">
        <v>-0.27078415</v>
      </c>
      <c r="L318" s="18">
        <v>1.0069825000000001E-2</v>
      </c>
      <c r="M318" s="18">
        <v>0.13447130000000002</v>
      </c>
      <c r="N318" s="18">
        <v>-8.8409999999999989E-2</v>
      </c>
      <c r="O318" s="18">
        <v>0.53555644999999996</v>
      </c>
      <c r="P318" s="18">
        <v>-0.98749580000000003</v>
      </c>
      <c r="Q318" s="18">
        <v>-5.7600499999999999E-2</v>
      </c>
      <c r="R318" s="18">
        <v>0.57917200000000002</v>
      </c>
      <c r="S318" s="18">
        <v>-0.16995185000000002</v>
      </c>
      <c r="T318" s="18">
        <v>0.49029200000000001</v>
      </c>
      <c r="U318" s="18">
        <v>-7.1319900000000006E-2</v>
      </c>
      <c r="V318" s="18">
        <v>0.2195221</v>
      </c>
    </row>
    <row r="319" spans="1:22">
      <c r="A319" s="13" t="s">
        <v>1012</v>
      </c>
      <c r="B319" s="13" t="s">
        <v>1013</v>
      </c>
      <c r="C319" s="13">
        <v>852554</v>
      </c>
      <c r="D319" s="17">
        <f t="shared" si="18"/>
        <v>2</v>
      </c>
      <c r="E319" s="16" t="s">
        <v>12443</v>
      </c>
      <c r="F319" s="13" t="s">
        <v>0</v>
      </c>
      <c r="G319" s="18">
        <v>2.6587100000000002E-2</v>
      </c>
      <c r="H319" s="18">
        <v>0.132320365</v>
      </c>
      <c r="I319" s="18">
        <v>0.97564810000000002</v>
      </c>
      <c r="J319" s="18">
        <v>-8.9108500000000007E-2</v>
      </c>
      <c r="K319" s="18">
        <v>-0.19246615</v>
      </c>
      <c r="L319" s="18">
        <v>0.10469277</v>
      </c>
      <c r="M319" s="18">
        <v>0.13463700000000001</v>
      </c>
      <c r="N319" s="18">
        <v>-0.19372159999999999</v>
      </c>
      <c r="O319" s="18">
        <v>-7.0466050000000002E-2</v>
      </c>
      <c r="P319" s="18">
        <v>-0.55734679999999992</v>
      </c>
      <c r="Q319" s="18">
        <v>-2.495650000000002E-2</v>
      </c>
      <c r="R319" s="18">
        <v>-0.171954</v>
      </c>
      <c r="S319" s="18">
        <v>-0.67365425000000001</v>
      </c>
      <c r="T319" s="18">
        <v>-0.8457269999999999</v>
      </c>
      <c r="U319" s="18">
        <v>-0.14535490000000001</v>
      </c>
      <c r="V319" s="18">
        <v>0.97564810000000002</v>
      </c>
    </row>
    <row r="320" spans="1:22">
      <c r="A320" s="13" t="s">
        <v>1015</v>
      </c>
      <c r="B320" s="13" t="s">
        <v>1016</v>
      </c>
      <c r="C320" s="13">
        <v>852555</v>
      </c>
      <c r="D320" s="17">
        <f t="shared" si="18"/>
        <v>2</v>
      </c>
      <c r="E320" s="16" t="s">
        <v>884</v>
      </c>
      <c r="F320" s="13" t="s">
        <v>432</v>
      </c>
      <c r="G320" s="18">
        <v>3.9105000000000001E-2</v>
      </c>
      <c r="H320" s="18">
        <v>0.156639365</v>
      </c>
      <c r="I320" s="18">
        <v>0.46394810000000003</v>
      </c>
      <c r="J320" s="18">
        <v>0.44580150000000002</v>
      </c>
      <c r="K320" s="18">
        <v>-0.30888315</v>
      </c>
      <c r="L320" s="18">
        <v>0.38541097000000002</v>
      </c>
      <c r="M320" s="18">
        <v>0.28958119999999998</v>
      </c>
      <c r="N320" s="18">
        <v>0.59767199999999998</v>
      </c>
      <c r="O320" s="18">
        <v>0.40123545000000005</v>
      </c>
      <c r="P320" s="18">
        <v>0.32170320000000002</v>
      </c>
      <c r="Q320" s="18">
        <v>7.4835099999999988E-2</v>
      </c>
      <c r="R320" s="18">
        <v>0.1902104</v>
      </c>
      <c r="S320" s="18">
        <v>-7.953296E-2</v>
      </c>
      <c r="T320" s="18">
        <v>-5.5867E-2</v>
      </c>
      <c r="U320" s="18">
        <v>0.3133341</v>
      </c>
      <c r="V320" s="18">
        <v>0.46394810000000003</v>
      </c>
    </row>
    <row r="321" spans="1:22">
      <c r="A321" s="13" t="s">
        <v>13465</v>
      </c>
      <c r="B321" s="13" t="s">
        <v>13465</v>
      </c>
      <c r="C321" s="13">
        <v>852558</v>
      </c>
      <c r="D321" s="17">
        <f t="shared" si="18"/>
        <v>2</v>
      </c>
      <c r="E321" s="16" t="s">
        <v>13466</v>
      </c>
      <c r="F321" s="13" t="s">
        <v>0</v>
      </c>
      <c r="G321" s="18">
        <v>-8.4752300000000003E-2</v>
      </c>
      <c r="H321" s="18">
        <v>3.9301665E-2</v>
      </c>
      <c r="I321" s="18">
        <v>0.38088110000000003</v>
      </c>
      <c r="J321" s="18">
        <v>-0.24974080000000001</v>
      </c>
      <c r="K321" s="18">
        <v>-0.20033814999999999</v>
      </c>
      <c r="L321" s="18" t="s">
        <v>0</v>
      </c>
      <c r="M321" s="18" t="s">
        <v>0</v>
      </c>
      <c r="N321" s="18" t="s">
        <v>0</v>
      </c>
      <c r="O321" s="18" t="s">
        <v>0</v>
      </c>
      <c r="P321" s="18" t="s">
        <v>0</v>
      </c>
      <c r="Q321" s="18">
        <v>0.18905179999999999</v>
      </c>
      <c r="R321" s="18">
        <v>0.25344060000000002</v>
      </c>
      <c r="S321" s="18">
        <v>-0.23504125000000001</v>
      </c>
      <c r="T321" s="18">
        <v>0.6835230000000001</v>
      </c>
      <c r="U321" s="18">
        <v>-6.71649E-2</v>
      </c>
      <c r="V321" s="18">
        <v>0.38088110000000003</v>
      </c>
    </row>
    <row r="322" spans="1:22">
      <c r="A322" s="13" t="s">
        <v>1017</v>
      </c>
      <c r="B322" s="13" t="s">
        <v>1018</v>
      </c>
      <c r="C322" s="13">
        <v>852557</v>
      </c>
      <c r="D322" s="17">
        <f t="shared" si="18"/>
        <v>2</v>
      </c>
      <c r="E322" s="16" t="s">
        <v>1019</v>
      </c>
      <c r="F322" s="13" t="s">
        <v>0</v>
      </c>
      <c r="G322" s="18">
        <v>-0.1406114</v>
      </c>
      <c r="H322" s="18">
        <v>-9.4189134999999993E-2</v>
      </c>
      <c r="I322" s="18">
        <v>0.85047309999999998</v>
      </c>
      <c r="J322" s="18">
        <v>-6.0725000000000084E-3</v>
      </c>
      <c r="K322" s="18">
        <v>-4.6331850000000001E-2</v>
      </c>
      <c r="L322" s="18" t="s">
        <v>0</v>
      </c>
      <c r="M322" s="18" t="s">
        <v>0</v>
      </c>
      <c r="N322" s="18" t="s">
        <v>0</v>
      </c>
      <c r="O322" s="18" t="s">
        <v>0</v>
      </c>
      <c r="P322" s="18" t="s">
        <v>0</v>
      </c>
      <c r="Q322" s="18">
        <v>-5.1637500000000003E-2</v>
      </c>
      <c r="R322" s="18">
        <v>-0.36536299999999999</v>
      </c>
      <c r="S322" s="18">
        <v>0.79663275</v>
      </c>
      <c r="T322" s="18">
        <v>-3.8757999999999987E-2</v>
      </c>
      <c r="U322" s="18">
        <v>-0.89200290000000004</v>
      </c>
      <c r="V322" s="18">
        <v>0.85047309999999998</v>
      </c>
    </row>
    <row r="323" spans="1:22">
      <c r="A323" s="13" t="s">
        <v>1020</v>
      </c>
      <c r="B323" s="13" t="s">
        <v>1021</v>
      </c>
      <c r="C323" s="13">
        <v>852559</v>
      </c>
      <c r="D323" s="17">
        <f t="shared" si="18"/>
        <v>2</v>
      </c>
      <c r="E323" s="16" t="s">
        <v>1022</v>
      </c>
      <c r="F323" s="13" t="s">
        <v>0</v>
      </c>
      <c r="G323" s="18">
        <v>8.4665600000000008E-2</v>
      </c>
      <c r="H323" s="18">
        <v>1.3590174999999999E-2</v>
      </c>
      <c r="I323" s="18">
        <v>1.1923200999999999</v>
      </c>
      <c r="J323" s="18">
        <v>0.4092885</v>
      </c>
      <c r="K323" s="18">
        <v>-0.12250215</v>
      </c>
      <c r="L323" s="18">
        <v>-0.15097802999999999</v>
      </c>
      <c r="M323" s="18">
        <v>0.20871520000000002</v>
      </c>
      <c r="N323" s="18">
        <v>-2.0088999999999996E-2</v>
      </c>
      <c r="O323" s="18">
        <v>0.17521845</v>
      </c>
      <c r="P323" s="18">
        <v>0.67630619999999997</v>
      </c>
      <c r="Q323" s="18">
        <v>-7.3766500000000013E-2</v>
      </c>
      <c r="R323" s="18">
        <v>0.41085199999999999</v>
      </c>
      <c r="S323" s="18">
        <v>0.32125375</v>
      </c>
      <c r="T323" s="18">
        <v>-7.3322999999999999E-2</v>
      </c>
      <c r="U323" s="18">
        <v>0.53940310000000002</v>
      </c>
      <c r="V323" s="18">
        <v>1.1923200999999999</v>
      </c>
    </row>
    <row r="324" spans="1:22">
      <c r="A324" s="13" t="s">
        <v>1023</v>
      </c>
      <c r="B324" s="13" t="s">
        <v>1024</v>
      </c>
      <c r="C324" s="13">
        <v>852560</v>
      </c>
      <c r="D324" s="17">
        <f t="shared" si="18"/>
        <v>2</v>
      </c>
      <c r="E324" s="16" t="s">
        <v>12755</v>
      </c>
      <c r="F324" s="13" t="s">
        <v>12756</v>
      </c>
      <c r="G324" s="18">
        <v>3.5078400000000003E-2</v>
      </c>
      <c r="H324" s="18">
        <v>7.377826500000001E-2</v>
      </c>
      <c r="I324" s="18">
        <v>8.8421100000000002E-2</v>
      </c>
      <c r="J324" s="18">
        <v>8.1072499999999992E-2</v>
      </c>
      <c r="K324" s="18">
        <v>2.0054220000000001E-2</v>
      </c>
      <c r="L324" s="18">
        <v>0.16076097</v>
      </c>
      <c r="M324" s="18">
        <v>-0.27214480000000002</v>
      </c>
      <c r="N324" s="18">
        <v>-0.26434000000000002</v>
      </c>
      <c r="O324" s="18">
        <v>-0.17146855</v>
      </c>
      <c r="P324" s="18">
        <v>-4.0131799999999995E-2</v>
      </c>
      <c r="Q324" s="18">
        <v>0.14582609999999999</v>
      </c>
      <c r="R324" s="18">
        <v>0.11648899999999998</v>
      </c>
      <c r="S324" s="18">
        <v>0.21360075000000001</v>
      </c>
      <c r="T324" s="18">
        <v>-0.25699816999999997</v>
      </c>
      <c r="U324" s="18">
        <v>2.8587999999999999E-2</v>
      </c>
      <c r="V324" s="18">
        <v>8.8421100000000002E-2</v>
      </c>
    </row>
    <row r="325" spans="1:22">
      <c r="A325" s="13" t="s">
        <v>1026</v>
      </c>
      <c r="B325" s="13" t="s">
        <v>1027</v>
      </c>
      <c r="C325" s="13">
        <v>852561</v>
      </c>
      <c r="D325" s="17">
        <v>2</v>
      </c>
      <c r="E325" s="13" t="s">
        <v>1028</v>
      </c>
      <c r="F325" s="13" t="s">
        <v>1029</v>
      </c>
      <c r="G325" s="18">
        <v>0.15666359999999999</v>
      </c>
      <c r="H325" s="18">
        <v>0.19281736500000002</v>
      </c>
      <c r="I325" s="18">
        <v>0.55255710000000002</v>
      </c>
      <c r="J325" s="18">
        <v>0.1669735</v>
      </c>
      <c r="K325" s="18">
        <v>0.61477385000000007</v>
      </c>
      <c r="L325" s="18" t="s">
        <v>0</v>
      </c>
      <c r="M325" s="18" t="s">
        <v>0</v>
      </c>
      <c r="N325" s="18" t="s">
        <v>0</v>
      </c>
      <c r="O325" s="18" t="s">
        <v>0</v>
      </c>
      <c r="P325" s="18" t="s">
        <v>0</v>
      </c>
      <c r="Q325" s="18" t="s">
        <v>0</v>
      </c>
      <c r="R325" s="18" t="s">
        <v>0</v>
      </c>
      <c r="S325" s="18" t="s">
        <v>0</v>
      </c>
      <c r="T325" s="18" t="s">
        <v>0</v>
      </c>
      <c r="U325" s="18" t="s">
        <v>0</v>
      </c>
      <c r="V325" s="18">
        <v>0.55255710000000002</v>
      </c>
    </row>
    <row r="326" spans="1:22">
      <c r="A326" s="13" t="s">
        <v>1030</v>
      </c>
      <c r="B326" s="13" t="s">
        <v>1031</v>
      </c>
      <c r="C326" s="13">
        <v>852563</v>
      </c>
      <c r="D326" s="17">
        <f t="shared" ref="D326:D349" si="19">CODE(MID(A326,2,1))-64</f>
        <v>2</v>
      </c>
      <c r="E326" s="16" t="s">
        <v>1032</v>
      </c>
      <c r="F326" s="13" t="s">
        <v>0</v>
      </c>
      <c r="G326" s="18">
        <v>2.9761500000000003E-2</v>
      </c>
      <c r="H326" s="18">
        <v>-1.2451835E-2</v>
      </c>
      <c r="I326" s="18">
        <v>0.6028521</v>
      </c>
      <c r="J326" s="18">
        <v>-4.9529500000000004E-2</v>
      </c>
      <c r="K326" s="18">
        <v>-1.0412500000000005E-3</v>
      </c>
      <c r="L326" s="18">
        <v>-0.10579703</v>
      </c>
      <c r="M326" s="18">
        <v>0.14126440000000001</v>
      </c>
      <c r="N326" s="18">
        <v>8.8046000000000013E-2</v>
      </c>
      <c r="O326" s="18">
        <v>3.1337150000000008E-2</v>
      </c>
      <c r="P326" s="18">
        <v>0.2058942</v>
      </c>
      <c r="Q326" s="18">
        <v>1.8163499999999985E-2</v>
      </c>
      <c r="R326" s="18">
        <v>0.10297399999999998</v>
      </c>
      <c r="S326" s="18">
        <v>0.11970875</v>
      </c>
      <c r="T326" s="18">
        <v>-4.4580000000000009E-2</v>
      </c>
      <c r="U326" s="18">
        <v>0.22003709999999999</v>
      </c>
      <c r="V326" s="18">
        <v>0.6028521</v>
      </c>
    </row>
    <row r="327" spans="1:22">
      <c r="A327" s="13" t="s">
        <v>1033</v>
      </c>
      <c r="B327" s="13" t="s">
        <v>1034</v>
      </c>
      <c r="C327" s="13">
        <v>852564</v>
      </c>
      <c r="D327" s="17">
        <f t="shared" si="19"/>
        <v>2</v>
      </c>
      <c r="E327" s="16" t="s">
        <v>1035</v>
      </c>
      <c r="F327" s="13" t="s">
        <v>0</v>
      </c>
      <c r="G327" s="18">
        <v>0.21200059999999998</v>
      </c>
      <c r="H327" s="18">
        <v>0.155418365</v>
      </c>
      <c r="I327" s="18">
        <v>1.2507600999999999</v>
      </c>
      <c r="J327" s="18">
        <v>0.29087550000000001</v>
      </c>
      <c r="K327" s="18">
        <v>0.36522185000000001</v>
      </c>
      <c r="L327" s="18">
        <v>9.6213870000000007E-2</v>
      </c>
      <c r="M327" s="18">
        <v>0.16352320000000001</v>
      </c>
      <c r="N327" s="18">
        <v>6.4587000000000006E-2</v>
      </c>
      <c r="O327" s="18">
        <v>4.3806500000000068E-3</v>
      </c>
      <c r="P327" s="18">
        <v>0.26819519999999997</v>
      </c>
      <c r="Q327" s="18">
        <v>0.23651949999999999</v>
      </c>
      <c r="R327" s="18">
        <v>0.3516222</v>
      </c>
      <c r="S327" s="18">
        <v>0.22984674999999999</v>
      </c>
      <c r="T327" s="18">
        <v>-0.24749590999999999</v>
      </c>
      <c r="U327" s="18">
        <v>0.38675510000000002</v>
      </c>
      <c r="V327" s="18">
        <v>1.2507600999999999</v>
      </c>
    </row>
    <row r="328" spans="1:22">
      <c r="A328" s="13" t="s">
        <v>1036</v>
      </c>
      <c r="B328" s="13" t="s">
        <v>1037</v>
      </c>
      <c r="C328" s="13">
        <v>852566</v>
      </c>
      <c r="D328" s="17">
        <f t="shared" si="19"/>
        <v>2</v>
      </c>
      <c r="E328" s="16" t="s">
        <v>12297</v>
      </c>
      <c r="F328" s="13" t="s">
        <v>0</v>
      </c>
      <c r="G328" s="18">
        <v>-4.4922199999999995E-2</v>
      </c>
      <c r="H328" s="18">
        <v>-2.8704634999999999E-2</v>
      </c>
      <c r="I328" s="18">
        <v>0.48119810000000002</v>
      </c>
      <c r="J328" s="18">
        <v>-0.48901650000000002</v>
      </c>
      <c r="K328" s="18">
        <v>-0.15370215000000001</v>
      </c>
      <c r="L328" s="18">
        <v>-6.7279729999999996E-2</v>
      </c>
      <c r="M328" s="18">
        <v>-9.0615799999999996E-2</v>
      </c>
      <c r="N328" s="18">
        <v>-0.13309882000000001</v>
      </c>
      <c r="O328" s="18">
        <v>0.24763145</v>
      </c>
      <c r="P328" s="18">
        <v>-0.76150479999999998</v>
      </c>
      <c r="Q328" s="18">
        <v>1.4978499999999992E-2</v>
      </c>
      <c r="R328" s="18">
        <v>0.7409</v>
      </c>
      <c r="S328" s="18">
        <v>-0.12188855</v>
      </c>
      <c r="T328" s="18">
        <v>0.86414999999999997</v>
      </c>
      <c r="U328" s="18">
        <v>-0.1590049</v>
      </c>
      <c r="V328" s="18">
        <v>0.48119810000000002</v>
      </c>
    </row>
    <row r="329" spans="1:22">
      <c r="A329" s="13" t="s">
        <v>1039</v>
      </c>
      <c r="B329" s="13" t="s">
        <v>1040</v>
      </c>
      <c r="C329" s="13">
        <v>852565</v>
      </c>
      <c r="D329" s="17">
        <f t="shared" si="19"/>
        <v>2</v>
      </c>
      <c r="E329" s="16" t="s">
        <v>1041</v>
      </c>
      <c r="F329" s="13" t="s">
        <v>0</v>
      </c>
      <c r="G329" s="18">
        <v>-4.35124E-2</v>
      </c>
      <c r="H329" s="18">
        <v>-4.3426135000000005E-2</v>
      </c>
      <c r="I329" s="18">
        <v>0.70874910000000002</v>
      </c>
      <c r="J329" s="18">
        <v>-0.26498520000000003</v>
      </c>
      <c r="K329" s="18">
        <v>-6.2768550000000006E-2</v>
      </c>
      <c r="L329" s="18">
        <v>-6.5771299999999987E-3</v>
      </c>
      <c r="M329" s="18">
        <v>3.8013100000000008E-2</v>
      </c>
      <c r="N329" s="18">
        <v>-0.14342260000000001</v>
      </c>
      <c r="O329" s="18">
        <v>-5.5184969999999993E-2</v>
      </c>
      <c r="P329" s="18">
        <v>0.14181670000000002</v>
      </c>
      <c r="Q329" s="18">
        <v>-1.8592500000000012E-2</v>
      </c>
      <c r="R329" s="18">
        <v>-0.14557500000000001</v>
      </c>
      <c r="S329" s="18">
        <v>5.830574999999999E-2</v>
      </c>
      <c r="T329" s="18">
        <v>-3.4207999999999988E-2</v>
      </c>
      <c r="U329" s="18">
        <v>-4.29282E-2</v>
      </c>
      <c r="V329" s="18">
        <v>0.70874910000000002</v>
      </c>
    </row>
    <row r="330" spans="1:22">
      <c r="A330" s="13" t="s">
        <v>1042</v>
      </c>
      <c r="B330" s="13" t="s">
        <v>1043</v>
      </c>
      <c r="C330" s="13">
        <v>852567</v>
      </c>
      <c r="D330" s="17">
        <f t="shared" si="19"/>
        <v>2</v>
      </c>
      <c r="E330" s="16" t="s">
        <v>1044</v>
      </c>
      <c r="F330" s="13" t="s">
        <v>0</v>
      </c>
      <c r="G330" s="18">
        <v>2.7200200000000001E-2</v>
      </c>
      <c r="H330" s="18">
        <v>6.4547565000000001E-2</v>
      </c>
      <c r="I330" s="18">
        <v>0.79333010000000004</v>
      </c>
      <c r="J330" s="18">
        <v>-0.11458680000000002</v>
      </c>
      <c r="K330" s="18">
        <v>-0.11054215000000001</v>
      </c>
      <c r="L330" s="18">
        <v>-0.19693402999999998</v>
      </c>
      <c r="M330" s="18">
        <v>-4.4194999999999929E-3</v>
      </c>
      <c r="N330" s="18">
        <v>-0.312697</v>
      </c>
      <c r="O330" s="18">
        <v>-0.15398855</v>
      </c>
      <c r="P330" s="18">
        <v>-0.2452068</v>
      </c>
      <c r="Q330" s="18">
        <v>-3.671500000000022E-3</v>
      </c>
      <c r="R330" s="18">
        <v>0.164742</v>
      </c>
      <c r="S330" s="18">
        <v>-0.12413475</v>
      </c>
      <c r="T330" s="18">
        <v>0.50939099999999993</v>
      </c>
      <c r="U330" s="18">
        <v>-5.8833899999999995E-2</v>
      </c>
      <c r="V330" s="18">
        <v>0.79333010000000004</v>
      </c>
    </row>
    <row r="331" spans="1:22">
      <c r="A331" s="13" t="s">
        <v>1045</v>
      </c>
      <c r="B331" s="13" t="s">
        <v>1046</v>
      </c>
      <c r="C331" s="13">
        <v>852568</v>
      </c>
      <c r="D331" s="17">
        <f t="shared" si="19"/>
        <v>2</v>
      </c>
      <c r="E331" s="16" t="s">
        <v>1047</v>
      </c>
      <c r="F331" s="13" t="s">
        <v>0</v>
      </c>
      <c r="G331" s="18">
        <v>-0.12258810000000001</v>
      </c>
      <c r="H331" s="18">
        <v>-0.25285163500000002</v>
      </c>
      <c r="I331" s="18">
        <v>0.68167310000000003</v>
      </c>
      <c r="J331" s="18">
        <v>-0.17712890000000001</v>
      </c>
      <c r="K331" s="18">
        <v>-0.54881714999999998</v>
      </c>
      <c r="L331" s="18">
        <v>-0.15261902999999999</v>
      </c>
      <c r="M331" s="18">
        <v>-1.0281988000000002</v>
      </c>
      <c r="N331" s="18">
        <v>-0.61291200000000001</v>
      </c>
      <c r="O331" s="18">
        <v>-0.58494055</v>
      </c>
      <c r="P331" s="18">
        <v>-1.2846458000000001</v>
      </c>
      <c r="Q331" s="18">
        <v>-0.11414450000000001</v>
      </c>
      <c r="R331" s="18">
        <v>-0.28690899999999997</v>
      </c>
      <c r="S331" s="18">
        <v>-7.8694390000000003E-2</v>
      </c>
      <c r="T331" s="18">
        <v>-0.36234699999999997</v>
      </c>
      <c r="U331" s="18">
        <v>-0.59501990000000005</v>
      </c>
      <c r="V331" s="18">
        <v>0.68167310000000003</v>
      </c>
    </row>
    <row r="332" spans="1:22">
      <c r="A332" s="13" t="s">
        <v>1048</v>
      </c>
      <c r="B332" s="13" t="s">
        <v>1049</v>
      </c>
      <c r="C332" s="13">
        <v>852569</v>
      </c>
      <c r="D332" s="17">
        <f t="shared" si="19"/>
        <v>2</v>
      </c>
      <c r="E332" s="16" t="s">
        <v>1050</v>
      </c>
      <c r="F332" s="13" t="s">
        <v>0</v>
      </c>
      <c r="G332" s="18">
        <v>-6.0532599999999999E-2</v>
      </c>
      <c r="H332" s="18">
        <v>-9.8813634999999997E-2</v>
      </c>
      <c r="I332" s="18">
        <v>0.65266010000000008</v>
      </c>
      <c r="J332" s="18">
        <v>-0.22525070000000003</v>
      </c>
      <c r="K332" s="18">
        <v>3.207865E-2</v>
      </c>
      <c r="L332" s="18">
        <v>-0.16477602999999999</v>
      </c>
      <c r="M332" s="18">
        <v>-0.57259879999999996</v>
      </c>
      <c r="N332" s="18">
        <v>-0.249444</v>
      </c>
      <c r="O332" s="18">
        <v>-2.5225149999999995E-2</v>
      </c>
      <c r="P332" s="18">
        <v>-0.23258180000000001</v>
      </c>
      <c r="Q332" s="18">
        <v>-3.9366499999999999E-2</v>
      </c>
      <c r="R332" s="18">
        <v>-6.7900000000000182E-3</v>
      </c>
      <c r="S332" s="18">
        <v>-0.36063424999999999</v>
      </c>
      <c r="T332" s="18">
        <v>-0.69500699999999993</v>
      </c>
      <c r="U332" s="18">
        <v>0.12741520000000001</v>
      </c>
      <c r="V332" s="18">
        <v>0.65266010000000008</v>
      </c>
    </row>
    <row r="333" spans="1:22">
      <c r="A333" s="13" t="s">
        <v>12638</v>
      </c>
      <c r="B333" s="13" t="s">
        <v>12639</v>
      </c>
      <c r="C333" s="13">
        <v>852571</v>
      </c>
      <c r="D333" s="17">
        <f t="shared" si="19"/>
        <v>2</v>
      </c>
      <c r="E333" s="16" t="s">
        <v>307</v>
      </c>
      <c r="F333" s="13" t="s">
        <v>308</v>
      </c>
      <c r="G333" s="18">
        <v>-0.11074709999999999</v>
      </c>
      <c r="H333" s="18">
        <v>-0.52014663500000002</v>
      </c>
      <c r="I333" s="18">
        <v>-2.0556599999999998E-2</v>
      </c>
      <c r="J333" s="18">
        <v>-0.4153635</v>
      </c>
      <c r="K333" s="18">
        <v>-0.69877714999999996</v>
      </c>
      <c r="L333" s="18">
        <v>-8.6529229999999999E-2</v>
      </c>
      <c r="M333" s="18">
        <v>-0.1104068</v>
      </c>
      <c r="N333" s="18">
        <v>-0.263907</v>
      </c>
      <c r="O333" s="18">
        <v>0.14372645000000001</v>
      </c>
      <c r="P333" s="18">
        <v>-0.92153379999999996</v>
      </c>
      <c r="Q333" s="18">
        <v>-0.3356555</v>
      </c>
      <c r="R333" s="18">
        <v>0.30148960000000002</v>
      </c>
      <c r="S333" s="18">
        <v>8.0082750000000008E-2</v>
      </c>
      <c r="T333" s="18">
        <v>0.44431400000000004</v>
      </c>
      <c r="U333" s="18">
        <v>-3.3867599999999998E-2</v>
      </c>
      <c r="V333" s="18">
        <v>-2.0556599999999998E-2</v>
      </c>
    </row>
    <row r="334" spans="1:22">
      <c r="A334" s="13" t="s">
        <v>1051</v>
      </c>
      <c r="B334" s="13" t="s">
        <v>1052</v>
      </c>
      <c r="C334" s="13">
        <v>852572</v>
      </c>
      <c r="D334" s="17">
        <f t="shared" si="19"/>
        <v>2</v>
      </c>
      <c r="E334" s="16" t="s">
        <v>353</v>
      </c>
      <c r="F334" s="13" t="s">
        <v>0</v>
      </c>
      <c r="G334" s="18">
        <v>6.7712899999999993E-2</v>
      </c>
      <c r="H334" s="18">
        <v>0.38453136500000001</v>
      </c>
      <c r="I334" s="18">
        <v>0.64028309999999999</v>
      </c>
      <c r="J334" s="18">
        <v>0.5292524999999999</v>
      </c>
      <c r="K334" s="18">
        <v>0.5886598500000001</v>
      </c>
      <c r="L334" s="18">
        <v>-1.1771229999999999E-2</v>
      </c>
      <c r="M334" s="18">
        <v>0.23769219999999999</v>
      </c>
      <c r="N334" s="18">
        <v>0.24151500000000001</v>
      </c>
      <c r="O334" s="18">
        <v>1.15654645</v>
      </c>
      <c r="P334" s="18">
        <v>-7.8494999999999954E-3</v>
      </c>
      <c r="Q334" s="18">
        <v>1.8844499999999986E-2</v>
      </c>
      <c r="R334" s="18">
        <v>0.42135100000000003</v>
      </c>
      <c r="S334" s="18">
        <v>5.682775000000001E-2</v>
      </c>
      <c r="T334" s="18">
        <v>0.67995899999999998</v>
      </c>
      <c r="U334" s="18">
        <v>0.36397309999999999</v>
      </c>
      <c r="V334" s="18">
        <v>0.64028309999999999</v>
      </c>
    </row>
    <row r="335" spans="1:22">
      <c r="A335" s="13" t="s">
        <v>1053</v>
      </c>
      <c r="B335" s="13" t="s">
        <v>1053</v>
      </c>
      <c r="C335" s="13">
        <v>852574</v>
      </c>
      <c r="D335" s="17">
        <f t="shared" si="19"/>
        <v>2</v>
      </c>
      <c r="E335" s="16" t="s">
        <v>13754</v>
      </c>
      <c r="F335" s="13" t="s">
        <v>0</v>
      </c>
      <c r="G335" s="18">
        <v>0.1109366</v>
      </c>
      <c r="H335" s="18">
        <v>0.14432836500000001</v>
      </c>
      <c r="I335" s="18">
        <v>0.35711510000000002</v>
      </c>
      <c r="J335" s="18">
        <v>-0.20671254</v>
      </c>
      <c r="K335" s="18">
        <v>0.13785585</v>
      </c>
      <c r="L335" s="18" t="s">
        <v>0</v>
      </c>
      <c r="M335" s="18" t="s">
        <v>0</v>
      </c>
      <c r="N335" s="18" t="s">
        <v>0</v>
      </c>
      <c r="O335" s="18" t="s">
        <v>0</v>
      </c>
      <c r="P335" s="18" t="s">
        <v>0</v>
      </c>
      <c r="Q335" s="18" t="s">
        <v>0</v>
      </c>
      <c r="R335" s="18" t="s">
        <v>0</v>
      </c>
      <c r="S335" s="18" t="s">
        <v>0</v>
      </c>
      <c r="T335" s="18" t="s">
        <v>0</v>
      </c>
      <c r="U335" s="18" t="s">
        <v>0</v>
      </c>
      <c r="V335" s="18">
        <v>0.35711510000000002</v>
      </c>
    </row>
    <row r="336" spans="1:22">
      <c r="A336" s="13" t="s">
        <v>1055</v>
      </c>
      <c r="B336" s="13" t="s">
        <v>1056</v>
      </c>
      <c r="C336" s="13">
        <v>852575</v>
      </c>
      <c r="D336" s="17">
        <f t="shared" si="19"/>
        <v>2</v>
      </c>
      <c r="E336" s="16" t="s">
        <v>12564</v>
      </c>
      <c r="F336" s="13" t="s">
        <v>0</v>
      </c>
      <c r="G336" s="18">
        <v>4.0431000000000002E-2</v>
      </c>
      <c r="H336" s="18">
        <v>8.8205000000000054E-5</v>
      </c>
      <c r="I336" s="18">
        <v>1.0118691</v>
      </c>
      <c r="J336" s="18">
        <v>0.21261849999999999</v>
      </c>
      <c r="K336" s="18">
        <v>0.15686185</v>
      </c>
      <c r="L336" s="18">
        <v>1.6229230000000001E-2</v>
      </c>
      <c r="M336" s="18">
        <v>0.26759620000000001</v>
      </c>
      <c r="N336" s="18">
        <v>0.28944499999999995</v>
      </c>
      <c r="O336" s="18">
        <v>0.26767344999999998</v>
      </c>
      <c r="P336" s="18">
        <v>0.79422719999999991</v>
      </c>
      <c r="Q336" s="18">
        <v>0.11826057999999999</v>
      </c>
      <c r="R336" s="18">
        <v>0.18192459999999999</v>
      </c>
      <c r="S336" s="18">
        <v>0.59082475000000001</v>
      </c>
      <c r="T336" s="18">
        <v>0.66541600000000001</v>
      </c>
      <c r="U336" s="18">
        <v>0.60019809999999996</v>
      </c>
      <c r="V336" s="18">
        <v>1.0118691</v>
      </c>
    </row>
    <row r="337" spans="1:22">
      <c r="A337" s="13" t="s">
        <v>1058</v>
      </c>
      <c r="B337" s="13" t="s">
        <v>1059</v>
      </c>
      <c r="C337" s="13">
        <v>852576</v>
      </c>
      <c r="D337" s="17">
        <f t="shared" si="19"/>
        <v>2</v>
      </c>
      <c r="E337" s="16" t="s">
        <v>1060</v>
      </c>
      <c r="F337" s="13" t="s">
        <v>0</v>
      </c>
      <c r="G337" s="18">
        <v>-0.10840669999999999</v>
      </c>
      <c r="H337" s="18">
        <v>-0.30184963500000001</v>
      </c>
      <c r="I337" s="18">
        <v>0.84201710000000007</v>
      </c>
      <c r="J337" s="18">
        <v>0.29096150000000004</v>
      </c>
      <c r="K337" s="18">
        <v>-7.6576649999999996E-2</v>
      </c>
      <c r="L337" s="18">
        <v>-6.0366299999999994E-3</v>
      </c>
      <c r="M337" s="18">
        <v>-0.22685179999999999</v>
      </c>
      <c r="N337" s="18">
        <v>4.1273000000000004E-2</v>
      </c>
      <c r="O337" s="18">
        <v>-0.27016154999999997</v>
      </c>
      <c r="P337" s="18">
        <v>-0.2831438</v>
      </c>
      <c r="Q337" s="18">
        <v>0.20782489999999998</v>
      </c>
      <c r="R337" s="18">
        <v>6.0116000000000003E-2</v>
      </c>
      <c r="S337" s="18">
        <v>0.22432475000000002</v>
      </c>
      <c r="T337" s="18">
        <v>0.41092400000000001</v>
      </c>
      <c r="U337" s="18">
        <v>-3.1376000000000001E-2</v>
      </c>
      <c r="V337" s="18">
        <v>0.84201710000000007</v>
      </c>
    </row>
    <row r="338" spans="1:22">
      <c r="A338" s="13" t="s">
        <v>1061</v>
      </c>
      <c r="B338" s="13" t="s">
        <v>1062</v>
      </c>
      <c r="C338" s="13">
        <v>852577</v>
      </c>
      <c r="D338" s="17">
        <f t="shared" si="19"/>
        <v>2</v>
      </c>
      <c r="E338" s="16" t="s">
        <v>1063</v>
      </c>
      <c r="F338" s="13" t="s">
        <v>0</v>
      </c>
      <c r="G338" s="18">
        <v>0.21755459999999999</v>
      </c>
      <c r="H338" s="18">
        <v>0.224047365</v>
      </c>
      <c r="I338" s="18">
        <v>1.1318001</v>
      </c>
      <c r="J338" s="18">
        <v>0.31177050000000001</v>
      </c>
      <c r="K338" s="18">
        <v>0.35482184999999999</v>
      </c>
      <c r="L338" s="18">
        <v>0.13861397</v>
      </c>
      <c r="M338" s="18">
        <v>0.28722020000000004</v>
      </c>
      <c r="N338" s="18">
        <v>0.27375800000000006</v>
      </c>
      <c r="O338" s="18">
        <v>0.25699245000000004</v>
      </c>
      <c r="P338" s="18">
        <v>0.11891119999999999</v>
      </c>
      <c r="Q338" s="18">
        <v>-2.3852499999999999E-2</v>
      </c>
      <c r="R338" s="18">
        <v>0.32610260000000002</v>
      </c>
      <c r="S338" s="18">
        <v>9.9156749999999988E-2</v>
      </c>
      <c r="T338" s="18">
        <v>-0.115976</v>
      </c>
      <c r="U338" s="18">
        <v>6.9629999999999692E-4</v>
      </c>
      <c r="V338" s="18">
        <v>1.1318001</v>
      </c>
    </row>
    <row r="339" spans="1:22">
      <c r="A339" s="13" t="s">
        <v>1064</v>
      </c>
      <c r="B339" s="13" t="s">
        <v>1065</v>
      </c>
      <c r="C339" s="13">
        <v>852578</v>
      </c>
      <c r="D339" s="17">
        <f t="shared" si="19"/>
        <v>2</v>
      </c>
      <c r="E339" s="16" t="s">
        <v>1066</v>
      </c>
      <c r="F339" s="13" t="s">
        <v>0</v>
      </c>
      <c r="G339" s="18">
        <v>-2.0000540000000001E-2</v>
      </c>
      <c r="H339" s="18">
        <v>0.12929236499999999</v>
      </c>
      <c r="I339" s="18">
        <v>0.82366810000000001</v>
      </c>
      <c r="J339" s="18">
        <v>-0.13839780000000002</v>
      </c>
      <c r="K339" s="18">
        <v>-0.14632915000000002</v>
      </c>
      <c r="L339" s="18">
        <v>2.6004270000000003E-2</v>
      </c>
      <c r="M339" s="18">
        <v>-1.0434787999999999</v>
      </c>
      <c r="N339" s="18">
        <v>-0.1546901</v>
      </c>
      <c r="O339" s="18">
        <v>-0.29364055</v>
      </c>
      <c r="P339" s="18">
        <v>-0.38305280000000003</v>
      </c>
      <c r="Q339" s="18">
        <v>-4.5090500000000006E-2</v>
      </c>
      <c r="R339" s="18">
        <v>-0.11391699999999999</v>
      </c>
      <c r="S339" s="18">
        <v>-9.7065849999999995E-2</v>
      </c>
      <c r="T339" s="18">
        <v>-2.2817000000000004E-2</v>
      </c>
      <c r="U339" s="18">
        <v>0.26599210000000001</v>
      </c>
      <c r="V339" s="18">
        <v>0.82366810000000001</v>
      </c>
    </row>
    <row r="340" spans="1:22">
      <c r="A340" s="13" t="s">
        <v>1067</v>
      </c>
      <c r="B340" s="13" t="s">
        <v>1068</v>
      </c>
      <c r="C340" s="13">
        <v>852579</v>
      </c>
      <c r="D340" s="17">
        <f t="shared" si="19"/>
        <v>2</v>
      </c>
      <c r="E340" s="16" t="s">
        <v>1069</v>
      </c>
      <c r="F340" s="13" t="s">
        <v>0</v>
      </c>
      <c r="G340" s="18" t="s">
        <v>0</v>
      </c>
      <c r="H340" s="18" t="s">
        <v>0</v>
      </c>
      <c r="I340" s="18" t="s">
        <v>0</v>
      </c>
      <c r="J340" s="18" t="s">
        <v>0</v>
      </c>
      <c r="K340" s="18" t="s">
        <v>0</v>
      </c>
      <c r="L340" s="18">
        <v>-1.4386729999999999E-2</v>
      </c>
      <c r="M340" s="18">
        <v>0.1917972</v>
      </c>
      <c r="N340" s="18">
        <v>-3.5140299999999999E-2</v>
      </c>
      <c r="O340" s="18">
        <v>0.16308945</v>
      </c>
      <c r="P340" s="18">
        <v>0.51472119999999999</v>
      </c>
      <c r="Q340" s="18">
        <v>0.26018249999999998</v>
      </c>
      <c r="R340" s="18">
        <v>0.33238410000000002</v>
      </c>
      <c r="S340" s="18">
        <v>0.29032374999999999</v>
      </c>
      <c r="T340" s="18">
        <v>0.66631499999999999</v>
      </c>
      <c r="U340" s="18">
        <v>-0.22138989999999997</v>
      </c>
      <c r="V340" s="18" t="s">
        <v>0</v>
      </c>
    </row>
    <row r="341" spans="1:22">
      <c r="A341" s="13" t="s">
        <v>1070</v>
      </c>
      <c r="B341" s="13" t="s">
        <v>1071</v>
      </c>
      <c r="C341" s="13">
        <v>852580</v>
      </c>
      <c r="D341" s="17">
        <f t="shared" si="19"/>
        <v>2</v>
      </c>
      <c r="E341" s="16" t="s">
        <v>13649</v>
      </c>
      <c r="F341" s="13" t="s">
        <v>1073</v>
      </c>
      <c r="G341" s="18">
        <v>0.20297560000000001</v>
      </c>
      <c r="H341" s="18">
        <v>7.0128965000000001E-2</v>
      </c>
      <c r="I341" s="18">
        <v>0.59546010000000005</v>
      </c>
      <c r="J341" s="18">
        <v>0.14140749999999996</v>
      </c>
      <c r="K341" s="18">
        <v>0.15546284999999999</v>
      </c>
      <c r="L341" s="18" t="s">
        <v>0</v>
      </c>
      <c r="M341" s="18" t="s">
        <v>0</v>
      </c>
      <c r="N341" s="18" t="s">
        <v>0</v>
      </c>
      <c r="O341" s="18" t="s">
        <v>0</v>
      </c>
      <c r="P341" s="18" t="s">
        <v>0</v>
      </c>
      <c r="Q341" s="18" t="s">
        <v>0</v>
      </c>
      <c r="R341" s="18" t="s">
        <v>0</v>
      </c>
      <c r="S341" s="18" t="s">
        <v>0</v>
      </c>
      <c r="T341" s="18" t="s">
        <v>0</v>
      </c>
      <c r="U341" s="18" t="s">
        <v>0</v>
      </c>
      <c r="V341" s="18">
        <v>0.59546010000000005</v>
      </c>
    </row>
    <row r="342" spans="1:22">
      <c r="A342" s="13" t="s">
        <v>1074</v>
      </c>
      <c r="B342" s="13" t="s">
        <v>1075</v>
      </c>
      <c r="C342" s="13">
        <v>852582</v>
      </c>
      <c r="D342" s="17">
        <f t="shared" si="19"/>
        <v>2</v>
      </c>
      <c r="E342" s="16" t="s">
        <v>12708</v>
      </c>
      <c r="F342" s="13" t="s">
        <v>1077</v>
      </c>
      <c r="G342" s="18">
        <v>-9.2625800000000008E-2</v>
      </c>
      <c r="H342" s="18">
        <v>-2.6768634999999999E-2</v>
      </c>
      <c r="I342" s="18">
        <v>9.1560900000000001E-2</v>
      </c>
      <c r="J342" s="18">
        <v>-9.3515000000000126E-3</v>
      </c>
      <c r="K342" s="18">
        <v>-0.18568115000000002</v>
      </c>
      <c r="L342" s="18">
        <v>3.6053200000000004E-3</v>
      </c>
      <c r="M342" s="18">
        <v>-0.1257588</v>
      </c>
      <c r="N342" s="18">
        <v>4.7480000000000022E-3</v>
      </c>
      <c r="O342" s="18">
        <v>-0.13940865</v>
      </c>
      <c r="P342" s="18">
        <v>8.5618299999999994E-2</v>
      </c>
      <c r="Q342" s="18">
        <v>-1.6846500000000014E-2</v>
      </c>
      <c r="R342" s="18">
        <v>-8.3704000000000001E-2</v>
      </c>
      <c r="S342" s="18">
        <v>9.8700750000000004E-2</v>
      </c>
      <c r="T342" s="18">
        <v>8.6708000000000007E-2</v>
      </c>
      <c r="U342" s="18">
        <v>3.8316199999999995E-2</v>
      </c>
      <c r="V342" s="18">
        <v>9.1560900000000001E-2</v>
      </c>
    </row>
    <row r="343" spans="1:22">
      <c r="A343" s="13" t="s">
        <v>1078</v>
      </c>
      <c r="B343" s="13" t="s">
        <v>1079</v>
      </c>
      <c r="C343" s="13">
        <v>852583</v>
      </c>
      <c r="D343" s="17">
        <f t="shared" si="19"/>
        <v>2</v>
      </c>
      <c r="E343" s="16" t="s">
        <v>1080</v>
      </c>
      <c r="F343" s="13" t="s">
        <v>0</v>
      </c>
      <c r="G343" s="18">
        <v>7.6370300000000002E-2</v>
      </c>
      <c r="H343" s="18">
        <v>0.233731365</v>
      </c>
      <c r="I343" s="18">
        <v>1.3325700999999999</v>
      </c>
      <c r="J343" s="18">
        <v>0.16549649999999999</v>
      </c>
      <c r="K343" s="18">
        <v>0.27433584999999999</v>
      </c>
      <c r="L343" s="18">
        <v>-6.4402229999999991E-2</v>
      </c>
      <c r="M343" s="18">
        <v>0.11005330000000001</v>
      </c>
      <c r="N343" s="18">
        <v>9.4069999999999987E-3</v>
      </c>
      <c r="O343" s="18">
        <v>9.6074450000000006E-2</v>
      </c>
      <c r="P343" s="18">
        <v>-0.5123127999999999</v>
      </c>
      <c r="Q343" s="18">
        <v>-0.13902950000000003</v>
      </c>
      <c r="R343" s="18">
        <v>0.25842330000000002</v>
      </c>
      <c r="S343" s="18">
        <v>0.36593775000000001</v>
      </c>
      <c r="T343" s="18">
        <v>0.80923000000000012</v>
      </c>
      <c r="U343" s="18">
        <v>-9.0683899999999998E-2</v>
      </c>
      <c r="V343" s="18">
        <v>1.3325700999999999</v>
      </c>
    </row>
    <row r="344" spans="1:22">
      <c r="A344" s="13" t="s">
        <v>1081</v>
      </c>
      <c r="B344" s="13" t="s">
        <v>1082</v>
      </c>
      <c r="C344" s="13">
        <v>852584</v>
      </c>
      <c r="D344" s="17">
        <f t="shared" si="19"/>
        <v>2</v>
      </c>
      <c r="E344" s="16" t="s">
        <v>12441</v>
      </c>
      <c r="F344" s="13" t="s">
        <v>1084</v>
      </c>
      <c r="G344" s="18">
        <v>3.5466299999999999E-2</v>
      </c>
      <c r="H344" s="18">
        <v>-5.6675534999999999E-2</v>
      </c>
      <c r="I344" s="18">
        <v>0.90203909999999998</v>
      </c>
      <c r="J344" s="18">
        <v>-2.2607500000000003E-2</v>
      </c>
      <c r="K344" s="18">
        <v>0.22551084999999998</v>
      </c>
      <c r="L344" s="18">
        <v>6.5706870000000001E-2</v>
      </c>
      <c r="M344" s="18">
        <v>-2.952479999999999E-2</v>
      </c>
      <c r="N344" s="18">
        <v>0.16326399999999999</v>
      </c>
      <c r="O344" s="18">
        <v>-0.12600095</v>
      </c>
      <c r="P344" s="18">
        <v>0.19578319999999999</v>
      </c>
      <c r="Q344" s="18">
        <v>-5.1312500000000011E-2</v>
      </c>
      <c r="R344" s="18">
        <v>-0.191612</v>
      </c>
      <c r="S344" s="18">
        <v>2.4722750000000002E-2</v>
      </c>
      <c r="T344" s="18">
        <v>-9.5040999999999987E-2</v>
      </c>
      <c r="U344" s="18">
        <v>-0.27359289999999997</v>
      </c>
      <c r="V344" s="18">
        <v>0.90203909999999998</v>
      </c>
    </row>
    <row r="345" spans="1:22">
      <c r="A345" s="13" t="s">
        <v>1085</v>
      </c>
      <c r="B345" s="13" t="s">
        <v>1086</v>
      </c>
      <c r="C345" s="13">
        <v>852585</v>
      </c>
      <c r="D345" s="17">
        <f t="shared" si="19"/>
        <v>2</v>
      </c>
      <c r="E345" s="16" t="s">
        <v>307</v>
      </c>
      <c r="F345" s="13" t="s">
        <v>308</v>
      </c>
      <c r="G345" s="18">
        <v>4.6135100000000005E-2</v>
      </c>
      <c r="H345" s="18">
        <v>0.12207536500000001</v>
      </c>
      <c r="I345" s="18">
        <v>0.32050410000000001</v>
      </c>
      <c r="J345" s="18">
        <v>2.4544499999999997E-2</v>
      </c>
      <c r="K345" s="18">
        <v>-1.9927550000000002E-2</v>
      </c>
      <c r="L345" s="18">
        <v>0.18104097</v>
      </c>
      <c r="M345" s="18">
        <v>0.51763320000000002</v>
      </c>
      <c r="N345" s="18">
        <v>-1.8799999999999997E-2</v>
      </c>
      <c r="O345" s="18">
        <v>0.69182745000000001</v>
      </c>
      <c r="P345" s="18">
        <v>-0.53285380000000004</v>
      </c>
      <c r="Q345" s="18">
        <v>2.5565499999999991E-2</v>
      </c>
      <c r="R345" s="18">
        <v>0.444581</v>
      </c>
      <c r="S345" s="18">
        <v>-0.10095685</v>
      </c>
      <c r="T345" s="18">
        <v>0.59933100000000006</v>
      </c>
      <c r="U345" s="18">
        <v>0.1242452</v>
      </c>
      <c r="V345" s="18">
        <v>0.32050410000000001</v>
      </c>
    </row>
    <row r="346" spans="1:22">
      <c r="A346" s="13" t="s">
        <v>1087</v>
      </c>
      <c r="B346" s="13" t="s">
        <v>1088</v>
      </c>
      <c r="C346" s="13">
        <v>852586</v>
      </c>
      <c r="D346" s="17">
        <f t="shared" si="19"/>
        <v>2</v>
      </c>
      <c r="E346" s="16" t="s">
        <v>1089</v>
      </c>
      <c r="F346" s="13" t="s">
        <v>1090</v>
      </c>
      <c r="G346" s="18">
        <v>8.9420000000000124E-4</v>
      </c>
      <c r="H346" s="18">
        <v>-0.16031763499999999</v>
      </c>
      <c r="I346" s="18">
        <v>0.81859009999999999</v>
      </c>
      <c r="J346" s="18">
        <v>-0.25594620000000001</v>
      </c>
      <c r="K346" s="18">
        <v>-0.31226415000000002</v>
      </c>
      <c r="L346" s="18">
        <v>9.6036270000000007E-2</v>
      </c>
      <c r="M346" s="18">
        <v>-0.12655079999999999</v>
      </c>
      <c r="N346" s="18">
        <v>-9.1003100000000003E-2</v>
      </c>
      <c r="O346" s="18">
        <v>-1.6642349999999993E-2</v>
      </c>
      <c r="P346" s="18">
        <v>-0.57485680000000006</v>
      </c>
      <c r="Q346" s="18">
        <v>0.15654969999999999</v>
      </c>
      <c r="R346" s="18">
        <v>0.14624199999999998</v>
      </c>
      <c r="S346" s="18">
        <v>-0.15850435000000002</v>
      </c>
      <c r="T346" s="18">
        <v>-0.15721649999999998</v>
      </c>
      <c r="U346" s="18">
        <v>-9.8126900000000003E-2</v>
      </c>
      <c r="V346" s="18">
        <v>0.81859009999999999</v>
      </c>
    </row>
    <row r="347" spans="1:22">
      <c r="A347" s="13" t="s">
        <v>1091</v>
      </c>
      <c r="B347" s="13" t="s">
        <v>1092</v>
      </c>
      <c r="C347" s="13">
        <v>852589</v>
      </c>
      <c r="D347" s="17">
        <f t="shared" si="19"/>
        <v>2</v>
      </c>
      <c r="E347" s="16" t="s">
        <v>1093</v>
      </c>
      <c r="F347" s="13" t="s">
        <v>0</v>
      </c>
      <c r="G347" s="18">
        <v>-3.4459999999999998E-2</v>
      </c>
      <c r="H347" s="18">
        <v>-0.16052063499999999</v>
      </c>
      <c r="I347" s="18">
        <v>0.96774110000000002</v>
      </c>
      <c r="J347" s="18">
        <v>-0.54279549999999999</v>
      </c>
      <c r="K347" s="18">
        <v>2.6323050000000001E-2</v>
      </c>
      <c r="L347" s="18">
        <v>-3.547343E-2</v>
      </c>
      <c r="M347" s="18">
        <v>-0.23050579999999998</v>
      </c>
      <c r="N347" s="18">
        <v>2.1291000000000004E-2</v>
      </c>
      <c r="O347" s="18">
        <v>1.6996150000000002E-2</v>
      </c>
      <c r="P347" s="18">
        <v>-6.5281800000000001E-2</v>
      </c>
      <c r="Q347" s="18">
        <v>-4.2997500000000022E-2</v>
      </c>
      <c r="R347" s="18">
        <v>0.16000700000000001</v>
      </c>
      <c r="S347" s="18">
        <v>9.0433750000000007E-2</v>
      </c>
      <c r="T347" s="18">
        <v>-0.14879700000000001</v>
      </c>
      <c r="U347" s="18">
        <v>-0.46749190000000002</v>
      </c>
      <c r="V347" s="18">
        <v>0.96774110000000002</v>
      </c>
    </row>
    <row r="348" spans="1:22">
      <c r="A348" s="13" t="s">
        <v>1094</v>
      </c>
      <c r="B348" s="13" t="s">
        <v>1095</v>
      </c>
      <c r="C348" s="13">
        <v>852591</v>
      </c>
      <c r="D348" s="17">
        <f t="shared" si="19"/>
        <v>2</v>
      </c>
      <c r="E348" s="16" t="s">
        <v>1096</v>
      </c>
      <c r="F348" s="13" t="s">
        <v>1097</v>
      </c>
      <c r="G348" s="18">
        <v>-3.1099999999999184E-5</v>
      </c>
      <c r="H348" s="18">
        <v>8.2158649999999993E-3</v>
      </c>
      <c r="I348" s="18">
        <v>0.7196941</v>
      </c>
      <c r="J348" s="18">
        <v>0.30050550000000004</v>
      </c>
      <c r="K348" s="18">
        <v>-9.5126149999999993E-2</v>
      </c>
      <c r="L348" s="18">
        <v>-0.12150902999999999</v>
      </c>
      <c r="M348" s="18">
        <v>-0.23761280000000001</v>
      </c>
      <c r="N348" s="18">
        <v>4.5601000000000003E-2</v>
      </c>
      <c r="O348" s="18">
        <v>-0.16939654999999998</v>
      </c>
      <c r="P348" s="18">
        <v>-0.31198379999999998</v>
      </c>
      <c r="Q348" s="18">
        <v>1.0945499999999983E-2</v>
      </c>
      <c r="R348" s="18">
        <v>-2.8955000000000009E-2</v>
      </c>
      <c r="S348" s="18">
        <v>0.13084375000000001</v>
      </c>
      <c r="T348" s="18">
        <v>-8.3698999999999996E-2</v>
      </c>
      <c r="U348" s="18">
        <v>3.5232300000000001E-2</v>
      </c>
      <c r="V348" s="18">
        <v>0.7196941</v>
      </c>
    </row>
    <row r="349" spans="1:22">
      <c r="A349" s="13" t="s">
        <v>1098</v>
      </c>
      <c r="B349" s="13" t="s">
        <v>1099</v>
      </c>
      <c r="C349" s="13">
        <v>852592</v>
      </c>
      <c r="D349" s="17">
        <f t="shared" si="19"/>
        <v>2</v>
      </c>
      <c r="E349" s="16" t="s">
        <v>13424</v>
      </c>
      <c r="F349" s="13" t="s">
        <v>1101</v>
      </c>
      <c r="G349" s="18">
        <v>-0.15736140000000001</v>
      </c>
      <c r="H349" s="18">
        <v>-0.297046635</v>
      </c>
      <c r="I349" s="18">
        <v>0.4641441</v>
      </c>
      <c r="J349" s="18">
        <v>-0.19878660000000001</v>
      </c>
      <c r="K349" s="18">
        <v>-0.40771215</v>
      </c>
      <c r="L349" s="18">
        <v>2.8166570000000002E-2</v>
      </c>
      <c r="M349" s="18">
        <v>0.21646020000000002</v>
      </c>
      <c r="N349" s="18">
        <v>-0.10610409999999999</v>
      </c>
      <c r="O349" s="18">
        <v>-1.2909049999999998E-2</v>
      </c>
      <c r="P349" s="18">
        <v>-5.6828799999999999E-2</v>
      </c>
      <c r="Q349" s="18" t="s">
        <v>0</v>
      </c>
      <c r="R349" s="18" t="s">
        <v>0</v>
      </c>
      <c r="S349" s="18" t="s">
        <v>0</v>
      </c>
      <c r="T349" s="18" t="s">
        <v>0</v>
      </c>
      <c r="U349" s="18" t="s">
        <v>0</v>
      </c>
      <c r="V349" s="18">
        <v>0.4641441</v>
      </c>
    </row>
    <row r="350" spans="1:22">
      <c r="A350" s="13" t="s">
        <v>13510</v>
      </c>
      <c r="B350" s="13" t="s">
        <v>13511</v>
      </c>
      <c r="C350" s="13">
        <v>852593</v>
      </c>
      <c r="D350" s="17">
        <v>2</v>
      </c>
      <c r="E350" s="13" t="s">
        <v>13512</v>
      </c>
      <c r="F350" s="13" t="s">
        <v>0</v>
      </c>
      <c r="G350" s="18" t="s">
        <v>0</v>
      </c>
      <c r="H350" s="18" t="s">
        <v>0</v>
      </c>
      <c r="I350" s="18" t="s">
        <v>0</v>
      </c>
      <c r="J350" s="18" t="s">
        <v>0</v>
      </c>
      <c r="K350" s="18" t="s">
        <v>0</v>
      </c>
      <c r="L350" s="18" t="s">
        <v>0</v>
      </c>
      <c r="M350" s="18" t="s">
        <v>0</v>
      </c>
      <c r="N350" s="18" t="s">
        <v>0</v>
      </c>
      <c r="O350" s="18" t="s">
        <v>0</v>
      </c>
      <c r="P350" s="18" t="s">
        <v>0</v>
      </c>
      <c r="Q350" s="18">
        <v>-0.16853850000000004</v>
      </c>
      <c r="R350" s="18">
        <v>-0.66781699999999999</v>
      </c>
      <c r="S350" s="18">
        <v>-7.2466950000000002E-2</v>
      </c>
      <c r="T350" s="18">
        <v>0.37900899999999998</v>
      </c>
      <c r="U350" s="18">
        <v>-0.6412099</v>
      </c>
      <c r="V350" s="18" t="s">
        <v>0</v>
      </c>
    </row>
    <row r="351" spans="1:22">
      <c r="A351" s="13" t="s">
        <v>1102</v>
      </c>
      <c r="B351" s="13" t="s">
        <v>1103</v>
      </c>
      <c r="C351" s="13">
        <v>852594</v>
      </c>
      <c r="D351" s="17">
        <f>CODE(MID(A351,2,1))-64</f>
        <v>2</v>
      </c>
      <c r="E351" s="16" t="s">
        <v>1104</v>
      </c>
      <c r="F351" s="13" t="s">
        <v>0</v>
      </c>
      <c r="G351" s="18">
        <v>3.0456700000000003E-2</v>
      </c>
      <c r="H351" s="18">
        <v>1.562962365</v>
      </c>
      <c r="I351" s="18">
        <v>0.55435909999999999</v>
      </c>
      <c r="J351" s="18">
        <v>0.77724250000000006</v>
      </c>
      <c r="K351" s="18">
        <v>1.5450248500000001</v>
      </c>
      <c r="L351" s="18">
        <v>0.66677496999999997</v>
      </c>
      <c r="M351" s="18">
        <v>2.3011311999999999</v>
      </c>
      <c r="N351" s="18">
        <v>1.7080310000000001</v>
      </c>
      <c r="O351" s="18">
        <v>2.35611645</v>
      </c>
      <c r="P351" s="18">
        <v>2.4705841999999998</v>
      </c>
      <c r="Q351" s="18">
        <v>-0.42623549999999999</v>
      </c>
      <c r="R351" s="18">
        <v>1.0265409999999999</v>
      </c>
      <c r="S351" s="18">
        <v>-0.64637624999999999</v>
      </c>
      <c r="T351" s="18">
        <v>2.0765799999999999</v>
      </c>
      <c r="U351" s="18">
        <v>1.3535271</v>
      </c>
      <c r="V351" s="18">
        <v>0.55435909999999999</v>
      </c>
    </row>
    <row r="352" spans="1:22">
      <c r="A352" s="13" t="s">
        <v>1105</v>
      </c>
      <c r="B352" s="13" t="s">
        <v>1105</v>
      </c>
      <c r="C352" s="13">
        <v>852595</v>
      </c>
      <c r="D352" s="17">
        <f>CODE(MID(A352,2,1))-64</f>
        <v>2</v>
      </c>
      <c r="E352" s="16" t="s">
        <v>1106</v>
      </c>
      <c r="F352" s="13" t="s">
        <v>0</v>
      </c>
      <c r="G352" s="18">
        <v>-0.33938699999999999</v>
      </c>
      <c r="H352" s="18">
        <v>-0.52130365000000001</v>
      </c>
      <c r="I352" s="18">
        <v>-0.25140210000000002</v>
      </c>
      <c r="J352" s="18">
        <v>-0.1048046</v>
      </c>
      <c r="K352" s="18">
        <v>-0.27515819999999996</v>
      </c>
      <c r="L352" s="18">
        <v>-1.4421789999999999E-2</v>
      </c>
      <c r="M352" s="18">
        <v>-0.10583714999999999</v>
      </c>
      <c r="N352" s="18">
        <v>0.27579600000000004</v>
      </c>
      <c r="O352" s="18">
        <v>0.1153226</v>
      </c>
      <c r="P352" s="18">
        <v>0.34482430000000003</v>
      </c>
      <c r="Q352" s="18">
        <v>-0.19076149999999997</v>
      </c>
      <c r="R352" s="18">
        <v>-0.17275200000000002</v>
      </c>
      <c r="S352" s="18">
        <v>0.20998169999999999</v>
      </c>
      <c r="T352" s="18">
        <v>1.126568</v>
      </c>
      <c r="U352" s="18">
        <v>-0.41127639999999999</v>
      </c>
      <c r="V352" s="18">
        <v>-0.25140210000000002</v>
      </c>
    </row>
    <row r="353" spans="1:22">
      <c r="A353" s="13" t="s">
        <v>13702</v>
      </c>
      <c r="B353" s="13" t="s">
        <v>13703</v>
      </c>
      <c r="C353" s="13">
        <v>852599</v>
      </c>
      <c r="D353" s="17">
        <v>2</v>
      </c>
      <c r="E353" s="13" t="s">
        <v>13704</v>
      </c>
      <c r="F353" s="13" t="s">
        <v>0</v>
      </c>
      <c r="G353" s="18">
        <v>0.1114366</v>
      </c>
      <c r="H353" s="18">
        <v>0.36739736500000003</v>
      </c>
      <c r="I353" s="18">
        <v>0.1346831</v>
      </c>
      <c r="J353" s="18">
        <v>0.60987849999999999</v>
      </c>
      <c r="K353" s="18">
        <v>1.1612148500000001</v>
      </c>
      <c r="L353" s="18" t="s">
        <v>0</v>
      </c>
      <c r="M353" s="18" t="s">
        <v>0</v>
      </c>
      <c r="N353" s="18" t="s">
        <v>0</v>
      </c>
      <c r="O353" s="18" t="s">
        <v>0</v>
      </c>
      <c r="P353" s="18" t="s">
        <v>0</v>
      </c>
      <c r="Q353" s="18" t="s">
        <v>0</v>
      </c>
      <c r="R353" s="18" t="s">
        <v>0</v>
      </c>
      <c r="S353" s="18" t="s">
        <v>0</v>
      </c>
      <c r="T353" s="18" t="s">
        <v>0</v>
      </c>
      <c r="U353" s="18" t="s">
        <v>0</v>
      </c>
      <c r="V353" s="18">
        <v>0.1346831</v>
      </c>
    </row>
    <row r="354" spans="1:22">
      <c r="A354" s="13" t="s">
        <v>1110</v>
      </c>
      <c r="B354" s="13" t="s">
        <v>1111</v>
      </c>
      <c r="C354" s="13">
        <v>850354</v>
      </c>
      <c r="D354" s="17">
        <v>3</v>
      </c>
      <c r="E354" s="13" t="s">
        <v>1112</v>
      </c>
      <c r="F354" s="13" t="s">
        <v>0</v>
      </c>
      <c r="G354" s="18">
        <v>-0.15494840000000001</v>
      </c>
      <c r="H354" s="18">
        <v>-0.299567635</v>
      </c>
      <c r="I354" s="18">
        <v>2.4232999999999998E-3</v>
      </c>
      <c r="J354" s="18">
        <v>-0.58262649999999994</v>
      </c>
      <c r="K354" s="18">
        <v>-0.45160115000000001</v>
      </c>
      <c r="L354" s="18">
        <v>-0.10587903</v>
      </c>
      <c r="M354" s="18">
        <v>-0.60363880000000003</v>
      </c>
      <c r="N354" s="18">
        <v>4.9104000000000009E-2</v>
      </c>
      <c r="O354" s="18">
        <v>-0.19216554999999999</v>
      </c>
      <c r="P354" s="18">
        <v>-0.26388479999999997</v>
      </c>
      <c r="Q354" s="18">
        <v>-0.23092950000000001</v>
      </c>
      <c r="R354" s="18">
        <v>-0.41263400000000006</v>
      </c>
      <c r="S354" s="18">
        <v>-0.17066825000000002</v>
      </c>
      <c r="T354" s="18">
        <v>-0.25908537999999998</v>
      </c>
      <c r="U354" s="18">
        <v>-0.4864019</v>
      </c>
      <c r="V354" s="18" t="s">
        <v>0</v>
      </c>
    </row>
    <row r="355" spans="1:22">
      <c r="A355" s="13" t="s">
        <v>1113</v>
      </c>
      <c r="B355" s="13" t="s">
        <v>1114</v>
      </c>
      <c r="C355" s="13">
        <v>850348</v>
      </c>
      <c r="D355" s="17">
        <f>CODE(MID(A355,2,1))-64</f>
        <v>3</v>
      </c>
      <c r="E355" s="16" t="s">
        <v>1115</v>
      </c>
      <c r="F355" s="13" t="s">
        <v>1116</v>
      </c>
      <c r="G355" s="18">
        <v>4.2886200000000006E-2</v>
      </c>
      <c r="H355" s="18">
        <v>-3.7813135000000005E-2</v>
      </c>
      <c r="I355" s="18">
        <v>-4.32004E-2</v>
      </c>
      <c r="J355" s="18">
        <v>7.1069500000000008E-2</v>
      </c>
      <c r="K355" s="18">
        <v>-0.31948915</v>
      </c>
      <c r="L355" s="18">
        <v>0.14057697</v>
      </c>
      <c r="M355" s="18">
        <v>-0.12288079999999998</v>
      </c>
      <c r="N355" s="18">
        <v>-0.29808699999999999</v>
      </c>
      <c r="O355" s="18">
        <v>-0.17349255</v>
      </c>
      <c r="P355" s="18">
        <v>0.31507019999999997</v>
      </c>
      <c r="Q355" s="18">
        <v>0.17745419999999998</v>
      </c>
      <c r="R355" s="18">
        <v>-7.6025999999999982E-2</v>
      </c>
      <c r="S355" s="18">
        <v>0.13380575</v>
      </c>
      <c r="T355" s="18">
        <v>-0.38060700000000003</v>
      </c>
      <c r="U355" s="18">
        <v>7.3133000000000004E-2</v>
      </c>
      <c r="V355" s="18" t="s">
        <v>0</v>
      </c>
    </row>
    <row r="356" spans="1:22">
      <c r="A356" s="13" t="s">
        <v>1117</v>
      </c>
      <c r="B356" s="13" t="s">
        <v>1118</v>
      </c>
      <c r="C356" s="13">
        <v>850347</v>
      </c>
      <c r="D356" s="17">
        <f>CODE(MID(A356,2,1))-64</f>
        <v>3</v>
      </c>
      <c r="E356" s="16" t="s">
        <v>12950</v>
      </c>
      <c r="F356" s="13" t="s">
        <v>625</v>
      </c>
      <c r="G356" s="18">
        <v>3.4556000000000003E-2</v>
      </c>
      <c r="H356" s="18">
        <v>0.19572736500000001</v>
      </c>
      <c r="I356" s="18">
        <v>-0.1583089</v>
      </c>
      <c r="J356" s="18">
        <v>0.14322950000000001</v>
      </c>
      <c r="K356" s="18">
        <v>6.8335850000000004E-2</v>
      </c>
      <c r="L356" s="18">
        <v>3.2777870000000001E-2</v>
      </c>
      <c r="M356" s="18">
        <v>0.23862420000000001</v>
      </c>
      <c r="N356" s="18">
        <v>0.23477400000000001</v>
      </c>
      <c r="O356" s="18">
        <v>0.34874645000000004</v>
      </c>
      <c r="P356" s="18">
        <v>-1.2917000000000067E-3</v>
      </c>
      <c r="Q356" s="18">
        <v>3.2612799999999983E-2</v>
      </c>
      <c r="R356" s="18">
        <v>-0.21144400000000002</v>
      </c>
      <c r="S356" s="18">
        <v>-0.18733925000000001</v>
      </c>
      <c r="T356" s="18">
        <v>-0.14181299999999999</v>
      </c>
      <c r="U356" s="18">
        <v>4.0787900000000002E-2</v>
      </c>
      <c r="V356" s="18" t="s">
        <v>0</v>
      </c>
    </row>
    <row r="357" spans="1:22">
      <c r="A357" s="13" t="s">
        <v>1120</v>
      </c>
      <c r="B357" s="13" t="s">
        <v>1121</v>
      </c>
      <c r="C357" s="13">
        <v>850346</v>
      </c>
      <c r="D357" s="17">
        <f>CODE(MID(A357,2,1))-64</f>
        <v>3</v>
      </c>
      <c r="E357" s="16" t="s">
        <v>1122</v>
      </c>
      <c r="F357" s="13" t="s">
        <v>0</v>
      </c>
      <c r="G357" s="18">
        <v>-9.0866999999999996E-3</v>
      </c>
      <c r="H357" s="18">
        <v>-8.2717034999999994E-2</v>
      </c>
      <c r="I357" s="18">
        <v>1.0346299999999999E-2</v>
      </c>
      <c r="J357" s="18">
        <v>4.9516499999999963E-2</v>
      </c>
      <c r="K357" s="18">
        <v>-0.32450315000000002</v>
      </c>
      <c r="L357" s="18">
        <v>3.8275570000000002E-2</v>
      </c>
      <c r="M357" s="18">
        <v>6.5169350000000001E-2</v>
      </c>
      <c r="N357" s="18">
        <v>8.5293000000000008E-2</v>
      </c>
      <c r="O357" s="18">
        <v>-0.10108555</v>
      </c>
      <c r="P357" s="18">
        <v>5.5006199999999998E-2</v>
      </c>
      <c r="Q357" s="18">
        <v>9.8094999999999849E-3</v>
      </c>
      <c r="R357" s="18">
        <v>-8.4623000000000004E-2</v>
      </c>
      <c r="S357" s="18">
        <v>-6.1750150000000004E-2</v>
      </c>
      <c r="T357" s="18">
        <v>-0.1929129</v>
      </c>
      <c r="U357" s="18">
        <v>6.7069000000000017E-3</v>
      </c>
      <c r="V357" s="18" t="s">
        <v>0</v>
      </c>
    </row>
    <row r="358" spans="1:22">
      <c r="A358" s="13" t="s">
        <v>13612</v>
      </c>
      <c r="B358" s="13" t="s">
        <v>13612</v>
      </c>
      <c r="C358" s="13">
        <v>2746859</v>
      </c>
      <c r="D358" s="17">
        <v>3</v>
      </c>
      <c r="E358" s="13" t="s">
        <v>13613</v>
      </c>
      <c r="F358" s="13" t="s">
        <v>0</v>
      </c>
      <c r="G358" s="18" t="s">
        <v>0</v>
      </c>
      <c r="H358" s="18" t="s">
        <v>0</v>
      </c>
      <c r="I358" s="18" t="s">
        <v>0</v>
      </c>
      <c r="J358" s="18" t="s">
        <v>0</v>
      </c>
      <c r="K358" s="18" t="s">
        <v>0</v>
      </c>
      <c r="L358" s="18" t="s">
        <v>0</v>
      </c>
      <c r="M358" s="18" t="s">
        <v>0</v>
      </c>
      <c r="N358" s="18" t="s">
        <v>0</v>
      </c>
      <c r="O358" s="18" t="s">
        <v>0</v>
      </c>
      <c r="P358" s="18" t="s">
        <v>0</v>
      </c>
      <c r="Q358" s="18">
        <v>-0.12699150000000003</v>
      </c>
      <c r="R358" s="18">
        <v>0.2319696</v>
      </c>
      <c r="S358" s="18">
        <v>5.8067750000000001E-2</v>
      </c>
      <c r="T358" s="18">
        <v>0.8952500000000001</v>
      </c>
      <c r="U358" s="18">
        <v>0.27035710000000002</v>
      </c>
      <c r="V358" s="18" t="s">
        <v>0</v>
      </c>
    </row>
    <row r="359" spans="1:22">
      <c r="A359" s="13" t="s">
        <v>1123</v>
      </c>
      <c r="B359" s="13" t="s">
        <v>1124</v>
      </c>
      <c r="C359" s="13">
        <v>850345</v>
      </c>
      <c r="D359" s="17">
        <f>CODE(MID(A359,2,1))-64</f>
        <v>3</v>
      </c>
      <c r="E359" s="16" t="s">
        <v>1125</v>
      </c>
      <c r="F359" s="13" t="s">
        <v>0</v>
      </c>
      <c r="G359" s="18">
        <v>-6.5528599999999992E-2</v>
      </c>
      <c r="H359" s="18">
        <v>-7.6163234999999996E-2</v>
      </c>
      <c r="I359" s="18">
        <v>-7.5516600000000003E-2</v>
      </c>
      <c r="J359" s="18">
        <v>-0.1922875</v>
      </c>
      <c r="K359" s="18">
        <v>9.8123349999999998E-2</v>
      </c>
      <c r="L359" s="18">
        <v>-4.352603E-2</v>
      </c>
      <c r="M359" s="18">
        <v>-0.15293579999999998</v>
      </c>
      <c r="N359" s="18">
        <v>5.6152000000000007E-2</v>
      </c>
      <c r="O359" s="18">
        <v>5.9752449999999999E-2</v>
      </c>
      <c r="P359" s="18">
        <v>0.28174319999999997</v>
      </c>
      <c r="Q359" s="18">
        <v>5.2588799999999991E-2</v>
      </c>
      <c r="R359" s="18">
        <v>-3.6030000000000229E-3</v>
      </c>
      <c r="S359" s="18">
        <v>0.18023175000000002</v>
      </c>
      <c r="T359" s="18">
        <v>5.0377000000000005E-2</v>
      </c>
      <c r="U359" s="18">
        <v>0.17938510000000002</v>
      </c>
      <c r="V359" s="18" t="s">
        <v>0</v>
      </c>
    </row>
    <row r="360" spans="1:22">
      <c r="A360" s="13" t="s">
        <v>1126</v>
      </c>
      <c r="B360" s="13" t="s">
        <v>1127</v>
      </c>
      <c r="C360" s="13">
        <v>850344</v>
      </c>
      <c r="D360" s="17">
        <v>3</v>
      </c>
      <c r="E360" s="13" t="s">
        <v>1128</v>
      </c>
      <c r="F360" s="13" t="s">
        <v>1129</v>
      </c>
      <c r="G360" s="18">
        <v>-9.9096899999999988E-2</v>
      </c>
      <c r="H360" s="18">
        <v>-0.35210763499999997</v>
      </c>
      <c r="I360" s="18">
        <v>-0.36156389999999999</v>
      </c>
      <c r="J360" s="18">
        <v>-0.21146781000000001</v>
      </c>
      <c r="K360" s="18">
        <v>-0.11561315</v>
      </c>
      <c r="L360" s="18" t="s">
        <v>0</v>
      </c>
      <c r="M360" s="18" t="s">
        <v>0</v>
      </c>
      <c r="N360" s="18" t="s">
        <v>0</v>
      </c>
      <c r="O360" s="18" t="s">
        <v>0</v>
      </c>
      <c r="P360" s="18" t="s">
        <v>0</v>
      </c>
      <c r="Q360" s="18">
        <v>-3.0293500000000001E-2</v>
      </c>
      <c r="R360" s="18">
        <v>-4.5827000000000007E-2</v>
      </c>
      <c r="S360" s="18">
        <v>-5.876145E-2</v>
      </c>
      <c r="T360" s="18">
        <v>7.1859000000000006E-2</v>
      </c>
      <c r="U360" s="18">
        <v>0.1343645</v>
      </c>
      <c r="V360" s="18" t="s">
        <v>0</v>
      </c>
    </row>
    <row r="361" spans="1:22">
      <c r="A361" s="13" t="s">
        <v>1130</v>
      </c>
      <c r="B361" s="13" t="s">
        <v>1131</v>
      </c>
      <c r="C361" s="13">
        <v>850343</v>
      </c>
      <c r="D361" s="17">
        <f t="shared" ref="D361:D380" si="20">CODE(MID(A361,2,1))-64</f>
        <v>3</v>
      </c>
      <c r="E361" s="16" t="s">
        <v>1132</v>
      </c>
      <c r="F361" s="13" t="s">
        <v>1133</v>
      </c>
      <c r="G361" s="18">
        <v>-0.15114740000000002</v>
      </c>
      <c r="H361" s="18">
        <v>-0.18942363500000001</v>
      </c>
      <c r="I361" s="18">
        <v>-0.20539589999999999</v>
      </c>
      <c r="J361" s="18">
        <v>8.8994499999999976E-2</v>
      </c>
      <c r="K361" s="18">
        <v>-0.19400215000000001</v>
      </c>
      <c r="L361" s="18">
        <v>-1.7410129999999996E-2</v>
      </c>
      <c r="M361" s="18">
        <v>-0.49881379999999997</v>
      </c>
      <c r="N361" s="18">
        <v>-7.4286500000000005E-2</v>
      </c>
      <c r="O361" s="18">
        <v>-0.26168455000000002</v>
      </c>
      <c r="P361" s="18">
        <v>-0.39872079999999999</v>
      </c>
      <c r="Q361" s="18">
        <v>-6.8239500000000008E-2</v>
      </c>
      <c r="R361" s="18">
        <v>4.0068999999999994E-2</v>
      </c>
      <c r="S361" s="18">
        <v>0.19804074999999999</v>
      </c>
      <c r="T361" s="18">
        <v>0.33869600000000005</v>
      </c>
      <c r="U361" s="18">
        <v>-0.19327490000000003</v>
      </c>
      <c r="V361" s="18" t="s">
        <v>0</v>
      </c>
    </row>
    <row r="362" spans="1:22">
      <c r="A362" s="13" t="s">
        <v>1137</v>
      </c>
      <c r="B362" s="13" t="s">
        <v>1138</v>
      </c>
      <c r="C362" s="13">
        <v>850334</v>
      </c>
      <c r="D362" s="17">
        <f t="shared" si="20"/>
        <v>3</v>
      </c>
      <c r="E362" s="16" t="s">
        <v>12588</v>
      </c>
      <c r="F362" s="13" t="s">
        <v>0</v>
      </c>
      <c r="G362" s="18">
        <v>-9.8340499999999997E-2</v>
      </c>
      <c r="H362" s="18">
        <v>0.227240365</v>
      </c>
      <c r="I362" s="18">
        <v>-1.71398E-2</v>
      </c>
      <c r="J362" s="18">
        <v>1.9929499999999989E-2</v>
      </c>
      <c r="K362" s="18">
        <v>-5.8907850000000005E-2</v>
      </c>
      <c r="L362" s="18">
        <v>-1.5807330000000001E-2</v>
      </c>
      <c r="M362" s="18">
        <v>9.2215200000000011E-2</v>
      </c>
      <c r="N362" s="18">
        <v>0.17077800000000001</v>
      </c>
      <c r="O362" s="18">
        <v>0.18149745</v>
      </c>
      <c r="P362" s="18">
        <v>-0.6745158</v>
      </c>
      <c r="Q362" s="18">
        <v>-8.2729500000000011E-2</v>
      </c>
      <c r="R362" s="18">
        <v>0.10992499999999999</v>
      </c>
      <c r="S362" s="18">
        <v>8.5380750000000005E-2</v>
      </c>
      <c r="T362" s="18">
        <v>0.37469000000000002</v>
      </c>
      <c r="U362" s="18">
        <v>0.1078662</v>
      </c>
      <c r="V362" s="18" t="s">
        <v>0</v>
      </c>
    </row>
    <row r="363" spans="1:22">
      <c r="A363" s="13" t="s">
        <v>1140</v>
      </c>
      <c r="B363" s="13" t="s">
        <v>1141</v>
      </c>
      <c r="C363" s="13">
        <v>850333</v>
      </c>
      <c r="D363" s="17">
        <f t="shared" si="20"/>
        <v>3</v>
      </c>
      <c r="E363" s="16" t="s">
        <v>13301</v>
      </c>
      <c r="F363" s="13" t="s">
        <v>0</v>
      </c>
      <c r="G363" s="18">
        <v>-0.1957284</v>
      </c>
      <c r="H363" s="18">
        <v>-0.45067363500000002</v>
      </c>
      <c r="I363" s="18">
        <v>-0.44157289999999999</v>
      </c>
      <c r="J363" s="18">
        <v>0.58750649999999993</v>
      </c>
      <c r="K363" s="18">
        <v>-1.63750515</v>
      </c>
      <c r="L363" s="18" t="s">
        <v>0</v>
      </c>
      <c r="M363" s="18" t="s">
        <v>0</v>
      </c>
      <c r="N363" s="18" t="s">
        <v>0</v>
      </c>
      <c r="O363" s="18" t="s">
        <v>0</v>
      </c>
      <c r="P363" s="18" t="s">
        <v>0</v>
      </c>
      <c r="Q363" s="18">
        <v>-0.24150550000000004</v>
      </c>
      <c r="R363" s="18">
        <v>-0.73433500000000007</v>
      </c>
      <c r="S363" s="18">
        <v>-1.2070222500000001</v>
      </c>
      <c r="T363" s="18">
        <v>-1.1733229999999999</v>
      </c>
      <c r="U363" s="18">
        <v>-2.4542429000000001</v>
      </c>
      <c r="V363" s="18" t="s">
        <v>0</v>
      </c>
    </row>
    <row r="364" spans="1:22">
      <c r="A364" s="13" t="s">
        <v>1146</v>
      </c>
      <c r="B364" s="13" t="s">
        <v>1147</v>
      </c>
      <c r="C364" s="13">
        <v>850331</v>
      </c>
      <c r="D364" s="17">
        <f t="shared" si="20"/>
        <v>3</v>
      </c>
      <c r="E364" s="16" t="s">
        <v>12552</v>
      </c>
      <c r="F364" s="13" t="s">
        <v>0</v>
      </c>
      <c r="G364" s="18">
        <v>-4.0212200000000003E-2</v>
      </c>
      <c r="H364" s="18">
        <v>8.9468165000000002E-2</v>
      </c>
      <c r="I364" s="18">
        <v>2.7082250000000002E-2</v>
      </c>
      <c r="J364" s="18">
        <v>0.37229850000000003</v>
      </c>
      <c r="K364" s="18">
        <v>0.70851885000000003</v>
      </c>
      <c r="L364" s="18">
        <v>-0.33423702999999999</v>
      </c>
      <c r="M364" s="18">
        <v>0.46417920000000001</v>
      </c>
      <c r="N364" s="18">
        <v>-0.62075499999999995</v>
      </c>
      <c r="O364" s="18">
        <v>-0.36180654999999995</v>
      </c>
      <c r="P364" s="18">
        <v>0.51024920000000007</v>
      </c>
      <c r="Q364" s="18">
        <v>-8.5944500000000007E-2</v>
      </c>
      <c r="R364" s="18">
        <v>0.57713999999999999</v>
      </c>
      <c r="S364" s="18">
        <v>-2.2267250000000002E-2</v>
      </c>
      <c r="T364" s="18">
        <v>0.73425800000000008</v>
      </c>
      <c r="U364" s="18">
        <v>1.0305181000000001</v>
      </c>
      <c r="V364" s="18" t="s">
        <v>0</v>
      </c>
    </row>
    <row r="365" spans="1:22">
      <c r="A365" s="13" t="s">
        <v>1149</v>
      </c>
      <c r="B365" s="13" t="s">
        <v>1150</v>
      </c>
      <c r="C365" s="13">
        <v>850329</v>
      </c>
      <c r="D365" s="17">
        <f t="shared" si="20"/>
        <v>3</v>
      </c>
      <c r="E365" s="16" t="s">
        <v>1151</v>
      </c>
      <c r="F365" s="13" t="s">
        <v>0</v>
      </c>
      <c r="G365" s="18">
        <v>0.1190136</v>
      </c>
      <c r="H365" s="18">
        <v>5.0364770000000001E-3</v>
      </c>
      <c r="I365" s="18">
        <v>2.5680500000000002E-2</v>
      </c>
      <c r="J365" s="18">
        <v>0.20507649999999999</v>
      </c>
      <c r="K365" s="18">
        <v>1.6633310000000002E-2</v>
      </c>
      <c r="L365" s="18">
        <v>1.9700269999999999E-2</v>
      </c>
      <c r="M365" s="18">
        <v>-8.4776799999999986E-2</v>
      </c>
      <c r="N365" s="18">
        <v>7.9112999999999989E-2</v>
      </c>
      <c r="O365" s="18">
        <v>-0.18158354999999998</v>
      </c>
      <c r="P365" s="18">
        <v>6.1560489999999995E-2</v>
      </c>
      <c r="Q365" s="18">
        <v>1.2778499999999984E-2</v>
      </c>
      <c r="R365" s="18">
        <v>0.30023679999999997</v>
      </c>
      <c r="S365" s="18">
        <v>6.399574999999999E-2</v>
      </c>
      <c r="T365" s="18">
        <v>-0.130245</v>
      </c>
      <c r="U365" s="18">
        <v>-4.7231900000000007E-2</v>
      </c>
      <c r="V365" s="18" t="s">
        <v>0</v>
      </c>
    </row>
    <row r="366" spans="1:22">
      <c r="A366" s="13" t="s">
        <v>1152</v>
      </c>
      <c r="B366" s="13" t="s">
        <v>1153</v>
      </c>
      <c r="C366" s="13">
        <v>850328</v>
      </c>
      <c r="D366" s="17">
        <f t="shared" si="20"/>
        <v>3</v>
      </c>
      <c r="E366" s="16" t="s">
        <v>1154</v>
      </c>
      <c r="F366" s="13" t="s">
        <v>0</v>
      </c>
      <c r="G366" s="18">
        <v>-1.922337E-2</v>
      </c>
      <c r="H366" s="18">
        <v>-5.1525334999999998E-2</v>
      </c>
      <c r="I366" s="18">
        <v>-5.8471800000000004E-2</v>
      </c>
      <c r="J366" s="18">
        <v>0.11500250000000001</v>
      </c>
      <c r="K366" s="18">
        <v>-0.17832015000000001</v>
      </c>
      <c r="L366" s="18">
        <v>7.9287070000000001E-2</v>
      </c>
      <c r="M366" s="18">
        <v>-0.40347179999999999</v>
      </c>
      <c r="N366" s="18">
        <v>-0.24946599999999999</v>
      </c>
      <c r="O366" s="18">
        <v>-0.21407255</v>
      </c>
      <c r="P366" s="18">
        <v>-8.6432800000000004E-2</v>
      </c>
      <c r="Q366" s="18">
        <v>1.4295499999999989E-2</v>
      </c>
      <c r="R366" s="18">
        <v>-5.8759999999999979E-2</v>
      </c>
      <c r="S366" s="18">
        <v>4.2549749999999997E-2</v>
      </c>
      <c r="T366" s="18">
        <v>-0.19531480000000001</v>
      </c>
      <c r="U366" s="18">
        <v>-4.9090900000000007E-2</v>
      </c>
      <c r="V366" s="18" t="s">
        <v>0</v>
      </c>
    </row>
    <row r="367" spans="1:22">
      <c r="A367" s="13" t="s">
        <v>1155</v>
      </c>
      <c r="B367" s="13" t="s">
        <v>1156</v>
      </c>
      <c r="C367" s="13">
        <v>850327</v>
      </c>
      <c r="D367" s="17">
        <f t="shared" si="20"/>
        <v>3</v>
      </c>
      <c r="E367" s="16" t="s">
        <v>1157</v>
      </c>
      <c r="F367" s="13" t="s">
        <v>0</v>
      </c>
      <c r="G367" s="18">
        <v>2.1986400000000003E-2</v>
      </c>
      <c r="H367" s="18">
        <v>-0.29228763499999999</v>
      </c>
      <c r="I367" s="18">
        <v>-0.44232389999999999</v>
      </c>
      <c r="J367" s="18">
        <v>0.59034150000000007</v>
      </c>
      <c r="K367" s="18">
        <v>-0.81190214999999999</v>
      </c>
      <c r="L367" s="18">
        <v>9.4975570000000009E-2</v>
      </c>
      <c r="M367" s="18">
        <v>-0.80009079999999999</v>
      </c>
      <c r="N367" s="18">
        <v>-1.204779</v>
      </c>
      <c r="O367" s="18">
        <v>2.2093950000000001E-2</v>
      </c>
      <c r="P367" s="18">
        <v>0.87654319999999997</v>
      </c>
      <c r="Q367" s="18">
        <v>8.6674999999999947E-3</v>
      </c>
      <c r="R367" s="18">
        <v>-1.3029350000000002</v>
      </c>
      <c r="S367" s="18">
        <v>0.59742474999999995</v>
      </c>
      <c r="T367" s="18">
        <v>-1.71861</v>
      </c>
      <c r="U367" s="18">
        <v>-0.56651490000000004</v>
      </c>
      <c r="V367" s="18" t="s">
        <v>0</v>
      </c>
    </row>
    <row r="368" spans="1:22">
      <c r="A368" s="13" t="s">
        <v>1158</v>
      </c>
      <c r="B368" s="13" t="s">
        <v>1159</v>
      </c>
      <c r="C368" s="13">
        <v>850326</v>
      </c>
      <c r="D368" s="17">
        <f t="shared" si="20"/>
        <v>3</v>
      </c>
      <c r="E368" s="16" t="s">
        <v>12892</v>
      </c>
      <c r="F368" s="13" t="s">
        <v>12893</v>
      </c>
      <c r="G368" s="18">
        <v>-7.1536799999999998E-2</v>
      </c>
      <c r="H368" s="18">
        <v>6.3991065E-2</v>
      </c>
      <c r="I368" s="18">
        <v>-0.1196199</v>
      </c>
      <c r="J368" s="18">
        <v>-0.1448892</v>
      </c>
      <c r="K368" s="18">
        <v>-3.0083449999999998E-2</v>
      </c>
      <c r="L368" s="18">
        <v>1.575526E-2</v>
      </c>
      <c r="M368" s="18">
        <v>3.7996700000000008E-2</v>
      </c>
      <c r="N368" s="18">
        <v>4.5079000000000008E-2</v>
      </c>
      <c r="O368" s="18">
        <v>1.8743650000000001E-2</v>
      </c>
      <c r="P368" s="18">
        <v>1.7092599999999999E-2</v>
      </c>
      <c r="Q368" s="18">
        <v>-5.7741500000000001E-2</v>
      </c>
      <c r="R368" s="18">
        <v>-0.20297999999999999</v>
      </c>
      <c r="S368" s="18">
        <v>-1.1340249999999996E-2</v>
      </c>
      <c r="T368" s="18">
        <v>-0.17304530000000001</v>
      </c>
      <c r="U368" s="18">
        <v>-0.13910689999999998</v>
      </c>
      <c r="V368" s="18" t="s">
        <v>0</v>
      </c>
    </row>
    <row r="369" spans="1:22">
      <c r="A369" s="13" t="s">
        <v>1162</v>
      </c>
      <c r="B369" s="13" t="s">
        <v>1163</v>
      </c>
      <c r="C369" s="13">
        <v>850325</v>
      </c>
      <c r="D369" s="17">
        <f t="shared" si="20"/>
        <v>3</v>
      </c>
      <c r="E369" s="16" t="s">
        <v>1164</v>
      </c>
      <c r="F369" s="13" t="s">
        <v>0</v>
      </c>
      <c r="G369" s="18">
        <v>-0.36007840000000002</v>
      </c>
      <c r="H369" s="18">
        <v>-0.45875563499999999</v>
      </c>
      <c r="I369" s="18">
        <v>-0.28575689999999998</v>
      </c>
      <c r="J369" s="18">
        <v>0.13331749999999998</v>
      </c>
      <c r="K369" s="18">
        <v>-0.46441915</v>
      </c>
      <c r="L369" s="18" t="s">
        <v>0</v>
      </c>
      <c r="M369" s="18" t="s">
        <v>0</v>
      </c>
      <c r="N369" s="18" t="s">
        <v>0</v>
      </c>
      <c r="O369" s="18" t="s">
        <v>0</v>
      </c>
      <c r="P369" s="18" t="s">
        <v>0</v>
      </c>
      <c r="Q369" s="18">
        <v>1.2078499999999992E-2</v>
      </c>
      <c r="R369" s="18">
        <v>-0.30757599999999996</v>
      </c>
      <c r="S369" s="18">
        <v>-6.8486950000000005E-2</v>
      </c>
      <c r="T369" s="18">
        <v>8.3517999999999981E-2</v>
      </c>
      <c r="U369" s="18">
        <v>-0.53343590000000007</v>
      </c>
      <c r="V369" s="18" t="s">
        <v>0</v>
      </c>
    </row>
    <row r="370" spans="1:22">
      <c r="A370" s="13" t="s">
        <v>1165</v>
      </c>
      <c r="B370" s="13" t="s">
        <v>1166</v>
      </c>
      <c r="C370" s="13">
        <v>850324</v>
      </c>
      <c r="D370" s="17">
        <f t="shared" si="20"/>
        <v>3</v>
      </c>
      <c r="E370" s="16" t="s">
        <v>1167</v>
      </c>
      <c r="F370" s="13" t="s">
        <v>0</v>
      </c>
      <c r="G370" s="18">
        <v>-8.5392400000000007E-2</v>
      </c>
      <c r="H370" s="18">
        <v>2.3224364999999997E-2</v>
      </c>
      <c r="I370" s="18">
        <v>0.1367901</v>
      </c>
      <c r="J370" s="18">
        <v>-0.15139230000000001</v>
      </c>
      <c r="K370" s="18">
        <v>0.11324265</v>
      </c>
      <c r="L370" s="18" t="s">
        <v>0</v>
      </c>
      <c r="M370" s="18" t="s">
        <v>0</v>
      </c>
      <c r="N370" s="18" t="s">
        <v>0</v>
      </c>
      <c r="O370" s="18" t="s">
        <v>0</v>
      </c>
      <c r="P370" s="18" t="s">
        <v>0</v>
      </c>
      <c r="Q370" s="18" t="s">
        <v>0</v>
      </c>
      <c r="R370" s="18" t="s">
        <v>0</v>
      </c>
      <c r="S370" s="18" t="s">
        <v>0</v>
      </c>
      <c r="T370" s="18" t="s">
        <v>0</v>
      </c>
      <c r="U370" s="18" t="s">
        <v>0</v>
      </c>
      <c r="V370" s="18" t="s">
        <v>0</v>
      </c>
    </row>
    <row r="371" spans="1:22">
      <c r="A371" s="13" t="s">
        <v>1168</v>
      </c>
      <c r="B371" s="13" t="s">
        <v>1169</v>
      </c>
      <c r="C371" s="13">
        <v>850323</v>
      </c>
      <c r="D371" s="17">
        <f t="shared" si="20"/>
        <v>3</v>
      </c>
      <c r="E371" s="16" t="s">
        <v>1170</v>
      </c>
      <c r="F371" s="13" t="s">
        <v>0</v>
      </c>
      <c r="G371" s="18">
        <v>-0.21465140000000002</v>
      </c>
      <c r="H371" s="18">
        <v>-0.26397363499999998</v>
      </c>
      <c r="I371" s="18">
        <v>-9.7587900000000005E-2</v>
      </c>
      <c r="J371" s="18">
        <v>0.24724649999999998</v>
      </c>
      <c r="K371" s="18">
        <v>-0.38071615000000003</v>
      </c>
      <c r="L371" s="18">
        <v>-0.32161702999999997</v>
      </c>
      <c r="M371" s="18">
        <v>-0.31340879999999999</v>
      </c>
      <c r="N371" s="18">
        <v>-0.14668519999999999</v>
      </c>
      <c r="O371" s="18">
        <v>-0.56361755000000002</v>
      </c>
      <c r="P371" s="18">
        <v>-0.55172880000000002</v>
      </c>
      <c r="Q371" s="18">
        <v>-2.406850000000002E-2</v>
      </c>
      <c r="R371" s="18">
        <v>0.64225899999999991</v>
      </c>
      <c r="S371" s="18">
        <v>0.54288175000000005</v>
      </c>
      <c r="T371" s="18">
        <v>0.63437399999999999</v>
      </c>
      <c r="U371" s="18">
        <v>0.29076610000000003</v>
      </c>
      <c r="V371" s="18" t="s">
        <v>0</v>
      </c>
    </row>
    <row r="372" spans="1:22">
      <c r="A372" s="13" t="s">
        <v>1171</v>
      </c>
      <c r="B372" s="13" t="s">
        <v>1172</v>
      </c>
      <c r="C372" s="13">
        <v>850322</v>
      </c>
      <c r="D372" s="17">
        <f t="shared" si="20"/>
        <v>3</v>
      </c>
      <c r="E372" s="16" t="s">
        <v>12536</v>
      </c>
      <c r="F372" s="13" t="s">
        <v>0</v>
      </c>
      <c r="G372" s="18">
        <v>0.1833176</v>
      </c>
      <c r="H372" s="18">
        <v>1.2960655E-2</v>
      </c>
      <c r="I372" s="18">
        <v>1.0210570999999999</v>
      </c>
      <c r="J372" s="18">
        <v>0.54281950000000001</v>
      </c>
      <c r="K372" s="18">
        <v>1.1942948500000001</v>
      </c>
      <c r="L372" s="18">
        <v>-3.5555330000000003E-2</v>
      </c>
      <c r="M372" s="18">
        <v>0.42099619999999999</v>
      </c>
      <c r="N372" s="18">
        <v>0.30998400000000004</v>
      </c>
      <c r="O372" s="18">
        <v>0.50258245000000001</v>
      </c>
      <c r="P372" s="18">
        <v>1.4717841999999999</v>
      </c>
      <c r="Q372" s="18">
        <v>0.22915849999999999</v>
      </c>
      <c r="R372" s="18">
        <v>1.3926750000000001</v>
      </c>
      <c r="S372" s="18">
        <v>1.33514775</v>
      </c>
      <c r="T372" s="18">
        <v>2.2623099999999998</v>
      </c>
      <c r="U372" s="18">
        <v>1.4889171000000001</v>
      </c>
      <c r="V372" s="18" t="s">
        <v>0</v>
      </c>
    </row>
    <row r="373" spans="1:22">
      <c r="A373" s="13" t="s">
        <v>1174</v>
      </c>
      <c r="B373" s="13" t="s">
        <v>1175</v>
      </c>
      <c r="C373" s="13">
        <v>850321</v>
      </c>
      <c r="D373" s="17">
        <f t="shared" si="20"/>
        <v>3</v>
      </c>
      <c r="E373" s="16" t="s">
        <v>12509</v>
      </c>
      <c r="F373" s="13" t="s">
        <v>0</v>
      </c>
      <c r="G373" s="18">
        <v>-7.1987300000000004E-2</v>
      </c>
      <c r="H373" s="18">
        <v>-6.3231234999999997E-2</v>
      </c>
      <c r="I373" s="18">
        <v>-0.34941689999999997</v>
      </c>
      <c r="J373" s="18">
        <v>-0.30218660000000003</v>
      </c>
      <c r="K373" s="18">
        <v>-0.17341515000000002</v>
      </c>
      <c r="L373" s="18">
        <v>-0.23406403000000001</v>
      </c>
      <c r="M373" s="18">
        <v>-0.3281888</v>
      </c>
      <c r="N373" s="18">
        <v>8.8880000000000015E-2</v>
      </c>
      <c r="O373" s="18">
        <v>-7.9489149999999995E-2</v>
      </c>
      <c r="P373" s="18">
        <v>-0.47127579999999997</v>
      </c>
      <c r="Q373" s="18">
        <v>-0.35628850000000001</v>
      </c>
      <c r="R373" s="18">
        <v>-5.3300000000000014E-2</v>
      </c>
      <c r="S373" s="18">
        <v>-1.4115722500000001</v>
      </c>
      <c r="T373" s="18">
        <v>-0.76498399999999989</v>
      </c>
      <c r="U373" s="18">
        <v>-0.70137490000000002</v>
      </c>
      <c r="V373" s="18" t="s">
        <v>0</v>
      </c>
    </row>
    <row r="374" spans="1:22">
      <c r="A374" s="13" t="s">
        <v>1177</v>
      </c>
      <c r="B374" s="13" t="s">
        <v>1178</v>
      </c>
      <c r="C374" s="13">
        <v>850320</v>
      </c>
      <c r="D374" s="17">
        <f t="shared" si="20"/>
        <v>3</v>
      </c>
      <c r="E374" s="16" t="s">
        <v>13002</v>
      </c>
      <c r="F374" s="13" t="s">
        <v>391</v>
      </c>
      <c r="G374" s="18">
        <v>3.0679100000000001E-2</v>
      </c>
      <c r="H374" s="18">
        <v>0.15717136500000001</v>
      </c>
      <c r="I374" s="18">
        <v>-0.13875390000000001</v>
      </c>
      <c r="J374" s="18">
        <v>-0.29786420000000002</v>
      </c>
      <c r="K374" s="18">
        <v>-0.15402115</v>
      </c>
      <c r="L374" s="18">
        <v>-4.4073029999999999E-2</v>
      </c>
      <c r="M374" s="18">
        <v>-0.26250180000000001</v>
      </c>
      <c r="N374" s="18">
        <v>-1.7963999999999994E-2</v>
      </c>
      <c r="O374" s="18">
        <v>-8.9701249999999996E-2</v>
      </c>
      <c r="P374" s="18">
        <v>-8.4850800000000004E-2</v>
      </c>
      <c r="Q374" s="18">
        <v>5.1557299999999986E-2</v>
      </c>
      <c r="R374" s="18">
        <v>-0.21161099999999999</v>
      </c>
      <c r="S374" s="18">
        <v>-0.15422715000000001</v>
      </c>
      <c r="T374" s="18">
        <v>-0.51951799999999992</v>
      </c>
      <c r="U374" s="18">
        <v>-7.2834899999999994E-2</v>
      </c>
      <c r="V374" s="18" t="s">
        <v>0</v>
      </c>
    </row>
    <row r="375" spans="1:22">
      <c r="A375" s="13" t="s">
        <v>1180</v>
      </c>
      <c r="B375" s="13" t="s">
        <v>1181</v>
      </c>
      <c r="C375" s="13">
        <v>850318</v>
      </c>
      <c r="D375" s="17">
        <f t="shared" si="20"/>
        <v>3</v>
      </c>
      <c r="E375" s="16" t="s">
        <v>13336</v>
      </c>
      <c r="F375" s="13" t="s">
        <v>1183</v>
      </c>
      <c r="G375" s="18">
        <v>-7.3795599999999989E-2</v>
      </c>
      <c r="H375" s="18">
        <v>-0.11889863499999999</v>
      </c>
      <c r="I375" s="18">
        <v>0.2129991</v>
      </c>
      <c r="J375" s="18">
        <v>-0.11376330000000001</v>
      </c>
      <c r="K375" s="18">
        <v>0.11903084999999999</v>
      </c>
      <c r="L375" s="18" t="s">
        <v>0</v>
      </c>
      <c r="M375" s="18" t="s">
        <v>0</v>
      </c>
      <c r="N375" s="18" t="s">
        <v>0</v>
      </c>
      <c r="O375" s="18" t="s">
        <v>0</v>
      </c>
      <c r="P375" s="18" t="s">
        <v>0</v>
      </c>
      <c r="Q375" s="18">
        <v>-0.47394049999999999</v>
      </c>
      <c r="R375" s="18">
        <v>-0.38756299999999999</v>
      </c>
      <c r="S375" s="18">
        <v>-0.17168785</v>
      </c>
      <c r="T375" s="18">
        <v>0.37697200000000003</v>
      </c>
      <c r="U375" s="18">
        <v>-0.81200590000000006</v>
      </c>
      <c r="V375" s="18" t="s">
        <v>0</v>
      </c>
    </row>
    <row r="376" spans="1:22">
      <c r="A376" s="13" t="s">
        <v>1184</v>
      </c>
      <c r="B376" s="13" t="s">
        <v>1185</v>
      </c>
      <c r="C376" s="13">
        <v>850317</v>
      </c>
      <c r="D376" s="17">
        <f t="shared" si="20"/>
        <v>3</v>
      </c>
      <c r="E376" s="16" t="s">
        <v>12519</v>
      </c>
      <c r="F376" s="13" t="s">
        <v>0</v>
      </c>
      <c r="G376" s="18">
        <v>7.6733899999999994E-2</v>
      </c>
      <c r="H376" s="18">
        <v>0.13632936500000001</v>
      </c>
      <c r="I376" s="18">
        <v>0.2057601</v>
      </c>
      <c r="J376" s="18">
        <v>-0.45870650000000002</v>
      </c>
      <c r="K376" s="18">
        <v>0.11799185000000001</v>
      </c>
      <c r="L376" s="18">
        <v>5.1697969999999996E-2</v>
      </c>
      <c r="M376" s="18">
        <v>-0.50622979999999995</v>
      </c>
      <c r="N376" s="18">
        <v>-0.69015199999999999</v>
      </c>
      <c r="O376" s="18">
        <v>-0.57064955000000006</v>
      </c>
      <c r="P376" s="18">
        <v>-0.57586880000000007</v>
      </c>
      <c r="Q376" s="18">
        <v>9.9490899999999993E-2</v>
      </c>
      <c r="R376" s="18">
        <v>0.19635409999999998</v>
      </c>
      <c r="S376" s="18">
        <v>0.25999074999999999</v>
      </c>
      <c r="T376" s="18">
        <v>1.16951</v>
      </c>
      <c r="U376" s="18">
        <v>-0.39411489999999999</v>
      </c>
      <c r="V376" s="18" t="s">
        <v>0</v>
      </c>
    </row>
    <row r="377" spans="1:22">
      <c r="A377" s="13" t="s">
        <v>1187</v>
      </c>
      <c r="B377" s="13" t="s">
        <v>1188</v>
      </c>
      <c r="C377" s="13">
        <v>850314</v>
      </c>
      <c r="D377" s="17">
        <f t="shared" si="20"/>
        <v>3</v>
      </c>
      <c r="E377" s="16" t="s">
        <v>12723</v>
      </c>
      <c r="F377" s="13" t="s">
        <v>0</v>
      </c>
      <c r="G377" s="18">
        <v>8.9450999999999975E-3</v>
      </c>
      <c r="H377" s="18">
        <v>-8.9875234999999998E-2</v>
      </c>
      <c r="I377" s="18">
        <v>0.13827010000000001</v>
      </c>
      <c r="J377" s="18">
        <v>-0.19447990000000001</v>
      </c>
      <c r="K377" s="18">
        <v>0.15069084999999999</v>
      </c>
      <c r="L377" s="18">
        <v>-2.6487730000000001E-2</v>
      </c>
      <c r="M377" s="18">
        <v>1.5098800000000009E-2</v>
      </c>
      <c r="N377" s="18">
        <v>0.10716900000000001</v>
      </c>
      <c r="O377" s="18">
        <v>3.6629550000000011E-2</v>
      </c>
      <c r="P377" s="18">
        <v>0.28028220000000004</v>
      </c>
      <c r="Q377" s="18">
        <v>5.3188699999999992E-2</v>
      </c>
      <c r="R377" s="18">
        <v>9.6534999999999982E-2</v>
      </c>
      <c r="S377" s="18">
        <v>0.33194275000000001</v>
      </c>
      <c r="T377" s="18">
        <v>-3.3341999999999983E-2</v>
      </c>
      <c r="U377" s="18">
        <v>9.266350000000001E-2</v>
      </c>
      <c r="V377" s="18" t="s">
        <v>0</v>
      </c>
    </row>
    <row r="378" spans="1:22">
      <c r="A378" s="13" t="s">
        <v>1190</v>
      </c>
      <c r="B378" s="13" t="s">
        <v>1191</v>
      </c>
      <c r="C378" s="13">
        <v>850313</v>
      </c>
      <c r="D378" s="17">
        <f t="shared" si="20"/>
        <v>3</v>
      </c>
      <c r="E378" s="16" t="s">
        <v>1192</v>
      </c>
      <c r="F378" s="13" t="s">
        <v>1193</v>
      </c>
      <c r="G378" s="18">
        <v>4.1603900000000006E-2</v>
      </c>
      <c r="H378" s="18">
        <v>5.5939965000000001E-2</v>
      </c>
      <c r="I378" s="18">
        <v>0.18539710000000001</v>
      </c>
      <c r="J378" s="18">
        <v>0.14729949999999997</v>
      </c>
      <c r="K378" s="18">
        <v>0.21297584999999999</v>
      </c>
      <c r="L378" s="18">
        <v>-0.36479202999999999</v>
      </c>
      <c r="M378" s="18">
        <v>-0.51598180000000005</v>
      </c>
      <c r="N378" s="18">
        <v>-0.20806730000000001</v>
      </c>
      <c r="O378" s="18">
        <v>-0.25250554999999997</v>
      </c>
      <c r="P378" s="18">
        <v>-0.39148379999999999</v>
      </c>
      <c r="Q378" s="18">
        <v>1.1525000000000007E-3</v>
      </c>
      <c r="R378" s="18">
        <v>0.60986699999999994</v>
      </c>
      <c r="S378" s="18">
        <v>0.17822274999999999</v>
      </c>
      <c r="T378" s="18">
        <v>0.41316599999999998</v>
      </c>
      <c r="U378" s="18">
        <v>-9.7045900000000004E-2</v>
      </c>
      <c r="V378" s="18" t="s">
        <v>0</v>
      </c>
    </row>
    <row r="379" spans="1:22">
      <c r="A379" s="13" t="s">
        <v>1194</v>
      </c>
      <c r="B379" s="13" t="s">
        <v>1195</v>
      </c>
      <c r="C379" s="13">
        <v>850312</v>
      </c>
      <c r="D379" s="17">
        <f t="shared" si="20"/>
        <v>3</v>
      </c>
      <c r="E379" s="16" t="s">
        <v>1196</v>
      </c>
      <c r="F379" s="13" t="s">
        <v>0</v>
      </c>
      <c r="G379" s="18">
        <v>-2.256387E-2</v>
      </c>
      <c r="H379" s="18">
        <v>-4.6928935000000005E-2</v>
      </c>
      <c r="I379" s="18">
        <v>9.8733999999999992E-3</v>
      </c>
      <c r="J379" s="18">
        <v>-2.8219500000000008E-2</v>
      </c>
      <c r="K379" s="18">
        <v>5.2176850000000004E-2</v>
      </c>
      <c r="L379" s="18">
        <v>-4.6581330000000004E-2</v>
      </c>
      <c r="M379" s="18">
        <v>-0.1346908</v>
      </c>
      <c r="N379" s="18">
        <v>0.30681999999999998</v>
      </c>
      <c r="O379" s="18">
        <v>-4.4741579999999996E-2</v>
      </c>
      <c r="P379" s="18">
        <v>-0.20766580000000001</v>
      </c>
      <c r="Q379" s="18">
        <v>-2.2726500000000011E-2</v>
      </c>
      <c r="R379" s="18">
        <v>-0.14249800000000001</v>
      </c>
      <c r="S379" s="18">
        <v>0.16616575</v>
      </c>
      <c r="T379" s="18">
        <v>-3.8819999999999993E-2</v>
      </c>
      <c r="U379" s="18">
        <v>-1.1545299999999994E-2</v>
      </c>
      <c r="V379" s="18" t="s">
        <v>0</v>
      </c>
    </row>
    <row r="380" spans="1:22">
      <c r="A380" s="13" t="s">
        <v>1197</v>
      </c>
      <c r="B380" s="13" t="s">
        <v>1197</v>
      </c>
      <c r="C380" s="13">
        <v>850310</v>
      </c>
      <c r="D380" s="17">
        <f t="shared" si="20"/>
        <v>3</v>
      </c>
      <c r="E380" s="16" t="s">
        <v>13284</v>
      </c>
      <c r="F380" s="13" t="s">
        <v>0</v>
      </c>
      <c r="G380" s="18" t="s">
        <v>0</v>
      </c>
      <c r="H380" s="18" t="s">
        <v>0</v>
      </c>
      <c r="I380" s="18" t="s">
        <v>0</v>
      </c>
      <c r="J380" s="18" t="s">
        <v>0</v>
      </c>
      <c r="K380" s="18" t="s">
        <v>0</v>
      </c>
      <c r="L380" s="18">
        <v>1.421737E-2</v>
      </c>
      <c r="M380" s="18">
        <v>0.19356119999999999</v>
      </c>
      <c r="N380" s="18">
        <v>0.34759499999999999</v>
      </c>
      <c r="O380" s="18">
        <v>-0.10898605</v>
      </c>
      <c r="P380" s="18">
        <v>0.32364920000000003</v>
      </c>
      <c r="Q380" s="18">
        <v>-0.16837950000000002</v>
      </c>
      <c r="R380" s="18">
        <v>-0.32937000000000005</v>
      </c>
      <c r="S380" s="18">
        <v>-0.42893225000000001</v>
      </c>
      <c r="T380" s="18">
        <v>-8.9479999999999837E-3</v>
      </c>
      <c r="U380" s="18">
        <v>-0.68215690000000007</v>
      </c>
      <c r="V380" s="18" t="s">
        <v>0</v>
      </c>
    </row>
    <row r="381" spans="1:22">
      <c r="A381" s="13" t="s">
        <v>13755</v>
      </c>
      <c r="B381" s="13" t="s">
        <v>13755</v>
      </c>
      <c r="C381" s="13">
        <v>850308</v>
      </c>
      <c r="D381" s="17">
        <v>3</v>
      </c>
      <c r="E381" s="13" t="s">
        <v>13756</v>
      </c>
      <c r="F381" s="13" t="s">
        <v>0</v>
      </c>
      <c r="G381" s="18">
        <v>-0.15559439999999999</v>
      </c>
      <c r="H381" s="18">
        <v>-0.17539163499999999</v>
      </c>
      <c r="I381" s="18">
        <v>0.31404610000000005</v>
      </c>
      <c r="J381" s="18">
        <v>0.96688449999999992</v>
      </c>
      <c r="K381" s="18">
        <v>0.39585884999999998</v>
      </c>
      <c r="L381" s="18" t="s">
        <v>0</v>
      </c>
      <c r="M381" s="18" t="s">
        <v>0</v>
      </c>
      <c r="N381" s="18" t="s">
        <v>0</v>
      </c>
      <c r="O381" s="18" t="s">
        <v>0</v>
      </c>
      <c r="P381" s="18" t="s">
        <v>0</v>
      </c>
      <c r="Q381" s="18" t="s">
        <v>0</v>
      </c>
      <c r="R381" s="18" t="s">
        <v>0</v>
      </c>
      <c r="S381" s="18" t="s">
        <v>0</v>
      </c>
      <c r="T381" s="18" t="s">
        <v>0</v>
      </c>
      <c r="U381" s="18" t="s">
        <v>0</v>
      </c>
      <c r="V381" s="18" t="s">
        <v>0</v>
      </c>
    </row>
    <row r="382" spans="1:22">
      <c r="A382" s="13" t="s">
        <v>1199</v>
      </c>
      <c r="B382" s="13" t="s">
        <v>1200</v>
      </c>
      <c r="C382" s="13">
        <v>850307</v>
      </c>
      <c r="D382" s="17">
        <f>CODE(MID(A382,2,1))-64</f>
        <v>3</v>
      </c>
      <c r="E382" s="16" t="s">
        <v>12306</v>
      </c>
      <c r="F382" s="13" t="s">
        <v>0</v>
      </c>
      <c r="G382" s="18">
        <v>0.4726746</v>
      </c>
      <c r="H382" s="18">
        <v>0.33857836499999999</v>
      </c>
      <c r="I382" s="18">
        <v>0.34351110000000001</v>
      </c>
      <c r="J382" s="18">
        <v>0.53172949999999997</v>
      </c>
      <c r="K382" s="18">
        <v>0.62879685000000007</v>
      </c>
      <c r="L382" s="18">
        <v>0.43370897000000003</v>
      </c>
      <c r="M382" s="18">
        <v>0.3870112</v>
      </c>
      <c r="N382" s="18">
        <v>0.44293300000000002</v>
      </c>
      <c r="O382" s="18">
        <v>-0.11970535</v>
      </c>
      <c r="P382" s="18">
        <v>1.1083141999999999</v>
      </c>
      <c r="Q382" s="18">
        <v>0.53872949999999997</v>
      </c>
      <c r="R382" s="18">
        <v>0.595835</v>
      </c>
      <c r="S382" s="18">
        <v>0.36826474999999997</v>
      </c>
      <c r="T382" s="18">
        <v>0.57810099999999998</v>
      </c>
      <c r="U382" s="18">
        <v>1.0148911</v>
      </c>
      <c r="V382" s="18" t="s">
        <v>0</v>
      </c>
    </row>
    <row r="383" spans="1:22">
      <c r="A383" s="13" t="s">
        <v>1202</v>
      </c>
      <c r="B383" s="13" t="s">
        <v>1203</v>
      </c>
      <c r="C383" s="13">
        <v>850306</v>
      </c>
      <c r="D383" s="17">
        <v>3</v>
      </c>
      <c r="E383" s="13" t="s">
        <v>13673</v>
      </c>
      <c r="F383" s="13" t="s">
        <v>0</v>
      </c>
      <c r="G383" s="18">
        <v>-7.9649600000000001E-2</v>
      </c>
      <c r="H383" s="18">
        <v>-0.67967563500000006</v>
      </c>
      <c r="I383" s="18">
        <v>-0.72611689999999995</v>
      </c>
      <c r="J383" s="18">
        <v>-0.37662649999999998</v>
      </c>
      <c r="K383" s="18">
        <v>-0.48372015000000002</v>
      </c>
      <c r="L383" s="18" t="s">
        <v>0</v>
      </c>
      <c r="M383" s="18" t="s">
        <v>0</v>
      </c>
      <c r="N383" s="18" t="s">
        <v>0</v>
      </c>
      <c r="O383" s="18" t="s">
        <v>0</v>
      </c>
      <c r="P383" s="18" t="s">
        <v>0</v>
      </c>
      <c r="Q383" s="18" t="s">
        <v>0</v>
      </c>
      <c r="R383" s="18" t="s">
        <v>0</v>
      </c>
      <c r="S383" s="18" t="s">
        <v>0</v>
      </c>
      <c r="T383" s="18" t="s">
        <v>0</v>
      </c>
      <c r="U383" s="18" t="s">
        <v>0</v>
      </c>
      <c r="V383" s="18" t="s">
        <v>0</v>
      </c>
    </row>
    <row r="384" spans="1:22">
      <c r="A384" s="13" t="s">
        <v>1205</v>
      </c>
      <c r="B384" s="13" t="s">
        <v>1206</v>
      </c>
      <c r="C384" s="13">
        <v>850305</v>
      </c>
      <c r="D384" s="17">
        <f>CODE(MID(A384,2,1))-64</f>
        <v>3</v>
      </c>
      <c r="E384" s="16" t="s">
        <v>1207</v>
      </c>
      <c r="F384" s="13" t="s">
        <v>0</v>
      </c>
      <c r="G384" s="18">
        <v>3.9118899999999998E-2</v>
      </c>
      <c r="H384" s="18">
        <v>7.0597665000000004E-2</v>
      </c>
      <c r="I384" s="18">
        <v>0.19932810000000001</v>
      </c>
      <c r="J384" s="18">
        <v>0.10003849999999997</v>
      </c>
      <c r="K384" s="18">
        <v>0.17688584999999998</v>
      </c>
      <c r="L384" s="18">
        <v>-0.10668602999999999</v>
      </c>
      <c r="M384" s="18">
        <v>-0.1715238</v>
      </c>
      <c r="N384" s="18">
        <v>7.1060000000000012E-3</v>
      </c>
      <c r="O384" s="18">
        <v>7.5444449999999996E-2</v>
      </c>
      <c r="P384" s="18">
        <v>-0.1683538</v>
      </c>
      <c r="Q384" s="18">
        <v>-0.15253149999999999</v>
      </c>
      <c r="R384" s="18">
        <v>-0.31735100000000005</v>
      </c>
      <c r="S384" s="18">
        <v>7.1573749999999992E-2</v>
      </c>
      <c r="T384" s="18">
        <v>0.36534400000000006</v>
      </c>
      <c r="U384" s="18">
        <v>-4.7290899999999997E-2</v>
      </c>
      <c r="V384" s="18" t="s">
        <v>0</v>
      </c>
    </row>
    <row r="385" spans="1:22">
      <c r="A385" s="13" t="s">
        <v>1208</v>
      </c>
      <c r="B385" s="13" t="s">
        <v>1209</v>
      </c>
      <c r="C385" s="13">
        <v>850304</v>
      </c>
      <c r="D385" s="17">
        <f>CODE(MID(A385,2,1))-64</f>
        <v>3</v>
      </c>
      <c r="E385" s="16" t="s">
        <v>1210</v>
      </c>
      <c r="F385" s="13" t="s">
        <v>0</v>
      </c>
      <c r="G385" s="18">
        <v>9.6694599999999992E-2</v>
      </c>
      <c r="H385" s="18">
        <v>-2.8326734999999999E-2</v>
      </c>
      <c r="I385" s="18">
        <v>-1.759999999999956E-5</v>
      </c>
      <c r="J385" s="18">
        <v>-8.1790500000000016E-2</v>
      </c>
      <c r="K385" s="18">
        <v>0.23210385</v>
      </c>
      <c r="L385" s="18">
        <v>5.3679270000000001E-2</v>
      </c>
      <c r="M385" s="18">
        <v>-2.8849799999999995E-2</v>
      </c>
      <c r="N385" s="18">
        <v>-4.4619999999999937E-3</v>
      </c>
      <c r="O385" s="18">
        <v>0.15460345</v>
      </c>
      <c r="P385" s="18">
        <v>0.21392620000000001</v>
      </c>
      <c r="Q385" s="18">
        <v>2.6901999999999981E-2</v>
      </c>
      <c r="R385" s="18">
        <v>-0.22791499999999998</v>
      </c>
      <c r="S385" s="18">
        <v>-0.10153805</v>
      </c>
      <c r="T385" s="18">
        <v>-0.585426</v>
      </c>
      <c r="U385" s="18">
        <v>-7.6966899999999991E-2</v>
      </c>
      <c r="V385" s="18" t="s">
        <v>0</v>
      </c>
    </row>
    <row r="386" spans="1:22">
      <c r="A386" s="13" t="s">
        <v>1211</v>
      </c>
      <c r="B386" s="13" t="s">
        <v>1211</v>
      </c>
      <c r="C386" s="13">
        <v>850300</v>
      </c>
      <c r="D386" s="17">
        <v>3</v>
      </c>
      <c r="E386" s="13" t="s">
        <v>13467</v>
      </c>
      <c r="F386" s="13" t="s">
        <v>0</v>
      </c>
      <c r="G386" s="18">
        <v>-0.45842939999999999</v>
      </c>
      <c r="H386" s="18">
        <v>-0.77335963500000005</v>
      </c>
      <c r="I386" s="18">
        <v>-1.9376899000000001</v>
      </c>
      <c r="J386" s="18">
        <v>-0.60231250000000003</v>
      </c>
      <c r="K386" s="18">
        <v>-1.2588251500000001</v>
      </c>
      <c r="L386" s="18" t="s">
        <v>0</v>
      </c>
      <c r="M386" s="18" t="s">
        <v>0</v>
      </c>
      <c r="N386" s="18" t="s">
        <v>0</v>
      </c>
      <c r="O386" s="18" t="s">
        <v>0</v>
      </c>
      <c r="P386" s="18" t="s">
        <v>0</v>
      </c>
      <c r="Q386" s="18">
        <v>-0.31801450000000003</v>
      </c>
      <c r="R386" s="18">
        <v>-0.96928500000000006</v>
      </c>
      <c r="S386" s="18">
        <v>-1.01809825</v>
      </c>
      <c r="T386" s="18">
        <v>-2.9673000000000005E-2</v>
      </c>
      <c r="U386" s="18">
        <v>-0.21951889999999996</v>
      </c>
      <c r="V386" s="18" t="s">
        <v>0</v>
      </c>
    </row>
    <row r="387" spans="1:22">
      <c r="A387" s="13" t="s">
        <v>1212</v>
      </c>
      <c r="B387" s="13" t="s">
        <v>1213</v>
      </c>
      <c r="C387" s="13">
        <v>850301</v>
      </c>
      <c r="D387" s="17">
        <f t="shared" ref="D387:D408" si="21">CODE(MID(A387,2,1))-64</f>
        <v>3</v>
      </c>
      <c r="E387" s="16" t="s">
        <v>12761</v>
      </c>
      <c r="F387" s="13" t="s">
        <v>0</v>
      </c>
      <c r="G387" s="18">
        <v>2.0143000000000001E-2</v>
      </c>
      <c r="H387" s="18">
        <v>0.280140365</v>
      </c>
      <c r="I387" s="18">
        <v>0.42458810000000002</v>
      </c>
      <c r="J387" s="18">
        <v>0.25469049999999999</v>
      </c>
      <c r="K387" s="18">
        <v>0.60060985</v>
      </c>
      <c r="L387" s="18">
        <v>0.14441697000000001</v>
      </c>
      <c r="M387" s="18">
        <v>0.52492220000000001</v>
      </c>
      <c r="N387" s="18">
        <v>0.438975</v>
      </c>
      <c r="O387" s="18">
        <v>8.6961449999999996E-2</v>
      </c>
      <c r="P387" s="18">
        <v>0.1847742</v>
      </c>
      <c r="Q387" s="18">
        <v>-5.8707500000000024E-2</v>
      </c>
      <c r="R387" s="18">
        <v>0.77797399999999994</v>
      </c>
      <c r="S387" s="18">
        <v>0.58121674999999995</v>
      </c>
      <c r="T387" s="18">
        <v>0.574017</v>
      </c>
      <c r="U387" s="18">
        <v>0.4062751</v>
      </c>
      <c r="V387" s="18" t="s">
        <v>0</v>
      </c>
    </row>
    <row r="388" spans="1:22">
      <c r="A388" s="13" t="s">
        <v>1215</v>
      </c>
      <c r="B388" s="13" t="s">
        <v>1216</v>
      </c>
      <c r="C388" s="13">
        <v>850298</v>
      </c>
      <c r="D388" s="17">
        <f t="shared" si="21"/>
        <v>3</v>
      </c>
      <c r="E388" s="16" t="s">
        <v>1217</v>
      </c>
      <c r="F388" s="13" t="s">
        <v>0</v>
      </c>
      <c r="G388" s="18">
        <v>2.6336100000000001E-2</v>
      </c>
      <c r="H388" s="18">
        <v>-2.0760534999999997E-2</v>
      </c>
      <c r="I388" s="18">
        <v>-0.15340890000000001</v>
      </c>
      <c r="J388" s="18">
        <v>6.5449999999997455E-4</v>
      </c>
      <c r="K388" s="18">
        <v>0.16978784999999999</v>
      </c>
      <c r="L388" s="18">
        <v>-4.1765429999999999E-2</v>
      </c>
      <c r="M388" s="18">
        <v>-3.1137799999999993E-2</v>
      </c>
      <c r="N388" s="18">
        <v>-4.8007399999999992E-2</v>
      </c>
      <c r="O388" s="18">
        <v>-0.22787255000000001</v>
      </c>
      <c r="P388" s="18">
        <v>3.9782000000000012E-3</v>
      </c>
      <c r="Q388" s="18">
        <v>5.2074099999999984E-2</v>
      </c>
      <c r="R388" s="18">
        <v>-4.3669999999999987E-2</v>
      </c>
      <c r="S388" s="18">
        <v>-7.2845549999999995E-2</v>
      </c>
      <c r="T388" s="18">
        <v>-0.62860499999999997</v>
      </c>
      <c r="U388" s="18">
        <v>-7.7163000000000023E-3</v>
      </c>
      <c r="V388" s="18" t="s">
        <v>0</v>
      </c>
    </row>
    <row r="389" spans="1:22">
      <c r="A389" s="13" t="s">
        <v>1218</v>
      </c>
      <c r="B389" s="13" t="s">
        <v>1219</v>
      </c>
      <c r="C389" s="13">
        <v>850297</v>
      </c>
      <c r="D389" s="17">
        <f t="shared" si="21"/>
        <v>3</v>
      </c>
      <c r="E389" s="16" t="s">
        <v>1220</v>
      </c>
      <c r="F389" s="13" t="s">
        <v>1221</v>
      </c>
      <c r="G389" s="18">
        <v>7.7141600000000005E-2</v>
      </c>
      <c r="H389" s="18">
        <v>0.199789365</v>
      </c>
      <c r="I389" s="18">
        <v>-4.9831700000000007E-2</v>
      </c>
      <c r="J389" s="18">
        <v>5.0464499999999968E-2</v>
      </c>
      <c r="K389" s="18">
        <v>4.389295E-2</v>
      </c>
      <c r="L389" s="18">
        <v>0.21237797</v>
      </c>
      <c r="M389" s="18">
        <v>0.33914320000000003</v>
      </c>
      <c r="N389" s="18">
        <v>0.34152499999999997</v>
      </c>
      <c r="O389" s="18">
        <v>0.51623445000000001</v>
      </c>
      <c r="P389" s="18">
        <v>0.3443502</v>
      </c>
      <c r="Q389" s="18">
        <v>0.1409175</v>
      </c>
      <c r="R389" s="18">
        <v>-5.0640999999999992E-2</v>
      </c>
      <c r="S389" s="18">
        <v>-0.12196445</v>
      </c>
      <c r="T389" s="18">
        <v>8.4172000000000025E-2</v>
      </c>
      <c r="U389" s="18">
        <v>1.40956E-2</v>
      </c>
      <c r="V389" s="18" t="s">
        <v>0</v>
      </c>
    </row>
    <row r="390" spans="1:22">
      <c r="A390" s="13" t="s">
        <v>1222</v>
      </c>
      <c r="B390" s="13" t="s">
        <v>1223</v>
      </c>
      <c r="C390" s="13">
        <v>850295</v>
      </c>
      <c r="D390" s="17">
        <f t="shared" si="21"/>
        <v>3</v>
      </c>
      <c r="E390" s="16" t="s">
        <v>1224</v>
      </c>
      <c r="F390" s="13" t="s">
        <v>0</v>
      </c>
      <c r="G390" s="18">
        <v>0.1777156</v>
      </c>
      <c r="H390" s="18">
        <v>0.124474365</v>
      </c>
      <c r="I390" s="18">
        <v>-0.9822498999999999</v>
      </c>
      <c r="J390" s="18">
        <v>-0.84285549999999998</v>
      </c>
      <c r="K390" s="18">
        <v>-0.18186715000000001</v>
      </c>
      <c r="L390" s="18">
        <v>0.15262197</v>
      </c>
      <c r="M390" s="18">
        <v>-0.83625280000000002</v>
      </c>
      <c r="N390" s="18">
        <v>0.359263</v>
      </c>
      <c r="O390" s="18">
        <v>-1.42994355</v>
      </c>
      <c r="P390" s="18">
        <v>1.4607341999999999</v>
      </c>
      <c r="Q390" s="18">
        <v>0.13943359999999999</v>
      </c>
      <c r="R390" s="18">
        <v>-3.1073949999999999</v>
      </c>
      <c r="S390" s="18">
        <v>-0.52444325000000003</v>
      </c>
      <c r="T390" s="18">
        <v>-0.70681499999999997</v>
      </c>
      <c r="U390" s="18">
        <v>0.73261709999999991</v>
      </c>
      <c r="V390" s="18" t="s">
        <v>0</v>
      </c>
    </row>
    <row r="391" spans="1:22">
      <c r="A391" s="13" t="s">
        <v>1225</v>
      </c>
      <c r="B391" s="13" t="s">
        <v>1226</v>
      </c>
      <c r="C391" s="13">
        <v>850358</v>
      </c>
      <c r="D391" s="17">
        <f t="shared" si="21"/>
        <v>3</v>
      </c>
      <c r="E391" s="16" t="s">
        <v>12356</v>
      </c>
      <c r="F391" s="13" t="s">
        <v>0</v>
      </c>
      <c r="G391" s="18">
        <v>-1.889248E-2</v>
      </c>
      <c r="H391" s="18">
        <v>-4.9643835000000004E-2</v>
      </c>
      <c r="I391" s="18">
        <v>5.1431000000000004E-2</v>
      </c>
      <c r="J391" s="18">
        <v>0.26859050000000001</v>
      </c>
      <c r="K391" s="18">
        <v>-4.6843849999999999E-2</v>
      </c>
      <c r="L391" s="18">
        <v>-9.052302999999999E-2</v>
      </c>
      <c r="M391" s="18">
        <v>-6.568679999999999E-2</v>
      </c>
      <c r="N391" s="18">
        <v>-0.12109170999999999</v>
      </c>
      <c r="O391" s="18">
        <v>-0.14541464999999998</v>
      </c>
      <c r="P391" s="18">
        <v>4.9369099999999999E-2</v>
      </c>
      <c r="Q391" s="18">
        <v>-3.0494500000000008E-2</v>
      </c>
      <c r="R391" s="18">
        <v>-6.6556999999999977E-2</v>
      </c>
      <c r="S391" s="18">
        <v>0.16576875000000002</v>
      </c>
      <c r="T391" s="18">
        <v>1.1021000000000003E-2</v>
      </c>
      <c r="U391" s="18">
        <v>9.1356300000000001E-2</v>
      </c>
      <c r="V391" s="18" t="s">
        <v>0</v>
      </c>
    </row>
    <row r="392" spans="1:22">
      <c r="A392" s="13" t="s">
        <v>1230</v>
      </c>
      <c r="B392" s="13" t="s">
        <v>1231</v>
      </c>
      <c r="C392" s="13">
        <v>850360</v>
      </c>
      <c r="D392" s="17">
        <f t="shared" si="21"/>
        <v>3</v>
      </c>
      <c r="E392" s="16" t="s">
        <v>1232</v>
      </c>
      <c r="F392" s="13" t="s">
        <v>0</v>
      </c>
      <c r="G392" s="18">
        <v>0.1319236</v>
      </c>
      <c r="H392" s="18">
        <v>8.8134265000000003E-2</v>
      </c>
      <c r="I392" s="18">
        <v>0.26128610000000002</v>
      </c>
      <c r="J392" s="18">
        <v>-4.5231500000000008E-2</v>
      </c>
      <c r="K392" s="18">
        <v>3.223695E-2</v>
      </c>
      <c r="L392" s="18">
        <v>9.6987070000000009E-2</v>
      </c>
      <c r="M392" s="18">
        <v>0.18951220000000002</v>
      </c>
      <c r="N392" s="18">
        <v>-1.7513000000000001E-2</v>
      </c>
      <c r="O392" s="18">
        <v>0.20867044999999998</v>
      </c>
      <c r="P392" s="18">
        <v>-3.6538799999999996E-2</v>
      </c>
      <c r="Q392" s="18">
        <v>1.9152499999999989E-2</v>
      </c>
      <c r="R392" s="18">
        <v>0.31202950000000002</v>
      </c>
      <c r="S392" s="18">
        <v>0.21037475</v>
      </c>
      <c r="T392" s="18">
        <v>0.54078599999999999</v>
      </c>
      <c r="U392" s="18">
        <v>8.6102700000000004E-2</v>
      </c>
      <c r="V392" s="18" t="s">
        <v>0</v>
      </c>
    </row>
    <row r="393" spans="1:22">
      <c r="A393" s="13" t="s">
        <v>1233</v>
      </c>
      <c r="B393" s="13" t="s">
        <v>1234</v>
      </c>
      <c r="C393" s="13">
        <v>850361</v>
      </c>
      <c r="D393" s="17">
        <f t="shared" si="21"/>
        <v>3</v>
      </c>
      <c r="E393" s="16" t="s">
        <v>1235</v>
      </c>
      <c r="F393" s="13" t="s">
        <v>0</v>
      </c>
      <c r="G393" s="18">
        <v>0.11738560000000001</v>
      </c>
      <c r="H393" s="18">
        <v>-0.229521635</v>
      </c>
      <c r="I393" s="18">
        <v>0.51968510000000001</v>
      </c>
      <c r="J393" s="18">
        <v>0.30234149999999999</v>
      </c>
      <c r="K393" s="18">
        <v>0.11047465000000001</v>
      </c>
      <c r="L393" s="18">
        <v>4.4724369999999999E-2</v>
      </c>
      <c r="M393" s="18">
        <v>-0.81582080000000001</v>
      </c>
      <c r="N393" s="18">
        <v>0.20160000000000003</v>
      </c>
      <c r="O393" s="18">
        <v>-0.20983155000000001</v>
      </c>
      <c r="P393" s="18">
        <v>0.1000683</v>
      </c>
      <c r="Q393" s="18">
        <v>0.19848569999999999</v>
      </c>
      <c r="R393" s="18">
        <v>-0.41344000000000003</v>
      </c>
      <c r="S393" s="18">
        <v>-0.35255724999999999</v>
      </c>
      <c r="T393" s="18">
        <v>1.9973000000000019E-2</v>
      </c>
      <c r="U393" s="18">
        <v>0.15842709999999999</v>
      </c>
      <c r="V393" s="18" t="s">
        <v>0</v>
      </c>
    </row>
    <row r="394" spans="1:22">
      <c r="A394" s="13" t="s">
        <v>1236</v>
      </c>
      <c r="B394" s="13" t="s">
        <v>1237</v>
      </c>
      <c r="C394" s="13">
        <v>850366</v>
      </c>
      <c r="D394" s="17">
        <f t="shared" si="21"/>
        <v>3</v>
      </c>
      <c r="E394" s="16" t="s">
        <v>1238</v>
      </c>
      <c r="F394" s="13" t="s">
        <v>0</v>
      </c>
      <c r="G394" s="18">
        <v>-0.14372940000000001</v>
      </c>
      <c r="H394" s="18">
        <v>-0.20722163499999999</v>
      </c>
      <c r="I394" s="18">
        <v>-0.32596689999999995</v>
      </c>
      <c r="J394" s="18">
        <v>-0.39445150000000001</v>
      </c>
      <c r="K394" s="18">
        <v>-9.3595149999999988E-2</v>
      </c>
      <c r="L394" s="18" t="s">
        <v>0</v>
      </c>
      <c r="M394" s="18" t="s">
        <v>0</v>
      </c>
      <c r="N394" s="18" t="s">
        <v>0</v>
      </c>
      <c r="O394" s="18" t="s">
        <v>0</v>
      </c>
      <c r="P394" s="18" t="s">
        <v>0</v>
      </c>
      <c r="Q394" s="18">
        <v>-7.6123500000000011E-2</v>
      </c>
      <c r="R394" s="18">
        <v>-9.2697000000000029E-2</v>
      </c>
      <c r="S394" s="18">
        <v>-0.84255124999999997</v>
      </c>
      <c r="T394" s="18">
        <v>-0.66240500000000002</v>
      </c>
      <c r="U394" s="18">
        <v>-0.30632589999999998</v>
      </c>
      <c r="V394" s="18" t="s">
        <v>0</v>
      </c>
    </row>
    <row r="395" spans="1:22">
      <c r="A395" s="13" t="s">
        <v>1239</v>
      </c>
      <c r="B395" s="13" t="s">
        <v>1240</v>
      </c>
      <c r="C395" s="13">
        <v>850367</v>
      </c>
      <c r="D395" s="17">
        <f t="shared" si="21"/>
        <v>3</v>
      </c>
      <c r="E395" s="16" t="s">
        <v>1241</v>
      </c>
      <c r="F395" s="13" t="s">
        <v>1242</v>
      </c>
      <c r="G395" s="18">
        <v>-7.5968599999999997E-2</v>
      </c>
      <c r="H395" s="18">
        <v>5.4775750000000002E-3</v>
      </c>
      <c r="I395" s="18">
        <v>1.5216810000000001E-2</v>
      </c>
      <c r="J395" s="18">
        <v>0.17493449999999999</v>
      </c>
      <c r="K395" s="18">
        <v>-4.1999349999999998E-2</v>
      </c>
      <c r="L395" s="18">
        <v>3.262440000000001E-3</v>
      </c>
      <c r="M395" s="18">
        <v>9.7653400000000001E-2</v>
      </c>
      <c r="N395" s="18">
        <v>0.11352200000000001</v>
      </c>
      <c r="O395" s="18">
        <v>-0.10276265</v>
      </c>
      <c r="P395" s="18">
        <v>-0.15862180000000001</v>
      </c>
      <c r="Q395" s="18">
        <v>-3.72865E-2</v>
      </c>
      <c r="R395" s="18">
        <v>-8.3865000000000023E-2</v>
      </c>
      <c r="S395" s="18">
        <v>0.17540175000000002</v>
      </c>
      <c r="T395" s="18">
        <v>0.32628099999999999</v>
      </c>
      <c r="U395" s="18">
        <v>0.19323010000000002</v>
      </c>
      <c r="V395" s="18" t="s">
        <v>0</v>
      </c>
    </row>
    <row r="396" spans="1:22">
      <c r="A396" s="13" t="s">
        <v>1243</v>
      </c>
      <c r="B396" s="13" t="s">
        <v>1244</v>
      </c>
      <c r="C396" s="13">
        <v>850369</v>
      </c>
      <c r="D396" s="17">
        <f t="shared" si="21"/>
        <v>3</v>
      </c>
      <c r="E396" s="16" t="s">
        <v>1245</v>
      </c>
      <c r="F396" s="13" t="s">
        <v>0</v>
      </c>
      <c r="G396" s="18">
        <v>-8.3107600000000004E-2</v>
      </c>
      <c r="H396" s="18">
        <v>-0.34482363500000002</v>
      </c>
      <c r="I396" s="18">
        <v>-8.8050900000000001E-2</v>
      </c>
      <c r="J396" s="18">
        <v>-0.20474546000000002</v>
      </c>
      <c r="K396" s="18">
        <v>-0.25200315000000001</v>
      </c>
      <c r="L396" s="18">
        <v>0.19156797</v>
      </c>
      <c r="M396" s="18">
        <v>-3.9819799999999989E-2</v>
      </c>
      <c r="N396" s="18">
        <v>-7.8319599999999989E-2</v>
      </c>
      <c r="O396" s="18">
        <v>-4.4093419999999994E-2</v>
      </c>
      <c r="P396" s="18">
        <v>-0.49427380000000004</v>
      </c>
      <c r="Q396" s="18">
        <v>-0.10040250000000001</v>
      </c>
      <c r="R396" s="18">
        <v>0.22864589999999999</v>
      </c>
      <c r="S396" s="18">
        <v>5.5599750000000003E-2</v>
      </c>
      <c r="T396" s="18">
        <v>-3.3205999999999986E-2</v>
      </c>
      <c r="U396" s="18">
        <v>-9.1802900000000007E-2</v>
      </c>
      <c r="V396" s="18" t="s">
        <v>0</v>
      </c>
    </row>
    <row r="397" spans="1:22">
      <c r="A397" s="13" t="s">
        <v>1246</v>
      </c>
      <c r="B397" s="13" t="s">
        <v>1247</v>
      </c>
      <c r="C397" s="13">
        <v>850370</v>
      </c>
      <c r="D397" s="17">
        <f t="shared" si="21"/>
        <v>3</v>
      </c>
      <c r="E397" s="16" t="s">
        <v>1248</v>
      </c>
      <c r="F397" s="13" t="s">
        <v>0</v>
      </c>
      <c r="G397" s="18">
        <v>0.10525959999999998</v>
      </c>
      <c r="H397" s="18">
        <v>4.8778764999999995E-2</v>
      </c>
      <c r="I397" s="18">
        <v>0.16034109999999999</v>
      </c>
      <c r="J397" s="18">
        <v>0.1626515</v>
      </c>
      <c r="K397" s="18">
        <v>0.15776384999999998</v>
      </c>
      <c r="L397" s="18">
        <v>0.11328397000000001</v>
      </c>
      <c r="M397" s="18">
        <v>0.2846322</v>
      </c>
      <c r="N397" s="18">
        <v>6.1949000000000004E-2</v>
      </c>
      <c r="O397" s="18">
        <v>-0.20595254999999998</v>
      </c>
      <c r="P397" s="18">
        <v>-0.35495280000000001</v>
      </c>
      <c r="Q397" s="18">
        <v>0.13050382999999999</v>
      </c>
      <c r="R397" s="18">
        <v>0.2194161</v>
      </c>
      <c r="S397" s="18">
        <v>-0.22114524999999999</v>
      </c>
      <c r="T397" s="18">
        <v>-0.58174799999999993</v>
      </c>
      <c r="U397" s="18">
        <v>-0.24393589999999998</v>
      </c>
      <c r="V397" s="18" t="s">
        <v>0</v>
      </c>
    </row>
    <row r="398" spans="1:22">
      <c r="A398" s="13" t="s">
        <v>1249</v>
      </c>
      <c r="B398" s="13" t="s">
        <v>1249</v>
      </c>
      <c r="C398" s="13">
        <v>850373</v>
      </c>
      <c r="D398" s="17">
        <f t="shared" si="21"/>
        <v>3</v>
      </c>
      <c r="E398" s="16" t="s">
        <v>1250</v>
      </c>
      <c r="F398" s="13" t="s">
        <v>0</v>
      </c>
      <c r="G398" s="18">
        <v>-0.5584153999999999</v>
      </c>
      <c r="H398" s="18">
        <v>-0.202686635</v>
      </c>
      <c r="I398" s="18">
        <v>-0.38646889999999995</v>
      </c>
      <c r="J398" s="18">
        <v>-0.10356250000000002</v>
      </c>
      <c r="K398" s="18">
        <v>8.9366950000000001E-2</v>
      </c>
      <c r="L398" s="18" t="s">
        <v>0</v>
      </c>
      <c r="M398" s="18" t="s">
        <v>0</v>
      </c>
      <c r="N398" s="18" t="s">
        <v>0</v>
      </c>
      <c r="O398" s="18" t="s">
        <v>0</v>
      </c>
      <c r="P398" s="18" t="s">
        <v>0</v>
      </c>
      <c r="Q398" s="18">
        <v>1.8172499999999994E-2</v>
      </c>
      <c r="R398" s="18">
        <v>0.19047</v>
      </c>
      <c r="S398" s="18">
        <v>0.29815675000000003</v>
      </c>
      <c r="T398" s="18">
        <v>9.6032999999999979E-2</v>
      </c>
      <c r="U398" s="18">
        <v>0.38483010000000001</v>
      </c>
      <c r="V398" s="18" t="s">
        <v>0</v>
      </c>
    </row>
    <row r="399" spans="1:22">
      <c r="A399" s="13" t="s">
        <v>1251</v>
      </c>
      <c r="B399" s="13" t="s">
        <v>1251</v>
      </c>
      <c r="C399" s="13">
        <v>850375</v>
      </c>
      <c r="D399" s="17">
        <f t="shared" si="21"/>
        <v>3</v>
      </c>
      <c r="E399" s="16" t="s">
        <v>1252</v>
      </c>
      <c r="F399" s="13" t="s">
        <v>0</v>
      </c>
      <c r="G399" s="18">
        <v>5.9139600000000007E-2</v>
      </c>
      <c r="H399" s="18">
        <v>4.4434064999999995E-2</v>
      </c>
      <c r="I399" s="18">
        <v>-0.16062789999999999</v>
      </c>
      <c r="J399" s="18">
        <v>-1.7053499999999999E-2</v>
      </c>
      <c r="K399" s="18">
        <v>0.10231185000000001</v>
      </c>
      <c r="L399" s="18">
        <v>-5.2192429999999998E-2</v>
      </c>
      <c r="M399" s="18">
        <v>2.1038400000000006E-2</v>
      </c>
      <c r="N399" s="18">
        <v>3.2911999999999997E-2</v>
      </c>
      <c r="O399" s="18">
        <v>0.10944645</v>
      </c>
      <c r="P399" s="18">
        <v>0.31899919999999998</v>
      </c>
      <c r="Q399" s="18">
        <v>1.6182499999999989E-2</v>
      </c>
      <c r="R399" s="18">
        <v>9.6862000000000004E-2</v>
      </c>
      <c r="S399" s="18">
        <v>-2.0643450000000008E-2</v>
      </c>
      <c r="T399" s="18">
        <v>-0.46299000000000001</v>
      </c>
      <c r="U399" s="18">
        <v>-9.2270900000000003E-2</v>
      </c>
      <c r="V399" s="18" t="s">
        <v>0</v>
      </c>
    </row>
    <row r="400" spans="1:22">
      <c r="A400" s="13" t="s">
        <v>1253</v>
      </c>
      <c r="B400" s="13" t="s">
        <v>1254</v>
      </c>
      <c r="C400" s="13">
        <v>850376</v>
      </c>
      <c r="D400" s="17">
        <f t="shared" si="21"/>
        <v>3</v>
      </c>
      <c r="E400" s="16" t="s">
        <v>1255</v>
      </c>
      <c r="F400" s="13" t="s">
        <v>0</v>
      </c>
      <c r="G400" s="18">
        <v>3.9355300000000003E-2</v>
      </c>
      <c r="H400" s="18">
        <v>9.1362565000000007E-2</v>
      </c>
      <c r="I400" s="18">
        <v>7.2461499999999998E-2</v>
      </c>
      <c r="J400" s="18">
        <v>0.51332650000000002</v>
      </c>
      <c r="K400" s="18">
        <v>0.31685884999999997</v>
      </c>
      <c r="L400" s="18" t="s">
        <v>0</v>
      </c>
      <c r="M400" s="18" t="s">
        <v>0</v>
      </c>
      <c r="N400" s="18" t="s">
        <v>0</v>
      </c>
      <c r="O400" s="18" t="s">
        <v>0</v>
      </c>
      <c r="P400" s="18" t="s">
        <v>0</v>
      </c>
      <c r="Q400" s="18">
        <v>0.158383</v>
      </c>
      <c r="R400" s="18">
        <v>-3.5959000000000019E-2</v>
      </c>
      <c r="S400" s="18">
        <v>0.14573675</v>
      </c>
      <c r="T400" s="18">
        <v>0.203793</v>
      </c>
      <c r="U400" s="18">
        <v>3.4871800000000001E-2</v>
      </c>
      <c r="V400" s="18" t="s">
        <v>0</v>
      </c>
    </row>
    <row r="401" spans="1:22">
      <c r="A401" s="13" t="s">
        <v>13549</v>
      </c>
      <c r="B401" s="13" t="s">
        <v>13550</v>
      </c>
      <c r="C401" s="13">
        <v>850381</v>
      </c>
      <c r="D401" s="17">
        <f t="shared" si="21"/>
        <v>3</v>
      </c>
      <c r="E401" s="16" t="s">
        <v>13551</v>
      </c>
      <c r="F401" s="13" t="s">
        <v>0</v>
      </c>
      <c r="G401" s="18" t="s">
        <v>0</v>
      </c>
      <c r="H401" s="18" t="s">
        <v>0</v>
      </c>
      <c r="I401" s="18" t="s">
        <v>0</v>
      </c>
      <c r="J401" s="18" t="s">
        <v>0</v>
      </c>
      <c r="K401" s="18" t="s">
        <v>0</v>
      </c>
      <c r="L401" s="18" t="s">
        <v>0</v>
      </c>
      <c r="M401" s="18" t="s">
        <v>0</v>
      </c>
      <c r="N401" s="18" t="s">
        <v>0</v>
      </c>
      <c r="O401" s="18" t="s">
        <v>0</v>
      </c>
      <c r="P401" s="18" t="s">
        <v>0</v>
      </c>
      <c r="Q401" s="18">
        <v>-0.16719650000000003</v>
      </c>
      <c r="R401" s="18">
        <v>-0.30790799999999996</v>
      </c>
      <c r="S401" s="18">
        <v>-0.21121325000000002</v>
      </c>
      <c r="T401" s="18">
        <v>-6.0732000000000008E-2</v>
      </c>
      <c r="U401" s="18">
        <v>-0.52992690000000009</v>
      </c>
      <c r="V401" s="18" t="s">
        <v>0</v>
      </c>
    </row>
    <row r="402" spans="1:22">
      <c r="A402" s="13" t="s">
        <v>1256</v>
      </c>
      <c r="B402" s="13" t="s">
        <v>1257</v>
      </c>
      <c r="C402" s="13">
        <v>850388</v>
      </c>
      <c r="D402" s="17">
        <f t="shared" si="21"/>
        <v>3</v>
      </c>
      <c r="E402" s="16" t="s">
        <v>1258</v>
      </c>
      <c r="F402" s="13" t="s">
        <v>0</v>
      </c>
      <c r="G402" s="18">
        <v>8.7704599999999994E-2</v>
      </c>
      <c r="H402" s="18">
        <v>1.0059865000000001E-2</v>
      </c>
      <c r="I402" s="18">
        <v>-0.10236790000000001</v>
      </c>
      <c r="J402" s="18">
        <v>-0.69122649999999997</v>
      </c>
      <c r="K402" s="18">
        <v>0.18207284999999998</v>
      </c>
      <c r="L402" s="18">
        <v>0.10513227</v>
      </c>
      <c r="M402" s="18">
        <v>0.21329719999999999</v>
      </c>
      <c r="N402" s="18">
        <v>-8.2719899999999999E-2</v>
      </c>
      <c r="O402" s="18">
        <v>0.71675844999999994</v>
      </c>
      <c r="P402" s="18">
        <v>7.8492000000000006E-3</v>
      </c>
      <c r="Q402" s="18">
        <v>5.2034699999999989E-2</v>
      </c>
      <c r="R402" s="18">
        <v>0.37276100000000001</v>
      </c>
      <c r="S402" s="18">
        <v>4.8601749999999999E-2</v>
      </c>
      <c r="T402" s="18">
        <v>1.1256700000000002</v>
      </c>
      <c r="U402" s="18">
        <v>0.30130010000000002</v>
      </c>
      <c r="V402" s="18" t="s">
        <v>0</v>
      </c>
    </row>
    <row r="403" spans="1:22">
      <c r="A403" s="13" t="s">
        <v>1259</v>
      </c>
      <c r="B403" s="13" t="s">
        <v>1260</v>
      </c>
      <c r="C403" s="13">
        <v>850391</v>
      </c>
      <c r="D403" s="17">
        <f t="shared" si="21"/>
        <v>3</v>
      </c>
      <c r="E403" s="16" t="s">
        <v>1261</v>
      </c>
      <c r="F403" s="13" t="s">
        <v>0</v>
      </c>
      <c r="G403" s="18">
        <v>-4.0699699999999998E-2</v>
      </c>
      <c r="H403" s="18">
        <v>-0.263238635</v>
      </c>
      <c r="I403" s="18">
        <v>-0.11451890000000001</v>
      </c>
      <c r="J403" s="18">
        <v>-8.7108500000000005E-2</v>
      </c>
      <c r="K403" s="18">
        <v>-5.8098550000000006E-2</v>
      </c>
      <c r="L403" s="18">
        <v>-0.15863502999999998</v>
      </c>
      <c r="M403" s="18">
        <v>0.1758962</v>
      </c>
      <c r="N403" s="18">
        <v>0.14100500000000002</v>
      </c>
      <c r="O403" s="18">
        <v>1.4475150000000006E-2</v>
      </c>
      <c r="P403" s="18">
        <v>0.1730302</v>
      </c>
      <c r="Q403" s="18">
        <v>-1.0029500000000025E-2</v>
      </c>
      <c r="R403" s="18">
        <v>0.39188600000000001</v>
      </c>
      <c r="S403" s="18">
        <v>0.51000274999999995</v>
      </c>
      <c r="T403" s="18">
        <v>0.211733</v>
      </c>
      <c r="U403" s="18">
        <v>0.19314209999999998</v>
      </c>
      <c r="V403" s="18" t="s">
        <v>0</v>
      </c>
    </row>
    <row r="404" spans="1:22">
      <c r="A404" s="13" t="s">
        <v>1262</v>
      </c>
      <c r="B404" s="13" t="s">
        <v>1263</v>
      </c>
      <c r="C404" s="13">
        <v>850392</v>
      </c>
      <c r="D404" s="17">
        <f t="shared" si="21"/>
        <v>3</v>
      </c>
      <c r="E404" s="16" t="s">
        <v>1264</v>
      </c>
      <c r="F404" s="13" t="s">
        <v>0</v>
      </c>
      <c r="G404" s="18">
        <v>-5.3482000000000009E-3</v>
      </c>
      <c r="H404" s="18">
        <v>-2.0027635000000002E-2</v>
      </c>
      <c r="I404" s="18">
        <v>-0.10803490000000002</v>
      </c>
      <c r="J404" s="18">
        <v>9.7084499999999962E-2</v>
      </c>
      <c r="K404" s="18">
        <v>-0.17929515000000001</v>
      </c>
      <c r="L404" s="18" t="s">
        <v>0</v>
      </c>
      <c r="M404" s="18" t="s">
        <v>0</v>
      </c>
      <c r="N404" s="18" t="s">
        <v>0</v>
      </c>
      <c r="O404" s="18" t="s">
        <v>0</v>
      </c>
      <c r="P404" s="18" t="s">
        <v>0</v>
      </c>
      <c r="Q404" s="18">
        <v>7.0295299999999991E-2</v>
      </c>
      <c r="R404" s="18">
        <v>0.29744999999999999</v>
      </c>
      <c r="S404" s="18">
        <v>0.43834474999999995</v>
      </c>
      <c r="T404" s="18">
        <v>0.30013200000000001</v>
      </c>
      <c r="U404" s="18">
        <v>0.25258809999999998</v>
      </c>
      <c r="V404" s="18" t="s">
        <v>0</v>
      </c>
    </row>
    <row r="405" spans="1:22">
      <c r="A405" s="13" t="s">
        <v>1265</v>
      </c>
      <c r="B405" s="13" t="s">
        <v>1266</v>
      </c>
      <c r="C405" s="13">
        <v>850395</v>
      </c>
      <c r="D405" s="17">
        <f t="shared" si="21"/>
        <v>3</v>
      </c>
      <c r="E405" s="16" t="s">
        <v>1267</v>
      </c>
      <c r="F405" s="13" t="s">
        <v>0</v>
      </c>
      <c r="G405" s="18">
        <v>-4.8353000000000007E-3</v>
      </c>
      <c r="H405" s="18">
        <v>-0.17642163499999999</v>
      </c>
      <c r="I405" s="18">
        <v>0.1399871</v>
      </c>
      <c r="J405" s="18">
        <v>3.7048499999999984E-2</v>
      </c>
      <c r="K405" s="18">
        <v>-2.7169499999999992E-3</v>
      </c>
      <c r="L405" s="18">
        <v>-2.8109130000000003E-2</v>
      </c>
      <c r="M405" s="18">
        <v>-3.7976799999999991E-2</v>
      </c>
      <c r="N405" s="18">
        <v>-0.124246753</v>
      </c>
      <c r="O405" s="18">
        <v>9.8573450000000007E-2</v>
      </c>
      <c r="P405" s="18">
        <v>-0.2783138</v>
      </c>
      <c r="Q405" s="18">
        <v>2.2282499999999983E-2</v>
      </c>
      <c r="R405" s="18">
        <v>-0.27409300000000003</v>
      </c>
      <c r="S405" s="18">
        <v>-0.18076295000000001</v>
      </c>
      <c r="T405" s="18">
        <v>-6.1595999999999984E-2</v>
      </c>
      <c r="U405" s="18">
        <v>8.2669699999999999E-2</v>
      </c>
      <c r="V405" s="18" t="s">
        <v>0</v>
      </c>
    </row>
    <row r="406" spans="1:22">
      <c r="A406" s="13" t="s">
        <v>1268</v>
      </c>
      <c r="B406" s="13" t="s">
        <v>1269</v>
      </c>
      <c r="C406" s="13">
        <v>850396</v>
      </c>
      <c r="D406" s="17">
        <f t="shared" si="21"/>
        <v>3</v>
      </c>
      <c r="E406" s="16" t="s">
        <v>1270</v>
      </c>
      <c r="F406" s="13" t="s">
        <v>0</v>
      </c>
      <c r="G406" s="18">
        <v>-3.6127300000000001E-2</v>
      </c>
      <c r="H406" s="18">
        <v>-7.7899335E-2</v>
      </c>
      <c r="I406" s="18">
        <v>-3.1622000000000004E-3</v>
      </c>
      <c r="J406" s="18">
        <v>-6.5225000000000144E-3</v>
      </c>
      <c r="K406" s="18">
        <v>-0.11870015</v>
      </c>
      <c r="L406" s="18">
        <v>-7.947063E-2</v>
      </c>
      <c r="M406" s="18">
        <v>-0.10076879999999999</v>
      </c>
      <c r="N406" s="18">
        <v>-0.14701359999999999</v>
      </c>
      <c r="O406" s="18">
        <v>-7.8004649999999995E-2</v>
      </c>
      <c r="P406" s="18">
        <v>-9.3166799999999994E-2</v>
      </c>
      <c r="Q406" s="18">
        <v>4.6149999999997582E-4</v>
      </c>
      <c r="R406" s="18">
        <v>0.11466999999999999</v>
      </c>
      <c r="S406" s="18">
        <v>0.27169474999999998</v>
      </c>
      <c r="T406" s="18">
        <v>0.47375099999999998</v>
      </c>
      <c r="U406" s="18">
        <v>0.1597131</v>
      </c>
      <c r="V406" s="18" t="s">
        <v>0</v>
      </c>
    </row>
    <row r="407" spans="1:22">
      <c r="A407" s="13" t="s">
        <v>1271</v>
      </c>
      <c r="B407" s="13" t="s">
        <v>1272</v>
      </c>
      <c r="C407" s="13">
        <v>850397</v>
      </c>
      <c r="D407" s="17">
        <f t="shared" si="21"/>
        <v>3</v>
      </c>
      <c r="E407" s="16" t="s">
        <v>12234</v>
      </c>
      <c r="F407" s="13" t="s">
        <v>383</v>
      </c>
      <c r="G407" s="18">
        <v>6.8916200000000011E-2</v>
      </c>
      <c r="H407" s="18">
        <v>0.11460735</v>
      </c>
      <c r="I407" s="18">
        <v>-2.36549E-2</v>
      </c>
      <c r="J407" s="18">
        <v>-0.15560460000000001</v>
      </c>
      <c r="K407" s="18">
        <v>8.7806700000000001E-2</v>
      </c>
      <c r="L407" s="18">
        <v>5.3854010000000001E-2</v>
      </c>
      <c r="M407" s="18">
        <v>-2.4220149999999996E-2</v>
      </c>
      <c r="N407" s="18">
        <v>-1.2968999999999994E-2</v>
      </c>
      <c r="O407" s="18">
        <v>8.0504999999999952E-3</v>
      </c>
      <c r="P407" s="18">
        <v>-7.8912700000000016E-2</v>
      </c>
      <c r="Q407" s="18">
        <v>3.5305100000000006E-2</v>
      </c>
      <c r="R407" s="18">
        <v>-0.24728999999999995</v>
      </c>
      <c r="S407" s="18">
        <v>-0.39634029999999998</v>
      </c>
      <c r="T407" s="18">
        <v>-0.63190199999999996</v>
      </c>
      <c r="U407" s="18">
        <v>-0.2170704</v>
      </c>
      <c r="V407" s="18" t="s">
        <v>0</v>
      </c>
    </row>
    <row r="408" spans="1:22">
      <c r="A408" s="13" t="s">
        <v>1277</v>
      </c>
      <c r="B408" s="13" t="s">
        <v>1278</v>
      </c>
      <c r="C408" s="13">
        <v>850399</v>
      </c>
      <c r="D408" s="17">
        <f t="shared" si="21"/>
        <v>3</v>
      </c>
      <c r="E408" s="16" t="s">
        <v>1279</v>
      </c>
      <c r="F408" s="13" t="s">
        <v>692</v>
      </c>
      <c r="G408" s="18">
        <v>-3.3545600000000002E-2</v>
      </c>
      <c r="H408" s="18">
        <v>8.8706065000000001E-2</v>
      </c>
      <c r="I408" s="18">
        <v>-2.7803600000000001E-2</v>
      </c>
      <c r="J408" s="18">
        <v>-0.2442696</v>
      </c>
      <c r="K408" s="18">
        <v>-0.17479415000000001</v>
      </c>
      <c r="L408" s="18">
        <v>6.5676770000000009E-2</v>
      </c>
      <c r="M408" s="18">
        <v>-3.0970799999999993E-2</v>
      </c>
      <c r="N408" s="18">
        <v>-0.23639499999999999</v>
      </c>
      <c r="O408" s="18">
        <v>-6.4110849999999997E-2</v>
      </c>
      <c r="P408" s="18">
        <v>-0.5744418</v>
      </c>
      <c r="Q408" s="18">
        <v>-0.1274245</v>
      </c>
      <c r="R408" s="18">
        <v>-0.15188000000000001</v>
      </c>
      <c r="S408" s="18">
        <v>-0.30228525000000001</v>
      </c>
      <c r="T408" s="18">
        <v>-9.415599999999999E-2</v>
      </c>
      <c r="U408" s="18">
        <v>-0.13073889999999999</v>
      </c>
      <c r="V408" s="18" t="s">
        <v>0</v>
      </c>
    </row>
    <row r="409" spans="1:22">
      <c r="A409" s="13" t="s">
        <v>12476</v>
      </c>
      <c r="B409" s="13" t="s">
        <v>12477</v>
      </c>
      <c r="C409" s="13">
        <v>850400</v>
      </c>
      <c r="D409" s="17">
        <v>3</v>
      </c>
      <c r="E409" s="13" t="s">
        <v>12478</v>
      </c>
      <c r="F409" s="13" t="s">
        <v>0</v>
      </c>
      <c r="G409" s="18">
        <v>4.0582799999999995E-2</v>
      </c>
      <c r="H409" s="18">
        <v>-4.9043135000000002E-2</v>
      </c>
      <c r="I409" s="18">
        <v>-9.0615899999999999E-2</v>
      </c>
      <c r="J409" s="18">
        <v>0.13476650000000001</v>
      </c>
      <c r="K409" s="18">
        <v>-1.215345E-2</v>
      </c>
      <c r="L409" s="18">
        <v>1.6085620000000002E-2</v>
      </c>
      <c r="M409" s="18">
        <v>0.11761930000000001</v>
      </c>
      <c r="N409" s="18">
        <v>-4.3701099999999993E-2</v>
      </c>
      <c r="O409" s="18">
        <v>0.10714945000000001</v>
      </c>
      <c r="P409" s="18">
        <v>0.1324408</v>
      </c>
      <c r="Q409" s="18">
        <v>-2.0950500000000011E-2</v>
      </c>
      <c r="R409" s="18">
        <v>0.15028999999999998</v>
      </c>
      <c r="S409" s="18">
        <v>7.2595749999999987E-2</v>
      </c>
      <c r="T409" s="18">
        <v>0.11333199999999999</v>
      </c>
      <c r="U409" s="18">
        <v>0.20199909999999999</v>
      </c>
      <c r="V409" s="18" t="s">
        <v>0</v>
      </c>
    </row>
    <row r="410" spans="1:22">
      <c r="A410" s="13" t="s">
        <v>1280</v>
      </c>
      <c r="B410" s="13" t="s">
        <v>1281</v>
      </c>
      <c r="C410" s="13">
        <v>850401</v>
      </c>
      <c r="D410" s="17">
        <f t="shared" ref="D410:D439" si="22">CODE(MID(A410,2,1))-64</f>
        <v>3</v>
      </c>
      <c r="E410" s="16" t="s">
        <v>12889</v>
      </c>
      <c r="F410" s="13" t="s">
        <v>12403</v>
      </c>
      <c r="G410" s="18">
        <v>-6.2585399999999999E-2</v>
      </c>
      <c r="H410" s="18">
        <v>5.8418949999999997E-3</v>
      </c>
      <c r="I410" s="18">
        <v>-0.10755390000000001</v>
      </c>
      <c r="J410" s="18">
        <v>0.1490185</v>
      </c>
      <c r="K410" s="18">
        <v>4.1416649999999999E-2</v>
      </c>
      <c r="L410" s="18">
        <v>-7.8523299999999994E-3</v>
      </c>
      <c r="M410" s="18">
        <v>-0.21564179999999999</v>
      </c>
      <c r="N410" s="18">
        <v>-0.1021811</v>
      </c>
      <c r="O410" s="18">
        <v>-0.20614654999999998</v>
      </c>
      <c r="P410" s="18">
        <v>-4.5016799999999996E-2</v>
      </c>
      <c r="Q410" s="18">
        <v>-0.11523550000000002</v>
      </c>
      <c r="R410" s="18">
        <v>1.1836000000000013E-2</v>
      </c>
      <c r="S410" s="18">
        <v>-9.785315E-2</v>
      </c>
      <c r="T410" s="18">
        <v>-0.54066199999999998</v>
      </c>
      <c r="U410" s="18">
        <v>8.3067799999999997E-2</v>
      </c>
      <c r="V410" s="18" t="s">
        <v>0</v>
      </c>
    </row>
    <row r="411" spans="1:22">
      <c r="A411" s="13" t="s">
        <v>1284</v>
      </c>
      <c r="B411" s="13" t="s">
        <v>1285</v>
      </c>
      <c r="C411" s="13">
        <v>850402</v>
      </c>
      <c r="D411" s="17">
        <f t="shared" si="22"/>
        <v>3</v>
      </c>
      <c r="E411" s="16" t="s">
        <v>1286</v>
      </c>
      <c r="F411" s="13" t="s">
        <v>0</v>
      </c>
      <c r="G411" s="18">
        <v>7.5476000000000015E-3</v>
      </c>
      <c r="H411" s="18">
        <v>0.19022936500000001</v>
      </c>
      <c r="I411" s="18">
        <v>0.35342510000000005</v>
      </c>
      <c r="J411" s="18">
        <v>0.39872650000000004</v>
      </c>
      <c r="K411" s="18">
        <v>0.47319885</v>
      </c>
      <c r="L411" s="18">
        <v>-6.4365829999999999E-2</v>
      </c>
      <c r="M411" s="18">
        <v>0.23787520000000001</v>
      </c>
      <c r="N411" s="18">
        <v>0.28423200000000004</v>
      </c>
      <c r="O411" s="18">
        <v>0.21095444999999999</v>
      </c>
      <c r="P411" s="18">
        <v>0.31722220000000001</v>
      </c>
      <c r="Q411" s="18">
        <v>-1.8953500000000012E-2</v>
      </c>
      <c r="R411" s="18">
        <v>0.2185674</v>
      </c>
      <c r="S411" s="18">
        <v>0.59289974999999995</v>
      </c>
      <c r="T411" s="18">
        <v>0.46265499999999998</v>
      </c>
      <c r="U411" s="18">
        <v>0.35211110000000001</v>
      </c>
      <c r="V411" s="18" t="s">
        <v>0</v>
      </c>
    </row>
    <row r="412" spans="1:22">
      <c r="A412" s="13" t="s">
        <v>1287</v>
      </c>
      <c r="B412" s="13" t="s">
        <v>1288</v>
      </c>
      <c r="C412" s="13">
        <v>850403</v>
      </c>
      <c r="D412" s="17">
        <f t="shared" si="22"/>
        <v>3</v>
      </c>
      <c r="E412" s="16" t="s">
        <v>1289</v>
      </c>
      <c r="F412" s="13" t="s">
        <v>0</v>
      </c>
      <c r="G412" s="18">
        <v>-3.3909000000000002E-2</v>
      </c>
      <c r="H412" s="18">
        <v>8.9168765000000011E-2</v>
      </c>
      <c r="I412" s="18">
        <v>-0.14605290000000001</v>
      </c>
      <c r="J412" s="18">
        <v>0.96806449999999988</v>
      </c>
      <c r="K412" s="18">
        <v>0.23489384999999999</v>
      </c>
      <c r="L412" s="18" t="s">
        <v>0</v>
      </c>
      <c r="M412" s="18" t="s">
        <v>0</v>
      </c>
      <c r="N412" s="18" t="s">
        <v>0</v>
      </c>
      <c r="O412" s="18" t="s">
        <v>0</v>
      </c>
      <c r="P412" s="18" t="s">
        <v>0</v>
      </c>
      <c r="Q412" s="18">
        <v>-2.5932500000000025E-2</v>
      </c>
      <c r="R412" s="18">
        <v>2.5270550000000003</v>
      </c>
      <c r="S412" s="18">
        <v>1.3022677499999999</v>
      </c>
      <c r="T412" s="18">
        <v>1.2001600000000001</v>
      </c>
      <c r="U412" s="18">
        <v>1.8272071000000001</v>
      </c>
      <c r="V412" s="18" t="s">
        <v>0</v>
      </c>
    </row>
    <row r="413" spans="1:22">
      <c r="A413" s="13" t="s">
        <v>1290</v>
      </c>
      <c r="B413" s="13" t="s">
        <v>1291</v>
      </c>
      <c r="C413" s="13">
        <v>850409</v>
      </c>
      <c r="D413" s="17">
        <f t="shared" si="22"/>
        <v>3</v>
      </c>
      <c r="E413" s="16" t="s">
        <v>1292</v>
      </c>
      <c r="F413" s="13" t="s">
        <v>1293</v>
      </c>
      <c r="G413" s="18">
        <v>0.10018959999999999</v>
      </c>
      <c r="H413" s="18">
        <v>6.822826500000001E-2</v>
      </c>
      <c r="I413" s="18">
        <v>-0.2068979</v>
      </c>
      <c r="J413" s="18">
        <v>0.2378075</v>
      </c>
      <c r="K413" s="18">
        <v>6.1373850000000001E-2</v>
      </c>
      <c r="L413" s="18">
        <v>-4.4734429999999999E-2</v>
      </c>
      <c r="M413" s="18">
        <v>-0.11178679999999999</v>
      </c>
      <c r="N413" s="18">
        <v>0.113563</v>
      </c>
      <c r="O413" s="18">
        <v>-3.1217149999999996E-2</v>
      </c>
      <c r="P413" s="18">
        <v>7.6989000000000016E-3</v>
      </c>
      <c r="Q413" s="18">
        <v>-0.13371250000000001</v>
      </c>
      <c r="R413" s="18">
        <v>2.8759999999999897E-3</v>
      </c>
      <c r="S413" s="18">
        <v>-6.9607349999999998E-2</v>
      </c>
      <c r="T413" s="18">
        <v>0.14947300000000002</v>
      </c>
      <c r="U413" s="18">
        <v>-6.23089E-2</v>
      </c>
      <c r="V413" s="18" t="s">
        <v>0</v>
      </c>
    </row>
    <row r="414" spans="1:22">
      <c r="A414" s="13" t="s">
        <v>1294</v>
      </c>
      <c r="B414" s="13" t="s">
        <v>1294</v>
      </c>
      <c r="C414" s="13">
        <v>850410</v>
      </c>
      <c r="D414" s="17">
        <f t="shared" si="22"/>
        <v>3</v>
      </c>
      <c r="E414" s="16" t="s">
        <v>1295</v>
      </c>
      <c r="F414" s="13" t="s">
        <v>0</v>
      </c>
      <c r="G414" s="18">
        <v>-0.1423064</v>
      </c>
      <c r="H414" s="18">
        <v>-0.10417763499999999</v>
      </c>
      <c r="I414" s="18">
        <v>0.1020788</v>
      </c>
      <c r="J414" s="18">
        <v>0.32970850000000002</v>
      </c>
      <c r="K414" s="18">
        <v>0.19309584999999999</v>
      </c>
      <c r="L414" s="18">
        <v>-3.7435030000000001E-2</v>
      </c>
      <c r="M414" s="18">
        <v>-0.10068679999999999</v>
      </c>
      <c r="N414" s="18">
        <v>8.7113999999999997E-2</v>
      </c>
      <c r="O414" s="18">
        <v>-0.19081055</v>
      </c>
      <c r="P414" s="18">
        <v>2.2187199999999997E-2</v>
      </c>
      <c r="Q414" s="18">
        <v>-0.20385049999999999</v>
      </c>
      <c r="R414" s="18">
        <v>-0.34276600000000002</v>
      </c>
      <c r="S414" s="18">
        <v>-5.3887850000000001E-2</v>
      </c>
      <c r="T414" s="18">
        <v>0.37585499999999999</v>
      </c>
      <c r="U414" s="18">
        <v>7.2734300000000002E-2</v>
      </c>
      <c r="V414" s="18" t="s">
        <v>0</v>
      </c>
    </row>
    <row r="415" spans="1:22">
      <c r="A415" s="13" t="s">
        <v>1296</v>
      </c>
      <c r="B415" s="13" t="s">
        <v>1297</v>
      </c>
      <c r="C415" s="13">
        <v>850413</v>
      </c>
      <c r="D415" s="17">
        <f t="shared" si="22"/>
        <v>3</v>
      </c>
      <c r="E415" s="16" t="s">
        <v>1298</v>
      </c>
      <c r="F415" s="13" t="s">
        <v>308</v>
      </c>
      <c r="G415" s="18">
        <v>0.1776856</v>
      </c>
      <c r="H415" s="18">
        <v>0.25865736500000003</v>
      </c>
      <c r="I415" s="18">
        <v>0.42270210000000003</v>
      </c>
      <c r="J415" s="18">
        <v>9.9649500000000002E-2</v>
      </c>
      <c r="K415" s="18">
        <v>0.15588384999999999</v>
      </c>
      <c r="L415" s="18">
        <v>0.10550287000000001</v>
      </c>
      <c r="M415" s="18">
        <v>0.26133519999999999</v>
      </c>
      <c r="N415" s="18">
        <v>0.17827600000000002</v>
      </c>
      <c r="O415" s="18">
        <v>0.51826945000000002</v>
      </c>
      <c r="P415" s="18">
        <v>-0.86693880000000001</v>
      </c>
      <c r="Q415" s="18">
        <v>-8.4235000000000004E-3</v>
      </c>
      <c r="R415" s="18">
        <v>-0.19828099999999999</v>
      </c>
      <c r="S415" s="18">
        <v>-0.32614224999999997</v>
      </c>
      <c r="T415" s="18">
        <v>-0.487427</v>
      </c>
      <c r="U415" s="18">
        <v>0.43385610000000002</v>
      </c>
      <c r="V415" s="18" t="s">
        <v>0</v>
      </c>
    </row>
    <row r="416" spans="1:22">
      <c r="A416" s="13" t="s">
        <v>1299</v>
      </c>
      <c r="B416" s="13" t="s">
        <v>1300</v>
      </c>
      <c r="C416" s="13">
        <v>850414</v>
      </c>
      <c r="D416" s="17">
        <f t="shared" si="22"/>
        <v>3</v>
      </c>
      <c r="E416" s="16" t="s">
        <v>1301</v>
      </c>
      <c r="F416" s="13" t="s">
        <v>0</v>
      </c>
      <c r="G416" s="18">
        <v>5.30763E-2</v>
      </c>
      <c r="H416" s="18">
        <v>0.18377036500000002</v>
      </c>
      <c r="I416" s="18">
        <v>2.0977260000000001E-2</v>
      </c>
      <c r="J416" s="18">
        <v>0.30091549999999995</v>
      </c>
      <c r="K416" s="18">
        <v>-0.15445815000000002</v>
      </c>
      <c r="L416" s="18">
        <v>0.12035597000000001</v>
      </c>
      <c r="M416" s="18">
        <v>-0.35056480000000001</v>
      </c>
      <c r="N416" s="18">
        <v>-0.16403299999999998</v>
      </c>
      <c r="O416" s="18">
        <v>-0.13123024999999999</v>
      </c>
      <c r="P416" s="18">
        <v>-8.7322800000000006E-2</v>
      </c>
      <c r="Q416" s="18">
        <v>-1.7101500000000019E-2</v>
      </c>
      <c r="R416" s="18">
        <v>-0.28622199999999998</v>
      </c>
      <c r="S416" s="18">
        <v>-5.950925E-2</v>
      </c>
      <c r="T416" s="18">
        <v>-0.97856900000000002</v>
      </c>
      <c r="U416" s="18">
        <v>-1.8402000000000002E-3</v>
      </c>
      <c r="V416" s="18" t="s">
        <v>0</v>
      </c>
    </row>
    <row r="417" spans="1:22">
      <c r="A417" s="13" t="s">
        <v>1302</v>
      </c>
      <c r="B417" s="13" t="s">
        <v>1303</v>
      </c>
      <c r="C417" s="13">
        <v>850415</v>
      </c>
      <c r="D417" s="17">
        <f t="shared" si="22"/>
        <v>3</v>
      </c>
      <c r="E417" s="16" t="s">
        <v>1304</v>
      </c>
      <c r="F417" s="13" t="s">
        <v>0</v>
      </c>
      <c r="G417" s="18">
        <v>-0.2061914</v>
      </c>
      <c r="H417" s="18">
        <v>-0.17818263500000001</v>
      </c>
      <c r="I417" s="18">
        <v>-1.8010399999999999E-2</v>
      </c>
      <c r="J417" s="18">
        <v>2.1184999999999954E-3</v>
      </c>
      <c r="K417" s="18">
        <v>3.0168350000000003E-2</v>
      </c>
      <c r="L417" s="18">
        <v>-7.8535299999999992E-3</v>
      </c>
      <c r="M417" s="18">
        <v>6.4904000000000073E-3</v>
      </c>
      <c r="N417" s="18">
        <v>0.278088</v>
      </c>
      <c r="O417" s="18">
        <v>0.28225045000000004</v>
      </c>
      <c r="P417" s="18">
        <v>5.0023499999999999E-2</v>
      </c>
      <c r="Q417" s="18">
        <v>-9.7749500000000017E-2</v>
      </c>
      <c r="R417" s="18">
        <v>-2.6276999999999995E-2</v>
      </c>
      <c r="S417" s="18">
        <v>-9.2145000000000421E-4</v>
      </c>
      <c r="T417" s="18">
        <v>-0.2970489</v>
      </c>
      <c r="U417" s="18">
        <v>-3.1028600000000003E-2</v>
      </c>
      <c r="V417" s="18" t="s">
        <v>0</v>
      </c>
    </row>
    <row r="418" spans="1:22">
      <c r="A418" s="13" t="s">
        <v>1305</v>
      </c>
      <c r="B418" s="13" t="s">
        <v>1305</v>
      </c>
      <c r="C418" s="13">
        <v>850418</v>
      </c>
      <c r="D418" s="17">
        <f t="shared" si="22"/>
        <v>3</v>
      </c>
      <c r="E418" s="16" t="s">
        <v>1306</v>
      </c>
      <c r="F418" s="13" t="s">
        <v>0</v>
      </c>
      <c r="G418" s="18">
        <v>0.5757926000000001</v>
      </c>
      <c r="H418" s="18">
        <v>0.64179236499999992</v>
      </c>
      <c r="I418" s="18">
        <v>1.0228591</v>
      </c>
      <c r="J418" s="18">
        <v>1.0902944999999999</v>
      </c>
      <c r="K418" s="18">
        <v>1.5779048500000001</v>
      </c>
      <c r="L418" s="18">
        <v>0.48333097000000003</v>
      </c>
      <c r="M418" s="18">
        <v>1.2907312000000002</v>
      </c>
      <c r="N418" s="18">
        <v>1.0090209999999999</v>
      </c>
      <c r="O418" s="18">
        <v>0.80252645</v>
      </c>
      <c r="P418" s="18">
        <v>1.1393241999999999</v>
      </c>
      <c r="Q418" s="18">
        <v>0.59689649999999994</v>
      </c>
      <c r="R418" s="18">
        <v>1.668215</v>
      </c>
      <c r="S418" s="18">
        <v>1.15371775</v>
      </c>
      <c r="T418" s="18">
        <v>1.1109100000000001</v>
      </c>
      <c r="U418" s="18">
        <v>1.9842971</v>
      </c>
      <c r="V418" s="18" t="s">
        <v>0</v>
      </c>
    </row>
    <row r="419" spans="1:22">
      <c r="A419" s="13" t="s">
        <v>1307</v>
      </c>
      <c r="B419" s="13" t="s">
        <v>1308</v>
      </c>
      <c r="C419" s="13">
        <v>850419</v>
      </c>
      <c r="D419" s="17">
        <f t="shared" si="22"/>
        <v>3</v>
      </c>
      <c r="E419" s="16" t="s">
        <v>1309</v>
      </c>
      <c r="F419" s="13" t="s">
        <v>229</v>
      </c>
      <c r="G419" s="18">
        <v>6.7125999999999991E-3</v>
      </c>
      <c r="H419" s="18">
        <v>7.1394565000000007E-2</v>
      </c>
      <c r="I419" s="18">
        <v>4.6247400000000001E-2</v>
      </c>
      <c r="J419" s="18">
        <v>0.22702050000000001</v>
      </c>
      <c r="K419" s="18">
        <v>-0.11233414999999999</v>
      </c>
      <c r="L419" s="18">
        <v>-0.19650403</v>
      </c>
      <c r="M419" s="18">
        <v>-0.28365380000000001</v>
      </c>
      <c r="N419" s="18">
        <v>-0.14987739999999999</v>
      </c>
      <c r="O419" s="18">
        <v>-0.35003755000000003</v>
      </c>
      <c r="P419" s="18">
        <v>-0.17686379999999999</v>
      </c>
      <c r="Q419" s="18">
        <v>-0.12416749999999999</v>
      </c>
      <c r="R419" s="18">
        <v>-0.32733100000000004</v>
      </c>
      <c r="S419" s="18">
        <v>-0.24306625000000001</v>
      </c>
      <c r="T419" s="18">
        <v>-0.16805969999999998</v>
      </c>
      <c r="U419" s="18">
        <v>-0.35845289999999996</v>
      </c>
      <c r="V419" s="18" t="s">
        <v>0</v>
      </c>
    </row>
    <row r="420" spans="1:22">
      <c r="A420" s="13" t="s">
        <v>1310</v>
      </c>
      <c r="B420" s="13" t="s">
        <v>1311</v>
      </c>
      <c r="C420" s="13">
        <v>850420</v>
      </c>
      <c r="D420" s="17">
        <f t="shared" si="22"/>
        <v>3</v>
      </c>
      <c r="E420" s="16" t="s">
        <v>1312</v>
      </c>
      <c r="F420" s="13" t="s">
        <v>0</v>
      </c>
      <c r="G420" s="18">
        <v>0.20640059999999999</v>
      </c>
      <c r="H420" s="18">
        <v>0.41016036500000003</v>
      </c>
      <c r="I420" s="18">
        <v>0.45499410000000001</v>
      </c>
      <c r="J420" s="18">
        <v>0.86590449999999985</v>
      </c>
      <c r="K420" s="18">
        <v>0.75837885000000005</v>
      </c>
      <c r="L420" s="18">
        <v>0.15503396999999999</v>
      </c>
      <c r="M420" s="18">
        <v>1.0849612</v>
      </c>
      <c r="N420" s="18">
        <v>0.324461</v>
      </c>
      <c r="O420" s="18">
        <v>0.42661245000000003</v>
      </c>
      <c r="P420" s="18">
        <v>1.0530082000000001</v>
      </c>
      <c r="Q420" s="18">
        <v>0.17672969999999999</v>
      </c>
      <c r="R420" s="18">
        <v>1.1353279999999999</v>
      </c>
      <c r="S420" s="18">
        <v>0.58277674999999995</v>
      </c>
      <c r="T420" s="18">
        <v>0.5309569999999999</v>
      </c>
      <c r="U420" s="18">
        <v>0.7043701</v>
      </c>
      <c r="V420" s="18" t="s">
        <v>0</v>
      </c>
    </row>
    <row r="421" spans="1:22">
      <c r="A421" s="13" t="s">
        <v>1313</v>
      </c>
      <c r="B421" s="13" t="s">
        <v>1314</v>
      </c>
      <c r="C421" s="13">
        <v>850421</v>
      </c>
      <c r="D421" s="17">
        <f t="shared" si="22"/>
        <v>3</v>
      </c>
      <c r="E421" s="16" t="s">
        <v>12409</v>
      </c>
      <c r="F421" s="13" t="s">
        <v>0</v>
      </c>
      <c r="G421" s="18">
        <v>9.9479600000000001E-2</v>
      </c>
      <c r="H421" s="18">
        <v>0.10945036500000001</v>
      </c>
      <c r="I421" s="18">
        <v>9.97228E-2</v>
      </c>
      <c r="J421" s="18">
        <v>0.11806949999999999</v>
      </c>
      <c r="K421" s="18">
        <v>0.40290985000000001</v>
      </c>
      <c r="L421" s="18">
        <v>-0.35224802999999999</v>
      </c>
      <c r="M421" s="18">
        <v>-0.19801479999999999</v>
      </c>
      <c r="N421" s="18">
        <v>-0.18754300000000002</v>
      </c>
      <c r="O421" s="18">
        <v>-0.26853355000000001</v>
      </c>
      <c r="P421" s="18">
        <v>-0.63575479999999995</v>
      </c>
      <c r="Q421" s="18">
        <v>-5.7179500000000022E-2</v>
      </c>
      <c r="R421" s="18">
        <v>0.101521</v>
      </c>
      <c r="S421" s="18">
        <v>7.9851749999999999E-2</v>
      </c>
      <c r="T421" s="18">
        <v>0.44672799999999996</v>
      </c>
      <c r="U421" s="18">
        <v>4.437282E-2</v>
      </c>
      <c r="V421" s="18" t="s">
        <v>0</v>
      </c>
    </row>
    <row r="422" spans="1:22">
      <c r="A422" s="13" t="s">
        <v>1316</v>
      </c>
      <c r="B422" s="13" t="s">
        <v>1317</v>
      </c>
      <c r="C422" s="13">
        <v>850422</v>
      </c>
      <c r="D422" s="17">
        <f t="shared" si="22"/>
        <v>3</v>
      </c>
      <c r="E422" s="16" t="s">
        <v>1318</v>
      </c>
      <c r="F422" s="13" t="s">
        <v>1319</v>
      </c>
      <c r="G422" s="18">
        <v>-8.1983E-2</v>
      </c>
      <c r="H422" s="18">
        <v>-2.6969235000000001E-2</v>
      </c>
      <c r="I422" s="18">
        <v>-0.12682090000000001</v>
      </c>
      <c r="J422" s="18">
        <v>-4.5553500000000025E-2</v>
      </c>
      <c r="K422" s="18">
        <v>6.4741049999999994E-2</v>
      </c>
      <c r="L422" s="18">
        <v>2.015867E-2</v>
      </c>
      <c r="M422" s="18">
        <v>-0.30871179999999998</v>
      </c>
      <c r="N422" s="18">
        <v>-4.8267599999999994E-2</v>
      </c>
      <c r="O422" s="18">
        <v>-0.24196955000000001</v>
      </c>
      <c r="P422" s="18">
        <v>-9.5665799999999995E-2</v>
      </c>
      <c r="Q422" s="18">
        <v>3.4700999999999982E-2</v>
      </c>
      <c r="R422" s="18">
        <v>-0.14301600000000003</v>
      </c>
      <c r="S422" s="18">
        <v>-0.22594425000000001</v>
      </c>
      <c r="T422" s="18">
        <v>-0.52117400000000003</v>
      </c>
      <c r="U422" s="18">
        <v>6.9412000000000001E-2</v>
      </c>
      <c r="V422" s="18" t="s">
        <v>0</v>
      </c>
    </row>
    <row r="423" spans="1:22">
      <c r="A423" s="13" t="s">
        <v>1320</v>
      </c>
      <c r="B423" s="13" t="s">
        <v>1321</v>
      </c>
      <c r="C423" s="13">
        <v>850424</v>
      </c>
      <c r="D423" s="17">
        <f t="shared" si="22"/>
        <v>3</v>
      </c>
      <c r="E423" s="16" t="s">
        <v>13031</v>
      </c>
      <c r="F423" s="13" t="s">
        <v>0</v>
      </c>
      <c r="G423" s="18">
        <v>0.12952459999999999</v>
      </c>
      <c r="H423" s="18">
        <v>-4.6644535000000001E-2</v>
      </c>
      <c r="I423" s="18">
        <v>-0.26042089999999996</v>
      </c>
      <c r="J423" s="18">
        <v>0.33148450000000002</v>
      </c>
      <c r="K423" s="18">
        <v>0.41642984999999999</v>
      </c>
      <c r="L423" s="18">
        <v>-0.53151503</v>
      </c>
      <c r="M423" s="18">
        <v>-0.98243880000000006</v>
      </c>
      <c r="N423" s="18">
        <v>-5.2558800000000003E-2</v>
      </c>
      <c r="O423" s="18">
        <v>-0.70171055000000004</v>
      </c>
      <c r="P423" s="18">
        <v>-3.1412400000000007E-2</v>
      </c>
      <c r="Q423" s="18">
        <v>-0.53792850000000003</v>
      </c>
      <c r="R423" s="18">
        <v>-0.43312899999999999</v>
      </c>
      <c r="S423" s="18">
        <v>-0.78458925000000002</v>
      </c>
      <c r="T423" s="18">
        <v>-5.852099999999999E-2</v>
      </c>
      <c r="U423" s="18">
        <v>-0.38471489999999997</v>
      </c>
      <c r="V423" s="18" t="s">
        <v>0</v>
      </c>
    </row>
    <row r="424" spans="1:22">
      <c r="A424" s="13" t="s">
        <v>1323</v>
      </c>
      <c r="B424" s="13" t="s">
        <v>1324</v>
      </c>
      <c r="C424" s="13">
        <v>850427</v>
      </c>
      <c r="D424" s="17">
        <f t="shared" si="22"/>
        <v>3</v>
      </c>
      <c r="E424" s="16" t="s">
        <v>13310</v>
      </c>
      <c r="F424" s="13" t="s">
        <v>0</v>
      </c>
      <c r="G424" s="18">
        <v>0.2275276</v>
      </c>
      <c r="H424" s="18">
        <v>0.142927365</v>
      </c>
      <c r="I424" s="18">
        <v>0.41239510000000001</v>
      </c>
      <c r="J424" s="18">
        <v>0.41515750000000001</v>
      </c>
      <c r="K424" s="18">
        <v>0.19956484999999999</v>
      </c>
      <c r="L424" s="18">
        <v>9.0522770000000002E-2</v>
      </c>
      <c r="M424" s="18">
        <v>0.1065371</v>
      </c>
      <c r="N424" s="18">
        <v>0.11224000000000001</v>
      </c>
      <c r="O424" s="18">
        <v>0.32448144999999995</v>
      </c>
      <c r="P424" s="18">
        <v>-0.18519780000000002</v>
      </c>
      <c r="Q424" s="18" t="s">
        <v>0</v>
      </c>
      <c r="R424" s="18" t="s">
        <v>0</v>
      </c>
      <c r="S424" s="18" t="s">
        <v>0</v>
      </c>
      <c r="T424" s="18" t="s">
        <v>0</v>
      </c>
      <c r="U424" s="18" t="s">
        <v>0</v>
      </c>
      <c r="V424" s="18" t="s">
        <v>0</v>
      </c>
    </row>
    <row r="425" spans="1:22">
      <c r="A425" s="13" t="s">
        <v>1326</v>
      </c>
      <c r="B425" s="13" t="s">
        <v>1327</v>
      </c>
      <c r="C425" s="13">
        <v>850430</v>
      </c>
      <c r="D425" s="17">
        <f t="shared" si="22"/>
        <v>3</v>
      </c>
      <c r="E425" s="16" t="s">
        <v>13572</v>
      </c>
      <c r="F425" s="13" t="s">
        <v>1329</v>
      </c>
      <c r="G425" s="18" t="s">
        <v>0</v>
      </c>
      <c r="H425" s="18" t="s">
        <v>0</v>
      </c>
      <c r="I425" s="18" t="s">
        <v>0</v>
      </c>
      <c r="J425" s="18" t="s">
        <v>0</v>
      </c>
      <c r="K425" s="18" t="s">
        <v>0</v>
      </c>
      <c r="L425" s="18" t="s">
        <v>0</v>
      </c>
      <c r="M425" s="18" t="s">
        <v>0</v>
      </c>
      <c r="N425" s="18" t="s">
        <v>0</v>
      </c>
      <c r="O425" s="18" t="s">
        <v>0</v>
      </c>
      <c r="P425" s="18" t="s">
        <v>0</v>
      </c>
      <c r="Q425" s="18">
        <v>0.1070786</v>
      </c>
      <c r="R425" s="18">
        <v>-0.194857</v>
      </c>
      <c r="S425" s="18">
        <v>3.362975E-2</v>
      </c>
      <c r="T425" s="18">
        <v>0.54453599999999991</v>
      </c>
      <c r="U425" s="18">
        <v>-0.24969589999999997</v>
      </c>
      <c r="V425" s="18" t="s">
        <v>0</v>
      </c>
    </row>
    <row r="426" spans="1:22">
      <c r="A426" s="13" t="s">
        <v>1330</v>
      </c>
      <c r="B426" s="13" t="s">
        <v>1331</v>
      </c>
      <c r="C426" s="13">
        <v>850431</v>
      </c>
      <c r="D426" s="17">
        <f t="shared" si="22"/>
        <v>3</v>
      </c>
      <c r="E426" s="16" t="s">
        <v>12939</v>
      </c>
      <c r="F426" s="13" t="s">
        <v>0</v>
      </c>
      <c r="G426" s="18">
        <v>0.1629816</v>
      </c>
      <c r="H426" s="18">
        <v>-3.7247135000000001E-2</v>
      </c>
      <c r="I426" s="18">
        <v>0.18138209999999999</v>
      </c>
      <c r="J426" s="18">
        <v>-4.4355000000000089E-3</v>
      </c>
      <c r="K426" s="18">
        <v>0.12740485000000001</v>
      </c>
      <c r="L426" s="18">
        <v>-4.9868330000000002E-2</v>
      </c>
      <c r="M426" s="18">
        <v>-0.13359479999999999</v>
      </c>
      <c r="N426" s="18">
        <v>9.4451000000000007E-2</v>
      </c>
      <c r="O426" s="18">
        <v>-6.9778649999999998E-2</v>
      </c>
      <c r="P426" s="18">
        <v>-4.5457800000000007E-2</v>
      </c>
      <c r="Q426" s="18">
        <v>0.18844299999999997</v>
      </c>
      <c r="R426" s="18">
        <v>-0.14049899999999999</v>
      </c>
      <c r="S426" s="18">
        <v>0.48795175000000002</v>
      </c>
      <c r="T426" s="18">
        <v>0.20088200000000001</v>
      </c>
      <c r="U426" s="18">
        <v>0.2600111</v>
      </c>
      <c r="V426" s="18" t="s">
        <v>0</v>
      </c>
    </row>
    <row r="427" spans="1:22">
      <c r="A427" s="13" t="s">
        <v>1333</v>
      </c>
      <c r="B427" s="13" t="s">
        <v>1334</v>
      </c>
      <c r="C427" s="13">
        <v>850432</v>
      </c>
      <c r="D427" s="17">
        <f t="shared" si="22"/>
        <v>3</v>
      </c>
      <c r="E427" s="16" t="s">
        <v>1335</v>
      </c>
      <c r="F427" s="13" t="s">
        <v>0</v>
      </c>
      <c r="G427" s="18" t="s">
        <v>0</v>
      </c>
      <c r="H427" s="18" t="s">
        <v>0</v>
      </c>
      <c r="I427" s="18" t="s">
        <v>0</v>
      </c>
      <c r="J427" s="18" t="s">
        <v>0</v>
      </c>
      <c r="K427" s="18" t="s">
        <v>0</v>
      </c>
      <c r="L427" s="18">
        <v>1.686404E-2</v>
      </c>
      <c r="M427" s="18">
        <v>-9.7318799999999983E-2</v>
      </c>
      <c r="N427" s="18">
        <v>8.387E-2</v>
      </c>
      <c r="O427" s="18">
        <v>-5.2403979999999996E-2</v>
      </c>
      <c r="P427" s="18">
        <v>0.1104421</v>
      </c>
      <c r="Q427" s="18">
        <v>9.106779999999999E-2</v>
      </c>
      <c r="R427" s="18">
        <v>-2.9988999999999988E-2</v>
      </c>
      <c r="S427" s="18">
        <v>0.45363275000000003</v>
      </c>
      <c r="T427" s="18">
        <v>0.42019199999999995</v>
      </c>
      <c r="U427" s="18">
        <v>0.1147026</v>
      </c>
      <c r="V427" s="18" t="s">
        <v>0</v>
      </c>
    </row>
    <row r="428" spans="1:22">
      <c r="A428" s="13" t="s">
        <v>1336</v>
      </c>
      <c r="B428" s="13" t="s">
        <v>1337</v>
      </c>
      <c r="C428" s="13">
        <v>850433</v>
      </c>
      <c r="D428" s="17">
        <f t="shared" si="22"/>
        <v>3</v>
      </c>
      <c r="E428" s="16" t="s">
        <v>1338</v>
      </c>
      <c r="F428" s="13" t="s">
        <v>0</v>
      </c>
      <c r="G428" s="18" t="s">
        <v>0</v>
      </c>
      <c r="H428" s="18" t="s">
        <v>0</v>
      </c>
      <c r="I428" s="18" t="s">
        <v>0</v>
      </c>
      <c r="J428" s="18" t="s">
        <v>0</v>
      </c>
      <c r="K428" s="18" t="s">
        <v>0</v>
      </c>
      <c r="L428" s="18">
        <v>-0.20563002999999999</v>
      </c>
      <c r="M428" s="18">
        <v>4.4906000000000112E-3</v>
      </c>
      <c r="N428" s="18">
        <v>-0.45648299999999997</v>
      </c>
      <c r="O428" s="18">
        <v>1.3743350000000001E-2</v>
      </c>
      <c r="P428" s="18">
        <v>-0.86498779999999997</v>
      </c>
      <c r="Q428" s="18" t="s">
        <v>0</v>
      </c>
      <c r="R428" s="18" t="s">
        <v>0</v>
      </c>
      <c r="S428" s="18" t="s">
        <v>0</v>
      </c>
      <c r="T428" s="18" t="s">
        <v>0</v>
      </c>
      <c r="U428" s="18" t="s">
        <v>0</v>
      </c>
      <c r="V428" s="18" t="s">
        <v>0</v>
      </c>
    </row>
    <row r="429" spans="1:22">
      <c r="A429" s="13" t="s">
        <v>1339</v>
      </c>
      <c r="B429" s="13" t="s">
        <v>1340</v>
      </c>
      <c r="C429" s="13">
        <v>850434</v>
      </c>
      <c r="D429" s="17">
        <f t="shared" si="22"/>
        <v>3</v>
      </c>
      <c r="E429" s="16" t="s">
        <v>307</v>
      </c>
      <c r="F429" s="13" t="s">
        <v>308</v>
      </c>
      <c r="G429" s="18">
        <v>-5.9444200000000003E-2</v>
      </c>
      <c r="H429" s="18">
        <v>8.3595665E-2</v>
      </c>
      <c r="I429" s="18">
        <v>0.1383141</v>
      </c>
      <c r="J429" s="18">
        <v>9.7714999999999885E-3</v>
      </c>
      <c r="K429" s="18">
        <v>-0.21806015000000001</v>
      </c>
      <c r="L429" s="18">
        <v>5.1354669999999998E-2</v>
      </c>
      <c r="M429" s="18">
        <v>0.38064419999999999</v>
      </c>
      <c r="N429" s="18">
        <v>-0.11887536999999999</v>
      </c>
      <c r="O429" s="18">
        <v>0.62720244999999997</v>
      </c>
      <c r="P429" s="18">
        <v>-0.41092079999999997</v>
      </c>
      <c r="Q429" s="18">
        <v>-6.3269500000000006E-2</v>
      </c>
      <c r="R429" s="18">
        <v>0.47147700000000003</v>
      </c>
      <c r="S429" s="18">
        <v>-0.31424625</v>
      </c>
      <c r="T429" s="18">
        <v>0.20054</v>
      </c>
      <c r="U429" s="18">
        <v>-6.0231900000000005E-2</v>
      </c>
      <c r="V429" s="18" t="s">
        <v>0</v>
      </c>
    </row>
    <row r="430" spans="1:22">
      <c r="A430" s="13" t="s">
        <v>1341</v>
      </c>
      <c r="B430" s="13" t="s">
        <v>1342</v>
      </c>
      <c r="C430" s="13">
        <v>850435</v>
      </c>
      <c r="D430" s="17">
        <f t="shared" si="22"/>
        <v>3</v>
      </c>
      <c r="E430" s="16" t="s">
        <v>1343</v>
      </c>
      <c r="F430" s="13" t="s">
        <v>0</v>
      </c>
      <c r="G430" s="18">
        <v>2.71027E-2</v>
      </c>
      <c r="H430" s="18">
        <v>-5.5477635000000004E-2</v>
      </c>
      <c r="I430" s="18">
        <v>0.1048977</v>
      </c>
      <c r="J430" s="18">
        <v>-3.4009500000000026E-2</v>
      </c>
      <c r="K430" s="18">
        <v>0.19325984999999998</v>
      </c>
      <c r="L430" s="18">
        <v>0.10866697</v>
      </c>
      <c r="M430" s="18">
        <v>0.156805</v>
      </c>
      <c r="N430" s="18">
        <v>3.3333000000000002E-2</v>
      </c>
      <c r="O430" s="18">
        <v>0.14715745</v>
      </c>
      <c r="P430" s="18">
        <v>0.52100419999999992</v>
      </c>
      <c r="Q430" s="18">
        <v>6.7490099999999997E-2</v>
      </c>
      <c r="R430" s="18">
        <v>7.3149999999999993E-2</v>
      </c>
      <c r="S430" s="18">
        <v>-0.23873325000000001</v>
      </c>
      <c r="T430" s="18">
        <v>-0.571739</v>
      </c>
      <c r="U430" s="18">
        <v>-2.7087299999999995E-2</v>
      </c>
      <c r="V430" s="18" t="s">
        <v>0</v>
      </c>
    </row>
    <row r="431" spans="1:22">
      <c r="A431" s="13" t="s">
        <v>1344</v>
      </c>
      <c r="B431" s="13" t="s">
        <v>1345</v>
      </c>
      <c r="C431" s="13">
        <v>850437</v>
      </c>
      <c r="D431" s="17">
        <f t="shared" si="22"/>
        <v>3</v>
      </c>
      <c r="E431" s="16" t="s">
        <v>12991</v>
      </c>
      <c r="F431" s="13" t="s">
        <v>0</v>
      </c>
      <c r="G431" s="18">
        <v>0.12971759999999999</v>
      </c>
      <c r="H431" s="18">
        <v>0.11661136500000001</v>
      </c>
      <c r="I431" s="18">
        <v>0.26784010000000003</v>
      </c>
      <c r="J431" s="18">
        <v>0.85508450000000003</v>
      </c>
      <c r="K431" s="18">
        <v>0.31696485000000002</v>
      </c>
      <c r="L431" s="18">
        <v>0.18233397000000001</v>
      </c>
      <c r="M431" s="18">
        <v>0.52251819999999993</v>
      </c>
      <c r="N431" s="18">
        <v>0.34104400000000001</v>
      </c>
      <c r="O431" s="18">
        <v>0.32924644999999997</v>
      </c>
      <c r="P431" s="18">
        <v>0.5343852</v>
      </c>
      <c r="Q431" s="18">
        <v>4.551899999999999E-2</v>
      </c>
      <c r="R431" s="18">
        <v>0.63226399999999994</v>
      </c>
      <c r="S431" s="18">
        <v>0.24720674999999998</v>
      </c>
      <c r="T431" s="18">
        <v>0.53041399999999994</v>
      </c>
      <c r="U431" s="18">
        <v>0.1171478</v>
      </c>
      <c r="V431" s="18" t="s">
        <v>0</v>
      </c>
    </row>
    <row r="432" spans="1:22">
      <c r="A432" s="13" t="s">
        <v>1351</v>
      </c>
      <c r="B432" s="13" t="s">
        <v>1352</v>
      </c>
      <c r="C432" s="13">
        <v>850440</v>
      </c>
      <c r="D432" s="17">
        <f t="shared" si="22"/>
        <v>3</v>
      </c>
      <c r="E432" s="16" t="s">
        <v>1353</v>
      </c>
      <c r="F432" s="13" t="s">
        <v>0</v>
      </c>
      <c r="G432" s="18">
        <v>-5.1454699999999999E-2</v>
      </c>
      <c r="H432" s="18">
        <v>-9.0923234999999991E-2</v>
      </c>
      <c r="I432" s="18">
        <v>-8.7321900000000008E-2</v>
      </c>
      <c r="J432" s="18">
        <v>-5.4963500000000026E-2</v>
      </c>
      <c r="K432" s="18">
        <v>-0.35074315</v>
      </c>
      <c r="L432" s="18">
        <v>-9.473703E-2</v>
      </c>
      <c r="M432" s="18">
        <v>-0.37022080000000002</v>
      </c>
      <c r="N432" s="18">
        <v>-0.12787555</v>
      </c>
      <c r="O432" s="18">
        <v>-0.11859744999999999</v>
      </c>
      <c r="P432" s="18">
        <v>-2.5942300000000001E-2</v>
      </c>
      <c r="Q432" s="18">
        <v>-8.6805500000000008E-2</v>
      </c>
      <c r="R432" s="18">
        <v>5.2027999999999991E-2</v>
      </c>
      <c r="S432" s="18">
        <v>-8.0230319999999994E-2</v>
      </c>
      <c r="T432" s="18">
        <v>-0.18299979999999999</v>
      </c>
      <c r="U432" s="18">
        <v>5.0420010000000001E-2</v>
      </c>
      <c r="V432" s="18" t="s">
        <v>0</v>
      </c>
    </row>
    <row r="433" spans="1:22">
      <c r="A433" s="13" t="s">
        <v>13735</v>
      </c>
      <c r="B433" s="13" t="s">
        <v>13736</v>
      </c>
      <c r="C433" s="13">
        <v>850442</v>
      </c>
      <c r="D433" s="17">
        <f t="shared" si="22"/>
        <v>3</v>
      </c>
      <c r="E433" s="16" t="s">
        <v>13737</v>
      </c>
      <c r="F433" s="13" t="s">
        <v>432</v>
      </c>
      <c r="G433" s="18">
        <v>-0.17276240000000001</v>
      </c>
      <c r="H433" s="18">
        <v>-0.19586663499999998</v>
      </c>
      <c r="I433" s="18">
        <v>1.5055229999999999E-2</v>
      </c>
      <c r="J433" s="18">
        <v>-0.23943920000000002</v>
      </c>
      <c r="K433" s="18">
        <v>-4.2366499999999981E-3</v>
      </c>
      <c r="L433" s="18" t="s">
        <v>0</v>
      </c>
      <c r="M433" s="18" t="s">
        <v>0</v>
      </c>
      <c r="N433" s="18" t="s">
        <v>0</v>
      </c>
      <c r="O433" s="18" t="s">
        <v>0</v>
      </c>
      <c r="P433" s="18" t="s">
        <v>0</v>
      </c>
      <c r="Q433" s="18" t="s">
        <v>0</v>
      </c>
      <c r="R433" s="18" t="s">
        <v>0</v>
      </c>
      <c r="S433" s="18" t="s">
        <v>0</v>
      </c>
      <c r="T433" s="18" t="s">
        <v>0</v>
      </c>
      <c r="U433" s="18" t="s">
        <v>0</v>
      </c>
      <c r="V433" s="18" t="s">
        <v>0</v>
      </c>
    </row>
    <row r="434" spans="1:22">
      <c r="A434" s="13" t="s">
        <v>1354</v>
      </c>
      <c r="B434" s="13" t="s">
        <v>1355</v>
      </c>
      <c r="C434" s="13">
        <v>850444</v>
      </c>
      <c r="D434" s="17">
        <f t="shared" si="22"/>
        <v>3</v>
      </c>
      <c r="E434" s="16" t="s">
        <v>1356</v>
      </c>
      <c r="F434" s="13" t="s">
        <v>0</v>
      </c>
      <c r="G434" s="18">
        <v>-9.4133899999999993E-2</v>
      </c>
      <c r="H434" s="18">
        <v>-0.160801635</v>
      </c>
      <c r="I434" s="18">
        <v>0.32064610000000004</v>
      </c>
      <c r="J434" s="18">
        <v>-0.2002497</v>
      </c>
      <c r="K434" s="18">
        <v>0.57168685000000008</v>
      </c>
      <c r="L434" s="18">
        <v>-0.19414403</v>
      </c>
      <c r="M434" s="18">
        <v>0.49315619999999999</v>
      </c>
      <c r="N434" s="18">
        <v>0.19498800000000002</v>
      </c>
      <c r="O434" s="18">
        <v>0.25722845000000005</v>
      </c>
      <c r="P434" s="18">
        <v>0.51784220000000003</v>
      </c>
      <c r="Q434" s="18">
        <v>-0.26343549999999999</v>
      </c>
      <c r="R434" s="18">
        <v>0.52873400000000004</v>
      </c>
      <c r="S434" s="18">
        <v>0.37386874999999997</v>
      </c>
      <c r="T434" s="18">
        <v>1.0831300000000001</v>
      </c>
      <c r="U434" s="18">
        <v>0.2051191</v>
      </c>
      <c r="V434" s="18" t="s">
        <v>0</v>
      </c>
    </row>
    <row r="435" spans="1:22">
      <c r="A435" s="13" t="s">
        <v>1357</v>
      </c>
      <c r="B435" s="13" t="s">
        <v>1358</v>
      </c>
      <c r="C435" s="13">
        <v>850445</v>
      </c>
      <c r="D435" s="17">
        <f t="shared" si="22"/>
        <v>3</v>
      </c>
      <c r="E435" s="16" t="s">
        <v>1359</v>
      </c>
      <c r="F435" s="13" t="s">
        <v>12414</v>
      </c>
      <c r="G435" s="18">
        <v>5.8921499999999995E-2</v>
      </c>
      <c r="H435" s="18">
        <v>0.165739365</v>
      </c>
      <c r="I435" s="18">
        <v>0.17760309999999999</v>
      </c>
      <c r="J435" s="18">
        <v>9.5477499999999993E-2</v>
      </c>
      <c r="K435" s="18">
        <v>-4.485745E-2</v>
      </c>
      <c r="L435" s="18">
        <v>2.2356700000000004E-3</v>
      </c>
      <c r="M435" s="18">
        <v>0.11805660000000001</v>
      </c>
      <c r="N435" s="18">
        <v>-0.1690614</v>
      </c>
      <c r="O435" s="18">
        <v>0.10284645000000001</v>
      </c>
      <c r="P435" s="18">
        <v>-0.26115280000000002</v>
      </c>
      <c r="Q435" s="18">
        <v>7.5049999999998729E-4</v>
      </c>
      <c r="R435" s="18">
        <v>8.9991999999999989E-2</v>
      </c>
      <c r="S435" s="18">
        <v>5.4484749999999998E-2</v>
      </c>
      <c r="T435" s="18">
        <v>-4.0207999999999994E-2</v>
      </c>
      <c r="U435" s="18">
        <v>3.6772200000000005E-2</v>
      </c>
      <c r="V435" s="18" t="s">
        <v>0</v>
      </c>
    </row>
    <row r="436" spans="1:22">
      <c r="A436" s="13" t="s">
        <v>1360</v>
      </c>
      <c r="B436" s="13" t="s">
        <v>1361</v>
      </c>
      <c r="C436" s="13">
        <v>850447</v>
      </c>
      <c r="D436" s="17">
        <f t="shared" si="22"/>
        <v>3</v>
      </c>
      <c r="E436" s="16" t="s">
        <v>1362</v>
      </c>
      <c r="F436" s="13" t="s">
        <v>12404</v>
      </c>
      <c r="G436" s="18">
        <v>-9.0130999999999989E-2</v>
      </c>
      <c r="H436" s="18">
        <v>-4.5423135000000003E-2</v>
      </c>
      <c r="I436" s="18">
        <v>4.6623399999999995E-2</v>
      </c>
      <c r="J436" s="18">
        <v>0.17018549999999999</v>
      </c>
      <c r="K436" s="18">
        <v>9.7817750000000009E-2</v>
      </c>
      <c r="L436" s="18">
        <v>0.12040497</v>
      </c>
      <c r="M436" s="18">
        <v>0.10803360000000001</v>
      </c>
      <c r="N436" s="18">
        <v>0.276258</v>
      </c>
      <c r="O436" s="18">
        <v>0.28501745000000001</v>
      </c>
      <c r="P436" s="18">
        <v>0.2305382</v>
      </c>
      <c r="Q436" s="18">
        <v>4.5735099999999987E-2</v>
      </c>
      <c r="R436" s="18">
        <v>6.0733999999999982E-2</v>
      </c>
      <c r="S436" s="18">
        <v>-6.5000950000000002E-2</v>
      </c>
      <c r="T436" s="18">
        <v>7.5292999999999999E-2</v>
      </c>
      <c r="U436" s="18">
        <v>0.20682109999999998</v>
      </c>
      <c r="V436" s="18" t="s">
        <v>0</v>
      </c>
    </row>
    <row r="437" spans="1:22">
      <c r="A437" s="13" t="s">
        <v>1365</v>
      </c>
      <c r="B437" s="13" t="s">
        <v>1365</v>
      </c>
      <c r="C437" s="13">
        <v>850449</v>
      </c>
      <c r="D437" s="17">
        <f t="shared" si="22"/>
        <v>3</v>
      </c>
      <c r="E437" s="16" t="s">
        <v>1366</v>
      </c>
      <c r="F437" s="13" t="s">
        <v>0</v>
      </c>
      <c r="G437" s="18">
        <v>-3.5091200000000003E-2</v>
      </c>
      <c r="H437" s="18">
        <v>1.5340065E-2</v>
      </c>
      <c r="I437" s="18">
        <v>-0.15085590000000001</v>
      </c>
      <c r="J437" s="18">
        <v>-7.5235000000000163E-3</v>
      </c>
      <c r="K437" s="18">
        <v>0.24879884999999999</v>
      </c>
      <c r="L437" s="18">
        <v>-0.12713203000000001</v>
      </c>
      <c r="M437" s="18">
        <v>9.4858200000000004E-2</v>
      </c>
      <c r="N437" s="18">
        <v>-2.1096000000000004E-2</v>
      </c>
      <c r="O437" s="18">
        <v>-2.8301749999999997E-2</v>
      </c>
      <c r="P437" s="18">
        <v>0.29331220000000002</v>
      </c>
      <c r="Q437" s="18">
        <v>0.10029379999999999</v>
      </c>
      <c r="R437" s="18">
        <v>0.16523099999999999</v>
      </c>
      <c r="S437" s="18">
        <v>5.6001749999999989E-2</v>
      </c>
      <c r="T437" s="18">
        <v>-0.13601099999999999</v>
      </c>
      <c r="U437" s="18">
        <v>0.51309709999999997</v>
      </c>
      <c r="V437" s="18" t="s">
        <v>0</v>
      </c>
    </row>
    <row r="438" spans="1:22">
      <c r="A438" s="13" t="s">
        <v>1367</v>
      </c>
      <c r="B438" s="13" t="s">
        <v>1368</v>
      </c>
      <c r="C438" s="13">
        <v>850450</v>
      </c>
      <c r="D438" s="17">
        <f t="shared" si="22"/>
        <v>3</v>
      </c>
      <c r="E438" s="16" t="s">
        <v>12273</v>
      </c>
      <c r="F438" s="13" t="s">
        <v>0</v>
      </c>
      <c r="G438" s="18">
        <v>7.9016599999999992E-2</v>
      </c>
      <c r="H438" s="18">
        <v>0.102555065</v>
      </c>
      <c r="I438" s="18">
        <v>7.2189000000000003E-2</v>
      </c>
      <c r="J438" s="18">
        <v>0.37888050000000001</v>
      </c>
      <c r="K438" s="18">
        <v>3.0102750000000001E-2</v>
      </c>
      <c r="L438" s="18">
        <v>6.5141770000000002E-2</v>
      </c>
      <c r="M438" s="18">
        <v>6.2931790000000001E-2</v>
      </c>
      <c r="N438" s="18">
        <v>-0.18169099999999999</v>
      </c>
      <c r="O438" s="18">
        <v>-1.2015249999999998E-2</v>
      </c>
      <c r="P438" s="18">
        <v>9.1934600000000005E-2</v>
      </c>
      <c r="Q438" s="18">
        <v>5.7297499999999987E-2</v>
      </c>
      <c r="R438" s="18">
        <v>-0.17923899999999998</v>
      </c>
      <c r="S438" s="18">
        <v>0.54737475000000002</v>
      </c>
      <c r="T438" s="18">
        <v>0.22156599999999999</v>
      </c>
      <c r="U438" s="18">
        <v>1.2373999999999996E-3</v>
      </c>
      <c r="V438" s="18" t="s">
        <v>0</v>
      </c>
    </row>
    <row r="439" spans="1:22">
      <c r="A439" s="13" t="s">
        <v>1370</v>
      </c>
      <c r="B439" s="13" t="s">
        <v>1370</v>
      </c>
      <c r="C439" s="13">
        <v>850452</v>
      </c>
      <c r="D439" s="17">
        <f t="shared" si="22"/>
        <v>3</v>
      </c>
      <c r="E439" s="16" t="s">
        <v>1371</v>
      </c>
      <c r="F439" s="13" t="s">
        <v>0</v>
      </c>
      <c r="G439" s="18">
        <v>0.2033326</v>
      </c>
      <c r="H439" s="18">
        <v>0.31490736499999999</v>
      </c>
      <c r="I439" s="18">
        <v>-4.1804900000000006E-2</v>
      </c>
      <c r="J439" s="18">
        <v>0.1973625</v>
      </c>
      <c r="K439" s="18">
        <v>0.31431084999999997</v>
      </c>
      <c r="L439" s="18">
        <v>7.5683770000000011E-2</v>
      </c>
      <c r="M439" s="18">
        <v>0.1643261</v>
      </c>
      <c r="N439" s="18">
        <v>-4.7448699999999996E-2</v>
      </c>
      <c r="O439" s="18">
        <v>0.14576844999999999</v>
      </c>
      <c r="P439" s="18">
        <v>0.12634380000000001</v>
      </c>
      <c r="Q439" s="18">
        <v>2.1662499999999987E-2</v>
      </c>
      <c r="R439" s="18">
        <v>-0.21625300000000003</v>
      </c>
      <c r="S439" s="18">
        <v>-0.32661825</v>
      </c>
      <c r="T439" s="18">
        <v>-0.51497900000000008</v>
      </c>
      <c r="U439" s="18">
        <v>-0.27643390000000001</v>
      </c>
      <c r="V439" s="18" t="s">
        <v>0</v>
      </c>
    </row>
    <row r="440" spans="1:22">
      <c r="A440" s="13" t="s">
        <v>1372</v>
      </c>
      <c r="B440" s="13" t="s">
        <v>1373</v>
      </c>
      <c r="C440" s="13">
        <v>850453</v>
      </c>
      <c r="D440" s="17">
        <v>3</v>
      </c>
      <c r="E440" s="13" t="s">
        <v>1374</v>
      </c>
      <c r="F440" s="13" t="s">
        <v>0</v>
      </c>
      <c r="G440" s="18">
        <v>5.5692200000000004E-2</v>
      </c>
      <c r="H440" s="18">
        <v>0.22238835000000001</v>
      </c>
      <c r="I440" s="18">
        <v>0.27341690000000002</v>
      </c>
      <c r="J440" s="18">
        <v>0.22004499999999999</v>
      </c>
      <c r="K440" s="18">
        <v>0.1603398</v>
      </c>
      <c r="L440" s="18" t="s">
        <v>0</v>
      </c>
      <c r="M440" s="18" t="s">
        <v>0</v>
      </c>
      <c r="N440" s="18" t="s">
        <v>0</v>
      </c>
      <c r="O440" s="18" t="s">
        <v>0</v>
      </c>
      <c r="P440" s="18" t="s">
        <v>0</v>
      </c>
      <c r="Q440" s="18">
        <v>0.30191250000000003</v>
      </c>
      <c r="R440" s="18">
        <v>0.443882</v>
      </c>
      <c r="S440" s="18">
        <v>1.4373526999999999</v>
      </c>
      <c r="T440" s="18">
        <v>0.73222199999999993</v>
      </c>
      <c r="U440" s="18">
        <v>0.42911860000000002</v>
      </c>
      <c r="V440" s="18" t="s">
        <v>0</v>
      </c>
    </row>
    <row r="441" spans="1:22">
      <c r="A441" s="13" t="s">
        <v>1375</v>
      </c>
      <c r="B441" s="13" t="s">
        <v>1376</v>
      </c>
      <c r="C441" s="13">
        <v>850454</v>
      </c>
      <c r="D441" s="17">
        <f>CODE(MID(A441,2,1))-64</f>
        <v>3</v>
      </c>
      <c r="E441" s="16" t="s">
        <v>1377</v>
      </c>
      <c r="F441" s="13" t="s">
        <v>1378</v>
      </c>
      <c r="G441" s="18">
        <v>0.10263059999999999</v>
      </c>
      <c r="H441" s="18">
        <v>-4.7510435000000004E-2</v>
      </c>
      <c r="I441" s="18">
        <v>0.1205818</v>
      </c>
      <c r="J441" s="18">
        <v>-0.21229814200000002</v>
      </c>
      <c r="K441" s="18">
        <v>-0.23937514999999998</v>
      </c>
      <c r="L441" s="18">
        <v>-0.24074403</v>
      </c>
      <c r="M441" s="18">
        <v>-0.2313828</v>
      </c>
      <c r="N441" s="18">
        <v>-0.33237</v>
      </c>
      <c r="O441" s="18">
        <v>-0.98455455000000003</v>
      </c>
      <c r="P441" s="18">
        <v>-0.94724580000000014</v>
      </c>
      <c r="Q441" s="18">
        <v>8.6853499999999986E-2</v>
      </c>
      <c r="R441" s="18">
        <v>-0.324824</v>
      </c>
      <c r="S441" s="18">
        <v>-0.61433824999999997</v>
      </c>
      <c r="T441" s="18">
        <v>-1.060098</v>
      </c>
      <c r="U441" s="18">
        <v>-0.64788390000000007</v>
      </c>
      <c r="V441" s="18" t="s">
        <v>0</v>
      </c>
    </row>
    <row r="442" spans="1:22">
      <c r="A442" s="13" t="s">
        <v>1379</v>
      </c>
      <c r="B442" s="13" t="s">
        <v>1380</v>
      </c>
      <c r="C442" s="13">
        <v>850455</v>
      </c>
      <c r="D442" s="17">
        <f>CODE(MID(A442,2,1))-64</f>
        <v>3</v>
      </c>
      <c r="E442" s="16" t="s">
        <v>1381</v>
      </c>
      <c r="F442" s="13" t="s">
        <v>1382</v>
      </c>
      <c r="G442" s="18">
        <v>1.6151100000000002E-2</v>
      </c>
      <c r="H442" s="18">
        <v>3.1701664999999997E-2</v>
      </c>
      <c r="I442" s="18">
        <v>9.2740199999999995E-2</v>
      </c>
      <c r="J442" s="18">
        <v>1.3268499999999989E-2</v>
      </c>
      <c r="K442" s="18">
        <v>-5.1124549999999998E-2</v>
      </c>
      <c r="L442" s="18">
        <v>2.9288069999999999E-2</v>
      </c>
      <c r="M442" s="18">
        <v>6.7907040000000002E-2</v>
      </c>
      <c r="N442" s="18">
        <v>0.11691200000000002</v>
      </c>
      <c r="O442" s="18">
        <v>-3.2725949999999997E-2</v>
      </c>
      <c r="P442" s="18">
        <v>0.26646619999999999</v>
      </c>
      <c r="Q442" s="18">
        <v>2.0525499999999988E-2</v>
      </c>
      <c r="R442" s="18">
        <v>-1.5272999999999981E-2</v>
      </c>
      <c r="S442" s="18">
        <v>-8.7510176999999995E-2</v>
      </c>
      <c r="T442" s="18">
        <v>-0.19444719999999999</v>
      </c>
      <c r="U442" s="18">
        <v>4.6889279999999998E-2</v>
      </c>
      <c r="V442" s="18" t="s">
        <v>0</v>
      </c>
    </row>
    <row r="443" spans="1:22">
      <c r="A443" s="13" t="s">
        <v>1383</v>
      </c>
      <c r="B443" s="13" t="s">
        <v>1384</v>
      </c>
      <c r="C443" s="13">
        <v>850456</v>
      </c>
      <c r="D443" s="17">
        <f>CODE(MID(A443,2,1))-64</f>
        <v>3</v>
      </c>
      <c r="E443" s="16" t="s">
        <v>13639</v>
      </c>
      <c r="F443" s="13" t="s">
        <v>0</v>
      </c>
      <c r="G443" s="18">
        <v>-5.6191400000000002E-2</v>
      </c>
      <c r="H443" s="18">
        <v>-0.15454563499999999</v>
      </c>
      <c r="I443" s="18">
        <v>0.17720610000000001</v>
      </c>
      <c r="J443" s="18">
        <v>0.20149849999999997</v>
      </c>
      <c r="K443" s="18">
        <v>6.246815E-2</v>
      </c>
      <c r="L443" s="18" t="s">
        <v>0</v>
      </c>
      <c r="M443" s="18" t="s">
        <v>0</v>
      </c>
      <c r="N443" s="18" t="s">
        <v>0</v>
      </c>
      <c r="O443" s="18" t="s">
        <v>0</v>
      </c>
      <c r="P443" s="18" t="s">
        <v>0</v>
      </c>
      <c r="Q443" s="18" t="s">
        <v>0</v>
      </c>
      <c r="R443" s="18" t="s">
        <v>0</v>
      </c>
      <c r="S443" s="18" t="s">
        <v>0</v>
      </c>
      <c r="T443" s="18" t="s">
        <v>0</v>
      </c>
      <c r="U443" s="18" t="s">
        <v>0</v>
      </c>
      <c r="V443" s="18" t="s">
        <v>0</v>
      </c>
    </row>
    <row r="444" spans="1:22">
      <c r="A444" s="13" t="s">
        <v>1386</v>
      </c>
      <c r="B444" s="13" t="s">
        <v>1387</v>
      </c>
      <c r="C444" s="13">
        <v>850457</v>
      </c>
      <c r="D444" s="17">
        <v>3</v>
      </c>
      <c r="E444" s="13" t="s">
        <v>1388</v>
      </c>
      <c r="F444" s="13" t="s">
        <v>1389</v>
      </c>
      <c r="G444" s="18" t="s">
        <v>0</v>
      </c>
      <c r="H444" s="18" t="s">
        <v>0</v>
      </c>
      <c r="I444" s="18" t="s">
        <v>0</v>
      </c>
      <c r="J444" s="18" t="s">
        <v>0</v>
      </c>
      <c r="K444" s="18" t="s">
        <v>0</v>
      </c>
      <c r="L444" s="18">
        <v>-4.6164230000000001E-2</v>
      </c>
      <c r="M444" s="18">
        <v>0.1006953</v>
      </c>
      <c r="N444" s="18">
        <v>-3.3946599999999993E-2</v>
      </c>
      <c r="O444" s="18">
        <v>6.2623449999999997E-2</v>
      </c>
      <c r="P444" s="18">
        <v>-7.9537799999999992E-2</v>
      </c>
      <c r="Q444" s="18">
        <v>-9.8280500000000021E-2</v>
      </c>
      <c r="R444" s="18">
        <v>9.0507000000000004E-2</v>
      </c>
      <c r="S444" s="18">
        <v>0.18233074999999999</v>
      </c>
      <c r="T444" s="18">
        <v>0.29516599999999998</v>
      </c>
      <c r="U444" s="18">
        <v>0.19531409999999999</v>
      </c>
      <c r="V444" s="18" t="s">
        <v>0</v>
      </c>
    </row>
    <row r="445" spans="1:22">
      <c r="A445" s="13" t="s">
        <v>1391</v>
      </c>
      <c r="B445" s="13" t="s">
        <v>1391</v>
      </c>
      <c r="C445" s="13">
        <v>850466</v>
      </c>
      <c r="D445" s="17">
        <f t="shared" ref="D445:D465" si="23">CODE(MID(A445,2,1))-64</f>
        <v>3</v>
      </c>
      <c r="E445" s="16" t="s">
        <v>1392</v>
      </c>
      <c r="F445" s="13" t="s">
        <v>0</v>
      </c>
      <c r="G445" s="18">
        <v>-0.140073</v>
      </c>
      <c r="H445" s="18">
        <v>-5.0579149999999996E-2</v>
      </c>
      <c r="I445" s="18">
        <v>0.16278289999999998</v>
      </c>
      <c r="J445" s="18">
        <v>-0.1016966</v>
      </c>
      <c r="K445" s="18">
        <v>-0.1516412</v>
      </c>
      <c r="L445" s="18" t="s">
        <v>0</v>
      </c>
      <c r="M445" s="18" t="s">
        <v>0</v>
      </c>
      <c r="N445" s="18" t="s">
        <v>0</v>
      </c>
      <c r="O445" s="18" t="s">
        <v>0</v>
      </c>
      <c r="P445" s="18" t="s">
        <v>0</v>
      </c>
      <c r="Q445" s="18" t="s">
        <v>0</v>
      </c>
      <c r="R445" s="18" t="s">
        <v>0</v>
      </c>
      <c r="S445" s="18" t="s">
        <v>0</v>
      </c>
      <c r="T445" s="18" t="s">
        <v>0</v>
      </c>
      <c r="U445" s="18" t="s">
        <v>0</v>
      </c>
      <c r="V445" s="18" t="s">
        <v>0</v>
      </c>
    </row>
    <row r="446" spans="1:22">
      <c r="A446" s="13" t="s">
        <v>1393</v>
      </c>
      <c r="B446" s="13" t="s">
        <v>1394</v>
      </c>
      <c r="C446" s="13">
        <v>851563</v>
      </c>
      <c r="D446" s="17">
        <f t="shared" si="23"/>
        <v>4</v>
      </c>
      <c r="E446" s="16" t="s">
        <v>1395</v>
      </c>
      <c r="F446" s="13" t="s">
        <v>0</v>
      </c>
      <c r="G446" s="18">
        <v>-2.1311999999999998E-3</v>
      </c>
      <c r="H446" s="18">
        <v>-3.0774935000000003E-2</v>
      </c>
      <c r="I446" s="18">
        <v>-9.6688900000000008E-2</v>
      </c>
      <c r="J446" s="18">
        <v>-0.20875425</v>
      </c>
      <c r="K446" s="18">
        <v>-1.9293650000000002E-2</v>
      </c>
      <c r="L446" s="18">
        <v>0.15917597</v>
      </c>
      <c r="M446" s="18">
        <v>-0.19846579999999997</v>
      </c>
      <c r="N446" s="18">
        <v>0.16852900000000001</v>
      </c>
      <c r="O446" s="18">
        <v>2.1559950000000008E-2</v>
      </c>
      <c r="P446" s="18">
        <v>-1.5592400000000006E-2</v>
      </c>
      <c r="Q446" s="18">
        <v>-1.2525000000000175E-3</v>
      </c>
      <c r="R446" s="18">
        <v>0.109177</v>
      </c>
      <c r="S446" s="18">
        <v>-1.4220350000000007E-2</v>
      </c>
      <c r="T446" s="18">
        <v>4.7368000000000021E-2</v>
      </c>
      <c r="U446" s="18">
        <v>0.32304910000000003</v>
      </c>
      <c r="V446" s="18" t="s">
        <v>0</v>
      </c>
    </row>
    <row r="447" spans="1:22">
      <c r="A447" s="13" t="s">
        <v>1396</v>
      </c>
      <c r="B447" s="13" t="s">
        <v>1397</v>
      </c>
      <c r="C447" s="13">
        <v>851562</v>
      </c>
      <c r="D447" s="17">
        <f t="shared" si="23"/>
        <v>4</v>
      </c>
      <c r="E447" s="16" t="s">
        <v>1398</v>
      </c>
      <c r="F447" s="13" t="s">
        <v>1399</v>
      </c>
      <c r="G447" s="18">
        <v>6.3404500000000003E-2</v>
      </c>
      <c r="H447" s="18">
        <v>-9.9090350000000001E-3</v>
      </c>
      <c r="I447" s="18">
        <v>-0.10295490000000002</v>
      </c>
      <c r="J447" s="18">
        <v>-5.4945000000000133E-3</v>
      </c>
      <c r="K447" s="18">
        <v>-8.358815E-2</v>
      </c>
      <c r="L447" s="18">
        <v>-1.3844129999999998E-2</v>
      </c>
      <c r="M447" s="18">
        <v>6.627174000000001E-2</v>
      </c>
      <c r="N447" s="18">
        <v>-1.9564999999999999E-2</v>
      </c>
      <c r="O447" s="18">
        <v>-8.6416949999999992E-2</v>
      </c>
      <c r="P447" s="18">
        <v>1.8693299999999996E-2</v>
      </c>
      <c r="Q447" s="18">
        <v>4.5704999999999912E-3</v>
      </c>
      <c r="R447" s="18">
        <v>-1.2483999999999995E-2</v>
      </c>
      <c r="S447" s="18">
        <v>-0.14854034999999999</v>
      </c>
      <c r="T447" s="18">
        <v>-0.17936829999999998</v>
      </c>
      <c r="U447" s="18">
        <v>0.35478409999999999</v>
      </c>
      <c r="V447" s="18" t="s">
        <v>0</v>
      </c>
    </row>
    <row r="448" spans="1:22">
      <c r="A448" s="13" t="s">
        <v>1400</v>
      </c>
      <c r="B448" s="13" t="s">
        <v>1401</v>
      </c>
      <c r="C448" s="13">
        <v>851561</v>
      </c>
      <c r="D448" s="17">
        <f t="shared" si="23"/>
        <v>4</v>
      </c>
      <c r="E448" s="16" t="s">
        <v>1402</v>
      </c>
      <c r="F448" s="13" t="s">
        <v>1403</v>
      </c>
      <c r="G448" s="18">
        <v>0.14281959999999999</v>
      </c>
      <c r="H448" s="18">
        <v>1.0531894999999999E-2</v>
      </c>
      <c r="I448" s="18">
        <v>-0.23347389999999998</v>
      </c>
      <c r="J448" s="18">
        <v>-1.4335000000000042E-3</v>
      </c>
      <c r="K448" s="18">
        <v>-0.43479214999999999</v>
      </c>
      <c r="L448" s="18">
        <v>3.8897670000000002E-2</v>
      </c>
      <c r="M448" s="18">
        <v>0.16906670000000001</v>
      </c>
      <c r="N448" s="18">
        <v>-7.7371200000000001E-2</v>
      </c>
      <c r="O448" s="18">
        <v>-3.288365E-2</v>
      </c>
      <c r="P448" s="18">
        <v>-0.43456279999999997</v>
      </c>
      <c r="Q448" s="18">
        <v>2.1932499999999994E-2</v>
      </c>
      <c r="R448" s="18">
        <v>-0.26111300000000004</v>
      </c>
      <c r="S448" s="18">
        <v>-0.33461324999999997</v>
      </c>
      <c r="T448" s="18">
        <v>-0.25135681999999998</v>
      </c>
      <c r="U448" s="18">
        <v>-0.23064190000000001</v>
      </c>
      <c r="V448" s="18" t="s">
        <v>0</v>
      </c>
    </row>
    <row r="449" spans="1:22">
      <c r="A449" s="13" t="s">
        <v>1404</v>
      </c>
      <c r="B449" s="13" t="s">
        <v>1405</v>
      </c>
      <c r="C449" s="13">
        <v>851560</v>
      </c>
      <c r="D449" s="17">
        <f t="shared" si="23"/>
        <v>4</v>
      </c>
      <c r="E449" s="16" t="s">
        <v>1406</v>
      </c>
      <c r="F449" s="13" t="s">
        <v>444</v>
      </c>
      <c r="G449" s="18">
        <v>2.7395000000000003E-2</v>
      </c>
      <c r="H449" s="18">
        <v>6.2035164999999996E-2</v>
      </c>
      <c r="I449" s="18">
        <v>5.2703100000000003E-2</v>
      </c>
      <c r="J449" s="18">
        <v>-0.24497180000000002</v>
      </c>
      <c r="K449" s="18">
        <v>5.0027849999999999E-2</v>
      </c>
      <c r="L449" s="18">
        <v>-0.24986588999999998</v>
      </c>
      <c r="M449" s="18">
        <v>-0.44459914999999994</v>
      </c>
      <c r="N449" s="18">
        <v>-0.15473900000000002</v>
      </c>
      <c r="O449" s="18">
        <v>-0.46624140000000003</v>
      </c>
      <c r="P449" s="18">
        <v>-0.71019969999999999</v>
      </c>
      <c r="Q449" s="18">
        <v>-0.20151449999999999</v>
      </c>
      <c r="R449" s="18">
        <v>-0.17930000000000001</v>
      </c>
      <c r="S449" s="18">
        <v>-0.19314329999999999</v>
      </c>
      <c r="T449" s="18">
        <v>0.35821500000000001</v>
      </c>
      <c r="U449" s="18">
        <v>0.19163759999999999</v>
      </c>
      <c r="V449" s="18" t="s">
        <v>0</v>
      </c>
    </row>
    <row r="450" spans="1:22">
      <c r="A450" s="13" t="s">
        <v>1407</v>
      </c>
      <c r="B450" s="13" t="s">
        <v>1408</v>
      </c>
      <c r="C450" s="13">
        <v>851559</v>
      </c>
      <c r="D450" s="17">
        <f t="shared" si="23"/>
        <v>4</v>
      </c>
      <c r="E450" s="16" t="s">
        <v>884</v>
      </c>
      <c r="F450" s="13" t="s">
        <v>432</v>
      </c>
      <c r="G450" s="18">
        <v>9.9224599999999996E-2</v>
      </c>
      <c r="H450" s="18">
        <v>0.28900936500000002</v>
      </c>
      <c r="I450" s="18">
        <v>0.21765909999999999</v>
      </c>
      <c r="J450" s="18">
        <v>0.21221950000000001</v>
      </c>
      <c r="K450" s="18">
        <v>0.38202284999999997</v>
      </c>
      <c r="L450" s="18">
        <v>0.14411497000000001</v>
      </c>
      <c r="M450" s="18">
        <v>9.8700300000000005E-2</v>
      </c>
      <c r="N450" s="18">
        <v>8.9481000000000005E-2</v>
      </c>
      <c r="O450" s="18">
        <v>-3.7637449999999996E-2</v>
      </c>
      <c r="P450" s="18">
        <v>-0.33110879999999998</v>
      </c>
      <c r="Q450" s="18" t="s">
        <v>0</v>
      </c>
      <c r="R450" s="18" t="s">
        <v>0</v>
      </c>
      <c r="S450" s="18" t="s">
        <v>0</v>
      </c>
      <c r="T450" s="18" t="s">
        <v>0</v>
      </c>
      <c r="U450" s="18" t="s">
        <v>0</v>
      </c>
      <c r="V450" s="18" t="s">
        <v>0</v>
      </c>
    </row>
    <row r="451" spans="1:22">
      <c r="A451" s="13" t="s">
        <v>1409</v>
      </c>
      <c r="B451" s="13" t="s">
        <v>1410</v>
      </c>
      <c r="C451" s="13">
        <v>851558</v>
      </c>
      <c r="D451" s="17">
        <f t="shared" si="23"/>
        <v>4</v>
      </c>
      <c r="E451" s="16" t="s">
        <v>1411</v>
      </c>
      <c r="F451" s="13" t="s">
        <v>0</v>
      </c>
      <c r="G451" s="18">
        <v>-9.061240000000001E-2</v>
      </c>
      <c r="H451" s="18">
        <v>-0.283500635</v>
      </c>
      <c r="I451" s="18">
        <v>-0.16193389999999999</v>
      </c>
      <c r="J451" s="18">
        <v>-2.7909500000000004E-2</v>
      </c>
      <c r="K451" s="18">
        <v>-7.7543150000000005E-2</v>
      </c>
      <c r="L451" s="18">
        <v>-0.39192303000000001</v>
      </c>
      <c r="M451" s="18">
        <v>-0.71171680000000004</v>
      </c>
      <c r="N451" s="18">
        <v>-0.18141019999999999</v>
      </c>
      <c r="O451" s="18">
        <v>-0.42555555</v>
      </c>
      <c r="P451" s="18">
        <v>-0.43261279999999996</v>
      </c>
      <c r="Q451" s="18" t="s">
        <v>0</v>
      </c>
      <c r="R451" s="18" t="s">
        <v>0</v>
      </c>
      <c r="S451" s="18" t="s">
        <v>0</v>
      </c>
      <c r="T451" s="18" t="s">
        <v>0</v>
      </c>
      <c r="U451" s="18" t="s">
        <v>0</v>
      </c>
      <c r="V451" s="18" t="s">
        <v>0</v>
      </c>
    </row>
    <row r="452" spans="1:22">
      <c r="A452" s="13" t="s">
        <v>1412</v>
      </c>
      <c r="B452" s="13" t="s">
        <v>1413</v>
      </c>
      <c r="C452" s="13">
        <v>851557</v>
      </c>
      <c r="D452" s="17">
        <f t="shared" si="23"/>
        <v>4</v>
      </c>
      <c r="E452" s="16" t="s">
        <v>1414</v>
      </c>
      <c r="F452" s="13" t="s">
        <v>1415</v>
      </c>
      <c r="G452" s="18">
        <v>1.5046299999999999E-2</v>
      </c>
      <c r="H452" s="18">
        <v>-4.2814735E-2</v>
      </c>
      <c r="I452" s="18">
        <v>0.14782610000000002</v>
      </c>
      <c r="J452" s="18">
        <v>9.1045500000000001E-2</v>
      </c>
      <c r="K452" s="18">
        <v>0.26268085000000002</v>
      </c>
      <c r="L452" s="18">
        <v>4.3160669999999998E-2</v>
      </c>
      <c r="M452" s="18">
        <v>0.3081662</v>
      </c>
      <c r="N452" s="18">
        <v>0.36757399999999996</v>
      </c>
      <c r="O452" s="18">
        <v>0.10674844999999999</v>
      </c>
      <c r="P452" s="18">
        <v>0.38540419999999997</v>
      </c>
      <c r="Q452" s="18">
        <v>2.1016499999999994E-2</v>
      </c>
      <c r="R452" s="18">
        <v>8.7034E-2</v>
      </c>
      <c r="S452" s="18">
        <v>0.51644674999999995</v>
      </c>
      <c r="T452" s="18">
        <v>8.287899999999998E-2</v>
      </c>
      <c r="U452" s="18">
        <v>0.10063420000000001</v>
      </c>
      <c r="V452" s="18" t="s">
        <v>0</v>
      </c>
    </row>
    <row r="453" spans="1:22">
      <c r="A453" s="13" t="s">
        <v>1416</v>
      </c>
      <c r="B453" s="13" t="s">
        <v>1417</v>
      </c>
      <c r="C453" s="13">
        <v>851551</v>
      </c>
      <c r="D453" s="17">
        <f t="shared" si="23"/>
        <v>4</v>
      </c>
      <c r="E453" s="16" t="s">
        <v>1418</v>
      </c>
      <c r="F453" s="13" t="s">
        <v>0</v>
      </c>
      <c r="G453" s="18">
        <v>5.0377800000000007E-2</v>
      </c>
      <c r="H453" s="18">
        <v>5.6400479999999999E-3</v>
      </c>
      <c r="I453" s="18">
        <v>-0.46289789999999997</v>
      </c>
      <c r="J453" s="18">
        <v>0.40489950000000002</v>
      </c>
      <c r="K453" s="18">
        <v>-2.7624950000000002E-2</v>
      </c>
      <c r="L453" s="18">
        <v>3.0875569999999998E-2</v>
      </c>
      <c r="M453" s="18">
        <v>0.16994160000000003</v>
      </c>
      <c r="N453" s="18">
        <v>9.5800999999999997E-2</v>
      </c>
      <c r="O453" s="18">
        <v>-0.16732754999999999</v>
      </c>
      <c r="P453" s="18">
        <v>-8.3295800000000003E-2</v>
      </c>
      <c r="Q453" s="18">
        <v>-4.0111500000000022E-2</v>
      </c>
      <c r="R453" s="18">
        <v>-2.5990999999999986E-2</v>
      </c>
      <c r="S453" s="18">
        <v>0.12735274999999999</v>
      </c>
      <c r="T453" s="18">
        <v>0.12447400000000003</v>
      </c>
      <c r="U453" s="18">
        <v>0.23145009999999999</v>
      </c>
      <c r="V453" s="18" t="s">
        <v>0</v>
      </c>
    </row>
    <row r="454" spans="1:22">
      <c r="A454" s="13" t="s">
        <v>1419</v>
      </c>
      <c r="B454" s="13" t="s">
        <v>1420</v>
      </c>
      <c r="C454" s="13">
        <v>851548</v>
      </c>
      <c r="D454" s="17">
        <f t="shared" si="23"/>
        <v>4</v>
      </c>
      <c r="E454" s="16" t="s">
        <v>1421</v>
      </c>
      <c r="F454" s="13" t="s">
        <v>1422</v>
      </c>
      <c r="G454" s="18">
        <v>4.3216899999999996E-2</v>
      </c>
      <c r="H454" s="18">
        <v>-2.5854635000000001E-2</v>
      </c>
      <c r="I454" s="18">
        <v>9.2289799999999991E-2</v>
      </c>
      <c r="J454" s="18">
        <v>-0.12912300000000002</v>
      </c>
      <c r="K454" s="18">
        <v>8.0667450000000002E-2</v>
      </c>
      <c r="L454" s="18">
        <v>2.123237E-2</v>
      </c>
      <c r="M454" s="18">
        <v>5.6153500000000009E-2</v>
      </c>
      <c r="N454" s="18">
        <v>-6.2206699999999997E-2</v>
      </c>
      <c r="O454" s="18">
        <v>0.19882445000000001</v>
      </c>
      <c r="P454" s="18">
        <v>-7.9809800000000014E-2</v>
      </c>
      <c r="Q454" s="18">
        <v>2.2234999999999894E-3</v>
      </c>
      <c r="R454" s="18">
        <v>-8.613599999999999E-2</v>
      </c>
      <c r="S454" s="18">
        <v>-0.24049424999999999</v>
      </c>
      <c r="T454" s="18">
        <v>-0.59642499999999998</v>
      </c>
      <c r="U454" s="18">
        <v>8.1990599999999997E-2</v>
      </c>
      <c r="V454" s="18" t="s">
        <v>0</v>
      </c>
    </row>
    <row r="455" spans="1:22">
      <c r="A455" s="13" t="s">
        <v>1423</v>
      </c>
      <c r="B455" s="13" t="s">
        <v>1424</v>
      </c>
      <c r="C455" s="13">
        <v>851547</v>
      </c>
      <c r="D455" s="17">
        <f t="shared" si="23"/>
        <v>4</v>
      </c>
      <c r="E455" s="16" t="s">
        <v>13088</v>
      </c>
      <c r="F455" s="13" t="s">
        <v>0</v>
      </c>
      <c r="G455" s="18">
        <v>-5.8286999999999999E-2</v>
      </c>
      <c r="H455" s="18">
        <v>-0.163136635</v>
      </c>
      <c r="I455" s="18">
        <v>2.7405739999999998E-2</v>
      </c>
      <c r="J455" s="18">
        <v>3.2560499999999992E-2</v>
      </c>
      <c r="K455" s="18">
        <v>-0.14728515</v>
      </c>
      <c r="L455" s="18">
        <v>3.5463069999999999E-2</v>
      </c>
      <c r="M455" s="18">
        <v>0.115282</v>
      </c>
      <c r="N455" s="18">
        <v>1.333100000000001E-2</v>
      </c>
      <c r="O455" s="18">
        <v>0.23388244999999999</v>
      </c>
      <c r="P455" s="18">
        <v>0.20791419999999999</v>
      </c>
      <c r="Q455" s="18">
        <v>4.7011799999999992E-2</v>
      </c>
      <c r="R455" s="18">
        <v>0.116784</v>
      </c>
      <c r="S455" s="18">
        <v>-3.0219499999999955E-3</v>
      </c>
      <c r="T455" s="18">
        <v>-0.112954</v>
      </c>
      <c r="U455" s="18">
        <v>1.2426199999999998E-2</v>
      </c>
      <c r="V455" s="18" t="s">
        <v>0</v>
      </c>
    </row>
    <row r="456" spans="1:22">
      <c r="A456" s="13" t="s">
        <v>1426</v>
      </c>
      <c r="B456" s="13" t="s">
        <v>1427</v>
      </c>
      <c r="C456" s="13">
        <v>851545</v>
      </c>
      <c r="D456" s="17">
        <f t="shared" si="23"/>
        <v>4</v>
      </c>
      <c r="E456" s="16" t="s">
        <v>13319</v>
      </c>
      <c r="F456" s="13" t="s">
        <v>1429</v>
      </c>
      <c r="G456" s="18">
        <v>-1.6904879999999997E-2</v>
      </c>
      <c r="H456" s="18">
        <v>-6.2792434999999994E-2</v>
      </c>
      <c r="I456" s="18">
        <v>-0.18628990000000001</v>
      </c>
      <c r="J456" s="18">
        <v>-2.2742500000000027E-2</v>
      </c>
      <c r="K456" s="18">
        <v>-0.17196915000000002</v>
      </c>
      <c r="L456" s="18" t="s">
        <v>0</v>
      </c>
      <c r="M456" s="18" t="s">
        <v>0</v>
      </c>
      <c r="N456" s="18" t="s">
        <v>0</v>
      </c>
      <c r="O456" s="18" t="s">
        <v>0</v>
      </c>
      <c r="P456" s="18" t="s">
        <v>0</v>
      </c>
      <c r="Q456" s="18">
        <v>9.9754999999999844E-3</v>
      </c>
      <c r="R456" s="18">
        <v>-0.25766299999999998</v>
      </c>
      <c r="S456" s="18">
        <v>-1.7831349999999996E-2</v>
      </c>
      <c r="T456" s="18">
        <v>-0.16934359999999998</v>
      </c>
      <c r="U456" s="18">
        <v>4.4503540000000001E-2</v>
      </c>
      <c r="V456" s="18" t="s">
        <v>0</v>
      </c>
    </row>
    <row r="457" spans="1:22">
      <c r="A457" s="13" t="s">
        <v>1430</v>
      </c>
      <c r="B457" s="13" t="s">
        <v>1431</v>
      </c>
      <c r="C457" s="13">
        <v>851544</v>
      </c>
      <c r="D457" s="17">
        <f t="shared" si="23"/>
        <v>4</v>
      </c>
      <c r="E457" s="16" t="s">
        <v>1432</v>
      </c>
      <c r="F457" s="13" t="s">
        <v>0</v>
      </c>
      <c r="G457" s="18" t="s">
        <v>0</v>
      </c>
      <c r="H457" s="18" t="s">
        <v>0</v>
      </c>
      <c r="I457" s="18" t="s">
        <v>0</v>
      </c>
      <c r="J457" s="18" t="s">
        <v>0</v>
      </c>
      <c r="K457" s="18" t="s">
        <v>0</v>
      </c>
      <c r="L457" s="18">
        <v>-0.15309402999999999</v>
      </c>
      <c r="M457" s="18">
        <v>2.2047400000000009E-2</v>
      </c>
      <c r="N457" s="18">
        <v>-5.9581899999999993E-2</v>
      </c>
      <c r="O457" s="18">
        <v>-8.5271049999999987E-2</v>
      </c>
      <c r="P457" s="18">
        <v>-0.1377448</v>
      </c>
      <c r="Q457" s="18">
        <v>0.55428149999999998</v>
      </c>
      <c r="R457" s="18">
        <v>0.70762400000000003</v>
      </c>
      <c r="S457" s="18">
        <v>0.28541675</v>
      </c>
      <c r="T457" s="18">
        <v>0.48917700000000003</v>
      </c>
      <c r="U457" s="18">
        <v>0.97729109999999997</v>
      </c>
      <c r="V457" s="18" t="s">
        <v>0</v>
      </c>
    </row>
    <row r="458" spans="1:22">
      <c r="A458" s="13" t="s">
        <v>1433</v>
      </c>
      <c r="B458" s="13" t="s">
        <v>1434</v>
      </c>
      <c r="C458" s="13">
        <v>851543</v>
      </c>
      <c r="D458" s="17">
        <f t="shared" si="23"/>
        <v>4</v>
      </c>
      <c r="E458" s="16" t="s">
        <v>1435</v>
      </c>
      <c r="F458" s="13" t="s">
        <v>0</v>
      </c>
      <c r="G458" s="18">
        <v>5.9200900000000008E-2</v>
      </c>
      <c r="H458" s="18">
        <v>1.5741064999999999E-2</v>
      </c>
      <c r="I458" s="18">
        <v>8.7124000000000004E-3</v>
      </c>
      <c r="J458" s="18">
        <v>8.025549999999998E-2</v>
      </c>
      <c r="K458" s="18">
        <v>8.4801550000000003E-2</v>
      </c>
      <c r="L458" s="18">
        <v>-0.10640803</v>
      </c>
      <c r="M458" s="18">
        <v>-0.64769980000000005</v>
      </c>
      <c r="N458" s="18">
        <v>-0.23247200000000001</v>
      </c>
      <c r="O458" s="18">
        <v>-0.44595755000000004</v>
      </c>
      <c r="P458" s="18">
        <v>-0.6431308</v>
      </c>
      <c r="Q458" s="18">
        <v>-0.1293165</v>
      </c>
      <c r="R458" s="18">
        <v>-5.7213000000000014E-2</v>
      </c>
      <c r="S458" s="18">
        <v>-3.5495000000000665E-4</v>
      </c>
      <c r="T458" s="18">
        <v>0.26223199999999997</v>
      </c>
      <c r="U458" s="18">
        <v>-0.17031689999999999</v>
      </c>
      <c r="V458" s="18" t="s">
        <v>0</v>
      </c>
    </row>
    <row r="459" spans="1:22">
      <c r="A459" s="13" t="s">
        <v>1436</v>
      </c>
      <c r="B459" s="13" t="s">
        <v>1437</v>
      </c>
      <c r="C459" s="13">
        <v>851541</v>
      </c>
      <c r="D459" s="17">
        <f t="shared" si="23"/>
        <v>4</v>
      </c>
      <c r="E459" s="16" t="s">
        <v>1438</v>
      </c>
      <c r="F459" s="13" t="s">
        <v>0</v>
      </c>
      <c r="G459" s="18">
        <v>2.3077100000000003E-2</v>
      </c>
      <c r="H459" s="18">
        <v>3.976785E-2</v>
      </c>
      <c r="I459" s="18">
        <v>0.2087369</v>
      </c>
      <c r="J459" s="18">
        <v>0.55528399999999989</v>
      </c>
      <c r="K459" s="18">
        <v>3.9285899999999999E-2</v>
      </c>
      <c r="L459" s="18" t="s">
        <v>0</v>
      </c>
      <c r="M459" s="18" t="s">
        <v>0</v>
      </c>
      <c r="N459" s="18" t="s">
        <v>0</v>
      </c>
      <c r="O459" s="18" t="s">
        <v>0</v>
      </c>
      <c r="P459" s="18" t="s">
        <v>0</v>
      </c>
      <c r="Q459" s="18">
        <v>0.1625751</v>
      </c>
      <c r="R459" s="18">
        <v>0.439498</v>
      </c>
      <c r="S459" s="18">
        <v>-0.36032329999999996</v>
      </c>
      <c r="T459" s="18">
        <v>0.60124500000000003</v>
      </c>
      <c r="U459" s="18">
        <v>-0.25189739999999999</v>
      </c>
      <c r="V459" s="18" t="s">
        <v>0</v>
      </c>
    </row>
    <row r="460" spans="1:22">
      <c r="A460" s="13" t="s">
        <v>1439</v>
      </c>
      <c r="B460" s="13" t="s">
        <v>1440</v>
      </c>
      <c r="C460" s="13">
        <v>851539</v>
      </c>
      <c r="D460" s="17">
        <f t="shared" si="23"/>
        <v>4</v>
      </c>
      <c r="E460" s="16" t="s">
        <v>12529</v>
      </c>
      <c r="F460" s="13" t="s">
        <v>0</v>
      </c>
      <c r="G460" s="18">
        <v>6.0018099999999998E-2</v>
      </c>
      <c r="H460" s="18">
        <v>0.12961936499999999</v>
      </c>
      <c r="I460" s="18">
        <v>5.0648200000000004E-2</v>
      </c>
      <c r="J460" s="18">
        <v>-1.3020555</v>
      </c>
      <c r="K460" s="18">
        <v>0.43157984999999999</v>
      </c>
      <c r="L460" s="18">
        <v>-3.0130330000000004E-2</v>
      </c>
      <c r="M460" s="18">
        <v>-0.38222879999999998</v>
      </c>
      <c r="N460" s="18">
        <v>-0.21049479999999998</v>
      </c>
      <c r="O460" s="18">
        <v>-0.53480654999999999</v>
      </c>
      <c r="P460" s="18">
        <v>-0.64015179999999994</v>
      </c>
      <c r="Q460" s="18">
        <v>-9.6714500000000009E-2</v>
      </c>
      <c r="R460" s="18">
        <v>0.64097800000000005</v>
      </c>
      <c r="S460" s="18">
        <v>-0.41883925</v>
      </c>
      <c r="T460" s="18">
        <v>0.21507900000000002</v>
      </c>
      <c r="U460" s="18">
        <v>-0.22144589999999997</v>
      </c>
      <c r="V460" s="18" t="s">
        <v>0</v>
      </c>
    </row>
    <row r="461" spans="1:22">
      <c r="A461" s="13" t="s">
        <v>1442</v>
      </c>
      <c r="B461" s="13" t="s">
        <v>1442</v>
      </c>
      <c r="C461" s="13">
        <v>851536</v>
      </c>
      <c r="D461" s="17">
        <f t="shared" si="23"/>
        <v>4</v>
      </c>
      <c r="E461" s="16" t="s">
        <v>13468</v>
      </c>
      <c r="F461" s="13" t="s">
        <v>0</v>
      </c>
      <c r="G461" s="18">
        <v>4.5254700000000002E-2</v>
      </c>
      <c r="H461" s="18">
        <v>-3.9811635000000005E-2</v>
      </c>
      <c r="I461" s="18">
        <v>0.51739809999999997</v>
      </c>
      <c r="J461" s="18">
        <v>0.39574950000000003</v>
      </c>
      <c r="K461" s="18">
        <v>0.59881185000000003</v>
      </c>
      <c r="L461" s="18" t="s">
        <v>0</v>
      </c>
      <c r="M461" s="18" t="s">
        <v>0</v>
      </c>
      <c r="N461" s="18" t="s">
        <v>0</v>
      </c>
      <c r="O461" s="18" t="s">
        <v>0</v>
      </c>
      <c r="P461" s="18" t="s">
        <v>0</v>
      </c>
      <c r="Q461" s="18">
        <v>-0.32224449999999999</v>
      </c>
      <c r="R461" s="18">
        <v>-0.21585700000000002</v>
      </c>
      <c r="S461" s="18">
        <v>7.5074749999999996E-2</v>
      </c>
      <c r="T461" s="18">
        <v>0.54017899999999996</v>
      </c>
      <c r="U461" s="18">
        <v>-0.71400790000000003</v>
      </c>
      <c r="V461" s="18" t="s">
        <v>0</v>
      </c>
    </row>
    <row r="462" spans="1:22">
      <c r="A462" s="13" t="s">
        <v>1444</v>
      </c>
      <c r="B462" s="13" t="s">
        <v>1444</v>
      </c>
      <c r="C462" s="13">
        <v>851535</v>
      </c>
      <c r="D462" s="17">
        <f t="shared" si="23"/>
        <v>4</v>
      </c>
      <c r="E462" s="16" t="s">
        <v>1445</v>
      </c>
      <c r="F462" s="13" t="s">
        <v>0</v>
      </c>
      <c r="G462" s="18">
        <v>0.10087360000000001</v>
      </c>
      <c r="H462" s="18">
        <v>9.3647464999999999E-2</v>
      </c>
      <c r="I462" s="18">
        <v>0.30996310000000005</v>
      </c>
      <c r="J462" s="18">
        <v>0.11258649999999998</v>
      </c>
      <c r="K462" s="18">
        <v>-5.8945249999999998E-2</v>
      </c>
      <c r="L462" s="18" t="s">
        <v>0</v>
      </c>
      <c r="M462" s="18" t="s">
        <v>0</v>
      </c>
      <c r="N462" s="18" t="s">
        <v>0</v>
      </c>
      <c r="O462" s="18" t="s">
        <v>0</v>
      </c>
      <c r="P462" s="18" t="s">
        <v>0</v>
      </c>
      <c r="Q462" s="18">
        <v>-0.33783250000000004</v>
      </c>
      <c r="R462" s="18">
        <v>5.6523999999999991E-2</v>
      </c>
      <c r="S462" s="18">
        <v>0.23824675000000001</v>
      </c>
      <c r="T462" s="18">
        <v>0.42667899999999997</v>
      </c>
      <c r="U462" s="18">
        <v>0.2682041</v>
      </c>
      <c r="V462" s="18" t="s">
        <v>0</v>
      </c>
    </row>
    <row r="463" spans="1:22">
      <c r="A463" s="13" t="s">
        <v>1446</v>
      </c>
      <c r="B463" s="13" t="s">
        <v>1447</v>
      </c>
      <c r="C463" s="13">
        <v>851532</v>
      </c>
      <c r="D463" s="17">
        <f t="shared" si="23"/>
        <v>4</v>
      </c>
      <c r="E463" s="16" t="s">
        <v>1448</v>
      </c>
      <c r="F463" s="13" t="s">
        <v>976</v>
      </c>
      <c r="G463" s="18">
        <v>-1.9891000000000006E-3</v>
      </c>
      <c r="H463" s="18">
        <v>8.6199265000000011E-2</v>
      </c>
      <c r="I463" s="18">
        <v>0.14802509999999999</v>
      </c>
      <c r="J463" s="18">
        <v>0.57513449999999988</v>
      </c>
      <c r="K463" s="18">
        <v>7.7327649999999998E-2</v>
      </c>
      <c r="L463" s="18">
        <v>-8.8775929999999989E-2</v>
      </c>
      <c r="M463" s="18">
        <v>-0.16628279999999998</v>
      </c>
      <c r="N463" s="18">
        <v>-0.24531599999999998</v>
      </c>
      <c r="O463" s="18">
        <v>-0.13890005</v>
      </c>
      <c r="P463" s="18">
        <v>-0.20348080000000002</v>
      </c>
      <c r="Q463" s="18">
        <v>1.229849999999999E-2</v>
      </c>
      <c r="R463" s="18">
        <v>-5.0219000000000014E-2</v>
      </c>
      <c r="S463" s="18">
        <v>0.45370575000000002</v>
      </c>
      <c r="T463" s="18">
        <v>0.23911399999999999</v>
      </c>
      <c r="U463" s="18">
        <v>0.24716110000000002</v>
      </c>
      <c r="V463" s="18" t="s">
        <v>0</v>
      </c>
    </row>
    <row r="464" spans="1:22">
      <c r="A464" s="13" t="s">
        <v>1449</v>
      </c>
      <c r="B464" s="13" t="s">
        <v>1450</v>
      </c>
      <c r="C464" s="13">
        <v>851531</v>
      </c>
      <c r="D464" s="17">
        <f t="shared" si="23"/>
        <v>4</v>
      </c>
      <c r="E464" s="16" t="s">
        <v>1451</v>
      </c>
      <c r="F464" s="13" t="s">
        <v>12765</v>
      </c>
      <c r="G464" s="18">
        <v>-9.4805699999999993E-2</v>
      </c>
      <c r="H464" s="18">
        <v>-0.54367963500000005</v>
      </c>
      <c r="I464" s="18">
        <v>-4.2226899999999998E-2</v>
      </c>
      <c r="J464" s="18">
        <v>-1.0823500000000014E-2</v>
      </c>
      <c r="K464" s="18">
        <v>5.7891850000000002E-2</v>
      </c>
      <c r="L464" s="18">
        <v>-2.1902299999999996E-3</v>
      </c>
      <c r="M464" s="18">
        <v>-0.3847738</v>
      </c>
      <c r="N464" s="18">
        <v>0.12570400000000001</v>
      </c>
      <c r="O464" s="18">
        <v>-3.7351549999999997E-2</v>
      </c>
      <c r="P464" s="18">
        <v>-0.18554080000000001</v>
      </c>
      <c r="Q464" s="18">
        <v>2.7305299999999991E-2</v>
      </c>
      <c r="R464" s="18">
        <v>-0.33210300000000004</v>
      </c>
      <c r="S464" s="18">
        <v>-0.23650425</v>
      </c>
      <c r="T464" s="18">
        <v>-0.33167859999999999</v>
      </c>
      <c r="U464" s="18">
        <v>-7.2670899999999997E-2</v>
      </c>
      <c r="V464" s="18" t="s">
        <v>0</v>
      </c>
    </row>
    <row r="465" spans="1:22">
      <c r="A465" s="13" t="s">
        <v>1453</v>
      </c>
      <c r="B465" s="13" t="s">
        <v>1454</v>
      </c>
      <c r="C465" s="13">
        <v>851530</v>
      </c>
      <c r="D465" s="17">
        <f t="shared" si="23"/>
        <v>4</v>
      </c>
      <c r="E465" s="16" t="s">
        <v>1455</v>
      </c>
      <c r="F465" s="13" t="s">
        <v>0</v>
      </c>
      <c r="G465" s="18">
        <v>-5.7044999999999978E-3</v>
      </c>
      <c r="H465" s="18">
        <v>-3.2161135E-2</v>
      </c>
      <c r="I465" s="18">
        <v>0.1249031</v>
      </c>
      <c r="J465" s="18">
        <v>-3.9846500000000007E-2</v>
      </c>
      <c r="K465" s="18">
        <v>0.18880284999999999</v>
      </c>
      <c r="L465" s="18">
        <v>4.2808270000000002E-2</v>
      </c>
      <c r="M465" s="18">
        <v>-5.4887799999999987E-2</v>
      </c>
      <c r="N465" s="18">
        <v>0.12204500000000001</v>
      </c>
      <c r="O465" s="18">
        <v>9.3485500000000041E-3</v>
      </c>
      <c r="P465" s="18">
        <v>5.71686E-2</v>
      </c>
      <c r="Q465" s="18">
        <v>-5.4564500000000016E-2</v>
      </c>
      <c r="R465" s="18">
        <v>-1.4293E-2</v>
      </c>
      <c r="S465" s="18">
        <v>6.9557750000000002E-2</v>
      </c>
      <c r="T465" s="18">
        <v>-0.35812899999999998</v>
      </c>
      <c r="U465" s="18">
        <v>-0.17915589999999998</v>
      </c>
      <c r="V465" s="18" t="s">
        <v>0</v>
      </c>
    </row>
    <row r="466" spans="1:22">
      <c r="A466" s="13" t="s">
        <v>13581</v>
      </c>
      <c r="B466" s="13" t="s">
        <v>13582</v>
      </c>
      <c r="C466" s="13">
        <v>851529</v>
      </c>
      <c r="D466" s="17">
        <v>4</v>
      </c>
      <c r="E466" s="13" t="s">
        <v>13583</v>
      </c>
      <c r="F466" s="13" t="s">
        <v>0</v>
      </c>
      <c r="G466" s="18" t="s">
        <v>0</v>
      </c>
      <c r="H466" s="18" t="s">
        <v>0</v>
      </c>
      <c r="I466" s="18" t="s">
        <v>0</v>
      </c>
      <c r="J466" s="18" t="s">
        <v>0</v>
      </c>
      <c r="K466" s="18" t="s">
        <v>0</v>
      </c>
      <c r="L466" s="18">
        <v>-0.32490803000000001</v>
      </c>
      <c r="M466" s="18">
        <v>-0.38565879999999997</v>
      </c>
      <c r="N466" s="18">
        <v>-0.452708</v>
      </c>
      <c r="O466" s="18">
        <v>-0.43981254999999997</v>
      </c>
      <c r="P466" s="18">
        <v>-0.91313780000000011</v>
      </c>
      <c r="Q466" s="18" t="s">
        <v>0</v>
      </c>
      <c r="R466" s="18" t="s">
        <v>0</v>
      </c>
      <c r="S466" s="18" t="s">
        <v>0</v>
      </c>
      <c r="T466" s="18" t="s">
        <v>0</v>
      </c>
      <c r="U466" s="18" t="s">
        <v>0</v>
      </c>
      <c r="V466" s="18" t="s">
        <v>0</v>
      </c>
    </row>
    <row r="467" spans="1:22">
      <c r="A467" s="13" t="s">
        <v>1462</v>
      </c>
      <c r="B467" s="13" t="s">
        <v>1463</v>
      </c>
      <c r="C467" s="13">
        <v>851521</v>
      </c>
      <c r="D467" s="17">
        <f t="shared" ref="D467:D485" si="24">CODE(MID(A467,2,1))-64</f>
        <v>4</v>
      </c>
      <c r="E467" s="16" t="s">
        <v>1464</v>
      </c>
      <c r="F467" s="13" t="s">
        <v>1465</v>
      </c>
      <c r="G467" s="18">
        <v>3.7666200000000004E-2</v>
      </c>
      <c r="H467" s="18">
        <v>1.2685665E-2</v>
      </c>
      <c r="I467" s="18">
        <v>3.4239100000000001E-2</v>
      </c>
      <c r="J467" s="18">
        <v>-9.4158500000000006E-2</v>
      </c>
      <c r="K467" s="18">
        <v>0.11334454999999999</v>
      </c>
      <c r="L467" s="18">
        <v>-8.6934300000000003E-3</v>
      </c>
      <c r="M467" s="18">
        <v>-0.17577280000000001</v>
      </c>
      <c r="N467" s="18">
        <v>9.1683000000000014E-2</v>
      </c>
      <c r="O467" s="18">
        <v>-0.36616055000000003</v>
      </c>
      <c r="P467" s="18">
        <v>-1.1216000000000004E-2</v>
      </c>
      <c r="Q467" s="18">
        <v>-5.0030500000000006E-2</v>
      </c>
      <c r="R467" s="18">
        <v>-0.23693300000000006</v>
      </c>
      <c r="S467" s="18">
        <v>-0.28860724999999998</v>
      </c>
      <c r="T467" s="18">
        <v>-0.3157141</v>
      </c>
      <c r="U467" s="18">
        <v>-6.7963899999999994E-2</v>
      </c>
      <c r="V467" s="18" t="s">
        <v>0</v>
      </c>
    </row>
    <row r="468" spans="1:22">
      <c r="A468" s="13" t="s">
        <v>1466</v>
      </c>
      <c r="B468" s="13" t="s">
        <v>1467</v>
      </c>
      <c r="C468" s="13">
        <v>851520</v>
      </c>
      <c r="D468" s="17">
        <f t="shared" si="24"/>
        <v>4</v>
      </c>
      <c r="E468" s="16" t="s">
        <v>12959</v>
      </c>
      <c r="F468" s="13" t="s">
        <v>12960</v>
      </c>
      <c r="G468" s="18">
        <v>-9.0215999999999994E-3</v>
      </c>
      <c r="H468" s="18">
        <v>-0.144954635</v>
      </c>
      <c r="I468" s="18">
        <v>-0.1503439</v>
      </c>
      <c r="J468" s="18">
        <v>-0.35130050000000002</v>
      </c>
      <c r="K468" s="18">
        <v>-6.5487750000000011E-2</v>
      </c>
      <c r="L468" s="18">
        <v>-2.8382129999999998E-2</v>
      </c>
      <c r="M468" s="18">
        <v>-0.40011180000000002</v>
      </c>
      <c r="N468" s="18">
        <v>-0.1868765</v>
      </c>
      <c r="O468" s="18">
        <v>-0.49508755000000004</v>
      </c>
      <c r="P468" s="18">
        <v>-0.28442879999999998</v>
      </c>
      <c r="Q468" s="18">
        <v>-0.1279245</v>
      </c>
      <c r="R468" s="18">
        <v>-0.35845199999999999</v>
      </c>
      <c r="S468" s="18">
        <v>-0.23426425000000001</v>
      </c>
      <c r="T468" s="18">
        <v>-0.403001</v>
      </c>
      <c r="U468" s="18">
        <v>6.6039999999999849E-4</v>
      </c>
      <c r="V468" s="18" t="s">
        <v>0</v>
      </c>
    </row>
    <row r="469" spans="1:22">
      <c r="A469" s="13" t="s">
        <v>1470</v>
      </c>
      <c r="B469" s="13" t="s">
        <v>1471</v>
      </c>
      <c r="C469" s="13">
        <v>851518</v>
      </c>
      <c r="D469" s="17">
        <f t="shared" si="24"/>
        <v>4</v>
      </c>
      <c r="E469" s="16" t="s">
        <v>1472</v>
      </c>
      <c r="F469" s="13" t="s">
        <v>12765</v>
      </c>
      <c r="G469" s="18">
        <v>-5.5727899999999997E-2</v>
      </c>
      <c r="H469" s="18">
        <v>0.35573736500000003</v>
      </c>
      <c r="I469" s="18">
        <v>0.12605910000000001</v>
      </c>
      <c r="J469" s="18">
        <v>0.25240849999999998</v>
      </c>
      <c r="K469" s="18">
        <v>0.24768284999999998</v>
      </c>
      <c r="L469" s="18">
        <v>6.7363970000000009E-2</v>
      </c>
      <c r="M469" s="18">
        <v>-0.4253248</v>
      </c>
      <c r="N469" s="18">
        <v>-3.1950800000000001E-2</v>
      </c>
      <c r="O469" s="18">
        <v>-9.9038049999999989E-2</v>
      </c>
      <c r="P469" s="18">
        <v>-0.15779580000000001</v>
      </c>
      <c r="Q469" s="18">
        <v>-8.8877499999999998E-2</v>
      </c>
      <c r="R469" s="18">
        <v>-0.24165700000000001</v>
      </c>
      <c r="S469" s="18">
        <v>-0.29411624999999997</v>
      </c>
      <c r="T469" s="18">
        <v>-0.28663749999999999</v>
      </c>
      <c r="U469" s="18">
        <v>-0.22102189999999999</v>
      </c>
      <c r="V469" s="18" t="s">
        <v>0</v>
      </c>
    </row>
    <row r="470" spans="1:22">
      <c r="A470" s="13" t="s">
        <v>1473</v>
      </c>
      <c r="B470" s="13" t="s">
        <v>1474</v>
      </c>
      <c r="C470" s="13">
        <v>851517</v>
      </c>
      <c r="D470" s="17">
        <f t="shared" si="24"/>
        <v>4</v>
      </c>
      <c r="E470" s="16" t="s">
        <v>1475</v>
      </c>
      <c r="F470" s="13" t="s">
        <v>0</v>
      </c>
      <c r="G470" s="18">
        <v>0.14172659999999998</v>
      </c>
      <c r="H470" s="18">
        <v>0.273447365</v>
      </c>
      <c r="I470" s="18">
        <v>0.15687509999999999</v>
      </c>
      <c r="J470" s="18">
        <v>-3.014550000000002E-2</v>
      </c>
      <c r="K470" s="18">
        <v>0.15041384999999999</v>
      </c>
      <c r="L470" s="18">
        <v>8.470047E-2</v>
      </c>
      <c r="M470" s="18">
        <v>0.25306420000000002</v>
      </c>
      <c r="N470" s="18">
        <v>1.4739000000000002E-2</v>
      </c>
      <c r="O470" s="18">
        <v>0.43560244999999997</v>
      </c>
      <c r="P470" s="18">
        <v>-0.13711280000000001</v>
      </c>
      <c r="Q470" s="18">
        <v>-5.455500000000002E-3</v>
      </c>
      <c r="R470" s="18">
        <v>0.56340699999999999</v>
      </c>
      <c r="S470" s="18">
        <v>6.3562750000000001E-2</v>
      </c>
      <c r="T470" s="18">
        <v>0.6543810000000001</v>
      </c>
      <c r="U470" s="18">
        <v>0.26687909999999998</v>
      </c>
      <c r="V470" s="18" t="s">
        <v>0</v>
      </c>
    </row>
    <row r="471" spans="1:22">
      <c r="A471" s="13" t="s">
        <v>1476</v>
      </c>
      <c r="B471" s="13" t="s">
        <v>1477</v>
      </c>
      <c r="C471" s="13">
        <v>851516</v>
      </c>
      <c r="D471" s="17">
        <f t="shared" si="24"/>
        <v>4</v>
      </c>
      <c r="E471" s="16" t="s">
        <v>1478</v>
      </c>
      <c r="F471" s="13" t="s">
        <v>0</v>
      </c>
      <c r="G471" s="18">
        <v>3.3345300000000001E-2</v>
      </c>
      <c r="H471" s="18">
        <v>-3.8412135E-2</v>
      </c>
      <c r="I471" s="18">
        <v>4.8244999999999996E-2</v>
      </c>
      <c r="J471" s="18">
        <v>0.53325850000000008</v>
      </c>
      <c r="K471" s="18">
        <v>0.23289784999999999</v>
      </c>
      <c r="L471" s="18" t="s">
        <v>0</v>
      </c>
      <c r="M471" s="18" t="s">
        <v>0</v>
      </c>
      <c r="N471" s="18" t="s">
        <v>0</v>
      </c>
      <c r="O471" s="18" t="s">
        <v>0</v>
      </c>
      <c r="P471" s="18" t="s">
        <v>0</v>
      </c>
      <c r="Q471" s="18">
        <v>0.1520203</v>
      </c>
      <c r="R471" s="18">
        <v>0.62409199999999998</v>
      </c>
      <c r="S471" s="18">
        <v>0.63622475000000001</v>
      </c>
      <c r="T471" s="18">
        <v>0.77346000000000004</v>
      </c>
      <c r="U471" s="18">
        <v>0.30637910000000002</v>
      </c>
      <c r="V471" s="18" t="s">
        <v>0</v>
      </c>
    </row>
    <row r="472" spans="1:22">
      <c r="A472" s="13" t="s">
        <v>12631</v>
      </c>
      <c r="B472" s="13" t="s">
        <v>12632</v>
      </c>
      <c r="C472" s="13">
        <v>851515</v>
      </c>
      <c r="D472" s="17">
        <f t="shared" si="24"/>
        <v>4</v>
      </c>
      <c r="E472" s="16" t="s">
        <v>12633</v>
      </c>
      <c r="F472" s="13" t="s">
        <v>7</v>
      </c>
      <c r="G472" s="18">
        <v>-0.10030990000000001</v>
      </c>
      <c r="H472" s="18">
        <v>9.1639865000000001E-2</v>
      </c>
      <c r="I472" s="18">
        <v>1.381598E-2</v>
      </c>
      <c r="J472" s="18">
        <v>-0.18866260000000001</v>
      </c>
      <c r="K472" s="18">
        <v>3.4654450000000003E-2</v>
      </c>
      <c r="L472" s="18">
        <v>-9.2189029999999991E-2</v>
      </c>
      <c r="M472" s="18">
        <v>0.25467719999999999</v>
      </c>
      <c r="N472" s="18">
        <v>-3.0350599999999991E-2</v>
      </c>
      <c r="O472" s="18">
        <v>0.37752145000000004</v>
      </c>
      <c r="P472" s="18">
        <v>-0.1200698</v>
      </c>
      <c r="Q472" s="18">
        <v>2.5542499999999982E-2</v>
      </c>
      <c r="R472" s="18">
        <v>0.10902399999999998</v>
      </c>
      <c r="S472" s="18">
        <v>-0.13990395</v>
      </c>
      <c r="T472" s="18">
        <v>0.32542500000000002</v>
      </c>
      <c r="U472" s="18">
        <v>-0.98185290000000014</v>
      </c>
      <c r="V472" s="18" t="s">
        <v>0</v>
      </c>
    </row>
    <row r="473" spans="1:22">
      <c r="A473" s="13" t="s">
        <v>1482</v>
      </c>
      <c r="B473" s="13" t="s">
        <v>1483</v>
      </c>
      <c r="C473" s="13">
        <v>851513</v>
      </c>
      <c r="D473" s="17">
        <f t="shared" si="24"/>
        <v>4</v>
      </c>
      <c r="E473" s="16" t="s">
        <v>1484</v>
      </c>
      <c r="F473" s="13" t="s">
        <v>12962</v>
      </c>
      <c r="G473" s="18">
        <v>6.6980600000000001E-2</v>
      </c>
      <c r="H473" s="18">
        <v>-0.16358663500000001</v>
      </c>
      <c r="I473" s="18">
        <v>-5.4480300000000009E-2</v>
      </c>
      <c r="J473" s="18">
        <v>3.6441499999999988E-2</v>
      </c>
      <c r="K473" s="18">
        <v>8.6924050000000003E-2</v>
      </c>
      <c r="L473" s="18">
        <v>-0.10121202999999999</v>
      </c>
      <c r="M473" s="18">
        <v>-0.1821218</v>
      </c>
      <c r="N473" s="18">
        <v>9.5938999999999997E-2</v>
      </c>
      <c r="O473" s="18">
        <v>-5.1615279999999993E-2</v>
      </c>
      <c r="P473" s="18">
        <v>-4.69498E-2</v>
      </c>
      <c r="Q473" s="18">
        <v>-4.6661500000000022E-2</v>
      </c>
      <c r="R473" s="18">
        <v>-4.1575000000000029E-2</v>
      </c>
      <c r="S473" s="18">
        <v>-0.35896925000000002</v>
      </c>
      <c r="T473" s="18">
        <v>-0.108269</v>
      </c>
      <c r="U473" s="18">
        <v>5.1427830000000001E-2</v>
      </c>
      <c r="V473" s="18" t="s">
        <v>0</v>
      </c>
    </row>
    <row r="474" spans="1:22">
      <c r="A474" s="13" t="s">
        <v>1486</v>
      </c>
      <c r="B474" s="13" t="s">
        <v>1487</v>
      </c>
      <c r="C474" s="13">
        <v>851509</v>
      </c>
      <c r="D474" s="17">
        <f t="shared" si="24"/>
        <v>4</v>
      </c>
      <c r="E474" s="16" t="s">
        <v>1488</v>
      </c>
      <c r="F474" s="13" t="s">
        <v>0</v>
      </c>
      <c r="G474" s="18">
        <v>8.2757600000000014E-2</v>
      </c>
      <c r="H474" s="18">
        <v>8.4052965000000007E-2</v>
      </c>
      <c r="I474" s="18">
        <v>6.0199199999999994E-2</v>
      </c>
      <c r="J474" s="18">
        <v>3.3895499999999995E-2</v>
      </c>
      <c r="K474" s="18">
        <v>0.29764384999999999</v>
      </c>
      <c r="L474" s="18">
        <v>2.9437000000000005E-3</v>
      </c>
      <c r="M474" s="18">
        <v>0.11114860000000001</v>
      </c>
      <c r="N474" s="18">
        <v>6.0337000000000002E-2</v>
      </c>
      <c r="O474" s="18">
        <v>-5.6515349999999999E-2</v>
      </c>
      <c r="P474" s="18">
        <v>0.21587919999999999</v>
      </c>
      <c r="Q474" s="18">
        <v>9.5186899999999991E-2</v>
      </c>
      <c r="R474" s="18">
        <v>-0.115705</v>
      </c>
      <c r="S474" s="18">
        <v>-0.24953824999999999</v>
      </c>
      <c r="T474" s="18">
        <v>-0.59934100000000001</v>
      </c>
      <c r="U474" s="18">
        <v>0.12920409999999999</v>
      </c>
      <c r="V474" s="18" t="s">
        <v>0</v>
      </c>
    </row>
    <row r="475" spans="1:22">
      <c r="A475" s="13" t="s">
        <v>1489</v>
      </c>
      <c r="B475" s="13" t="s">
        <v>1490</v>
      </c>
      <c r="C475" s="13">
        <v>851508</v>
      </c>
      <c r="D475" s="17">
        <f t="shared" si="24"/>
        <v>4</v>
      </c>
      <c r="E475" s="16" t="s">
        <v>1491</v>
      </c>
      <c r="F475" s="13" t="s">
        <v>0</v>
      </c>
      <c r="G475" s="18">
        <v>-0.14129040000000001</v>
      </c>
      <c r="H475" s="18">
        <v>-0.39938863499999999</v>
      </c>
      <c r="I475" s="18">
        <v>-0.17341490000000001</v>
      </c>
      <c r="J475" s="18">
        <v>-0.17531760000000002</v>
      </c>
      <c r="K475" s="18">
        <v>-8.4333450000000004E-2</v>
      </c>
      <c r="L475" s="18">
        <v>-0.22197402999999999</v>
      </c>
      <c r="M475" s="18">
        <v>-0.74561279999999996</v>
      </c>
      <c r="N475" s="18">
        <v>-0.12503339999999999</v>
      </c>
      <c r="O475" s="18">
        <v>-0.31181354999999999</v>
      </c>
      <c r="P475" s="18">
        <v>-0.30012280000000002</v>
      </c>
      <c r="Q475" s="18">
        <v>-7.9835500000000004E-2</v>
      </c>
      <c r="R475" s="18">
        <v>0.11439299999999999</v>
      </c>
      <c r="S475" s="18">
        <v>-7.5318250000000003E-2</v>
      </c>
      <c r="T475" s="18">
        <v>-0.2341617</v>
      </c>
      <c r="U475" s="18">
        <v>-6.6230899999999995E-2</v>
      </c>
      <c r="V475" s="18" t="s">
        <v>0</v>
      </c>
    </row>
    <row r="476" spans="1:22">
      <c r="A476" s="13" t="s">
        <v>1492</v>
      </c>
      <c r="B476" s="13" t="s">
        <v>1493</v>
      </c>
      <c r="C476" s="13">
        <v>851507</v>
      </c>
      <c r="D476" s="17">
        <f t="shared" si="24"/>
        <v>4</v>
      </c>
      <c r="E476" s="16" t="s">
        <v>1494</v>
      </c>
      <c r="F476" s="13" t="s">
        <v>0</v>
      </c>
      <c r="G476" s="18">
        <v>4.2823500000000007E-2</v>
      </c>
      <c r="H476" s="18">
        <v>-8.9131834999999993E-2</v>
      </c>
      <c r="I476" s="18">
        <v>-4.2471000000000009E-2</v>
      </c>
      <c r="J476" s="18">
        <v>-0.1420208</v>
      </c>
      <c r="K476" s="18">
        <v>3.0759750000000002E-2</v>
      </c>
      <c r="L476" s="18">
        <v>-0.16568003000000001</v>
      </c>
      <c r="M476" s="18">
        <v>3.8030700000000008E-2</v>
      </c>
      <c r="N476" s="18">
        <v>-9.4646999999999995E-2</v>
      </c>
      <c r="O476" s="18">
        <v>4.891245000000001E-2</v>
      </c>
      <c r="P476" s="18">
        <v>-0.20825979999999999</v>
      </c>
      <c r="Q476" s="18">
        <v>-2.7358500000000008E-2</v>
      </c>
      <c r="R476" s="18">
        <v>-2.8239999999999987E-2</v>
      </c>
      <c r="S476" s="18">
        <v>-0.23741424999999999</v>
      </c>
      <c r="T476" s="18">
        <v>0.12554900000000002</v>
      </c>
      <c r="U476" s="18">
        <v>6.42065E-2</v>
      </c>
      <c r="V476" s="18" t="s">
        <v>0</v>
      </c>
    </row>
    <row r="477" spans="1:22">
      <c r="A477" s="13" t="s">
        <v>1495</v>
      </c>
      <c r="B477" s="13" t="s">
        <v>1496</v>
      </c>
      <c r="C477" s="13">
        <v>851504</v>
      </c>
      <c r="D477" s="17">
        <f t="shared" si="24"/>
        <v>4</v>
      </c>
      <c r="E477" s="16" t="s">
        <v>1497</v>
      </c>
      <c r="F477" s="13" t="s">
        <v>0</v>
      </c>
      <c r="G477" s="18">
        <v>1.49993E-2</v>
      </c>
      <c r="H477" s="18">
        <v>1.8064465000000002E-2</v>
      </c>
      <c r="I477" s="18">
        <v>-0.1110439</v>
      </c>
      <c r="J477" s="18">
        <v>-0.21452676000000001</v>
      </c>
      <c r="K477" s="18">
        <v>-0.18237715000000002</v>
      </c>
      <c r="L477" s="18">
        <v>7.3166270000000005E-2</v>
      </c>
      <c r="M477" s="18">
        <v>0.1996202</v>
      </c>
      <c r="N477" s="18">
        <v>-0.11350736</v>
      </c>
      <c r="O477" s="18">
        <v>0.18160645</v>
      </c>
      <c r="P477" s="18">
        <v>4.5740400000000001E-2</v>
      </c>
      <c r="Q477" s="18">
        <v>5.1211499999999993E-2</v>
      </c>
      <c r="R477" s="18">
        <v>-0.21862199999999998</v>
      </c>
      <c r="S477" s="18">
        <v>-0.42390824999999999</v>
      </c>
      <c r="T477" s="18">
        <v>-0.10642399999999999</v>
      </c>
      <c r="U477" s="18">
        <v>-5.3831900000000002E-2</v>
      </c>
      <c r="V477" s="18" t="s">
        <v>0</v>
      </c>
    </row>
    <row r="478" spans="1:22">
      <c r="A478" s="13" t="s">
        <v>1498</v>
      </c>
      <c r="B478" s="13" t="s">
        <v>1499</v>
      </c>
      <c r="C478" s="13">
        <v>851503</v>
      </c>
      <c r="D478" s="17">
        <f t="shared" si="24"/>
        <v>4</v>
      </c>
      <c r="E478" s="16" t="s">
        <v>1500</v>
      </c>
      <c r="F478" s="13" t="s">
        <v>1501</v>
      </c>
      <c r="G478" s="18">
        <v>7.9598599999999992E-2</v>
      </c>
      <c r="H478" s="18">
        <v>3.0725765000000002E-2</v>
      </c>
      <c r="I478" s="18">
        <v>0.2699551</v>
      </c>
      <c r="J478" s="18">
        <v>3.8491500000000012E-2</v>
      </c>
      <c r="K478" s="18">
        <v>1.7665770000000001E-2</v>
      </c>
      <c r="L478" s="18">
        <v>-9.3879029999999988E-2</v>
      </c>
      <c r="M478" s="18">
        <v>-0.32158379999999998</v>
      </c>
      <c r="N478" s="18">
        <v>-7.5932699999999992E-2</v>
      </c>
      <c r="O478" s="18">
        <v>5.4932450000000008E-2</v>
      </c>
      <c r="P478" s="18">
        <v>0.19015019999999999</v>
      </c>
      <c r="Q478" s="18">
        <v>-0.1086155</v>
      </c>
      <c r="R478" s="18">
        <v>-0.21684599999999998</v>
      </c>
      <c r="S478" s="18">
        <v>-0.24323125000000001</v>
      </c>
      <c r="T478" s="18">
        <v>-0.30862879999999998</v>
      </c>
      <c r="U478" s="18">
        <v>0.45724710000000002</v>
      </c>
      <c r="V478" s="18" t="s">
        <v>0</v>
      </c>
    </row>
    <row r="479" spans="1:22">
      <c r="A479" s="13" t="s">
        <v>1502</v>
      </c>
      <c r="B479" s="13" t="s">
        <v>1503</v>
      </c>
      <c r="C479" s="13">
        <v>851501</v>
      </c>
      <c r="D479" s="17">
        <f t="shared" si="24"/>
        <v>4</v>
      </c>
      <c r="E479" s="16" t="s">
        <v>1504</v>
      </c>
      <c r="F479" s="13" t="s">
        <v>0</v>
      </c>
      <c r="G479" s="18">
        <v>3.58886E-2</v>
      </c>
      <c r="H479" s="18">
        <v>5.8185664999999998E-2</v>
      </c>
      <c r="I479" s="18">
        <v>-2.7828000000000002E-2</v>
      </c>
      <c r="J479" s="18">
        <v>6.139349999999999E-2</v>
      </c>
      <c r="K479" s="18">
        <v>4.3245450000000005E-2</v>
      </c>
      <c r="L479" s="18">
        <v>-2.968573E-2</v>
      </c>
      <c r="M479" s="18">
        <v>0.15971150000000001</v>
      </c>
      <c r="N479" s="18">
        <v>0.16145200000000001</v>
      </c>
      <c r="O479" s="18">
        <v>-0.21360555000000001</v>
      </c>
      <c r="P479" s="18">
        <v>0.41888819999999999</v>
      </c>
      <c r="Q479" s="18">
        <v>7.5424999999999937E-3</v>
      </c>
      <c r="R479" s="18">
        <v>-0.21468199999999998</v>
      </c>
      <c r="S479" s="18">
        <v>0.20582075</v>
      </c>
      <c r="T479" s="18">
        <v>-0.13797500000000001</v>
      </c>
      <c r="U479" s="18">
        <v>-0.28356290000000001</v>
      </c>
      <c r="V479" s="18" t="s">
        <v>0</v>
      </c>
    </row>
    <row r="480" spans="1:22">
      <c r="A480" s="13" t="s">
        <v>1505</v>
      </c>
      <c r="B480" s="13" t="s">
        <v>1506</v>
      </c>
      <c r="C480" s="13">
        <v>851499</v>
      </c>
      <c r="D480" s="17">
        <f t="shared" si="24"/>
        <v>4</v>
      </c>
      <c r="E480" s="16" t="s">
        <v>13090</v>
      </c>
      <c r="F480" s="13" t="s">
        <v>0</v>
      </c>
      <c r="G480" s="18">
        <v>-1.334348E-2</v>
      </c>
      <c r="H480" s="18">
        <v>1.2886915000000001E-2</v>
      </c>
      <c r="I480" s="18">
        <v>-4.2110000000000009E-2</v>
      </c>
      <c r="J480" s="18">
        <v>-3.2720500000000013E-2</v>
      </c>
      <c r="K480" s="18">
        <v>0.11725885</v>
      </c>
      <c r="L480" s="18">
        <v>3.6821970000000002E-2</v>
      </c>
      <c r="M480" s="18">
        <v>3.9344500000000004E-2</v>
      </c>
      <c r="N480" s="18">
        <v>-8.2080299999999995E-2</v>
      </c>
      <c r="O480" s="18">
        <v>-5.3094099999999998E-2</v>
      </c>
      <c r="P480" s="18">
        <v>0.25656420000000002</v>
      </c>
      <c r="Q480" s="18">
        <v>-5.0762500000000016E-2</v>
      </c>
      <c r="R480" s="18">
        <v>-0.16215800000000002</v>
      </c>
      <c r="S480" s="18">
        <v>8.4894749999999991E-2</v>
      </c>
      <c r="T480" s="18">
        <v>-0.51639600000000008</v>
      </c>
      <c r="U480" s="18">
        <v>-6.9334900000000005E-2</v>
      </c>
      <c r="V480" s="18" t="s">
        <v>0</v>
      </c>
    </row>
    <row r="481" spans="1:22">
      <c r="A481" s="13" t="s">
        <v>1508</v>
      </c>
      <c r="B481" s="13" t="s">
        <v>1509</v>
      </c>
      <c r="C481" s="13">
        <v>851498</v>
      </c>
      <c r="D481" s="17">
        <f t="shared" si="24"/>
        <v>4</v>
      </c>
      <c r="E481" s="16" t="s">
        <v>12878</v>
      </c>
      <c r="F481" s="13" t="s">
        <v>383</v>
      </c>
      <c r="G481" s="18">
        <v>2.083500000000002E-3</v>
      </c>
      <c r="H481" s="18">
        <v>-0.17503163499999999</v>
      </c>
      <c r="I481" s="18">
        <v>-0.19786790000000001</v>
      </c>
      <c r="J481" s="18">
        <v>-0.41987450000000004</v>
      </c>
      <c r="K481" s="18">
        <v>-0.36695915000000001</v>
      </c>
      <c r="L481" s="18">
        <v>6.0700369999999997E-2</v>
      </c>
      <c r="M481" s="18">
        <v>-1.8465688</v>
      </c>
      <c r="N481" s="18">
        <v>-0.16927890000000001</v>
      </c>
      <c r="O481" s="18">
        <v>-0.65217855000000002</v>
      </c>
      <c r="P481" s="18">
        <v>-2.0259157999999999</v>
      </c>
      <c r="Q481" s="18">
        <v>-2.5544500000000026E-2</v>
      </c>
      <c r="R481" s="18">
        <v>-0.67959999999999998</v>
      </c>
      <c r="S481" s="18">
        <v>-0.26677125000000002</v>
      </c>
      <c r="T481" s="18">
        <v>-0.25792117999999997</v>
      </c>
      <c r="U481" s="18">
        <v>-0.48818089999999997</v>
      </c>
      <c r="V481" s="18" t="s">
        <v>0</v>
      </c>
    </row>
    <row r="482" spans="1:22">
      <c r="A482" s="13" t="s">
        <v>1511</v>
      </c>
      <c r="B482" s="13" t="s">
        <v>1511</v>
      </c>
      <c r="C482" s="13">
        <v>851497</v>
      </c>
      <c r="D482" s="17">
        <f t="shared" si="24"/>
        <v>4</v>
      </c>
      <c r="E482" s="16" t="s">
        <v>1512</v>
      </c>
      <c r="F482" s="13" t="s">
        <v>0</v>
      </c>
      <c r="G482" s="18">
        <v>2.4062E-2</v>
      </c>
      <c r="H482" s="18">
        <v>-9.9340634999999997E-2</v>
      </c>
      <c r="I482" s="18">
        <v>-6.9253200000000001E-2</v>
      </c>
      <c r="J482" s="18">
        <v>0.23621149999999996</v>
      </c>
      <c r="K482" s="18">
        <v>8.669265000000001E-2</v>
      </c>
      <c r="L482" s="18">
        <v>7.1133769999999999E-2</v>
      </c>
      <c r="M482" s="18">
        <v>0.1345404</v>
      </c>
      <c r="N482" s="18">
        <v>0.26640900000000001</v>
      </c>
      <c r="O482" s="18">
        <v>0.58981545000000002</v>
      </c>
      <c r="P482" s="18">
        <v>0.86962120000000009</v>
      </c>
      <c r="Q482" s="18">
        <v>6.8104999999999832E-3</v>
      </c>
      <c r="R482" s="18">
        <v>-0.14739099999999999</v>
      </c>
      <c r="S482" s="18">
        <v>3.2567749999999993E-2</v>
      </c>
      <c r="T482" s="18">
        <v>-6.0246999999999995E-2</v>
      </c>
      <c r="U482" s="18">
        <v>-0.60228690000000007</v>
      </c>
      <c r="V482" s="18" t="s">
        <v>0</v>
      </c>
    </row>
    <row r="483" spans="1:22">
      <c r="A483" s="13" t="s">
        <v>1513</v>
      </c>
      <c r="B483" s="13" t="s">
        <v>1514</v>
      </c>
      <c r="C483" s="13">
        <v>851495</v>
      </c>
      <c r="D483" s="17">
        <f t="shared" si="24"/>
        <v>4</v>
      </c>
      <c r="E483" s="16" t="s">
        <v>1515</v>
      </c>
      <c r="F483" s="13" t="s">
        <v>0</v>
      </c>
      <c r="G483" s="18">
        <v>-4.7227900000000003E-2</v>
      </c>
      <c r="H483" s="18">
        <v>3.6481664999999996E-2</v>
      </c>
      <c r="I483" s="18">
        <v>7.7549999999999997E-3</v>
      </c>
      <c r="J483" s="18">
        <v>-7.7816500000000011E-2</v>
      </c>
      <c r="K483" s="18">
        <v>-0.16432415</v>
      </c>
      <c r="L483" s="18">
        <v>-0.18750302999999999</v>
      </c>
      <c r="M483" s="18">
        <v>-0.12982579999999999</v>
      </c>
      <c r="N483" s="18">
        <v>-0.34831200000000001</v>
      </c>
      <c r="O483" s="18">
        <v>-0.48194455000000003</v>
      </c>
      <c r="P483" s="18">
        <v>-0.44176279999999996</v>
      </c>
      <c r="Q483" s="18">
        <v>-0.13672850000000003</v>
      </c>
      <c r="R483" s="18">
        <v>3.4129999999999994E-2</v>
      </c>
      <c r="S483" s="18">
        <v>-0.45777424999999999</v>
      </c>
      <c r="T483" s="18">
        <v>-0.53507799999999994</v>
      </c>
      <c r="U483" s="18">
        <v>-0.11167990000000001</v>
      </c>
      <c r="V483" s="18" t="s">
        <v>0</v>
      </c>
    </row>
    <row r="484" spans="1:22">
      <c r="A484" s="13" t="s">
        <v>1516</v>
      </c>
      <c r="B484" s="13" t="s">
        <v>1517</v>
      </c>
      <c r="C484" s="13">
        <v>851494</v>
      </c>
      <c r="D484" s="17">
        <f t="shared" si="24"/>
        <v>4</v>
      </c>
      <c r="E484" s="16" t="s">
        <v>12734</v>
      </c>
      <c r="F484" s="13" t="s">
        <v>0</v>
      </c>
      <c r="G484" s="18">
        <v>4.2583000000000003E-2</v>
      </c>
      <c r="H484" s="18">
        <v>5.3947265000000001E-2</v>
      </c>
      <c r="I484" s="18">
        <v>0.13346710000000001</v>
      </c>
      <c r="J484" s="18">
        <v>3.7218499999999988E-2</v>
      </c>
      <c r="K484" s="18">
        <v>0.39002985000000001</v>
      </c>
      <c r="L484" s="18">
        <v>0.15580297000000001</v>
      </c>
      <c r="M484" s="18">
        <v>0.32318420000000003</v>
      </c>
      <c r="N484" s="18">
        <v>0.36804400000000004</v>
      </c>
      <c r="O484" s="18">
        <v>0.25184645000000005</v>
      </c>
      <c r="P484" s="18">
        <v>0.48725619999999997</v>
      </c>
      <c r="Q484" s="18">
        <v>9.1388699999999989E-2</v>
      </c>
      <c r="R484" s="18">
        <v>0.2821071</v>
      </c>
      <c r="S484" s="18">
        <v>0.27956375</v>
      </c>
      <c r="T484" s="18">
        <v>0.58025299999999991</v>
      </c>
      <c r="U484" s="18">
        <v>0.23837409999999998</v>
      </c>
      <c r="V484" s="18" t="s">
        <v>0</v>
      </c>
    </row>
    <row r="485" spans="1:22">
      <c r="A485" s="13" t="s">
        <v>1519</v>
      </c>
      <c r="B485" s="13" t="s">
        <v>1520</v>
      </c>
      <c r="C485" s="13">
        <v>851493</v>
      </c>
      <c r="D485" s="17">
        <f t="shared" si="24"/>
        <v>4</v>
      </c>
      <c r="E485" s="16" t="s">
        <v>1521</v>
      </c>
      <c r="F485" s="13" t="s">
        <v>0</v>
      </c>
      <c r="G485" s="18">
        <v>5.0597000000000003E-3</v>
      </c>
      <c r="H485" s="18">
        <v>-0.23411263499999999</v>
      </c>
      <c r="I485" s="18">
        <v>-4.9911300000000006E-2</v>
      </c>
      <c r="J485" s="18">
        <v>-9.1653500000000013E-2</v>
      </c>
      <c r="K485" s="18">
        <v>-0.40343815</v>
      </c>
      <c r="L485" s="18">
        <v>3.3492870000000001E-2</v>
      </c>
      <c r="M485" s="18">
        <v>-0.30022979999999999</v>
      </c>
      <c r="N485" s="18">
        <v>-0.12480924</v>
      </c>
      <c r="O485" s="18">
        <v>-0.22661955</v>
      </c>
      <c r="P485" s="18">
        <v>0.1241665</v>
      </c>
      <c r="Q485" s="18">
        <v>7.7926399999999979E-2</v>
      </c>
      <c r="R485" s="18">
        <v>-0.29697899999999999</v>
      </c>
      <c r="S485" s="18">
        <v>0.16020175</v>
      </c>
      <c r="T485" s="18">
        <v>-0.12734599999999999</v>
      </c>
      <c r="U485" s="18">
        <v>-5.8057899999999996E-2</v>
      </c>
      <c r="V485" s="18" t="s">
        <v>0</v>
      </c>
    </row>
    <row r="486" spans="1:22">
      <c r="A486" s="13" t="s">
        <v>12396</v>
      </c>
      <c r="B486" s="13" t="s">
        <v>12397</v>
      </c>
      <c r="C486" s="13">
        <v>851492</v>
      </c>
      <c r="D486" s="17">
        <v>4</v>
      </c>
      <c r="E486" s="13" t="s">
        <v>12398</v>
      </c>
      <c r="F486" s="13" t="s">
        <v>8</v>
      </c>
      <c r="G486" s="18">
        <v>0.13778959999999998</v>
      </c>
      <c r="H486" s="18">
        <v>0.22162136500000001</v>
      </c>
      <c r="I486" s="18">
        <v>0.37579210000000002</v>
      </c>
      <c r="J486" s="18">
        <v>-0.21733227000000002</v>
      </c>
      <c r="K486" s="18">
        <v>-0.10272614999999999</v>
      </c>
      <c r="L486" s="18">
        <v>0.12363897</v>
      </c>
      <c r="M486" s="18">
        <v>0.24304320000000001</v>
      </c>
      <c r="N486" s="18">
        <v>-0.1712639</v>
      </c>
      <c r="O486" s="18">
        <v>0.44011644999999999</v>
      </c>
      <c r="P486" s="18">
        <v>-0.5109227999999999</v>
      </c>
      <c r="Q486" s="18">
        <v>0.10052189999999998</v>
      </c>
      <c r="R486" s="18">
        <v>0.31461749999999999</v>
      </c>
      <c r="S486" s="18">
        <v>-2.4255150000000003E-2</v>
      </c>
      <c r="T486" s="18">
        <v>0.91732000000000014</v>
      </c>
      <c r="U486" s="18">
        <v>-7.7365900000000001E-2</v>
      </c>
      <c r="V486" s="18" t="s">
        <v>0</v>
      </c>
    </row>
    <row r="487" spans="1:22">
      <c r="A487" s="13" t="s">
        <v>1522</v>
      </c>
      <c r="B487" s="13" t="s">
        <v>1523</v>
      </c>
      <c r="C487" s="13">
        <v>851487</v>
      </c>
      <c r="D487" s="17">
        <f t="shared" ref="D487:D493" si="25">CODE(MID(A487,2,1))-64</f>
        <v>4</v>
      </c>
      <c r="E487" s="16" t="s">
        <v>13156</v>
      </c>
      <c r="F487" s="13" t="s">
        <v>0</v>
      </c>
      <c r="G487" s="18">
        <v>8.877560000000001E-2</v>
      </c>
      <c r="H487" s="18">
        <v>5.7780964999999997E-2</v>
      </c>
      <c r="I487" s="18">
        <v>0.1977101</v>
      </c>
      <c r="J487" s="18">
        <v>7.1812500000000001E-2</v>
      </c>
      <c r="K487" s="18">
        <v>0.33994184999999999</v>
      </c>
      <c r="L487" s="18">
        <v>8.4665470000000007E-2</v>
      </c>
      <c r="M487" s="18">
        <v>-6.4205800000000007E-2</v>
      </c>
      <c r="N487" s="18">
        <v>0.43695699999999993</v>
      </c>
      <c r="O487" s="18">
        <v>0.45135044999999996</v>
      </c>
      <c r="P487" s="18">
        <v>0.68744120000000009</v>
      </c>
      <c r="Q487" s="18">
        <v>5.4853199999999991E-2</v>
      </c>
      <c r="R487" s="18">
        <v>0.23710519999999999</v>
      </c>
      <c r="S487" s="18">
        <v>0.78068375000000001</v>
      </c>
      <c r="T487" s="18">
        <v>0.66902400000000006</v>
      </c>
      <c r="U487" s="18">
        <v>0.4470461</v>
      </c>
      <c r="V487" s="18" t="s">
        <v>0</v>
      </c>
    </row>
    <row r="488" spans="1:22">
      <c r="A488" s="13" t="s">
        <v>1525</v>
      </c>
      <c r="B488" s="13" t="s">
        <v>1525</v>
      </c>
      <c r="C488" s="13">
        <v>851486</v>
      </c>
      <c r="D488" s="17">
        <f t="shared" si="25"/>
        <v>4</v>
      </c>
      <c r="E488" s="16" t="s">
        <v>1526</v>
      </c>
      <c r="F488" s="13" t="s">
        <v>0</v>
      </c>
      <c r="G488" s="18">
        <v>5.5660400000000006E-2</v>
      </c>
      <c r="H488" s="18">
        <v>0.12139636500000001</v>
      </c>
      <c r="I488" s="18">
        <v>7.8224600000000005E-2</v>
      </c>
      <c r="J488" s="18">
        <v>-7.2190500000000019E-2</v>
      </c>
      <c r="K488" s="18">
        <v>0.16126184999999998</v>
      </c>
      <c r="L488" s="18" t="s">
        <v>0</v>
      </c>
      <c r="M488" s="18" t="s">
        <v>0</v>
      </c>
      <c r="N488" s="18" t="s">
        <v>0</v>
      </c>
      <c r="O488" s="18" t="s">
        <v>0</v>
      </c>
      <c r="P488" s="18" t="s">
        <v>0</v>
      </c>
      <c r="Q488" s="18" t="s">
        <v>0</v>
      </c>
      <c r="R488" s="18" t="s">
        <v>0</v>
      </c>
      <c r="S488" s="18" t="s">
        <v>0</v>
      </c>
      <c r="T488" s="18" t="s">
        <v>0</v>
      </c>
      <c r="U488" s="18" t="s">
        <v>0</v>
      </c>
      <c r="V488" s="18" t="s">
        <v>0</v>
      </c>
    </row>
    <row r="489" spans="1:22">
      <c r="A489" s="13" t="s">
        <v>1527</v>
      </c>
      <c r="B489" s="13" t="s">
        <v>1528</v>
      </c>
      <c r="C489" s="13">
        <v>851485</v>
      </c>
      <c r="D489" s="17">
        <f t="shared" si="25"/>
        <v>4</v>
      </c>
      <c r="E489" s="16" t="s">
        <v>1529</v>
      </c>
      <c r="F489" s="13" t="s">
        <v>1530</v>
      </c>
      <c r="G489" s="18">
        <v>-2.7526700000000001E-2</v>
      </c>
      <c r="H489" s="18">
        <v>3.7498549999999999E-3</v>
      </c>
      <c r="I489" s="18">
        <v>2.4829999999999991E-4</v>
      </c>
      <c r="J489" s="18">
        <v>3.22905E-2</v>
      </c>
      <c r="K489" s="18">
        <v>-0.10888714999999999</v>
      </c>
      <c r="L489" s="18">
        <v>1.859676E-2</v>
      </c>
      <c r="M489" s="18">
        <v>-9.2876799999999982E-2</v>
      </c>
      <c r="N489" s="18">
        <v>-0.13197950999999999</v>
      </c>
      <c r="O489" s="18">
        <v>-0.18358454999999999</v>
      </c>
      <c r="P489" s="18">
        <v>1.2213799999999997E-2</v>
      </c>
      <c r="Q489" s="18">
        <v>-2.5794499999999998E-2</v>
      </c>
      <c r="R489" s="18">
        <v>-0.12141800000000003</v>
      </c>
      <c r="S489" s="18">
        <v>-0.34912325</v>
      </c>
      <c r="T489" s="18">
        <v>-0.45555699999999999</v>
      </c>
      <c r="U489" s="18">
        <v>0.15343879999999999</v>
      </c>
      <c r="V489" s="18" t="s">
        <v>0</v>
      </c>
    </row>
    <row r="490" spans="1:22">
      <c r="A490" s="13" t="s">
        <v>1531</v>
      </c>
      <c r="B490" s="13" t="s">
        <v>1532</v>
      </c>
      <c r="C490" s="13">
        <v>851484</v>
      </c>
      <c r="D490" s="17">
        <f t="shared" si="25"/>
        <v>4</v>
      </c>
      <c r="E490" s="16" t="s">
        <v>12836</v>
      </c>
      <c r="F490" s="13" t="s">
        <v>275</v>
      </c>
      <c r="G490" s="18">
        <v>1.7735899999999999E-2</v>
      </c>
      <c r="H490" s="18">
        <v>-2.2208749999999998E-3</v>
      </c>
      <c r="I490" s="18">
        <v>-9.578890000000001E-2</v>
      </c>
      <c r="J490" s="18">
        <v>-0.24361850000000002</v>
      </c>
      <c r="K490" s="18">
        <v>-3.4773149999999996E-2</v>
      </c>
      <c r="L490" s="18">
        <v>3.1178770000000001E-2</v>
      </c>
      <c r="M490" s="18">
        <v>3.5783600000000006E-2</v>
      </c>
      <c r="N490" s="18">
        <v>-0.12474953999999999</v>
      </c>
      <c r="O490" s="18">
        <v>6.7339450000000009E-2</v>
      </c>
      <c r="P490" s="18">
        <v>-0.28992479999999998</v>
      </c>
      <c r="Q490" s="18">
        <v>0.10663899999999998</v>
      </c>
      <c r="R490" s="18">
        <v>-0.16471600000000003</v>
      </c>
      <c r="S490" s="18">
        <v>-0.19030825000000001</v>
      </c>
      <c r="T490" s="18">
        <v>-0.53471999999999997</v>
      </c>
      <c r="U490" s="18">
        <v>-4.8350900000000002E-2</v>
      </c>
      <c r="V490" s="18" t="s">
        <v>0</v>
      </c>
    </row>
    <row r="491" spans="1:22">
      <c r="A491" s="13" t="s">
        <v>1534</v>
      </c>
      <c r="B491" s="13" t="s">
        <v>1535</v>
      </c>
      <c r="C491" s="13">
        <v>851483</v>
      </c>
      <c r="D491" s="17">
        <f t="shared" si="25"/>
        <v>4</v>
      </c>
      <c r="E491" s="16" t="s">
        <v>13410</v>
      </c>
      <c r="F491" s="13" t="s">
        <v>44</v>
      </c>
      <c r="G491" s="18">
        <v>-4.365299999999999E-3</v>
      </c>
      <c r="H491" s="18">
        <v>6.7769165000000006E-2</v>
      </c>
      <c r="I491" s="18">
        <v>3.6488100000000002E-2</v>
      </c>
      <c r="J491" s="18">
        <v>-0.10717850000000001</v>
      </c>
      <c r="K491" s="18">
        <v>-0.15924415</v>
      </c>
      <c r="L491" s="18" t="s">
        <v>0</v>
      </c>
      <c r="M491" s="18" t="s">
        <v>0</v>
      </c>
      <c r="N491" s="18" t="s">
        <v>0</v>
      </c>
      <c r="O491" s="18" t="s">
        <v>0</v>
      </c>
      <c r="P491" s="18" t="s">
        <v>0</v>
      </c>
      <c r="Q491" s="18">
        <v>-4.7025500000000026E-2</v>
      </c>
      <c r="R491" s="18">
        <v>6.7968000000000001E-2</v>
      </c>
      <c r="S491" s="18">
        <v>3.0301750000000002E-2</v>
      </c>
      <c r="T491" s="18">
        <v>6.7993000000000026E-2</v>
      </c>
      <c r="U491" s="18">
        <v>0.1203737</v>
      </c>
      <c r="V491" s="18" t="s">
        <v>0</v>
      </c>
    </row>
    <row r="492" spans="1:22">
      <c r="A492" s="13" t="s">
        <v>1537</v>
      </c>
      <c r="B492" s="13" t="s">
        <v>1538</v>
      </c>
      <c r="C492" s="13">
        <v>851482</v>
      </c>
      <c r="D492" s="17">
        <f t="shared" si="25"/>
        <v>4</v>
      </c>
      <c r="E492" s="16" t="s">
        <v>1539</v>
      </c>
      <c r="F492" s="13" t="s">
        <v>17</v>
      </c>
      <c r="G492" s="18">
        <v>0.1667806</v>
      </c>
      <c r="H492" s="18">
        <v>0.20810836500000002</v>
      </c>
      <c r="I492" s="18">
        <v>0.22706809999999999</v>
      </c>
      <c r="J492" s="18">
        <v>-0.13650800000000002</v>
      </c>
      <c r="K492" s="18">
        <v>0.17337385</v>
      </c>
      <c r="L492" s="18">
        <v>0.13643197000000001</v>
      </c>
      <c r="M492" s="18">
        <v>3.7357100000000004E-2</v>
      </c>
      <c r="N492" s="18">
        <v>5.1775999999999989E-2</v>
      </c>
      <c r="O492" s="18">
        <v>0.17946845</v>
      </c>
      <c r="P492" s="18">
        <v>0.28235319999999997</v>
      </c>
      <c r="Q492" s="18" t="s">
        <v>0</v>
      </c>
      <c r="R492" s="18" t="s">
        <v>0</v>
      </c>
      <c r="S492" s="18" t="s">
        <v>0</v>
      </c>
      <c r="T492" s="18" t="s">
        <v>0</v>
      </c>
      <c r="U492" s="18" t="s">
        <v>0</v>
      </c>
      <c r="V492" s="18" t="s">
        <v>0</v>
      </c>
    </row>
    <row r="493" spans="1:22">
      <c r="A493" s="13" t="s">
        <v>1540</v>
      </c>
      <c r="B493" s="13" t="s">
        <v>1541</v>
      </c>
      <c r="C493" s="13">
        <v>851481</v>
      </c>
      <c r="D493" s="17">
        <f t="shared" si="25"/>
        <v>4</v>
      </c>
      <c r="E493" s="16" t="s">
        <v>1542</v>
      </c>
      <c r="F493" s="13" t="s">
        <v>0</v>
      </c>
      <c r="G493" s="18">
        <v>4.4745600000000003E-2</v>
      </c>
      <c r="H493" s="18">
        <v>6.9397965000000006E-2</v>
      </c>
      <c r="I493" s="18">
        <v>0.1078252</v>
      </c>
      <c r="J493" s="18">
        <v>-7.118250000000001E-2</v>
      </c>
      <c r="K493" s="18">
        <v>-4.8496649999999995E-2</v>
      </c>
      <c r="L493" s="18">
        <v>1.4866480000000001E-2</v>
      </c>
      <c r="M493" s="18">
        <v>9.3442200000000003E-2</v>
      </c>
      <c r="N493" s="18">
        <v>6.7829E-2</v>
      </c>
      <c r="O493" s="18">
        <v>-5.5117499999999958E-3</v>
      </c>
      <c r="P493" s="18">
        <v>1.0144500000000001E-2</v>
      </c>
      <c r="Q493" s="18">
        <v>9.1989499999999988E-2</v>
      </c>
      <c r="R493" s="18">
        <v>-8.8490000000000013E-2</v>
      </c>
      <c r="S493" s="18">
        <v>-2.1151499999999962E-3</v>
      </c>
      <c r="T493" s="18">
        <v>0.28713300000000003</v>
      </c>
      <c r="U493" s="18">
        <v>1.2533900000000001E-2</v>
      </c>
      <c r="V493" s="18" t="s">
        <v>0</v>
      </c>
    </row>
    <row r="494" spans="1:22">
      <c r="A494" s="13" t="s">
        <v>1543</v>
      </c>
      <c r="B494" s="13" t="s">
        <v>1544</v>
      </c>
      <c r="C494" s="13">
        <v>851478</v>
      </c>
      <c r="D494" s="17">
        <v>4</v>
      </c>
      <c r="E494" s="13" t="s">
        <v>1545</v>
      </c>
      <c r="F494" s="13" t="s">
        <v>275</v>
      </c>
      <c r="G494" s="18">
        <v>-0.30519639999999998</v>
      </c>
      <c r="H494" s="18">
        <v>-0.81408063500000005</v>
      </c>
      <c r="I494" s="18">
        <v>-0.73400589999999999</v>
      </c>
      <c r="J494" s="18">
        <v>-0.9032715</v>
      </c>
      <c r="K494" s="18">
        <v>-1.20949515</v>
      </c>
      <c r="L494" s="18">
        <v>-0.42292603000000001</v>
      </c>
      <c r="M494" s="18">
        <v>-2.5185588000000001</v>
      </c>
      <c r="N494" s="18">
        <v>-0.56296100000000004</v>
      </c>
      <c r="O494" s="18">
        <v>-1.03142055</v>
      </c>
      <c r="P494" s="18">
        <v>-0.89797579999999999</v>
      </c>
      <c r="Q494" s="18">
        <v>-0.36301850000000002</v>
      </c>
      <c r="R494" s="18">
        <v>-1.0974349999999999</v>
      </c>
      <c r="S494" s="18">
        <v>-0.46601425000000002</v>
      </c>
      <c r="T494" s="18">
        <v>-0.12134300000000001</v>
      </c>
      <c r="U494" s="18">
        <v>-1.4977829</v>
      </c>
      <c r="V494" s="18" t="s">
        <v>0</v>
      </c>
    </row>
    <row r="495" spans="1:22">
      <c r="A495" s="13" t="s">
        <v>1546</v>
      </c>
      <c r="B495" s="13" t="s">
        <v>1547</v>
      </c>
      <c r="C495" s="13">
        <v>851477</v>
      </c>
      <c r="D495" s="17">
        <f>CODE(MID(A495,2,1))-64</f>
        <v>4</v>
      </c>
      <c r="E495" s="16" t="s">
        <v>12816</v>
      </c>
      <c r="F495" s="13" t="s">
        <v>275</v>
      </c>
      <c r="G495" s="18">
        <v>-7.0783499999999999E-2</v>
      </c>
      <c r="H495" s="18">
        <v>-0.21079763499999998</v>
      </c>
      <c r="I495" s="18">
        <v>-0.11608789999999999</v>
      </c>
      <c r="J495" s="18">
        <v>-0.32019750000000002</v>
      </c>
      <c r="K495" s="18">
        <v>-9.8574149999999999E-2</v>
      </c>
      <c r="L495" s="18">
        <v>0.13481397000000001</v>
      </c>
      <c r="M495" s="18">
        <v>0.2313202</v>
      </c>
      <c r="N495" s="18">
        <v>0.174206</v>
      </c>
      <c r="O495" s="18">
        <v>0.25381845000000003</v>
      </c>
      <c r="P495" s="18">
        <v>0.1786722</v>
      </c>
      <c r="Q495" s="18">
        <v>0.10597860000000001</v>
      </c>
      <c r="R495" s="18">
        <v>-9.1729999999999978E-2</v>
      </c>
      <c r="S495" s="18">
        <v>-0.16344939999999999</v>
      </c>
      <c r="T495" s="18">
        <v>-0.49353600000000003</v>
      </c>
      <c r="U495" s="18">
        <v>-0.4310234</v>
      </c>
      <c r="V495" s="18" t="s">
        <v>0</v>
      </c>
    </row>
    <row r="496" spans="1:22">
      <c r="A496" s="13" t="s">
        <v>1549</v>
      </c>
      <c r="B496" s="13" t="s">
        <v>1550</v>
      </c>
      <c r="C496" s="13">
        <v>851476</v>
      </c>
      <c r="D496" s="17">
        <f>CODE(MID(A496,2,1))-64</f>
        <v>4</v>
      </c>
      <c r="E496" s="16" t="s">
        <v>12237</v>
      </c>
      <c r="F496" s="13" t="s">
        <v>383</v>
      </c>
      <c r="G496" s="18">
        <v>1.9603799999999998E-2</v>
      </c>
      <c r="H496" s="18">
        <v>3.6017050000000002E-2</v>
      </c>
      <c r="I496" s="18">
        <v>-0.11540410000000001</v>
      </c>
      <c r="J496" s="18">
        <v>-0.23141200000000001</v>
      </c>
      <c r="K496" s="18">
        <v>-8.5197200000000001E-2</v>
      </c>
      <c r="L496" s="18">
        <v>2.9144009999999998E-2</v>
      </c>
      <c r="M496" s="18">
        <v>-4.8606150000000015E-2</v>
      </c>
      <c r="N496" s="18">
        <v>-5.8379099999999996E-2</v>
      </c>
      <c r="O496" s="18">
        <v>-2.7324400000000002E-2</v>
      </c>
      <c r="P496" s="18">
        <v>-0.22727269999999999</v>
      </c>
      <c r="Q496" s="18">
        <v>1.1425500000000005E-2</v>
      </c>
      <c r="R496" s="18">
        <v>-0.147206</v>
      </c>
      <c r="S496" s="18">
        <v>-0.35776729999999995</v>
      </c>
      <c r="T496" s="18">
        <v>-0.63373900000000005</v>
      </c>
      <c r="U496" s="18">
        <v>-0.26543539999999999</v>
      </c>
      <c r="V496" s="18" t="s">
        <v>0</v>
      </c>
    </row>
    <row r="497" spans="1:22">
      <c r="A497" s="13" t="s">
        <v>1552</v>
      </c>
      <c r="B497" s="13" t="s">
        <v>1553</v>
      </c>
      <c r="C497" s="13">
        <v>851475</v>
      </c>
      <c r="D497" s="17">
        <f>CODE(MID(A497,2,1))-64</f>
        <v>4</v>
      </c>
      <c r="E497" s="16" t="s">
        <v>1554</v>
      </c>
      <c r="F497" s="13" t="s">
        <v>1555</v>
      </c>
      <c r="G497" s="18">
        <v>-8.7257699999999994E-2</v>
      </c>
      <c r="H497" s="18">
        <v>2.6572865000000001E-2</v>
      </c>
      <c r="I497" s="18">
        <v>-1.8118199999999998E-2</v>
      </c>
      <c r="J497" s="18">
        <v>-0.22690740000000001</v>
      </c>
      <c r="K497" s="18">
        <v>-8.2374150000000007E-2</v>
      </c>
      <c r="L497" s="18">
        <v>-2.1883029999999998E-2</v>
      </c>
      <c r="M497" s="18">
        <v>-0.10423279999999999</v>
      </c>
      <c r="N497" s="18">
        <v>-3.3120399999999994E-2</v>
      </c>
      <c r="O497" s="18">
        <v>-0.17609554999999999</v>
      </c>
      <c r="P497" s="18">
        <v>-0.22514980000000001</v>
      </c>
      <c r="Q497" s="18">
        <v>3.3989099999999994E-2</v>
      </c>
      <c r="R497" s="18">
        <v>-0.14129900000000001</v>
      </c>
      <c r="S497" s="18">
        <v>-0.15161534999999998</v>
      </c>
      <c r="T497" s="18">
        <v>-0.22273850000000001</v>
      </c>
      <c r="U497" s="18">
        <v>-0.13166990000000001</v>
      </c>
      <c r="V497" s="18" t="s">
        <v>0</v>
      </c>
    </row>
    <row r="498" spans="1:22">
      <c r="A498" s="13" t="s">
        <v>1556</v>
      </c>
      <c r="B498" s="13" t="s">
        <v>1556</v>
      </c>
      <c r="C498" s="13">
        <v>851473</v>
      </c>
      <c r="D498" s="17">
        <f>CODE(MID(A498,2,1))-64</f>
        <v>4</v>
      </c>
      <c r="E498" s="16" t="s">
        <v>1557</v>
      </c>
      <c r="F498" s="13" t="s">
        <v>0</v>
      </c>
      <c r="G498" s="18">
        <v>-0.24967739999999999</v>
      </c>
      <c r="H498" s="18">
        <v>-0.204150635</v>
      </c>
      <c r="I498" s="18">
        <v>1.02866E-2</v>
      </c>
      <c r="J498" s="18">
        <v>6.5738499999999978E-2</v>
      </c>
      <c r="K498" s="18">
        <v>0.14090084999999999</v>
      </c>
      <c r="L498" s="18" t="s">
        <v>0</v>
      </c>
      <c r="M498" s="18" t="s">
        <v>0</v>
      </c>
      <c r="N498" s="18" t="s">
        <v>0</v>
      </c>
      <c r="O498" s="18" t="s">
        <v>0</v>
      </c>
      <c r="P498" s="18" t="s">
        <v>0</v>
      </c>
      <c r="Q498" s="18">
        <v>-0.17498449999999999</v>
      </c>
      <c r="R498" s="18">
        <v>0.13380799999999998</v>
      </c>
      <c r="S498" s="18">
        <v>-0.39092925000000001</v>
      </c>
      <c r="T498" s="18">
        <v>6.7979000000000012E-2</v>
      </c>
      <c r="U498" s="18">
        <v>-0.29839189999999999</v>
      </c>
      <c r="V498" s="18" t="s">
        <v>0</v>
      </c>
    </row>
    <row r="499" spans="1:22">
      <c r="A499" s="13" t="s">
        <v>13687</v>
      </c>
      <c r="B499" s="13" t="s">
        <v>13688</v>
      </c>
      <c r="C499" s="13">
        <v>851474</v>
      </c>
      <c r="D499" s="17">
        <v>4</v>
      </c>
      <c r="E499" s="13" t="s">
        <v>13689</v>
      </c>
      <c r="F499" s="13" t="s">
        <v>0</v>
      </c>
      <c r="G499" s="18">
        <v>4.8945499999999996E-2</v>
      </c>
      <c r="H499" s="18">
        <v>6.1231664999999998E-2</v>
      </c>
      <c r="I499" s="18">
        <v>0.13380010000000001</v>
      </c>
      <c r="J499" s="18">
        <v>-0.15650070000000002</v>
      </c>
      <c r="K499" s="18">
        <v>0.19124685</v>
      </c>
      <c r="L499" s="18" t="s">
        <v>0</v>
      </c>
      <c r="M499" s="18" t="s">
        <v>0</v>
      </c>
      <c r="N499" s="18" t="s">
        <v>0</v>
      </c>
      <c r="O499" s="18" t="s">
        <v>0</v>
      </c>
      <c r="P499" s="18" t="s">
        <v>0</v>
      </c>
      <c r="Q499" s="18" t="s">
        <v>0</v>
      </c>
      <c r="R499" s="18" t="s">
        <v>0</v>
      </c>
      <c r="S499" s="18" t="s">
        <v>0</v>
      </c>
      <c r="T499" s="18" t="s">
        <v>0</v>
      </c>
      <c r="U499" s="18" t="s">
        <v>0</v>
      </c>
      <c r="V499" s="18" t="s">
        <v>0</v>
      </c>
    </row>
    <row r="500" spans="1:22">
      <c r="A500" s="13" t="s">
        <v>1558</v>
      </c>
      <c r="B500" s="13" t="s">
        <v>1558</v>
      </c>
      <c r="C500" s="13">
        <v>851472</v>
      </c>
      <c r="D500" s="17">
        <f>CODE(MID(A500,2,1))-64</f>
        <v>4</v>
      </c>
      <c r="E500" s="16" t="s">
        <v>1559</v>
      </c>
      <c r="F500" s="13" t="s">
        <v>0</v>
      </c>
      <c r="G500" s="18">
        <v>-9.0996300000000002E-2</v>
      </c>
      <c r="H500" s="18">
        <v>-0.30015363499999997</v>
      </c>
      <c r="I500" s="18">
        <v>4.24497E-2</v>
      </c>
      <c r="J500" s="18">
        <v>-3.9833500000000022E-2</v>
      </c>
      <c r="K500" s="18">
        <v>-0.18192715000000001</v>
      </c>
      <c r="L500" s="18">
        <v>-0.36613003</v>
      </c>
      <c r="M500" s="18">
        <v>-1.6060287999999998</v>
      </c>
      <c r="N500" s="18">
        <v>-0.41929799999999995</v>
      </c>
      <c r="O500" s="18">
        <v>-1.0020015499999999</v>
      </c>
      <c r="P500" s="18">
        <v>-0.8355378</v>
      </c>
      <c r="Q500" s="18">
        <v>-0.31390650000000003</v>
      </c>
      <c r="R500" s="18">
        <v>-0.52790700000000002</v>
      </c>
      <c r="S500" s="18">
        <v>-0.94826425000000003</v>
      </c>
      <c r="T500" s="18">
        <v>-0.19685619999999998</v>
      </c>
      <c r="U500" s="18">
        <v>-0.44517289999999998</v>
      </c>
      <c r="V500" s="18" t="s">
        <v>0</v>
      </c>
    </row>
    <row r="501" spans="1:22">
      <c r="A501" s="13" t="s">
        <v>1560</v>
      </c>
      <c r="B501" s="13" t="s">
        <v>1561</v>
      </c>
      <c r="C501" s="13">
        <v>851471</v>
      </c>
      <c r="D501" s="17">
        <f>CODE(MID(A501,2,1))-64</f>
        <v>4</v>
      </c>
      <c r="E501" s="16" t="s">
        <v>1562</v>
      </c>
      <c r="F501" s="13" t="s">
        <v>12767</v>
      </c>
      <c r="G501" s="18">
        <v>3.6636599999999998E-2</v>
      </c>
      <c r="H501" s="18">
        <v>-9.9657634999999994E-2</v>
      </c>
      <c r="I501" s="18">
        <v>-7.5701999999999992E-3</v>
      </c>
      <c r="J501" s="18">
        <v>6.0388500000000012E-2</v>
      </c>
      <c r="K501" s="18">
        <v>0.13566285</v>
      </c>
      <c r="L501" s="18" t="s">
        <v>0</v>
      </c>
      <c r="M501" s="18" t="s">
        <v>0</v>
      </c>
      <c r="N501" s="18" t="s">
        <v>0</v>
      </c>
      <c r="O501" s="18" t="s">
        <v>0</v>
      </c>
      <c r="P501" s="18" t="s">
        <v>0</v>
      </c>
      <c r="Q501" s="18">
        <v>-0.15088850000000004</v>
      </c>
      <c r="R501" s="18">
        <v>-0.18975700000000001</v>
      </c>
      <c r="S501" s="18">
        <v>-9.1864509999999996E-2</v>
      </c>
      <c r="T501" s="18">
        <v>0.29667199999999999</v>
      </c>
      <c r="U501" s="18">
        <v>-7.3670899999999997E-2</v>
      </c>
      <c r="V501" s="18" t="s">
        <v>0</v>
      </c>
    </row>
    <row r="502" spans="1:22">
      <c r="A502" s="13" t="s">
        <v>1563</v>
      </c>
      <c r="B502" s="13" t="s">
        <v>1564</v>
      </c>
      <c r="C502" s="13">
        <v>851470</v>
      </c>
      <c r="D502" s="17">
        <f>CODE(MID(A502,2,1))-64</f>
        <v>4</v>
      </c>
      <c r="E502" s="16" t="s">
        <v>12326</v>
      </c>
      <c r="F502" s="13" t="s">
        <v>401</v>
      </c>
      <c r="G502" s="18">
        <v>-6.7609799999999998E-2</v>
      </c>
      <c r="H502" s="18">
        <v>9.4245465E-2</v>
      </c>
      <c r="I502" s="18">
        <v>-0.1271169</v>
      </c>
      <c r="J502" s="18">
        <v>1.3873499999999983E-2</v>
      </c>
      <c r="K502" s="18">
        <v>-0.14572915</v>
      </c>
      <c r="L502" s="18">
        <v>3.0571069999999999E-2</v>
      </c>
      <c r="M502" s="18">
        <v>-4.9236799999999997E-2</v>
      </c>
      <c r="N502" s="18">
        <v>-8.6197200000000002E-2</v>
      </c>
      <c r="O502" s="18">
        <v>0.10961545</v>
      </c>
      <c r="P502" s="18">
        <v>0.19214619999999999</v>
      </c>
      <c r="Q502" s="18">
        <v>-2.1939500000000001E-2</v>
      </c>
      <c r="R502" s="18">
        <v>-4.7242000000000006E-2</v>
      </c>
      <c r="S502" s="18">
        <v>-1.681125E-2</v>
      </c>
      <c r="T502" s="18">
        <v>1.0359999999999814E-3</v>
      </c>
      <c r="U502" s="18">
        <v>1.50058E-2</v>
      </c>
      <c r="V502" s="18" t="s">
        <v>0</v>
      </c>
    </row>
    <row r="503" spans="1:22">
      <c r="A503" s="13" t="s">
        <v>1566</v>
      </c>
      <c r="B503" s="13" t="s">
        <v>1567</v>
      </c>
      <c r="C503" s="13">
        <v>851469</v>
      </c>
      <c r="D503" s="17">
        <f>CODE(MID(A503,2,1))-64</f>
        <v>4</v>
      </c>
      <c r="E503" s="16" t="s">
        <v>1568</v>
      </c>
      <c r="F503" s="13" t="s">
        <v>0</v>
      </c>
      <c r="G503" s="18">
        <v>-2.4655009999999998E-2</v>
      </c>
      <c r="H503" s="18">
        <v>-0.12579463499999999</v>
      </c>
      <c r="I503" s="18">
        <v>0.13242410000000002</v>
      </c>
      <c r="J503" s="18">
        <v>0.11044850000000001</v>
      </c>
      <c r="K503" s="18">
        <v>4.6640750000000002E-2</v>
      </c>
      <c r="L503" s="18">
        <v>-3.7377230000000004E-2</v>
      </c>
      <c r="M503" s="18">
        <v>0.17946119999999999</v>
      </c>
      <c r="N503" s="18">
        <v>-6.7155199999999998E-2</v>
      </c>
      <c r="O503" s="18">
        <v>0.23161445</v>
      </c>
      <c r="P503" s="18">
        <v>-0.3346498</v>
      </c>
      <c r="Q503" s="18">
        <v>-7.6940500000000023E-2</v>
      </c>
      <c r="R503" s="18">
        <v>0.1932777</v>
      </c>
      <c r="S503" s="18">
        <v>0.24591075000000001</v>
      </c>
      <c r="T503" s="18">
        <v>0.35781199999999996</v>
      </c>
      <c r="U503" s="18">
        <v>0.12145159999999999</v>
      </c>
      <c r="V503" s="18" t="s">
        <v>0</v>
      </c>
    </row>
    <row r="504" spans="1:22">
      <c r="A504" s="13" t="s">
        <v>1569</v>
      </c>
      <c r="B504" s="13" t="s">
        <v>1570</v>
      </c>
      <c r="C504" s="13">
        <v>851468</v>
      </c>
      <c r="D504" s="17">
        <f>CODE(MID(A504,2,1))-64</f>
        <v>4</v>
      </c>
      <c r="E504" s="16" t="s">
        <v>1571</v>
      </c>
      <c r="F504" s="13" t="s">
        <v>1572</v>
      </c>
      <c r="G504" s="18">
        <v>-0.11032410000000001</v>
      </c>
      <c r="H504" s="18">
        <v>-0.14403363499999999</v>
      </c>
      <c r="I504" s="18">
        <v>-0.12129590000000001</v>
      </c>
      <c r="J504" s="18">
        <v>0.21998049999999997</v>
      </c>
      <c r="K504" s="18">
        <v>2.1088950000000002E-2</v>
      </c>
      <c r="L504" s="18">
        <v>-3.3082729999999998E-2</v>
      </c>
      <c r="M504" s="18">
        <v>2.9446700000000006E-2</v>
      </c>
      <c r="N504" s="18">
        <v>0.16368400000000002</v>
      </c>
      <c r="O504" s="18">
        <v>1.3528650000000003E-2</v>
      </c>
      <c r="P504" s="18">
        <v>-0.35320679999999999</v>
      </c>
      <c r="Q504" s="18">
        <v>-0.11273950000000002</v>
      </c>
      <c r="R504" s="18">
        <v>0.112735</v>
      </c>
      <c r="S504" s="18">
        <v>3.8675750000000009E-2</v>
      </c>
      <c r="T504" s="18">
        <v>-1.3488E-2</v>
      </c>
      <c r="U504" s="18">
        <v>1.68776E-2</v>
      </c>
      <c r="V504" s="18" t="s">
        <v>0</v>
      </c>
    </row>
    <row r="505" spans="1:22">
      <c r="A505" s="13" t="s">
        <v>1573</v>
      </c>
      <c r="B505" s="13" t="s">
        <v>1574</v>
      </c>
      <c r="C505" s="13">
        <v>851467</v>
      </c>
      <c r="D505" s="17">
        <v>4</v>
      </c>
      <c r="E505" s="13" t="s">
        <v>1575</v>
      </c>
      <c r="F505" s="13" t="s">
        <v>0</v>
      </c>
      <c r="G505" s="18">
        <v>0.28499160000000001</v>
      </c>
      <c r="H505" s="18">
        <v>0.15104436500000001</v>
      </c>
      <c r="I505" s="18">
        <v>0.30623110000000003</v>
      </c>
      <c r="J505" s="18">
        <v>0.21899649999999998</v>
      </c>
      <c r="K505" s="18">
        <v>-8.0968149999999989E-2</v>
      </c>
      <c r="L505" s="18">
        <v>0.21305397000000001</v>
      </c>
      <c r="M505" s="18">
        <v>0.3334992</v>
      </c>
      <c r="N505" s="18">
        <v>8.2418999999999992E-2</v>
      </c>
      <c r="O505" s="18">
        <v>0.27553344999999996</v>
      </c>
      <c r="P505" s="18">
        <v>-1.8736500000000003E-2</v>
      </c>
      <c r="Q505" s="18">
        <v>0.1763255</v>
      </c>
      <c r="R505" s="18">
        <v>0.40400999999999998</v>
      </c>
      <c r="S505" s="18">
        <v>0.45840574999999995</v>
      </c>
      <c r="T505" s="18">
        <v>0.61407300000000009</v>
      </c>
      <c r="U505" s="18">
        <v>-0.89719690000000007</v>
      </c>
      <c r="V505" s="18" t="s">
        <v>0</v>
      </c>
    </row>
    <row r="506" spans="1:22">
      <c r="A506" s="13" t="s">
        <v>1576</v>
      </c>
      <c r="B506" s="13" t="s">
        <v>1577</v>
      </c>
      <c r="C506" s="13">
        <v>851466</v>
      </c>
      <c r="D506" s="17">
        <f>CODE(MID(A506,2,1))-64</f>
        <v>4</v>
      </c>
      <c r="E506" s="16" t="s">
        <v>1578</v>
      </c>
      <c r="F506" s="13" t="s">
        <v>1579</v>
      </c>
      <c r="G506" s="18">
        <v>3.1707300000000001E-2</v>
      </c>
      <c r="H506" s="18">
        <v>-6.9156034999999991E-2</v>
      </c>
      <c r="I506" s="18">
        <v>3.8002300000000003E-2</v>
      </c>
      <c r="J506" s="18">
        <v>-9.976850000000001E-2</v>
      </c>
      <c r="K506" s="18">
        <v>5.813335E-2</v>
      </c>
      <c r="L506" s="18">
        <v>3.9166270000000003E-2</v>
      </c>
      <c r="M506" s="18">
        <v>0.10788830000000001</v>
      </c>
      <c r="N506" s="18">
        <v>-0.16392470000000001</v>
      </c>
      <c r="O506" s="18">
        <v>0.13722845</v>
      </c>
      <c r="P506" s="18">
        <v>-0.1322798</v>
      </c>
      <c r="Q506" s="18">
        <v>2.2040499999999991E-2</v>
      </c>
      <c r="R506" s="18">
        <v>-8.8670000000000027E-2</v>
      </c>
      <c r="S506" s="18">
        <v>-2.3384950000000002E-2</v>
      </c>
      <c r="T506" s="18">
        <v>-0.20921029999999999</v>
      </c>
      <c r="U506" s="18">
        <v>0.1103938</v>
      </c>
      <c r="V506" s="18" t="s">
        <v>0</v>
      </c>
    </row>
    <row r="507" spans="1:22">
      <c r="A507" s="13" t="s">
        <v>1580</v>
      </c>
      <c r="B507" s="13" t="s">
        <v>1581</v>
      </c>
      <c r="C507" s="13">
        <v>851464</v>
      </c>
      <c r="D507" s="17">
        <v>4</v>
      </c>
      <c r="E507" s="13" t="s">
        <v>1582</v>
      </c>
      <c r="F507" s="13" t="s">
        <v>1583</v>
      </c>
      <c r="G507" s="18">
        <v>6.2160799999999995E-2</v>
      </c>
      <c r="H507" s="18">
        <v>-3.6557035000000002E-2</v>
      </c>
      <c r="I507" s="18">
        <v>2.2432761999999998E-2</v>
      </c>
      <c r="J507" s="18">
        <v>0.10110849999999999</v>
      </c>
      <c r="K507" s="18">
        <v>-4.5612050000000001E-2</v>
      </c>
      <c r="L507" s="18" t="s">
        <v>0</v>
      </c>
      <c r="M507" s="18" t="s">
        <v>0</v>
      </c>
      <c r="N507" s="18" t="s">
        <v>0</v>
      </c>
      <c r="O507" s="18" t="s">
        <v>0</v>
      </c>
      <c r="P507" s="18" t="s">
        <v>0</v>
      </c>
      <c r="Q507" s="18" t="s">
        <v>0</v>
      </c>
      <c r="R507" s="18" t="s">
        <v>0</v>
      </c>
      <c r="S507" s="18" t="s">
        <v>0</v>
      </c>
      <c r="T507" s="18" t="s">
        <v>0</v>
      </c>
      <c r="U507" s="18" t="s">
        <v>0</v>
      </c>
      <c r="V507" s="18" t="s">
        <v>0</v>
      </c>
    </row>
    <row r="508" spans="1:22">
      <c r="A508" s="13" t="s">
        <v>1584</v>
      </c>
      <c r="B508" s="13" t="s">
        <v>1585</v>
      </c>
      <c r="C508" s="13">
        <v>851462</v>
      </c>
      <c r="D508" s="17">
        <f t="shared" ref="D508:D536" si="26">CODE(MID(A508,2,1))-64</f>
        <v>4</v>
      </c>
      <c r="E508" s="16" t="s">
        <v>12747</v>
      </c>
      <c r="F508" s="13" t="s">
        <v>68</v>
      </c>
      <c r="G508" s="18">
        <v>-1.7322579999999997E-2</v>
      </c>
      <c r="H508" s="18">
        <v>1.6044765000000002E-2</v>
      </c>
      <c r="I508" s="18">
        <v>-8.7997900000000004E-2</v>
      </c>
      <c r="J508" s="18">
        <v>1.0524499999999992E-2</v>
      </c>
      <c r="K508" s="18">
        <v>0.17200184999999998</v>
      </c>
      <c r="L508" s="18">
        <v>8.3156770000000005E-2</v>
      </c>
      <c r="M508" s="18">
        <v>0.10585750000000001</v>
      </c>
      <c r="N508" s="18">
        <v>-0.123680077</v>
      </c>
      <c r="O508" s="18">
        <v>0.28698345000000003</v>
      </c>
      <c r="P508" s="18">
        <v>-8.0210799999999999E-2</v>
      </c>
      <c r="Q508" s="18">
        <v>4.4770299999999985E-2</v>
      </c>
      <c r="R508" s="18">
        <v>9.7849999999999993E-2</v>
      </c>
      <c r="S508" s="18">
        <v>-0.17013244999999999</v>
      </c>
      <c r="T508" s="18">
        <v>-0.24768215999999998</v>
      </c>
      <c r="U508" s="18">
        <v>0.18900909999999999</v>
      </c>
      <c r="V508" s="18" t="s">
        <v>0</v>
      </c>
    </row>
    <row r="509" spans="1:22">
      <c r="A509" s="13" t="s">
        <v>1587</v>
      </c>
      <c r="B509" s="13" t="s">
        <v>1588</v>
      </c>
      <c r="C509" s="13">
        <v>851461</v>
      </c>
      <c r="D509" s="17">
        <f t="shared" si="26"/>
        <v>4</v>
      </c>
      <c r="E509" s="16" t="s">
        <v>12861</v>
      </c>
      <c r="F509" s="13" t="s">
        <v>1415</v>
      </c>
      <c r="G509" s="18">
        <v>9.4892599999999994E-2</v>
      </c>
      <c r="H509" s="18">
        <v>2.3822564999999997E-2</v>
      </c>
      <c r="I509" s="18">
        <v>0.30757310000000004</v>
      </c>
      <c r="J509" s="18">
        <v>0.1016165</v>
      </c>
      <c r="K509" s="18">
        <v>0.21945485000000001</v>
      </c>
      <c r="L509" s="18">
        <v>6.0226870000000002E-2</v>
      </c>
      <c r="M509" s="18">
        <v>0.1507328</v>
      </c>
      <c r="N509" s="18">
        <v>0.25004300000000002</v>
      </c>
      <c r="O509" s="18">
        <v>0.17868144999999999</v>
      </c>
      <c r="P509" s="18">
        <v>8.6562899999999998E-2</v>
      </c>
      <c r="Q509" s="18">
        <v>4.2297399999999985E-2</v>
      </c>
      <c r="R509" s="18">
        <v>0.12329599999999999</v>
      </c>
      <c r="S509" s="18">
        <v>0.26625074999999998</v>
      </c>
      <c r="T509" s="18">
        <v>0.16835899999999998</v>
      </c>
      <c r="U509" s="18">
        <v>0.18301810000000002</v>
      </c>
      <c r="V509" s="18" t="s">
        <v>0</v>
      </c>
    </row>
    <row r="510" spans="1:22">
      <c r="A510" s="13" t="s">
        <v>1590</v>
      </c>
      <c r="B510" s="13" t="s">
        <v>1591</v>
      </c>
      <c r="C510" s="13">
        <v>851460</v>
      </c>
      <c r="D510" s="17">
        <f t="shared" si="26"/>
        <v>4</v>
      </c>
      <c r="E510" s="16" t="s">
        <v>1592</v>
      </c>
      <c r="F510" s="13" t="s">
        <v>566</v>
      </c>
      <c r="G510" s="18">
        <v>-0.25449640000000001</v>
      </c>
      <c r="H510" s="18">
        <v>-0.52082363500000006</v>
      </c>
      <c r="I510" s="18">
        <v>-0.30203789999999997</v>
      </c>
      <c r="J510" s="18">
        <v>-0.55822250000000007</v>
      </c>
      <c r="K510" s="18">
        <v>-0.28348915000000002</v>
      </c>
      <c r="L510" s="18">
        <v>-6.5562829999999989E-2</v>
      </c>
      <c r="M510" s="18">
        <v>-0.23070679999999999</v>
      </c>
      <c r="N510" s="18">
        <v>-0.11792654999999999</v>
      </c>
      <c r="O510" s="18">
        <v>-6.7010550000000002E-2</v>
      </c>
      <c r="P510" s="18">
        <v>-0.4965388</v>
      </c>
      <c r="Q510" s="18">
        <v>-0.32962249999999998</v>
      </c>
      <c r="R510" s="18">
        <v>-0.34200699999999995</v>
      </c>
      <c r="S510" s="18">
        <v>-0.43910925000000001</v>
      </c>
      <c r="T510" s="18">
        <v>3.8461000000000023E-2</v>
      </c>
      <c r="U510" s="18">
        <v>-0.38762589999999997</v>
      </c>
      <c r="V510" s="18" t="s">
        <v>0</v>
      </c>
    </row>
    <row r="511" spans="1:22">
      <c r="A511" s="13" t="s">
        <v>1593</v>
      </c>
      <c r="B511" s="13" t="s">
        <v>1594</v>
      </c>
      <c r="C511" s="13">
        <v>851459</v>
      </c>
      <c r="D511" s="17">
        <f t="shared" si="26"/>
        <v>4</v>
      </c>
      <c r="E511" s="16" t="s">
        <v>1595</v>
      </c>
      <c r="F511" s="13" t="s">
        <v>1596</v>
      </c>
      <c r="G511" s="18">
        <v>-0.12166479999999999</v>
      </c>
      <c r="H511" s="18">
        <v>-0.40839963499999998</v>
      </c>
      <c r="I511" s="18">
        <v>-0.46785389999999999</v>
      </c>
      <c r="J511" s="18">
        <v>-0.46225050000000001</v>
      </c>
      <c r="K511" s="18">
        <v>-1.06300515</v>
      </c>
      <c r="L511" s="18">
        <v>-1.59337503</v>
      </c>
      <c r="M511" s="18">
        <v>-0.16163179999999999</v>
      </c>
      <c r="N511" s="18">
        <v>-1.653729</v>
      </c>
      <c r="O511" s="18">
        <v>-0.14585225000000002</v>
      </c>
      <c r="P511" s="18">
        <v>3.3836899999999996E-2</v>
      </c>
      <c r="Q511" s="18">
        <v>-0.10152750000000002</v>
      </c>
      <c r="R511" s="18">
        <v>-0.30849499999999996</v>
      </c>
      <c r="S511" s="18">
        <v>7.5139750000000005E-2</v>
      </c>
      <c r="T511" s="18">
        <v>7.6278999999999986E-2</v>
      </c>
      <c r="U511" s="18">
        <v>-0.31893889999999997</v>
      </c>
      <c r="V511" s="18" t="s">
        <v>0</v>
      </c>
    </row>
    <row r="512" spans="1:22">
      <c r="A512" s="13" t="s">
        <v>1597</v>
      </c>
      <c r="B512" s="13" t="s">
        <v>1598</v>
      </c>
      <c r="C512" s="13">
        <v>851458</v>
      </c>
      <c r="D512" s="17">
        <f t="shared" si="26"/>
        <v>4</v>
      </c>
      <c r="E512" s="16" t="s">
        <v>12506</v>
      </c>
      <c r="F512" s="13" t="s">
        <v>1600</v>
      </c>
      <c r="G512" s="18">
        <v>7.1879300000000007E-2</v>
      </c>
      <c r="H512" s="18">
        <v>5.5034565000000001E-2</v>
      </c>
      <c r="I512" s="18">
        <v>0.2113921</v>
      </c>
      <c r="J512" s="18">
        <v>-3.3703500000000025E-2</v>
      </c>
      <c r="K512" s="18">
        <v>0.18437085</v>
      </c>
      <c r="L512" s="18">
        <v>5.640527E-2</v>
      </c>
      <c r="M512" s="18">
        <v>0.26319420000000004</v>
      </c>
      <c r="N512" s="18">
        <v>0.15125799999999998</v>
      </c>
      <c r="O512" s="18">
        <v>6.914445000000001E-2</v>
      </c>
      <c r="P512" s="18">
        <v>0.1331165</v>
      </c>
      <c r="Q512" s="18">
        <v>9.1879399999999986E-2</v>
      </c>
      <c r="R512" s="18">
        <v>-2.7200000000000002E-2</v>
      </c>
      <c r="S512" s="18">
        <v>7.0890750000000002E-2</v>
      </c>
      <c r="T512" s="18">
        <v>1.3917000000000013E-2</v>
      </c>
      <c r="U512" s="18">
        <v>0.22362009999999999</v>
      </c>
      <c r="V512" s="18" t="s">
        <v>0</v>
      </c>
    </row>
    <row r="513" spans="1:22">
      <c r="A513" s="13" t="s">
        <v>1601</v>
      </c>
      <c r="B513" s="13" t="s">
        <v>1602</v>
      </c>
      <c r="C513" s="13">
        <v>851457</v>
      </c>
      <c r="D513" s="17">
        <f t="shared" si="26"/>
        <v>4</v>
      </c>
      <c r="E513" s="16" t="s">
        <v>1603</v>
      </c>
      <c r="F513" s="13" t="s">
        <v>0</v>
      </c>
      <c r="G513" s="18">
        <v>-2.4282459999999999E-2</v>
      </c>
      <c r="H513" s="18">
        <v>7.6402865E-2</v>
      </c>
      <c r="I513" s="18">
        <v>1.1399599999999999E-2</v>
      </c>
      <c r="J513" s="18">
        <v>0.2851245</v>
      </c>
      <c r="K513" s="18">
        <v>0.13457985</v>
      </c>
      <c r="L513" s="18">
        <v>-0.19547502999999999</v>
      </c>
      <c r="M513" s="18">
        <v>-4.2133799999999999E-2</v>
      </c>
      <c r="N513" s="18">
        <v>-0.1020596</v>
      </c>
      <c r="O513" s="18">
        <v>-7.565065E-2</v>
      </c>
      <c r="P513" s="18">
        <v>-0.1153728</v>
      </c>
      <c r="Q513" s="18">
        <v>-8.6324499999999998E-2</v>
      </c>
      <c r="R513" s="18">
        <v>-0.23090500000000003</v>
      </c>
      <c r="S513" s="18">
        <v>-6.367515E-2</v>
      </c>
      <c r="T513" s="18">
        <v>9.5405000000000018E-2</v>
      </c>
      <c r="U513" s="18">
        <v>5.4998604999999999E-2</v>
      </c>
      <c r="V513" s="18" t="s">
        <v>0</v>
      </c>
    </row>
    <row r="514" spans="1:22">
      <c r="A514" s="13" t="s">
        <v>1604</v>
      </c>
      <c r="B514" s="13" t="s">
        <v>1605</v>
      </c>
      <c r="C514" s="13">
        <v>851456</v>
      </c>
      <c r="D514" s="17">
        <f t="shared" si="26"/>
        <v>4</v>
      </c>
      <c r="E514" s="16" t="s">
        <v>1606</v>
      </c>
      <c r="F514" s="13" t="s">
        <v>1607</v>
      </c>
      <c r="G514" s="18">
        <v>-4.75492E-2</v>
      </c>
      <c r="H514" s="18">
        <v>5.7470864999999996E-2</v>
      </c>
      <c r="I514" s="18">
        <v>-9.6596899999999999E-2</v>
      </c>
      <c r="J514" s="18">
        <v>8.5655499999999996E-2</v>
      </c>
      <c r="K514" s="18">
        <v>-0.10159815</v>
      </c>
      <c r="L514" s="18">
        <v>-0.17296702999999999</v>
      </c>
      <c r="M514" s="18">
        <v>0.3249552</v>
      </c>
      <c r="N514" s="18">
        <v>0.168882</v>
      </c>
      <c r="O514" s="18">
        <v>-0.19019054999999999</v>
      </c>
      <c r="P514" s="18">
        <v>7.1247169999999999E-2</v>
      </c>
      <c r="Q514" s="18">
        <v>-0.12933450000000002</v>
      </c>
      <c r="R514" s="18">
        <v>1.510499999999998E-2</v>
      </c>
      <c r="S514" s="18">
        <v>-0.18445875</v>
      </c>
      <c r="T514" s="18">
        <v>1.3784999999999992E-2</v>
      </c>
      <c r="U514" s="18">
        <v>7.5992100000000007E-2</v>
      </c>
      <c r="V514" s="18" t="s">
        <v>0</v>
      </c>
    </row>
    <row r="515" spans="1:22">
      <c r="A515" s="13" t="s">
        <v>1608</v>
      </c>
      <c r="B515" s="13" t="s">
        <v>1609</v>
      </c>
      <c r="C515" s="13">
        <v>851455</v>
      </c>
      <c r="D515" s="17">
        <f t="shared" si="26"/>
        <v>4</v>
      </c>
      <c r="E515" s="16" t="s">
        <v>12781</v>
      </c>
      <c r="F515" s="13" t="s">
        <v>0</v>
      </c>
      <c r="G515" s="18">
        <v>2.8216900000000003E-2</v>
      </c>
      <c r="H515" s="18">
        <v>4.2102164999999997E-2</v>
      </c>
      <c r="I515" s="18">
        <v>-4.9181600000000006E-2</v>
      </c>
      <c r="J515" s="18">
        <v>8.5890499999999981E-2</v>
      </c>
      <c r="K515" s="18">
        <v>-7.2095550000000008E-2</v>
      </c>
      <c r="L515" s="18">
        <v>0.11262897000000001</v>
      </c>
      <c r="M515" s="18">
        <v>-3.1392999999999976E-3</v>
      </c>
      <c r="N515" s="18">
        <v>-3.6259600000000003E-2</v>
      </c>
      <c r="O515" s="18">
        <v>-5.4361429999999995E-2</v>
      </c>
      <c r="P515" s="18">
        <v>-8.005580000000001E-2</v>
      </c>
      <c r="Q515" s="18">
        <v>3.7209499999999993E-2</v>
      </c>
      <c r="R515" s="18">
        <v>-6.6927999999999988E-2</v>
      </c>
      <c r="S515" s="18">
        <v>7.1547500000000014E-3</v>
      </c>
      <c r="T515" s="18">
        <v>-0.15049999999999999</v>
      </c>
      <c r="U515" s="18">
        <v>-0.1222429</v>
      </c>
      <c r="V515" s="18" t="s">
        <v>0</v>
      </c>
    </row>
    <row r="516" spans="1:22">
      <c r="A516" s="13" t="s">
        <v>1614</v>
      </c>
      <c r="B516" s="13" t="s">
        <v>1615</v>
      </c>
      <c r="C516" s="13">
        <v>851453</v>
      </c>
      <c r="D516" s="17">
        <f t="shared" si="26"/>
        <v>4</v>
      </c>
      <c r="E516" s="16" t="s">
        <v>13381</v>
      </c>
      <c r="F516" s="13" t="s">
        <v>1617</v>
      </c>
      <c r="G516" s="18">
        <v>-0.14029240000000001</v>
      </c>
      <c r="H516" s="18">
        <v>0.160879365</v>
      </c>
      <c r="I516" s="18">
        <v>-3.2050599999999999E-2</v>
      </c>
      <c r="J516" s="18">
        <v>0.1570685</v>
      </c>
      <c r="K516" s="18">
        <v>6.6259449999999998E-2</v>
      </c>
      <c r="L516" s="18" t="s">
        <v>0</v>
      </c>
      <c r="M516" s="18" t="s">
        <v>0</v>
      </c>
      <c r="N516" s="18" t="s">
        <v>0</v>
      </c>
      <c r="O516" s="18" t="s">
        <v>0</v>
      </c>
      <c r="P516" s="18" t="s">
        <v>0</v>
      </c>
      <c r="Q516" s="18">
        <v>0.28732249999999998</v>
      </c>
      <c r="R516" s="18">
        <v>0.24081849999999999</v>
      </c>
      <c r="S516" s="18">
        <v>0.37291875000000002</v>
      </c>
      <c r="T516" s="18">
        <v>0.21202500000000002</v>
      </c>
      <c r="U516" s="18">
        <v>0.50200109999999998</v>
      </c>
      <c r="V516" s="18" t="s">
        <v>0</v>
      </c>
    </row>
    <row r="517" spans="1:22">
      <c r="A517" s="13" t="s">
        <v>1618</v>
      </c>
      <c r="B517" s="13" t="s">
        <v>1619</v>
      </c>
      <c r="C517" s="13">
        <v>851452</v>
      </c>
      <c r="D517" s="17">
        <f t="shared" si="26"/>
        <v>4</v>
      </c>
      <c r="E517" s="16" t="s">
        <v>1620</v>
      </c>
      <c r="F517" s="13" t="s">
        <v>0</v>
      </c>
      <c r="G517" s="18">
        <v>-0.1582364</v>
      </c>
      <c r="H517" s="18">
        <v>0.11807936500000001</v>
      </c>
      <c r="I517" s="18">
        <v>-0.1137869</v>
      </c>
      <c r="J517" s="18">
        <v>0.16484149999999997</v>
      </c>
      <c r="K517" s="18">
        <v>0.25197285000000003</v>
      </c>
      <c r="L517" s="18">
        <v>9.206317E-2</v>
      </c>
      <c r="M517" s="18">
        <v>0.24883420000000001</v>
      </c>
      <c r="N517" s="18">
        <v>-7.7538899999999994E-2</v>
      </c>
      <c r="O517" s="18">
        <v>0.11992345000000001</v>
      </c>
      <c r="P517" s="18">
        <v>0.28370719999999999</v>
      </c>
      <c r="Q517" s="18">
        <v>-4.8257500000000009E-2</v>
      </c>
      <c r="R517" s="18">
        <v>0.64320500000000003</v>
      </c>
      <c r="S517" s="18">
        <v>0.34836774999999998</v>
      </c>
      <c r="T517" s="18">
        <v>-6.2106999999999996E-2</v>
      </c>
      <c r="U517" s="18">
        <v>0.35444110000000001</v>
      </c>
      <c r="V517" s="18" t="s">
        <v>0</v>
      </c>
    </row>
    <row r="518" spans="1:22">
      <c r="A518" s="13" t="s">
        <v>1621</v>
      </c>
      <c r="B518" s="13" t="s">
        <v>1622</v>
      </c>
      <c r="C518" s="13">
        <v>851451</v>
      </c>
      <c r="D518" s="17">
        <f t="shared" si="26"/>
        <v>4</v>
      </c>
      <c r="E518" s="16" t="s">
        <v>1623</v>
      </c>
      <c r="F518" s="13" t="s">
        <v>0</v>
      </c>
      <c r="G518" s="18">
        <v>-0.1760034</v>
      </c>
      <c r="H518" s="18">
        <v>-0.19559463499999999</v>
      </c>
      <c r="I518" s="18">
        <v>0.1122045</v>
      </c>
      <c r="J518" s="18">
        <v>-4.1285000000000072E-3</v>
      </c>
      <c r="K518" s="18">
        <v>-9.5737149999999993E-2</v>
      </c>
      <c r="L518" s="18" t="s">
        <v>0</v>
      </c>
      <c r="M518" s="18" t="s">
        <v>0</v>
      </c>
      <c r="N518" s="18" t="s">
        <v>0</v>
      </c>
      <c r="O518" s="18" t="s">
        <v>0</v>
      </c>
      <c r="P518" s="18" t="s">
        <v>0</v>
      </c>
      <c r="Q518" s="18">
        <v>-0.1158315</v>
      </c>
      <c r="R518" s="18">
        <v>0.52961900000000006</v>
      </c>
      <c r="S518" s="18">
        <v>-0.33399725000000002</v>
      </c>
      <c r="T518" s="18">
        <v>0.69525999999999999</v>
      </c>
      <c r="U518" s="18">
        <v>4.9236340000000003E-2</v>
      </c>
      <c r="V518" s="18" t="s">
        <v>0</v>
      </c>
    </row>
    <row r="519" spans="1:22">
      <c r="A519" s="13" t="s">
        <v>1624</v>
      </c>
      <c r="B519" s="13" t="s">
        <v>1625</v>
      </c>
      <c r="C519" s="13">
        <v>851450</v>
      </c>
      <c r="D519" s="17">
        <f t="shared" si="26"/>
        <v>4</v>
      </c>
      <c r="E519" s="16" t="s">
        <v>1626</v>
      </c>
      <c r="F519" s="13" t="s">
        <v>1627</v>
      </c>
      <c r="G519" s="18">
        <v>-3.4071799999999999E-2</v>
      </c>
      <c r="H519" s="18">
        <v>2.7363564999999999E-2</v>
      </c>
      <c r="I519" s="18">
        <v>-0.1183439</v>
      </c>
      <c r="J519" s="18">
        <v>5.97665E-2</v>
      </c>
      <c r="K519" s="18">
        <v>-6.8643950000000009E-2</v>
      </c>
      <c r="L519" s="18">
        <v>0.19303197</v>
      </c>
      <c r="M519" s="18">
        <v>0.62629820000000003</v>
      </c>
      <c r="N519" s="18">
        <v>0.87219499999999994</v>
      </c>
      <c r="O519" s="18">
        <v>0.53911745</v>
      </c>
      <c r="P519" s="18">
        <v>1.2028041999999999</v>
      </c>
      <c r="Q519" s="18">
        <v>4.0861899999999993E-2</v>
      </c>
      <c r="R519" s="18">
        <v>0.2085805</v>
      </c>
      <c r="S519" s="18">
        <v>9.4278749999999995E-2</v>
      </c>
      <c r="T519" s="18">
        <v>-0.20831630000000001</v>
      </c>
      <c r="U519" s="18">
        <v>0.13552400000000001</v>
      </c>
      <c r="V519" s="18" t="s">
        <v>0</v>
      </c>
    </row>
    <row r="520" spans="1:22">
      <c r="A520" s="13" t="s">
        <v>1628</v>
      </c>
      <c r="B520" s="13" t="s">
        <v>1629</v>
      </c>
      <c r="C520" s="13">
        <v>851448</v>
      </c>
      <c r="D520" s="17">
        <f t="shared" si="26"/>
        <v>4</v>
      </c>
      <c r="E520" s="16" t="s">
        <v>1630</v>
      </c>
      <c r="F520" s="13" t="s">
        <v>0</v>
      </c>
      <c r="G520" s="18">
        <v>0.30488460000000001</v>
      </c>
      <c r="H520" s="18">
        <v>0.39716036500000002</v>
      </c>
      <c r="I520" s="18">
        <v>0.36911510000000003</v>
      </c>
      <c r="J520" s="18">
        <v>-0.37790250000000003</v>
      </c>
      <c r="K520" s="18">
        <v>0.26975984999999997</v>
      </c>
      <c r="L520" s="18" t="s">
        <v>0</v>
      </c>
      <c r="M520" s="18" t="s">
        <v>0</v>
      </c>
      <c r="N520" s="18" t="s">
        <v>0</v>
      </c>
      <c r="O520" s="18" t="s">
        <v>0</v>
      </c>
      <c r="P520" s="18" t="s">
        <v>0</v>
      </c>
      <c r="Q520" s="18" t="s">
        <v>0</v>
      </c>
      <c r="R520" s="18" t="s">
        <v>0</v>
      </c>
      <c r="S520" s="18" t="s">
        <v>0</v>
      </c>
      <c r="T520" s="18" t="s">
        <v>0</v>
      </c>
      <c r="U520" s="18" t="s">
        <v>0</v>
      </c>
      <c r="V520" s="18" t="s">
        <v>0</v>
      </c>
    </row>
    <row r="521" spans="1:22">
      <c r="A521" s="13" t="s">
        <v>1631</v>
      </c>
      <c r="B521" s="13" t="s">
        <v>1632</v>
      </c>
      <c r="C521" s="13">
        <v>851447</v>
      </c>
      <c r="D521" s="17">
        <f t="shared" si="26"/>
        <v>4</v>
      </c>
      <c r="E521" s="16" t="s">
        <v>1633</v>
      </c>
      <c r="F521" s="13" t="s">
        <v>12403</v>
      </c>
      <c r="G521" s="18">
        <v>-5.4708E-2</v>
      </c>
      <c r="H521" s="18">
        <v>-7.726723499999999E-2</v>
      </c>
      <c r="I521" s="18">
        <v>3.6809000000000008E-3</v>
      </c>
      <c r="J521" s="18">
        <v>0.19546150000000001</v>
      </c>
      <c r="K521" s="18">
        <v>6.1064750000000001E-2</v>
      </c>
      <c r="L521" s="18">
        <v>-7.106113E-2</v>
      </c>
      <c r="M521" s="18">
        <v>-0.11183179999999998</v>
      </c>
      <c r="N521" s="18">
        <v>-0.1541573</v>
      </c>
      <c r="O521" s="18">
        <v>9.3241450000000003E-2</v>
      </c>
      <c r="P521" s="18">
        <v>-5.3225800000000004E-2</v>
      </c>
      <c r="Q521" s="18">
        <v>-1.6918500000000003E-2</v>
      </c>
      <c r="R521" s="18">
        <v>-2.1517999999999982E-2</v>
      </c>
      <c r="S521" s="18">
        <v>-9.6943849999999998E-2</v>
      </c>
      <c r="T521" s="18">
        <v>-0.1976733</v>
      </c>
      <c r="U521" s="18">
        <v>0.14182359999999999</v>
      </c>
      <c r="V521" s="18" t="s">
        <v>0</v>
      </c>
    </row>
    <row r="522" spans="1:22">
      <c r="A522" s="13" t="s">
        <v>1634</v>
      </c>
      <c r="B522" s="13" t="s">
        <v>1635</v>
      </c>
      <c r="C522" s="13">
        <v>851446</v>
      </c>
      <c r="D522" s="17">
        <f t="shared" si="26"/>
        <v>4</v>
      </c>
      <c r="E522" s="16" t="s">
        <v>1636</v>
      </c>
      <c r="F522" s="13" t="s">
        <v>0</v>
      </c>
      <c r="G522" s="18">
        <v>-1.0284199999999999E-2</v>
      </c>
      <c r="H522" s="18">
        <v>-7.9613135000000002E-2</v>
      </c>
      <c r="I522" s="18">
        <v>-0.11239489999999999</v>
      </c>
      <c r="J522" s="18">
        <v>-0.11124650000000001</v>
      </c>
      <c r="K522" s="18">
        <v>4.4001350000000002E-2</v>
      </c>
      <c r="L522" s="18">
        <v>1.2007800000000001E-2</v>
      </c>
      <c r="M522" s="18">
        <v>-6.853999999999999E-3</v>
      </c>
      <c r="N522" s="18">
        <v>0.207288</v>
      </c>
      <c r="O522" s="18">
        <v>5.7520450000000001E-2</v>
      </c>
      <c r="P522" s="18">
        <v>0.1335962</v>
      </c>
      <c r="Q522" s="18">
        <v>-5.9042500000000026E-2</v>
      </c>
      <c r="R522" s="18">
        <v>-0.20549800000000001</v>
      </c>
      <c r="S522" s="18">
        <v>-0.23885925</v>
      </c>
      <c r="T522" s="18">
        <v>-0.30948169999999997</v>
      </c>
      <c r="U522" s="18">
        <v>-0.13236290000000001</v>
      </c>
      <c r="V522" s="18" t="s">
        <v>0</v>
      </c>
    </row>
    <row r="523" spans="1:22">
      <c r="A523" s="13" t="s">
        <v>1637</v>
      </c>
      <c r="B523" s="13" t="s">
        <v>1638</v>
      </c>
      <c r="C523" s="13">
        <v>851445</v>
      </c>
      <c r="D523" s="17">
        <f t="shared" si="26"/>
        <v>4</v>
      </c>
      <c r="E523" s="16" t="s">
        <v>1639</v>
      </c>
      <c r="F523" s="13" t="s">
        <v>1640</v>
      </c>
      <c r="G523" s="18">
        <v>2.0270000000000003E-2</v>
      </c>
      <c r="H523" s="18">
        <v>0.105783365</v>
      </c>
      <c r="I523" s="18">
        <v>0.32947910000000002</v>
      </c>
      <c r="J523" s="18">
        <v>0.48690150000000004</v>
      </c>
      <c r="K523" s="18">
        <v>-8.9719499999999994E-3</v>
      </c>
      <c r="L523" s="18" t="s">
        <v>0</v>
      </c>
      <c r="M523" s="18" t="s">
        <v>0</v>
      </c>
      <c r="N523" s="18" t="s">
        <v>0</v>
      </c>
      <c r="O523" s="18" t="s">
        <v>0</v>
      </c>
      <c r="P523" s="18" t="s">
        <v>0</v>
      </c>
      <c r="Q523" s="18" t="s">
        <v>0</v>
      </c>
      <c r="R523" s="18" t="s">
        <v>0</v>
      </c>
      <c r="S523" s="18" t="s">
        <v>0</v>
      </c>
      <c r="T523" s="18" t="s">
        <v>0</v>
      </c>
      <c r="U523" s="18" t="s">
        <v>0</v>
      </c>
      <c r="V523" s="18" t="s">
        <v>0</v>
      </c>
    </row>
    <row r="524" spans="1:22">
      <c r="A524" s="13" t="s">
        <v>1641</v>
      </c>
      <c r="B524" s="13" t="s">
        <v>1642</v>
      </c>
      <c r="C524" s="13">
        <v>851442</v>
      </c>
      <c r="D524" s="17">
        <f t="shared" si="26"/>
        <v>4</v>
      </c>
      <c r="E524" s="16" t="s">
        <v>12585</v>
      </c>
      <c r="F524" s="13" t="s">
        <v>0</v>
      </c>
      <c r="G524" s="18">
        <v>-3.5742299999999998E-2</v>
      </c>
      <c r="H524" s="18">
        <v>-0.45943663499999998</v>
      </c>
      <c r="I524" s="18">
        <v>-0.25215589999999999</v>
      </c>
      <c r="J524" s="18">
        <v>0.14034249999999998</v>
      </c>
      <c r="K524" s="18">
        <v>-0.66414014999999993</v>
      </c>
      <c r="L524" s="18">
        <v>-4.7954330000000003E-2</v>
      </c>
      <c r="M524" s="18">
        <v>-1.8430887999999999</v>
      </c>
      <c r="N524" s="18">
        <v>-0.43274000000000001</v>
      </c>
      <c r="O524" s="18">
        <v>-0.88355055000000005</v>
      </c>
      <c r="P524" s="18">
        <v>-0.38850479999999998</v>
      </c>
      <c r="Q524" s="18">
        <v>-4.5364999999999989E-3</v>
      </c>
      <c r="R524" s="18">
        <v>4.3009999999999993E-2</v>
      </c>
      <c r="S524" s="18">
        <v>0.39253375000000001</v>
      </c>
      <c r="T524" s="18">
        <v>0.27300200000000002</v>
      </c>
      <c r="U524" s="18">
        <v>-0.4221549</v>
      </c>
      <c r="V524" s="18" t="s">
        <v>0</v>
      </c>
    </row>
    <row r="525" spans="1:22">
      <c r="A525" s="13" t="s">
        <v>1644</v>
      </c>
      <c r="B525" s="13" t="s">
        <v>1645</v>
      </c>
      <c r="C525" s="13">
        <v>851441</v>
      </c>
      <c r="D525" s="17">
        <f t="shared" si="26"/>
        <v>4</v>
      </c>
      <c r="E525" s="16" t="s">
        <v>12696</v>
      </c>
      <c r="F525" s="13" t="s">
        <v>1647</v>
      </c>
      <c r="G525" s="18">
        <v>-6.0751999999999994E-3</v>
      </c>
      <c r="H525" s="18">
        <v>5.2998764999999996E-2</v>
      </c>
      <c r="I525" s="18">
        <v>1.4810999999999991E-3</v>
      </c>
      <c r="J525" s="18">
        <v>6.2558499999999961E-2</v>
      </c>
      <c r="K525" s="18">
        <v>-6.3520949999999993E-2</v>
      </c>
      <c r="L525" s="18">
        <v>-6.9434429999999991E-2</v>
      </c>
      <c r="M525" s="18">
        <v>5.4726600000000007E-2</v>
      </c>
      <c r="N525" s="18">
        <v>-9.785000000000002E-3</v>
      </c>
      <c r="O525" s="18">
        <v>0.20646244999999999</v>
      </c>
      <c r="P525" s="18">
        <v>0.17537920000000001</v>
      </c>
      <c r="Q525" s="18">
        <v>-0.1067255</v>
      </c>
      <c r="R525" s="18">
        <v>-0.12367</v>
      </c>
      <c r="S525" s="18">
        <v>-5.1999450000000003E-2</v>
      </c>
      <c r="T525" s="18">
        <v>-0.1861728</v>
      </c>
      <c r="U525" s="18">
        <v>5.2998150000000001E-2</v>
      </c>
      <c r="V525" s="18" t="s">
        <v>0</v>
      </c>
    </row>
    <row r="526" spans="1:22">
      <c r="A526" s="13" t="s">
        <v>1648</v>
      </c>
      <c r="B526" s="13" t="s">
        <v>1649</v>
      </c>
      <c r="C526" s="13">
        <v>851440</v>
      </c>
      <c r="D526" s="17">
        <f t="shared" si="26"/>
        <v>4</v>
      </c>
      <c r="E526" s="16" t="s">
        <v>1650</v>
      </c>
      <c r="F526" s="13" t="s">
        <v>0</v>
      </c>
      <c r="G526" s="18">
        <v>1.2172700000000002E-2</v>
      </c>
      <c r="H526" s="18">
        <v>1.5583565000000001E-2</v>
      </c>
      <c r="I526" s="18">
        <v>5.8725100000000002E-2</v>
      </c>
      <c r="J526" s="18">
        <v>-1.3455500000000009E-2</v>
      </c>
      <c r="K526" s="18">
        <v>5.2985450000000003E-2</v>
      </c>
      <c r="L526" s="18">
        <v>-5.2129630000000003E-2</v>
      </c>
      <c r="M526" s="18">
        <v>-5.7550799999999985E-2</v>
      </c>
      <c r="N526" s="18">
        <v>6.1745999999999995E-2</v>
      </c>
      <c r="O526" s="18">
        <v>6.3003500000000032E-3</v>
      </c>
      <c r="P526" s="18">
        <v>-0.10314180000000001</v>
      </c>
      <c r="Q526" s="18">
        <v>-3.7878500000000009E-2</v>
      </c>
      <c r="R526" s="18">
        <v>-0.11877900000000002</v>
      </c>
      <c r="S526" s="18">
        <v>-0.57108524999999999</v>
      </c>
      <c r="T526" s="18">
        <v>0.20192500000000002</v>
      </c>
      <c r="U526" s="18">
        <v>-0.3125559</v>
      </c>
      <c r="V526" s="18" t="s">
        <v>0</v>
      </c>
    </row>
    <row r="527" spans="1:22">
      <c r="A527" s="13" t="s">
        <v>13472</v>
      </c>
      <c r="B527" s="13" t="s">
        <v>13473</v>
      </c>
      <c r="C527" s="13">
        <v>851437</v>
      </c>
      <c r="D527" s="17">
        <f t="shared" si="26"/>
        <v>4</v>
      </c>
      <c r="E527" s="16" t="s">
        <v>13474</v>
      </c>
      <c r="F527" s="13" t="s">
        <v>0</v>
      </c>
      <c r="G527" s="18">
        <v>-7.7032400000000001E-2</v>
      </c>
      <c r="H527" s="18">
        <v>-0.200735635</v>
      </c>
      <c r="I527" s="18">
        <v>0.19505709999999998</v>
      </c>
      <c r="J527" s="18">
        <v>0.85168449999999996</v>
      </c>
      <c r="K527" s="18">
        <v>0.62059285000000008</v>
      </c>
      <c r="L527" s="18">
        <v>-0.20617103000000001</v>
      </c>
      <c r="M527" s="18">
        <v>0.16126489999999999</v>
      </c>
      <c r="N527" s="18">
        <v>0.35326599999999997</v>
      </c>
      <c r="O527" s="18">
        <v>-0.49597254999999996</v>
      </c>
      <c r="P527" s="18">
        <v>0.91682320000000006</v>
      </c>
      <c r="Q527" s="18" t="s">
        <v>0</v>
      </c>
      <c r="R527" s="18" t="s">
        <v>0</v>
      </c>
      <c r="S527" s="18" t="s">
        <v>0</v>
      </c>
      <c r="T527" s="18" t="s">
        <v>0</v>
      </c>
      <c r="U527" s="18" t="s">
        <v>0</v>
      </c>
      <c r="V527" s="18" t="s">
        <v>0</v>
      </c>
    </row>
    <row r="528" spans="1:22">
      <c r="A528" s="13" t="s">
        <v>1651</v>
      </c>
      <c r="B528" s="13" t="s">
        <v>1651</v>
      </c>
      <c r="C528" s="13">
        <v>851436</v>
      </c>
      <c r="D528" s="17">
        <f t="shared" si="26"/>
        <v>4</v>
      </c>
      <c r="E528" s="16" t="s">
        <v>1652</v>
      </c>
      <c r="F528" s="13" t="s">
        <v>0</v>
      </c>
      <c r="G528" s="18">
        <v>3.5881900000000001E-2</v>
      </c>
      <c r="H528" s="18">
        <v>-0.111954635</v>
      </c>
      <c r="I528" s="18">
        <v>-0.41276089999999999</v>
      </c>
      <c r="J528" s="18">
        <v>-0.20060470000000002</v>
      </c>
      <c r="K528" s="18">
        <v>0.23927184999999998</v>
      </c>
      <c r="L528" s="18">
        <v>0.19991397</v>
      </c>
      <c r="M528" s="18">
        <v>0.44089119999999998</v>
      </c>
      <c r="N528" s="18">
        <v>4.4488E-2</v>
      </c>
      <c r="O528" s="18">
        <v>0.79779745000000002</v>
      </c>
      <c r="P528" s="18">
        <v>1.0751341999999999</v>
      </c>
      <c r="Q528" s="18">
        <v>-0.13618449999999999</v>
      </c>
      <c r="R528" s="18">
        <v>-0.43688800000000005</v>
      </c>
      <c r="S528" s="18">
        <v>0.30124075</v>
      </c>
      <c r="T528" s="18">
        <v>-7.5428999999999996E-2</v>
      </c>
      <c r="U528" s="18">
        <v>-0.96090290000000012</v>
      </c>
      <c r="V528" s="18" t="s">
        <v>0</v>
      </c>
    </row>
    <row r="529" spans="1:22">
      <c r="A529" s="13" t="s">
        <v>1653</v>
      </c>
      <c r="B529" s="13" t="s">
        <v>1654</v>
      </c>
      <c r="C529" s="13">
        <v>851435</v>
      </c>
      <c r="D529" s="17">
        <f t="shared" si="26"/>
        <v>4</v>
      </c>
      <c r="E529" s="16" t="s">
        <v>1655</v>
      </c>
      <c r="F529" s="13" t="s">
        <v>0</v>
      </c>
      <c r="G529" s="18">
        <v>5.9545900000000006E-2</v>
      </c>
      <c r="H529" s="18">
        <v>8.558955E-3</v>
      </c>
      <c r="I529" s="18">
        <v>-4.1971500000000009E-2</v>
      </c>
      <c r="J529" s="18">
        <v>-2.4935000000000096E-3</v>
      </c>
      <c r="K529" s="18">
        <v>6.1748450000000003E-2</v>
      </c>
      <c r="L529" s="18">
        <v>-4.1997130000000001E-2</v>
      </c>
      <c r="M529" s="18">
        <v>-0.23217379999999999</v>
      </c>
      <c r="N529" s="18">
        <v>-7.1347499999999994E-2</v>
      </c>
      <c r="O529" s="18">
        <v>-0.38497055000000002</v>
      </c>
      <c r="P529" s="18">
        <v>0.1531864</v>
      </c>
      <c r="Q529" s="18">
        <v>4.6174999999999827E-3</v>
      </c>
      <c r="R529" s="18">
        <v>-1.7817000000000027E-2</v>
      </c>
      <c r="S529" s="18">
        <v>-7.6805170000000006E-2</v>
      </c>
      <c r="T529" s="18">
        <v>-9.3487999999999988E-2</v>
      </c>
      <c r="U529" s="18">
        <v>0.1279344</v>
      </c>
      <c r="V529" s="18" t="s">
        <v>0</v>
      </c>
    </row>
    <row r="530" spans="1:22">
      <c r="A530" s="13" t="s">
        <v>1656</v>
      </c>
      <c r="B530" s="13" t="s">
        <v>1656</v>
      </c>
      <c r="C530" s="13">
        <v>851433</v>
      </c>
      <c r="D530" s="17">
        <f t="shared" si="26"/>
        <v>4</v>
      </c>
      <c r="E530" s="16" t="s">
        <v>13140</v>
      </c>
      <c r="F530" s="13" t="s">
        <v>0</v>
      </c>
      <c r="G530" s="18">
        <v>-0.11330080000000001</v>
      </c>
      <c r="H530" s="18">
        <v>4.3593664999999997E-2</v>
      </c>
      <c r="I530" s="18">
        <v>-7.7162900000000006E-2</v>
      </c>
      <c r="J530" s="18">
        <v>-0.92857450000000008</v>
      </c>
      <c r="K530" s="18">
        <v>0.42944484999999999</v>
      </c>
      <c r="L530" s="18">
        <v>-9.719303E-2</v>
      </c>
      <c r="M530" s="18">
        <v>-7.9217800000000005E-2</v>
      </c>
      <c r="N530" s="18">
        <v>-0.50561500000000004</v>
      </c>
      <c r="O530" s="18">
        <v>-0.69108155000000004</v>
      </c>
      <c r="P530" s="18">
        <v>-0.6569567999999999</v>
      </c>
      <c r="Q530" s="18">
        <v>-0.10440250000000001</v>
      </c>
      <c r="R530" s="18">
        <v>1.0585659999999999</v>
      </c>
      <c r="S530" s="18">
        <v>0.20490475000000002</v>
      </c>
      <c r="T530" s="18">
        <v>0.16715400000000002</v>
      </c>
      <c r="U530" s="18">
        <v>-0.21849789999999997</v>
      </c>
      <c r="V530" s="18" t="s">
        <v>0</v>
      </c>
    </row>
    <row r="531" spans="1:22">
      <c r="A531" s="13" t="s">
        <v>1658</v>
      </c>
      <c r="B531" s="13" t="s">
        <v>1659</v>
      </c>
      <c r="C531" s="13">
        <v>851432</v>
      </c>
      <c r="D531" s="17">
        <f t="shared" si="26"/>
        <v>4</v>
      </c>
      <c r="E531" s="16" t="s">
        <v>12558</v>
      </c>
      <c r="F531" s="13" t="s">
        <v>0</v>
      </c>
      <c r="G531" s="18">
        <v>0.24540459999999997</v>
      </c>
      <c r="H531" s="18">
        <v>0.40889636499999998</v>
      </c>
      <c r="I531" s="18">
        <v>0.69109110000000007</v>
      </c>
      <c r="J531" s="18">
        <v>1.0050744999999999</v>
      </c>
      <c r="K531" s="18">
        <v>0.71346085000000004</v>
      </c>
      <c r="L531" s="18">
        <v>0.15784797</v>
      </c>
      <c r="M531" s="18">
        <v>1.1248912</v>
      </c>
      <c r="N531" s="18">
        <v>0.54827399999999993</v>
      </c>
      <c r="O531" s="18">
        <v>0.35143944999999999</v>
      </c>
      <c r="P531" s="18">
        <v>0.92184320000000008</v>
      </c>
      <c r="Q531" s="18">
        <v>0.27753149999999999</v>
      </c>
      <c r="R531" s="18">
        <v>1.2834449999999999</v>
      </c>
      <c r="S531" s="18">
        <v>6.5197749999999999E-2</v>
      </c>
      <c r="T531" s="18">
        <v>1.2199</v>
      </c>
      <c r="U531" s="18">
        <v>1.0423121</v>
      </c>
      <c r="V531" s="18" t="s">
        <v>0</v>
      </c>
    </row>
    <row r="532" spans="1:22">
      <c r="A532" s="13" t="s">
        <v>1661</v>
      </c>
      <c r="B532" s="13" t="s">
        <v>1662</v>
      </c>
      <c r="C532" s="13">
        <v>851431</v>
      </c>
      <c r="D532" s="17">
        <f t="shared" si="26"/>
        <v>4</v>
      </c>
      <c r="E532" s="16" t="s">
        <v>12365</v>
      </c>
      <c r="F532" s="13" t="s">
        <v>839</v>
      </c>
      <c r="G532" s="18">
        <v>2.7977399999999999E-2</v>
      </c>
      <c r="H532" s="18">
        <v>-8.7394235000000001E-2</v>
      </c>
      <c r="I532" s="18">
        <v>0.28434910000000002</v>
      </c>
      <c r="J532" s="18">
        <v>-0.16374730000000001</v>
      </c>
      <c r="K532" s="18">
        <v>0.18237984999999998</v>
      </c>
      <c r="L532" s="18">
        <v>2.2375270000000003E-2</v>
      </c>
      <c r="M532" s="18">
        <v>-4.3325799999999998E-2</v>
      </c>
      <c r="N532" s="18">
        <v>0.15512099999999998</v>
      </c>
      <c r="O532" s="18">
        <v>-8.4531849999999992E-2</v>
      </c>
      <c r="P532" s="18">
        <v>0.18630920000000001</v>
      </c>
      <c r="Q532" s="18">
        <v>4.1376899999999994E-2</v>
      </c>
      <c r="R532" s="18">
        <v>2.5358999999999993E-2</v>
      </c>
      <c r="S532" s="18">
        <v>0.46898574999999998</v>
      </c>
      <c r="T532" s="18">
        <v>0.13298599999999999</v>
      </c>
      <c r="U532" s="18">
        <v>-0.1145859</v>
      </c>
      <c r="V532" s="18" t="s">
        <v>0</v>
      </c>
    </row>
    <row r="533" spans="1:22">
      <c r="A533" s="13" t="s">
        <v>1664</v>
      </c>
      <c r="B533" s="13" t="s">
        <v>1665</v>
      </c>
      <c r="C533" s="13">
        <v>851427</v>
      </c>
      <c r="D533" s="17">
        <f t="shared" si="26"/>
        <v>4</v>
      </c>
      <c r="E533" s="16" t="s">
        <v>1666</v>
      </c>
      <c r="F533" s="13" t="s">
        <v>275</v>
      </c>
      <c r="G533" s="18">
        <v>-6.8167999999999979E-3</v>
      </c>
      <c r="H533" s="18">
        <v>-9.9063634999999997E-2</v>
      </c>
      <c r="I533" s="18">
        <v>-4.7267400000000001E-2</v>
      </c>
      <c r="J533" s="18">
        <v>-0.4870505</v>
      </c>
      <c r="K533" s="18">
        <v>-0.10704915000000001</v>
      </c>
      <c r="L533" s="18">
        <v>-9.9220030000000001E-2</v>
      </c>
      <c r="M533" s="18">
        <v>-0.2713798</v>
      </c>
      <c r="N533" s="18">
        <v>1.0104000000000002E-2</v>
      </c>
      <c r="O533" s="18">
        <v>1.1741050000000003E-2</v>
      </c>
      <c r="P533" s="18">
        <v>0.14418540000000002</v>
      </c>
      <c r="Q533" s="18">
        <v>-3.7897500000000001E-2</v>
      </c>
      <c r="R533" s="18">
        <v>-0.33249200000000001</v>
      </c>
      <c r="S533" s="18">
        <v>-0.10221685</v>
      </c>
      <c r="T533" s="18">
        <v>-0.60620799999999997</v>
      </c>
      <c r="U533" s="18">
        <v>0.10090789999999999</v>
      </c>
      <c r="V533" s="18" t="s">
        <v>0</v>
      </c>
    </row>
    <row r="534" spans="1:22">
      <c r="A534" s="13" t="s">
        <v>1667</v>
      </c>
      <c r="B534" s="13" t="s">
        <v>1668</v>
      </c>
      <c r="C534" s="13">
        <v>851426</v>
      </c>
      <c r="D534" s="17">
        <f t="shared" si="26"/>
        <v>4</v>
      </c>
      <c r="E534" s="16" t="s">
        <v>13014</v>
      </c>
      <c r="F534" s="13" t="s">
        <v>1670</v>
      </c>
      <c r="G534" s="18">
        <v>-2.7615859999999999E-2</v>
      </c>
      <c r="H534" s="18">
        <v>-0.31057863499999999</v>
      </c>
      <c r="I534" s="18">
        <v>-0.36300689999999997</v>
      </c>
      <c r="J534" s="18">
        <v>-1.2467555000000001</v>
      </c>
      <c r="K534" s="18">
        <v>-1.05453515</v>
      </c>
      <c r="L534" s="18">
        <v>4.0780800000000004E-3</v>
      </c>
      <c r="M534" s="18">
        <v>-2.1226987999999998</v>
      </c>
      <c r="N534" s="18">
        <v>-0.68539400000000006</v>
      </c>
      <c r="O534" s="18">
        <v>-1.36572355</v>
      </c>
      <c r="P534" s="18">
        <v>0.16021170000000001</v>
      </c>
      <c r="Q534" s="18">
        <v>-6.7423500000000025E-2</v>
      </c>
      <c r="R534" s="18">
        <v>-0.10251199999999999</v>
      </c>
      <c r="S534" s="18">
        <v>0.14960475000000001</v>
      </c>
      <c r="T534" s="18">
        <v>0.97667000000000015</v>
      </c>
      <c r="U534" s="18">
        <v>-1.3150428999999999</v>
      </c>
      <c r="V534" s="18" t="s">
        <v>0</v>
      </c>
    </row>
    <row r="535" spans="1:22">
      <c r="A535" s="13" t="s">
        <v>1671</v>
      </c>
      <c r="B535" s="13" t="s">
        <v>1672</v>
      </c>
      <c r="C535" s="13">
        <v>851425</v>
      </c>
      <c r="D535" s="17">
        <f t="shared" si="26"/>
        <v>4</v>
      </c>
      <c r="E535" s="16" t="s">
        <v>12606</v>
      </c>
      <c r="F535" s="13" t="s">
        <v>0</v>
      </c>
      <c r="G535" s="18">
        <v>9.1639599999999988E-2</v>
      </c>
      <c r="H535" s="18">
        <v>0.38755536499999999</v>
      </c>
      <c r="I535" s="18">
        <v>-0.2991259</v>
      </c>
      <c r="J535" s="18">
        <v>0.31891350000000002</v>
      </c>
      <c r="K535" s="18">
        <v>0.18104485000000001</v>
      </c>
      <c r="L535" s="18">
        <v>0.14210997</v>
      </c>
      <c r="M535" s="18">
        <v>0.30912220000000001</v>
      </c>
      <c r="N535" s="18">
        <v>0.20025699999999999</v>
      </c>
      <c r="O535" s="18">
        <v>0.52202844999999998</v>
      </c>
      <c r="P535" s="18">
        <v>0.91194719999999996</v>
      </c>
      <c r="Q535" s="18">
        <v>1.1258499999999991E-2</v>
      </c>
      <c r="R535" s="18">
        <v>-0.17799599999999999</v>
      </c>
      <c r="S535" s="18">
        <v>0.23875174999999998</v>
      </c>
      <c r="T535" s="18">
        <v>-9.2663999999999996E-2</v>
      </c>
      <c r="U535" s="18">
        <v>0.43825610000000004</v>
      </c>
      <c r="V535" s="18" t="s">
        <v>0</v>
      </c>
    </row>
    <row r="536" spans="1:22">
      <c r="A536" s="13" t="s">
        <v>1674</v>
      </c>
      <c r="B536" s="13" t="s">
        <v>1675</v>
      </c>
      <c r="C536" s="13">
        <v>851424</v>
      </c>
      <c r="D536" s="17">
        <f t="shared" si="26"/>
        <v>4</v>
      </c>
      <c r="E536" s="16" t="s">
        <v>1676</v>
      </c>
      <c r="F536" s="13" t="s">
        <v>12366</v>
      </c>
      <c r="G536" s="18">
        <v>4.3621600000000003E-2</v>
      </c>
      <c r="H536" s="18">
        <v>3.6660064999999999E-2</v>
      </c>
      <c r="I536" s="18">
        <v>0.1416181</v>
      </c>
      <c r="J536" s="18">
        <v>-0.14029580000000003</v>
      </c>
      <c r="K536" s="18">
        <v>0.19036185</v>
      </c>
      <c r="L536" s="18">
        <v>0.15128597000000002</v>
      </c>
      <c r="M536" s="18">
        <v>0.2655672</v>
      </c>
      <c r="N536" s="18">
        <v>0.300068</v>
      </c>
      <c r="O536" s="18">
        <v>0.24818345</v>
      </c>
      <c r="P536" s="18">
        <v>0.48314020000000002</v>
      </c>
      <c r="Q536" s="18">
        <v>3.3694599999999991E-2</v>
      </c>
      <c r="R536" s="18">
        <v>0.13072500000000001</v>
      </c>
      <c r="S536" s="18">
        <v>0.25556574999999998</v>
      </c>
      <c r="T536" s="18">
        <v>0.24914600000000003</v>
      </c>
      <c r="U536" s="18">
        <v>-2.5176999999999977E-3</v>
      </c>
      <c r="V536" s="18" t="s">
        <v>0</v>
      </c>
    </row>
    <row r="537" spans="1:22">
      <c r="A537" s="13" t="s">
        <v>1678</v>
      </c>
      <c r="B537" s="13" t="s">
        <v>1678</v>
      </c>
      <c r="C537" s="13">
        <v>851423</v>
      </c>
      <c r="D537" s="17">
        <v>4</v>
      </c>
      <c r="E537" s="13" t="s">
        <v>13614</v>
      </c>
      <c r="F537" s="13" t="s">
        <v>0</v>
      </c>
      <c r="G537" s="18" t="s">
        <v>0</v>
      </c>
      <c r="H537" s="18" t="s">
        <v>0</v>
      </c>
      <c r="I537" s="18" t="s">
        <v>0</v>
      </c>
      <c r="J537" s="18" t="s">
        <v>0</v>
      </c>
      <c r="K537" s="18" t="s">
        <v>0</v>
      </c>
      <c r="L537" s="18" t="s">
        <v>0</v>
      </c>
      <c r="M537" s="18" t="s">
        <v>0</v>
      </c>
      <c r="N537" s="18" t="s">
        <v>0</v>
      </c>
      <c r="O537" s="18" t="s">
        <v>0</v>
      </c>
      <c r="P537" s="18" t="s">
        <v>0</v>
      </c>
      <c r="Q537" s="18">
        <v>2.4088499999999985E-2</v>
      </c>
      <c r="R537" s="18">
        <v>0.18989249999999999</v>
      </c>
      <c r="S537" s="18">
        <v>6.5266750000000012E-2</v>
      </c>
      <c r="T537" s="18">
        <v>0.39694599999999997</v>
      </c>
      <c r="U537" s="18">
        <v>-0.49683589999999994</v>
      </c>
      <c r="V537" s="18" t="s">
        <v>0</v>
      </c>
    </row>
    <row r="538" spans="1:22">
      <c r="A538" s="13" t="s">
        <v>1679</v>
      </c>
      <c r="B538" s="13" t="s">
        <v>1680</v>
      </c>
      <c r="C538" s="13">
        <v>851421</v>
      </c>
      <c r="D538" s="17">
        <f>CODE(MID(A538,2,1))-64</f>
        <v>4</v>
      </c>
      <c r="E538" s="16" t="s">
        <v>1681</v>
      </c>
      <c r="F538" s="13" t="s">
        <v>12198</v>
      </c>
      <c r="G538" s="18">
        <v>0.23701599999999998</v>
      </c>
      <c r="H538" s="18">
        <v>0.33958034999999998</v>
      </c>
      <c r="I538" s="18">
        <v>0.36239589999999999</v>
      </c>
      <c r="J538" s="18">
        <v>-0.13825480000000001</v>
      </c>
      <c r="K538" s="18">
        <v>0.1088886</v>
      </c>
      <c r="L538" s="18">
        <v>-0.11285189</v>
      </c>
      <c r="M538" s="18">
        <v>0.24209685</v>
      </c>
      <c r="N538" s="18">
        <v>8.5837000000000011E-2</v>
      </c>
      <c r="O538" s="18">
        <v>2.8459700000000004E-2</v>
      </c>
      <c r="P538" s="18">
        <v>2.7361499999999997E-2</v>
      </c>
      <c r="Q538" s="18">
        <v>9.2185200000000009E-2</v>
      </c>
      <c r="R538" s="18">
        <v>0.32331850000000001</v>
      </c>
      <c r="S538" s="18">
        <v>0.14782770000000001</v>
      </c>
      <c r="T538" s="18">
        <v>0.26562800000000003</v>
      </c>
      <c r="U538" s="18">
        <v>0.27065359999999999</v>
      </c>
      <c r="V538" s="18" t="s">
        <v>0</v>
      </c>
    </row>
    <row r="539" spans="1:22">
      <c r="A539" s="13" t="s">
        <v>1683</v>
      </c>
      <c r="B539" s="13" t="s">
        <v>1684</v>
      </c>
      <c r="C539" s="13">
        <v>851420</v>
      </c>
      <c r="D539" s="17">
        <f>CODE(MID(A539,2,1))-64</f>
        <v>4</v>
      </c>
      <c r="E539" s="16" t="s">
        <v>12792</v>
      </c>
      <c r="F539" s="13" t="s">
        <v>0</v>
      </c>
      <c r="G539" s="18">
        <v>0.10148260000000001</v>
      </c>
      <c r="H539" s="18">
        <v>-1.2961635000000001E-2</v>
      </c>
      <c r="I539" s="18">
        <v>3.0313470000000002E-2</v>
      </c>
      <c r="J539" s="18">
        <v>-5.7951500000000017E-2</v>
      </c>
      <c r="K539" s="18">
        <v>-3.908445E-2</v>
      </c>
      <c r="L539" s="18">
        <v>0.21901397</v>
      </c>
      <c r="M539" s="18">
        <v>0.15558150000000001</v>
      </c>
      <c r="N539" s="18">
        <v>5.4990000000000039E-3</v>
      </c>
      <c r="O539" s="18">
        <v>6.076245000000001E-2</v>
      </c>
      <c r="P539" s="18">
        <v>7.9720600000000003E-2</v>
      </c>
      <c r="Q539" s="18">
        <v>0.21903909999999999</v>
      </c>
      <c r="R539" s="18">
        <v>-2.6743000000000017E-2</v>
      </c>
      <c r="S539" s="18">
        <v>0.10791975000000001</v>
      </c>
      <c r="T539" s="18">
        <v>0.14741900000000002</v>
      </c>
      <c r="U539" s="18">
        <v>4.4096799999999998E-2</v>
      </c>
      <c r="V539" s="18" t="s">
        <v>0</v>
      </c>
    </row>
    <row r="540" spans="1:22">
      <c r="A540" s="13" t="s">
        <v>1686</v>
      </c>
      <c r="B540" s="13" t="s">
        <v>1687</v>
      </c>
      <c r="C540" s="13">
        <v>851419</v>
      </c>
      <c r="D540" s="17">
        <f>CODE(MID(A540,2,1))-64</f>
        <v>4</v>
      </c>
      <c r="E540" s="16" t="s">
        <v>12222</v>
      </c>
      <c r="F540" s="13" t="s">
        <v>275</v>
      </c>
      <c r="G540" s="18">
        <v>-5.9627899999999998E-2</v>
      </c>
      <c r="H540" s="18">
        <v>-0.15599564999999999</v>
      </c>
      <c r="I540" s="18">
        <v>-0.1738971</v>
      </c>
      <c r="J540" s="18">
        <v>-0.35514299999999999</v>
      </c>
      <c r="K540" s="18">
        <v>-0.26286119999999996</v>
      </c>
      <c r="L540" s="18">
        <v>-7.7472390000000002E-2</v>
      </c>
      <c r="M540" s="18">
        <v>-0.15222615</v>
      </c>
      <c r="N540" s="18">
        <v>-0.1572519</v>
      </c>
      <c r="O540" s="18">
        <v>-0.10648290000000001</v>
      </c>
      <c r="P540" s="18">
        <v>-0.32090970000000002</v>
      </c>
      <c r="Q540" s="18">
        <v>-4.2681499999999983E-2</v>
      </c>
      <c r="R540" s="18">
        <v>-0.26979700000000001</v>
      </c>
      <c r="S540" s="18">
        <v>-0.39990129999999996</v>
      </c>
      <c r="T540" s="18">
        <v>-0.61276700000000006</v>
      </c>
      <c r="U540" s="18">
        <v>-0.20817740000000001</v>
      </c>
      <c r="V540" s="18" t="s">
        <v>0</v>
      </c>
    </row>
    <row r="541" spans="1:22">
      <c r="A541" s="13" t="s">
        <v>1689</v>
      </c>
      <c r="B541" s="13" t="s">
        <v>1690</v>
      </c>
      <c r="C541" s="13">
        <v>851418</v>
      </c>
      <c r="D541" s="17">
        <f>CODE(MID(A541,2,1))-64</f>
        <v>4</v>
      </c>
      <c r="E541" s="16" t="s">
        <v>1691</v>
      </c>
      <c r="F541" s="13" t="s">
        <v>0</v>
      </c>
      <c r="G541" s="18">
        <v>-8.7491999999999986E-2</v>
      </c>
      <c r="H541" s="18">
        <v>-0.13451464999999999</v>
      </c>
      <c r="I541" s="18">
        <v>-1.6004299999999999E-2</v>
      </c>
      <c r="J541" s="18">
        <v>-0.26034999999999997</v>
      </c>
      <c r="K541" s="18">
        <v>-0.14829020000000001</v>
      </c>
      <c r="L541" s="18">
        <v>-6.8707989999999997E-2</v>
      </c>
      <c r="M541" s="18">
        <v>-0.50530114999999998</v>
      </c>
      <c r="N541" s="18">
        <v>-0.296178</v>
      </c>
      <c r="O541" s="18">
        <v>-0.57642439999999995</v>
      </c>
      <c r="P541" s="18">
        <v>-0.63349169999999999</v>
      </c>
      <c r="Q541" s="18">
        <v>2.0555000000000156E-3</v>
      </c>
      <c r="R541" s="18">
        <v>-0.66899200000000003</v>
      </c>
      <c r="S541" s="18">
        <v>-0.56868629999999998</v>
      </c>
      <c r="T541" s="18">
        <v>-0.60486799999999996</v>
      </c>
      <c r="U541" s="18">
        <v>-0.47030440000000001</v>
      </c>
      <c r="V541" s="18" t="s">
        <v>0</v>
      </c>
    </row>
    <row r="542" spans="1:22">
      <c r="A542" s="13" t="s">
        <v>1692</v>
      </c>
      <c r="B542" s="13" t="s">
        <v>1693</v>
      </c>
      <c r="C542" s="13">
        <v>851416</v>
      </c>
      <c r="D542" s="17">
        <v>4</v>
      </c>
      <c r="E542" s="13" t="s">
        <v>1694</v>
      </c>
      <c r="F542" s="13" t="s">
        <v>0</v>
      </c>
      <c r="G542" s="18">
        <v>-0.1341494</v>
      </c>
      <c r="H542" s="18">
        <v>3.1462465000000002E-2</v>
      </c>
      <c r="I542" s="18">
        <v>-0.16192990000000002</v>
      </c>
      <c r="J542" s="18">
        <v>-8.5497500000000004E-2</v>
      </c>
      <c r="K542" s="18">
        <v>5.7321049999999998E-2</v>
      </c>
      <c r="L542" s="18" t="s">
        <v>0</v>
      </c>
      <c r="M542" s="18" t="s">
        <v>0</v>
      </c>
      <c r="N542" s="18" t="s">
        <v>0</v>
      </c>
      <c r="O542" s="18" t="s">
        <v>0</v>
      </c>
      <c r="P542" s="18" t="s">
        <v>0</v>
      </c>
      <c r="Q542" s="18" t="s">
        <v>0</v>
      </c>
      <c r="R542" s="18" t="s">
        <v>0</v>
      </c>
      <c r="S542" s="18" t="s">
        <v>0</v>
      </c>
      <c r="T542" s="18" t="s">
        <v>0</v>
      </c>
      <c r="U542" s="18" t="s">
        <v>0</v>
      </c>
      <c r="V542" s="18" t="s">
        <v>0</v>
      </c>
    </row>
    <row r="543" spans="1:22">
      <c r="A543" s="13" t="s">
        <v>1695</v>
      </c>
      <c r="B543" s="13" t="s">
        <v>1696</v>
      </c>
      <c r="C543" s="13">
        <v>851415</v>
      </c>
      <c r="D543" s="17">
        <f t="shared" ref="D543:D568" si="27">CODE(MID(A543,2,1))-64</f>
        <v>4</v>
      </c>
      <c r="E543" s="16" t="s">
        <v>1697</v>
      </c>
      <c r="F543" s="13" t="s">
        <v>1698</v>
      </c>
      <c r="G543" s="18">
        <v>-1.732539E-2</v>
      </c>
      <c r="H543" s="18">
        <v>6.6000265000000002E-2</v>
      </c>
      <c r="I543" s="18">
        <v>4.0241899999999997E-2</v>
      </c>
      <c r="J543" s="18">
        <v>5.8331499999999981E-2</v>
      </c>
      <c r="K543" s="18">
        <v>-8.2927649999999992E-2</v>
      </c>
      <c r="L543" s="18">
        <v>1.859190000000001E-3</v>
      </c>
      <c r="M543" s="18">
        <v>0.1632836</v>
      </c>
      <c r="N543" s="18">
        <v>1.633699999999999E-2</v>
      </c>
      <c r="O543" s="18">
        <v>-3.3867349999999997E-2</v>
      </c>
      <c r="P543" s="18">
        <v>7.1664419999999993E-2</v>
      </c>
      <c r="Q543" s="18">
        <v>7.0674999999999905E-3</v>
      </c>
      <c r="R543" s="18">
        <v>-1.5554000000000012E-2</v>
      </c>
      <c r="S543" s="18">
        <v>0.11373174999999999</v>
      </c>
      <c r="T543" s="18">
        <v>-5.2667999999999993E-2</v>
      </c>
      <c r="U543" s="18">
        <v>-5.9693999999999997E-3</v>
      </c>
      <c r="V543" s="18" t="s">
        <v>0</v>
      </c>
    </row>
    <row r="544" spans="1:22">
      <c r="A544" s="13" t="s">
        <v>1699</v>
      </c>
      <c r="B544" s="13" t="s">
        <v>1700</v>
      </c>
      <c r="C544" s="13">
        <v>851414</v>
      </c>
      <c r="D544" s="17">
        <f t="shared" si="27"/>
        <v>4</v>
      </c>
      <c r="E544" s="16" t="s">
        <v>1701</v>
      </c>
      <c r="F544" s="13" t="s">
        <v>0</v>
      </c>
      <c r="G544" s="18">
        <v>6.5846700000000008E-2</v>
      </c>
      <c r="H544" s="18">
        <v>5.2967664999999997E-2</v>
      </c>
      <c r="I544" s="18">
        <v>0.1041521</v>
      </c>
      <c r="J544" s="18">
        <v>9.4004499999999991E-2</v>
      </c>
      <c r="K544" s="18">
        <v>4.2548550000000004E-2</v>
      </c>
      <c r="L544" s="18" t="s">
        <v>0</v>
      </c>
      <c r="M544" s="18" t="s">
        <v>0</v>
      </c>
      <c r="N544" s="18" t="s">
        <v>0</v>
      </c>
      <c r="O544" s="18" t="s">
        <v>0</v>
      </c>
      <c r="P544" s="18" t="s">
        <v>0</v>
      </c>
      <c r="Q544" s="18">
        <v>8.0748699999999979E-2</v>
      </c>
      <c r="R544" s="18">
        <v>1.399800000000001E-2</v>
      </c>
      <c r="S544" s="18">
        <v>0.14687175</v>
      </c>
      <c r="T544" s="18">
        <v>-2.9512999999999984E-2</v>
      </c>
      <c r="U544" s="18">
        <v>0.16536210000000001</v>
      </c>
      <c r="V544" s="18" t="s">
        <v>0</v>
      </c>
    </row>
    <row r="545" spans="1:22">
      <c r="A545" s="13" t="s">
        <v>1702</v>
      </c>
      <c r="B545" s="13" t="s">
        <v>1703</v>
      </c>
      <c r="C545" s="13">
        <v>851412</v>
      </c>
      <c r="D545" s="17">
        <f t="shared" si="27"/>
        <v>4</v>
      </c>
      <c r="E545" s="16" t="s">
        <v>1704</v>
      </c>
      <c r="F545" s="13" t="s">
        <v>25</v>
      </c>
      <c r="G545" s="18">
        <v>7.3236099999999998E-2</v>
      </c>
      <c r="H545" s="18">
        <v>7.7528065000000007E-2</v>
      </c>
      <c r="I545" s="18">
        <v>0.14742810000000001</v>
      </c>
      <c r="J545" s="18">
        <v>0.13940150000000001</v>
      </c>
      <c r="K545" s="18">
        <v>0.14656985</v>
      </c>
      <c r="L545" s="18">
        <v>0.12449197000000001</v>
      </c>
      <c r="M545" s="18">
        <v>0.16396040000000001</v>
      </c>
      <c r="N545" s="18">
        <v>0.202072</v>
      </c>
      <c r="O545" s="18">
        <v>8.8403449999999995E-2</v>
      </c>
      <c r="P545" s="18">
        <v>0.16044169999999999</v>
      </c>
      <c r="Q545" s="18">
        <v>1.8901499999999988E-2</v>
      </c>
      <c r="R545" s="18">
        <v>-4.3138999999999983E-2</v>
      </c>
      <c r="S545" s="18">
        <v>8.0600499999999992E-3</v>
      </c>
      <c r="T545" s="18">
        <v>-0.45476300000000003</v>
      </c>
      <c r="U545" s="18">
        <v>-5.4377999999999996E-3</v>
      </c>
      <c r="V545" s="18" t="s">
        <v>0</v>
      </c>
    </row>
    <row r="546" spans="1:22">
      <c r="A546" s="13" t="s">
        <v>1705</v>
      </c>
      <c r="B546" s="13" t="s">
        <v>1705</v>
      </c>
      <c r="C546" s="13">
        <v>851411</v>
      </c>
      <c r="D546" s="17">
        <f t="shared" si="27"/>
        <v>4</v>
      </c>
      <c r="E546" s="16" t="s">
        <v>13141</v>
      </c>
      <c r="F546" s="13" t="s">
        <v>0</v>
      </c>
      <c r="G546" s="18">
        <v>9.452060000000001E-2</v>
      </c>
      <c r="H546" s="18">
        <v>0.11294536500000001</v>
      </c>
      <c r="I546" s="18">
        <v>0.29252510000000004</v>
      </c>
      <c r="J546" s="18">
        <v>-0.40126650000000003</v>
      </c>
      <c r="K546" s="18">
        <v>0.35670784999999999</v>
      </c>
      <c r="L546" s="18">
        <v>-0.10511102999999999</v>
      </c>
      <c r="M546" s="18">
        <v>0.22012320000000002</v>
      </c>
      <c r="N546" s="18">
        <v>-7.7189599999999997E-2</v>
      </c>
      <c r="O546" s="18">
        <v>1.0455450000000005E-2</v>
      </c>
      <c r="P546" s="18">
        <v>-0.57107580000000002</v>
      </c>
      <c r="Q546" s="18">
        <v>3.5832299999999984E-2</v>
      </c>
      <c r="R546" s="18">
        <v>0.21434239999999999</v>
      </c>
      <c r="S546" s="18">
        <v>0.20565875</v>
      </c>
      <c r="T546" s="18">
        <v>0.18676199999999998</v>
      </c>
      <c r="U546" s="18">
        <v>6.5180399999999999E-2</v>
      </c>
      <c r="V546" s="18" t="s">
        <v>0</v>
      </c>
    </row>
    <row r="547" spans="1:22">
      <c r="A547" s="13" t="s">
        <v>1707</v>
      </c>
      <c r="B547" s="13" t="s">
        <v>1708</v>
      </c>
      <c r="C547" s="13">
        <v>851410</v>
      </c>
      <c r="D547" s="17">
        <f t="shared" si="27"/>
        <v>4</v>
      </c>
      <c r="E547" s="16" t="s">
        <v>1709</v>
      </c>
      <c r="F547" s="13" t="s">
        <v>1710</v>
      </c>
      <c r="G547" s="18">
        <v>1.76107E-2</v>
      </c>
      <c r="H547" s="18">
        <v>2.9081065000000003E-2</v>
      </c>
      <c r="I547" s="18">
        <v>4.2990399999999998E-2</v>
      </c>
      <c r="J547" s="18">
        <v>-8.8380500000000015E-2</v>
      </c>
      <c r="K547" s="18">
        <v>-1.0760449999999998E-2</v>
      </c>
      <c r="L547" s="18">
        <v>-1.0284029999999998E-2</v>
      </c>
      <c r="M547" s="18">
        <v>3.3813900000000008E-2</v>
      </c>
      <c r="N547" s="18">
        <v>8.8229999999999975E-3</v>
      </c>
      <c r="O547" s="18">
        <v>-0.20302955</v>
      </c>
      <c r="P547" s="18">
        <v>-0.1459058</v>
      </c>
      <c r="Q547" s="18">
        <v>3.3093899999999982E-2</v>
      </c>
      <c r="R547" s="18">
        <v>-6.7080000000000028E-2</v>
      </c>
      <c r="S547" s="18">
        <v>0.20478075000000001</v>
      </c>
      <c r="T547" s="18">
        <v>-0.17973879999999998</v>
      </c>
      <c r="U547" s="18">
        <v>4.9818149999999999E-2</v>
      </c>
      <c r="V547" s="18" t="s">
        <v>0</v>
      </c>
    </row>
    <row r="548" spans="1:22">
      <c r="A548" s="13" t="s">
        <v>1711</v>
      </c>
      <c r="B548" s="13" t="s">
        <v>1712</v>
      </c>
      <c r="C548" s="13">
        <v>851408</v>
      </c>
      <c r="D548" s="17">
        <f t="shared" si="27"/>
        <v>4</v>
      </c>
      <c r="E548" s="16" t="s">
        <v>12860</v>
      </c>
      <c r="F548" s="13" t="s">
        <v>1415</v>
      </c>
      <c r="G548" s="18">
        <v>1.7968100000000001E-2</v>
      </c>
      <c r="H548" s="18">
        <v>-3.0309735000000004E-2</v>
      </c>
      <c r="I548" s="18">
        <v>0.14430309999999999</v>
      </c>
      <c r="J548" s="18">
        <v>-1.8170500000000006E-2</v>
      </c>
      <c r="K548" s="18">
        <v>0.19063484999999999</v>
      </c>
      <c r="L548" s="18">
        <v>1.5496660000000001E-2</v>
      </c>
      <c r="M548" s="18">
        <v>-1.7755099999999996E-2</v>
      </c>
      <c r="N548" s="18">
        <v>0.127607</v>
      </c>
      <c r="O548" s="18">
        <v>6.0549450000000005E-2</v>
      </c>
      <c r="P548" s="18">
        <v>9.3304600000000001E-2</v>
      </c>
      <c r="Q548" s="18">
        <v>-2.6987500000000025E-2</v>
      </c>
      <c r="R548" s="18">
        <v>1.5683999999999976E-2</v>
      </c>
      <c r="S548" s="18">
        <v>0.20843675</v>
      </c>
      <c r="T548" s="18">
        <v>0.113456</v>
      </c>
      <c r="U548" s="18">
        <v>0.14851150000000002</v>
      </c>
      <c r="V548" s="18" t="s">
        <v>0</v>
      </c>
    </row>
    <row r="549" spans="1:22">
      <c r="A549" s="13" t="s">
        <v>1714</v>
      </c>
      <c r="B549" s="13" t="s">
        <v>1715</v>
      </c>
      <c r="C549" s="13">
        <v>851407</v>
      </c>
      <c r="D549" s="17">
        <f t="shared" si="27"/>
        <v>4</v>
      </c>
      <c r="E549" s="16" t="s">
        <v>1716</v>
      </c>
      <c r="F549" s="13" t="s">
        <v>1717</v>
      </c>
      <c r="G549" s="18">
        <v>2.4881600000000004E-2</v>
      </c>
      <c r="H549" s="18">
        <v>-5.7408834999999998E-2</v>
      </c>
      <c r="I549" s="18">
        <v>-0.11658689999999999</v>
      </c>
      <c r="J549" s="18">
        <v>-0.12875560000000003</v>
      </c>
      <c r="K549" s="18">
        <v>0.21087185</v>
      </c>
      <c r="L549" s="18">
        <v>-1.112083E-2</v>
      </c>
      <c r="M549" s="18">
        <v>-0.13393179999999999</v>
      </c>
      <c r="N549" s="18">
        <v>7.1937000000000001E-2</v>
      </c>
      <c r="O549" s="18">
        <v>-0.26928154999999998</v>
      </c>
      <c r="P549" s="18">
        <v>1.66981E-2</v>
      </c>
      <c r="Q549" s="18">
        <v>-2.2344500000000017E-2</v>
      </c>
      <c r="R549" s="18">
        <v>-0.220165</v>
      </c>
      <c r="S549" s="18">
        <v>0.21196874999999998</v>
      </c>
      <c r="T549" s="18">
        <v>-0.30897449999999999</v>
      </c>
      <c r="U549" s="18">
        <v>-0.34051789999999998</v>
      </c>
      <c r="V549" s="18" t="s">
        <v>0</v>
      </c>
    </row>
    <row r="550" spans="1:22">
      <c r="A550" s="13" t="s">
        <v>1718</v>
      </c>
      <c r="B550" s="13" t="s">
        <v>1719</v>
      </c>
      <c r="C550" s="13">
        <v>851406</v>
      </c>
      <c r="D550" s="17">
        <f t="shared" si="27"/>
        <v>4</v>
      </c>
      <c r="E550" s="16" t="s">
        <v>1720</v>
      </c>
      <c r="F550" s="13" t="s">
        <v>0</v>
      </c>
      <c r="G550" s="18">
        <v>-0.45460240000000002</v>
      </c>
      <c r="H550" s="18">
        <v>-0.35342563500000002</v>
      </c>
      <c r="I550" s="18">
        <v>5.2533799999999999E-2</v>
      </c>
      <c r="J550" s="18">
        <v>-0.50019750000000007</v>
      </c>
      <c r="K550" s="18">
        <v>-0.24999715</v>
      </c>
      <c r="L550" s="18">
        <v>1.0550649E-2</v>
      </c>
      <c r="M550" s="18">
        <v>0.25544420000000001</v>
      </c>
      <c r="N550" s="18">
        <v>4.3515999999999999E-2</v>
      </c>
      <c r="O550" s="18">
        <v>2.9232350000000004E-2</v>
      </c>
      <c r="P550" s="18">
        <v>1.0613262000000001</v>
      </c>
      <c r="Q550" s="18">
        <v>0.1895906</v>
      </c>
      <c r="R550" s="18">
        <v>-0.523787</v>
      </c>
      <c r="S550" s="18">
        <v>0.23635974999999998</v>
      </c>
      <c r="T550" s="18">
        <v>1.74868</v>
      </c>
      <c r="U550" s="18">
        <v>-0.59405190000000008</v>
      </c>
      <c r="V550" s="18" t="s">
        <v>0</v>
      </c>
    </row>
    <row r="551" spans="1:22">
      <c r="A551" s="13" t="s">
        <v>1721</v>
      </c>
      <c r="B551" s="13" t="s">
        <v>1722</v>
      </c>
      <c r="C551" s="13">
        <v>851404</v>
      </c>
      <c r="D551" s="17">
        <f t="shared" si="27"/>
        <v>4</v>
      </c>
      <c r="E551" s="16" t="s">
        <v>1723</v>
      </c>
      <c r="F551" s="13" t="s">
        <v>1724</v>
      </c>
      <c r="G551" s="18">
        <v>-0.14976639999999999</v>
      </c>
      <c r="H551" s="18">
        <v>-0.479855635</v>
      </c>
      <c r="I551" s="18">
        <v>-0.1951109</v>
      </c>
      <c r="J551" s="18">
        <v>-5.189450000000001E-2</v>
      </c>
      <c r="K551" s="18">
        <v>-0.13247615000000001</v>
      </c>
      <c r="L551" s="18">
        <v>-8.9769299999999993E-3</v>
      </c>
      <c r="M551" s="18">
        <v>-0.46385480000000001</v>
      </c>
      <c r="N551" s="18">
        <v>-0.17818780000000001</v>
      </c>
      <c r="O551" s="18">
        <v>-0.23951154999999999</v>
      </c>
      <c r="P551" s="18">
        <v>3.8519600000000001E-2</v>
      </c>
      <c r="Q551" s="18">
        <v>-0.10321750000000002</v>
      </c>
      <c r="R551" s="18">
        <v>-0.42612400000000006</v>
      </c>
      <c r="S551" s="18">
        <v>-0.30017125</v>
      </c>
      <c r="T551" s="18">
        <v>-0.2092242</v>
      </c>
      <c r="U551" s="18">
        <v>-0.43049789999999999</v>
      </c>
      <c r="V551" s="18" t="s">
        <v>0</v>
      </c>
    </row>
    <row r="552" spans="1:22">
      <c r="A552" s="13" t="s">
        <v>1725</v>
      </c>
      <c r="B552" s="13" t="s">
        <v>1726</v>
      </c>
      <c r="C552" s="13">
        <v>851403</v>
      </c>
      <c r="D552" s="17">
        <f t="shared" si="27"/>
        <v>4</v>
      </c>
      <c r="E552" s="16" t="s">
        <v>1727</v>
      </c>
      <c r="F552" s="13" t="s">
        <v>0</v>
      </c>
      <c r="G552" s="18">
        <v>1.0040000000000014E-3</v>
      </c>
      <c r="H552" s="18">
        <v>-3.0389635000000005E-2</v>
      </c>
      <c r="I552" s="18">
        <v>-0.30258489999999999</v>
      </c>
      <c r="J552" s="18">
        <v>9.4369499999999995E-2</v>
      </c>
      <c r="K552" s="18">
        <v>0.13484185000000001</v>
      </c>
      <c r="L552" s="18">
        <v>-5.5632629999999995E-2</v>
      </c>
      <c r="M552" s="18">
        <v>0.20385220000000001</v>
      </c>
      <c r="N552" s="18">
        <v>6.7407999999999996E-2</v>
      </c>
      <c r="O552" s="18">
        <v>0.11550245000000001</v>
      </c>
      <c r="P552" s="18">
        <v>0.24921019999999999</v>
      </c>
      <c r="Q552" s="18">
        <v>4.4418299999999994E-2</v>
      </c>
      <c r="R552" s="18">
        <v>0.14821400000000001</v>
      </c>
      <c r="S552" s="18">
        <v>0.20733174999999998</v>
      </c>
      <c r="T552" s="18">
        <v>-0.41291800000000001</v>
      </c>
      <c r="U552" s="18">
        <v>-0.11157589999999999</v>
      </c>
      <c r="V552" s="18" t="s">
        <v>0</v>
      </c>
    </row>
    <row r="553" spans="1:22">
      <c r="A553" s="13" t="s">
        <v>1728</v>
      </c>
      <c r="B553" s="13" t="s">
        <v>1728</v>
      </c>
      <c r="C553" s="13">
        <v>851399</v>
      </c>
      <c r="D553" s="17">
        <f t="shared" si="27"/>
        <v>4</v>
      </c>
      <c r="E553" s="16" t="s">
        <v>13142</v>
      </c>
      <c r="F553" s="13" t="s">
        <v>0</v>
      </c>
      <c r="G553" s="18">
        <v>7.8715599999999997E-2</v>
      </c>
      <c r="H553" s="18">
        <v>0.26812036500000003</v>
      </c>
      <c r="I553" s="18">
        <v>0.1194929</v>
      </c>
      <c r="J553" s="18">
        <v>0.26670650000000001</v>
      </c>
      <c r="K553" s="18">
        <v>0.75883685000000001</v>
      </c>
      <c r="L553" s="18">
        <v>-0.25682602999999998</v>
      </c>
      <c r="M553" s="18">
        <v>-0.79653980000000002</v>
      </c>
      <c r="N553" s="18">
        <v>-8.6215199999999992E-2</v>
      </c>
      <c r="O553" s="18">
        <v>-0.24744154999999998</v>
      </c>
      <c r="P553" s="18">
        <v>-0.43964679999999995</v>
      </c>
      <c r="Q553" s="18">
        <v>-0.27576149999999999</v>
      </c>
      <c r="R553" s="18">
        <v>-0.324098</v>
      </c>
      <c r="S553" s="18">
        <v>-0.32698525000000001</v>
      </c>
      <c r="T553" s="18">
        <v>-0.11769299999999999</v>
      </c>
      <c r="U553" s="18">
        <v>-0.17462689999999997</v>
      </c>
      <c r="V553" s="18" t="s">
        <v>0</v>
      </c>
    </row>
    <row r="554" spans="1:22">
      <c r="A554" s="13" t="s">
        <v>1730</v>
      </c>
      <c r="B554" s="13" t="s">
        <v>1730</v>
      </c>
      <c r="C554" s="13">
        <v>851398</v>
      </c>
      <c r="D554" s="17">
        <f t="shared" si="27"/>
        <v>4</v>
      </c>
      <c r="E554" s="16" t="s">
        <v>353</v>
      </c>
      <c r="F554" s="13" t="s">
        <v>0</v>
      </c>
      <c r="G554" s="18">
        <v>-0.1013222</v>
      </c>
      <c r="H554" s="18">
        <v>-3.1554434999999999E-2</v>
      </c>
      <c r="I554" s="18">
        <v>0.36688910000000002</v>
      </c>
      <c r="J554" s="18">
        <v>-0.36351650000000002</v>
      </c>
      <c r="K554" s="18">
        <v>0.50835585000000005</v>
      </c>
      <c r="L554" s="18" t="s">
        <v>0</v>
      </c>
      <c r="M554" s="18" t="s">
        <v>0</v>
      </c>
      <c r="N554" s="18" t="s">
        <v>0</v>
      </c>
      <c r="O554" s="18" t="s">
        <v>0</v>
      </c>
      <c r="P554" s="18" t="s">
        <v>0</v>
      </c>
      <c r="Q554" s="18">
        <v>0.12915778999999999</v>
      </c>
      <c r="R554" s="18">
        <v>0.40209</v>
      </c>
      <c r="S554" s="18">
        <v>-9.5598989999999995E-2</v>
      </c>
      <c r="T554" s="18">
        <v>0.51448500000000008</v>
      </c>
      <c r="U554" s="18">
        <v>-0.78608990000000001</v>
      </c>
      <c r="V554" s="18" t="s">
        <v>0</v>
      </c>
    </row>
    <row r="555" spans="1:22">
      <c r="A555" s="13" t="s">
        <v>1731</v>
      </c>
      <c r="B555" s="13" t="s">
        <v>1732</v>
      </c>
      <c r="C555" s="13">
        <v>851396</v>
      </c>
      <c r="D555" s="17">
        <f t="shared" si="27"/>
        <v>4</v>
      </c>
      <c r="E555" s="16" t="s">
        <v>1733</v>
      </c>
      <c r="F555" s="13" t="s">
        <v>252</v>
      </c>
      <c r="G555" s="18">
        <v>7.6787700000000014E-2</v>
      </c>
      <c r="H555" s="18">
        <v>-4.3411234999999999E-2</v>
      </c>
      <c r="I555" s="18">
        <v>-0.27693789999999996</v>
      </c>
      <c r="J555" s="18">
        <v>0.14806350000000001</v>
      </c>
      <c r="K555" s="18">
        <v>5.350535E-2</v>
      </c>
      <c r="L555" s="18">
        <v>-0.48953302999999998</v>
      </c>
      <c r="M555" s="18">
        <v>-1.0549987999999999</v>
      </c>
      <c r="N555" s="18">
        <v>-0.32389800000000002</v>
      </c>
      <c r="O555" s="18">
        <v>-0.29812954999999997</v>
      </c>
      <c r="P555" s="18">
        <v>-0.55326279999999994</v>
      </c>
      <c r="Q555" s="18">
        <v>-3.9115500000000025E-2</v>
      </c>
      <c r="R555" s="18">
        <v>0.28573359999999998</v>
      </c>
      <c r="S555" s="18">
        <v>8.8386749999999986E-2</v>
      </c>
      <c r="T555" s="18">
        <v>-6.6092999999999985E-2</v>
      </c>
      <c r="U555" s="18">
        <v>-0.1139739</v>
      </c>
      <c r="V555" s="18" t="s">
        <v>0</v>
      </c>
    </row>
    <row r="556" spans="1:22">
      <c r="A556" s="13" t="s">
        <v>1734</v>
      </c>
      <c r="B556" s="13" t="s">
        <v>1735</v>
      </c>
      <c r="C556" s="13">
        <v>851394</v>
      </c>
      <c r="D556" s="17">
        <f t="shared" si="27"/>
        <v>4</v>
      </c>
      <c r="E556" s="16" t="s">
        <v>12428</v>
      </c>
      <c r="F556" s="13" t="s">
        <v>0</v>
      </c>
      <c r="G556" s="18">
        <v>-4.75258E-2</v>
      </c>
      <c r="H556" s="18">
        <v>7.5420850000000005E-3</v>
      </c>
      <c r="I556" s="18">
        <v>4.7394199999999997E-2</v>
      </c>
      <c r="J556" s="18">
        <v>-0.20523339000000002</v>
      </c>
      <c r="K556" s="18">
        <v>-4.9573550000000001E-2</v>
      </c>
      <c r="L556" s="18">
        <v>-2.9380299999999995E-3</v>
      </c>
      <c r="M556" s="18">
        <v>-1.6479399999999991E-2</v>
      </c>
      <c r="N556" s="18">
        <v>-4.2732199999999998E-2</v>
      </c>
      <c r="O556" s="18">
        <v>-2.6186449999999997E-2</v>
      </c>
      <c r="P556" s="18">
        <v>-0.17946280000000001</v>
      </c>
      <c r="Q556" s="18">
        <v>3.749999999999587E-5</v>
      </c>
      <c r="R556" s="18">
        <v>9.0722999999999998E-2</v>
      </c>
      <c r="S556" s="18">
        <v>-0.29113325000000001</v>
      </c>
      <c r="T556" s="18">
        <v>-0.25041127000000002</v>
      </c>
      <c r="U556" s="18">
        <v>2.39416E-2</v>
      </c>
      <c r="V556" s="18" t="s">
        <v>0</v>
      </c>
    </row>
    <row r="557" spans="1:22">
      <c r="A557" s="13" t="s">
        <v>1739</v>
      </c>
      <c r="B557" s="13" t="s">
        <v>1740</v>
      </c>
      <c r="C557" s="13">
        <v>851392</v>
      </c>
      <c r="D557" s="17">
        <f t="shared" si="27"/>
        <v>4</v>
      </c>
      <c r="E557" s="16" t="s">
        <v>1741</v>
      </c>
      <c r="F557" s="13" t="s">
        <v>0</v>
      </c>
      <c r="G557" s="18">
        <v>0.14497659999999998</v>
      </c>
      <c r="H557" s="18">
        <v>0.105016365</v>
      </c>
      <c r="I557" s="18">
        <v>0.21196209999999999</v>
      </c>
      <c r="J557" s="18">
        <v>0.75187150000000003</v>
      </c>
      <c r="K557" s="18">
        <v>4.7833350000000004E-2</v>
      </c>
      <c r="L557" s="18">
        <v>0.10610437</v>
      </c>
      <c r="M557" s="18">
        <v>1.6211100000000006E-2</v>
      </c>
      <c r="N557" s="18">
        <v>5.6090000000000001E-2</v>
      </c>
      <c r="O557" s="18">
        <v>-6.9587349999999992E-2</v>
      </c>
      <c r="P557" s="18">
        <v>0.16312769999999999</v>
      </c>
      <c r="Q557" s="18">
        <v>0.11570199999999999</v>
      </c>
      <c r="R557" s="18">
        <v>0.26468195999999999</v>
      </c>
      <c r="S557" s="18">
        <v>0.34506074999999997</v>
      </c>
      <c r="T557" s="18">
        <v>0.16064899999999999</v>
      </c>
      <c r="U557" s="18">
        <v>0.21215810000000002</v>
      </c>
      <c r="V557" s="18" t="s">
        <v>0</v>
      </c>
    </row>
    <row r="558" spans="1:22">
      <c r="A558" s="13" t="s">
        <v>1742</v>
      </c>
      <c r="B558" s="13" t="s">
        <v>1743</v>
      </c>
      <c r="C558" s="13">
        <v>851391</v>
      </c>
      <c r="D558" s="17">
        <f t="shared" si="27"/>
        <v>4</v>
      </c>
      <c r="E558" s="16" t="s">
        <v>1744</v>
      </c>
      <c r="F558" s="13" t="s">
        <v>0</v>
      </c>
      <c r="G558" s="18">
        <v>6.3237099999999991E-2</v>
      </c>
      <c r="H558" s="18">
        <v>0.17656936500000001</v>
      </c>
      <c r="I558" s="18">
        <v>0.17288110000000001</v>
      </c>
      <c r="J558" s="18">
        <v>0.25147449999999999</v>
      </c>
      <c r="K558" s="18">
        <v>0.5786488500000001</v>
      </c>
      <c r="L558" s="18">
        <v>0.16386397</v>
      </c>
      <c r="M558" s="18">
        <v>0.40319820000000001</v>
      </c>
      <c r="N558" s="18">
        <v>0.19126899999999999</v>
      </c>
      <c r="O558" s="18">
        <v>0.44507244999999995</v>
      </c>
      <c r="P558" s="18">
        <v>0.3733802</v>
      </c>
      <c r="Q558" s="18">
        <v>0.10117259999999999</v>
      </c>
      <c r="R558" s="18">
        <v>-5.9927999999999981E-2</v>
      </c>
      <c r="S558" s="18">
        <v>1.8150749999999993E-2</v>
      </c>
      <c r="T558" s="18">
        <v>0.10495100000000002</v>
      </c>
      <c r="U558" s="18">
        <v>0.29346909999999998</v>
      </c>
      <c r="V558" s="18" t="s">
        <v>0</v>
      </c>
    </row>
    <row r="559" spans="1:22">
      <c r="A559" s="13" t="s">
        <v>13317</v>
      </c>
      <c r="B559" s="13" t="s">
        <v>13318</v>
      </c>
      <c r="C559" s="13">
        <v>851389</v>
      </c>
      <c r="D559" s="17">
        <f t="shared" si="27"/>
        <v>4</v>
      </c>
      <c r="E559" s="16" t="s">
        <v>1381</v>
      </c>
      <c r="F559" s="13" t="s">
        <v>1382</v>
      </c>
      <c r="G559" s="18">
        <v>-5.1364E-2</v>
      </c>
      <c r="H559" s="18">
        <v>-2.7370535000000001E-2</v>
      </c>
      <c r="I559" s="18">
        <v>-0.17508290000000001</v>
      </c>
      <c r="J559" s="18">
        <v>9.1738500000000001E-2</v>
      </c>
      <c r="K559" s="18">
        <v>-0.10962115</v>
      </c>
      <c r="L559" s="18">
        <v>9.9707870000000004E-2</v>
      </c>
      <c r="M559" s="18">
        <v>-0.18895479999999998</v>
      </c>
      <c r="N559" s="18">
        <v>0.43560100000000002</v>
      </c>
      <c r="O559" s="18">
        <v>3.6023650000000004E-2</v>
      </c>
      <c r="P559" s="18">
        <v>0.41246519999999998</v>
      </c>
      <c r="Q559" s="18" t="s">
        <v>0</v>
      </c>
      <c r="R559" s="18" t="s">
        <v>0</v>
      </c>
      <c r="S559" s="18" t="s">
        <v>0</v>
      </c>
      <c r="T559" s="18" t="s">
        <v>0</v>
      </c>
      <c r="U559" s="18" t="s">
        <v>0</v>
      </c>
      <c r="V559" s="18" t="s">
        <v>0</v>
      </c>
    </row>
    <row r="560" spans="1:22">
      <c r="A560" s="13" t="s">
        <v>1745</v>
      </c>
      <c r="B560" s="13" t="s">
        <v>1746</v>
      </c>
      <c r="C560" s="13">
        <v>851388</v>
      </c>
      <c r="D560" s="17">
        <f t="shared" si="27"/>
        <v>4</v>
      </c>
      <c r="E560" s="16" t="s">
        <v>1747</v>
      </c>
      <c r="F560" s="13" t="s">
        <v>0</v>
      </c>
      <c r="G560" s="18">
        <v>0.28517759999999998</v>
      </c>
      <c r="H560" s="18">
        <v>0.411325365</v>
      </c>
      <c r="I560" s="18">
        <v>0.58755109999999999</v>
      </c>
      <c r="J560" s="18">
        <v>0.95537450000000002</v>
      </c>
      <c r="K560" s="18">
        <v>0.9621348500000001</v>
      </c>
      <c r="L560" s="18">
        <v>0.31673697000000001</v>
      </c>
      <c r="M560" s="18">
        <v>0.92715020000000004</v>
      </c>
      <c r="N560" s="18">
        <v>0.58651500000000001</v>
      </c>
      <c r="O560" s="18">
        <v>0.30300645000000004</v>
      </c>
      <c r="P560" s="18">
        <v>0.8076082</v>
      </c>
      <c r="Q560" s="18">
        <v>0.25869149999999996</v>
      </c>
      <c r="R560" s="18">
        <v>0.978931</v>
      </c>
      <c r="S560" s="18">
        <v>0.63112274999999995</v>
      </c>
      <c r="T560" s="18">
        <v>0.64038200000000001</v>
      </c>
      <c r="U560" s="18">
        <v>0.89850809999999992</v>
      </c>
      <c r="V560" s="18" t="s">
        <v>0</v>
      </c>
    </row>
    <row r="561" spans="1:22">
      <c r="A561" s="13" t="s">
        <v>1748</v>
      </c>
      <c r="B561" s="13" t="s">
        <v>1749</v>
      </c>
      <c r="C561" s="13">
        <v>851387</v>
      </c>
      <c r="D561" s="17">
        <f t="shared" si="27"/>
        <v>4</v>
      </c>
      <c r="E561" s="16" t="s">
        <v>1750</v>
      </c>
      <c r="F561" s="13" t="s">
        <v>0</v>
      </c>
      <c r="G561" s="18">
        <v>-3.1008170000000002E-2</v>
      </c>
      <c r="H561" s="18">
        <v>-0.22238163499999999</v>
      </c>
      <c r="I561" s="18">
        <v>-0.18334590000000001</v>
      </c>
      <c r="J561" s="18">
        <v>-0.15309140000000002</v>
      </c>
      <c r="K561" s="18">
        <v>3.7066750000000002E-2</v>
      </c>
      <c r="L561" s="18">
        <v>-6.8913429999999998E-2</v>
      </c>
      <c r="M561" s="18">
        <v>-0.12679579999999999</v>
      </c>
      <c r="N561" s="18">
        <v>-7.0206899999999989E-2</v>
      </c>
      <c r="O561" s="18">
        <v>5.7733450000000006E-2</v>
      </c>
      <c r="P561" s="18">
        <v>-7.9291799999999996E-2</v>
      </c>
      <c r="Q561" s="18">
        <v>-6.8800500000000014E-2</v>
      </c>
      <c r="R561" s="18">
        <v>-6.5580000000000027E-2</v>
      </c>
      <c r="S561" s="18">
        <v>-6.3368149999999998E-2</v>
      </c>
      <c r="T561" s="18">
        <v>-0.41344899999999996</v>
      </c>
      <c r="U561" s="18">
        <v>-0.14638889999999999</v>
      </c>
      <c r="V561" s="18" t="s">
        <v>0</v>
      </c>
    </row>
    <row r="562" spans="1:22">
      <c r="A562" s="13" t="s">
        <v>1751</v>
      </c>
      <c r="B562" s="13" t="s">
        <v>1752</v>
      </c>
      <c r="C562" s="13">
        <v>851386</v>
      </c>
      <c r="D562" s="17">
        <f t="shared" si="27"/>
        <v>4</v>
      </c>
      <c r="E562" s="16" t="s">
        <v>12949</v>
      </c>
      <c r="F562" s="13" t="s">
        <v>0</v>
      </c>
      <c r="G562" s="18">
        <v>1.9727000000000001E-2</v>
      </c>
      <c r="H562" s="18">
        <v>-5.6759835000000002E-2</v>
      </c>
      <c r="I562" s="18">
        <v>-1.8679999999999999E-2</v>
      </c>
      <c r="J562" s="18">
        <v>-0.40796350000000003</v>
      </c>
      <c r="K562" s="18">
        <v>0.26938584999999998</v>
      </c>
      <c r="L562" s="18">
        <v>1.7777380000000002E-2</v>
      </c>
      <c r="M562" s="18">
        <v>8.5227999999999998E-2</v>
      </c>
      <c r="N562" s="18">
        <v>6.2234000000000012E-2</v>
      </c>
      <c r="O562" s="18">
        <v>-2.5487499999999955E-3</v>
      </c>
      <c r="P562" s="18">
        <v>0.28797919999999999</v>
      </c>
      <c r="Q562" s="18">
        <v>-8.3895000000000219E-3</v>
      </c>
      <c r="R562" s="18">
        <v>0.415798</v>
      </c>
      <c r="S562" s="18">
        <v>-0.14137165000000002</v>
      </c>
      <c r="T562" s="18">
        <v>-0.40773599999999999</v>
      </c>
      <c r="U562" s="18">
        <v>0.1131384</v>
      </c>
      <c r="V562" s="18" t="s">
        <v>0</v>
      </c>
    </row>
    <row r="563" spans="1:22">
      <c r="A563" s="13" t="s">
        <v>1754</v>
      </c>
      <c r="B563" s="13" t="s">
        <v>1755</v>
      </c>
      <c r="C563" s="13">
        <v>851383</v>
      </c>
      <c r="D563" s="17">
        <f t="shared" si="27"/>
        <v>4</v>
      </c>
      <c r="E563" s="16" t="s">
        <v>1756</v>
      </c>
      <c r="F563" s="13" t="s">
        <v>0</v>
      </c>
      <c r="G563" s="18">
        <v>1.2960199999999998E-2</v>
      </c>
      <c r="H563" s="18">
        <v>-8.7972934999999988E-2</v>
      </c>
      <c r="I563" s="18">
        <v>-0.50416090000000002</v>
      </c>
      <c r="J563" s="18">
        <v>-0.1566584</v>
      </c>
      <c r="K563" s="18">
        <v>-0.30436615</v>
      </c>
      <c r="L563" s="18">
        <v>-9.3145299999999997E-3</v>
      </c>
      <c r="M563" s="18">
        <v>-0.35202079999999997</v>
      </c>
      <c r="N563" s="18">
        <v>-3.9720599999999995E-2</v>
      </c>
      <c r="O563" s="18">
        <v>-0.41618454999999999</v>
      </c>
      <c r="P563" s="18">
        <v>0.18840020000000002</v>
      </c>
      <c r="Q563" s="18">
        <v>2.2958499999999993E-2</v>
      </c>
      <c r="R563" s="18">
        <v>-0.37965300000000002</v>
      </c>
      <c r="S563" s="18">
        <v>-0.70545225</v>
      </c>
      <c r="T563" s="18">
        <v>-0.37681900000000002</v>
      </c>
      <c r="U563" s="18">
        <v>-0.88384289999999999</v>
      </c>
      <c r="V563" s="18" t="s">
        <v>0</v>
      </c>
    </row>
    <row r="564" spans="1:22">
      <c r="A564" s="13" t="s">
        <v>1757</v>
      </c>
      <c r="B564" s="13" t="s">
        <v>1757</v>
      </c>
      <c r="C564" s="13">
        <v>851381</v>
      </c>
      <c r="D564" s="17">
        <f t="shared" si="27"/>
        <v>4</v>
      </c>
      <c r="E564" s="16" t="s">
        <v>1758</v>
      </c>
      <c r="F564" s="13" t="s">
        <v>0</v>
      </c>
      <c r="G564" s="18">
        <v>3.3400800000000001E-2</v>
      </c>
      <c r="H564" s="18">
        <v>0.25671536500000003</v>
      </c>
      <c r="I564" s="18">
        <v>0.18406809999999998</v>
      </c>
      <c r="J564" s="18">
        <v>0.2046345</v>
      </c>
      <c r="K564" s="18">
        <v>0.54160485000000003</v>
      </c>
      <c r="L564" s="18">
        <v>-3.3339230000000004E-2</v>
      </c>
      <c r="M564" s="18">
        <v>8.6570100000000011E-2</v>
      </c>
      <c r="N564" s="18">
        <v>2.6705000000000007E-2</v>
      </c>
      <c r="O564" s="18">
        <v>1.7185050000000007E-2</v>
      </c>
      <c r="P564" s="18">
        <v>6.8530885E-2</v>
      </c>
      <c r="Q564" s="18">
        <v>4.894069999999999E-2</v>
      </c>
      <c r="R564" s="18">
        <v>-0.23528700000000002</v>
      </c>
      <c r="S564" s="18">
        <v>-0.24252925</v>
      </c>
      <c r="T564" s="18">
        <v>-9.6423000000000009E-2</v>
      </c>
      <c r="U564" s="18">
        <v>-0.10518889999999999</v>
      </c>
      <c r="V564" s="18" t="s">
        <v>0</v>
      </c>
    </row>
    <row r="565" spans="1:22">
      <c r="A565" s="13" t="s">
        <v>1759</v>
      </c>
      <c r="B565" s="13" t="s">
        <v>1760</v>
      </c>
      <c r="C565" s="13">
        <v>851380</v>
      </c>
      <c r="D565" s="17">
        <f t="shared" si="27"/>
        <v>4</v>
      </c>
      <c r="E565" s="16" t="s">
        <v>1761</v>
      </c>
      <c r="F565" s="13" t="s">
        <v>0</v>
      </c>
      <c r="G565" s="18">
        <v>-8.7733999999999989E-3</v>
      </c>
      <c r="H565" s="18">
        <v>-1.6251950000000003E-3</v>
      </c>
      <c r="I565" s="18">
        <v>0.28110310000000005</v>
      </c>
      <c r="J565" s="18">
        <v>0.16669149999999999</v>
      </c>
      <c r="K565" s="18">
        <v>-2.4074249999999998E-2</v>
      </c>
      <c r="L565" s="18">
        <v>1.3267940000000001E-2</v>
      </c>
      <c r="M565" s="18">
        <v>-9.6830799999999995E-2</v>
      </c>
      <c r="N565" s="18">
        <v>0.12249599999999999</v>
      </c>
      <c r="O565" s="18">
        <v>-2.1371149999999995E-2</v>
      </c>
      <c r="P565" s="18">
        <v>-1.0757458</v>
      </c>
      <c r="Q565" s="18">
        <v>-2.2379500000000024E-2</v>
      </c>
      <c r="R565" s="18">
        <v>0.27727277</v>
      </c>
      <c r="S565" s="18">
        <v>-9.3944680000000003E-2</v>
      </c>
      <c r="T565" s="18">
        <v>0.52986400000000011</v>
      </c>
      <c r="U565" s="18">
        <v>0.15178730000000001</v>
      </c>
      <c r="V565" s="18" t="s">
        <v>0</v>
      </c>
    </row>
    <row r="566" spans="1:22">
      <c r="A566" s="13" t="s">
        <v>1762</v>
      </c>
      <c r="B566" s="13" t="s">
        <v>1763</v>
      </c>
      <c r="C566" s="13">
        <v>851379</v>
      </c>
      <c r="D566" s="17">
        <f t="shared" si="27"/>
        <v>4</v>
      </c>
      <c r="E566" s="16" t="s">
        <v>13500</v>
      </c>
      <c r="F566" s="13" t="s">
        <v>1765</v>
      </c>
      <c r="G566" s="18" t="s">
        <v>0</v>
      </c>
      <c r="H566" s="18" t="s">
        <v>0</v>
      </c>
      <c r="I566" s="18" t="s">
        <v>0</v>
      </c>
      <c r="J566" s="18" t="s">
        <v>0</v>
      </c>
      <c r="K566" s="18" t="s">
        <v>0</v>
      </c>
      <c r="L566" s="18" t="s">
        <v>0</v>
      </c>
      <c r="M566" s="18" t="s">
        <v>0</v>
      </c>
      <c r="N566" s="18" t="s">
        <v>0</v>
      </c>
      <c r="O566" s="18" t="s">
        <v>0</v>
      </c>
      <c r="P566" s="18" t="s">
        <v>0</v>
      </c>
      <c r="Q566" s="18">
        <v>-9.8357500000000014E-2</v>
      </c>
      <c r="R566" s="18">
        <v>7.9783999999999994E-2</v>
      </c>
      <c r="S566" s="18">
        <v>0.27917175</v>
      </c>
      <c r="T566" s="18">
        <v>0.12719900000000001</v>
      </c>
      <c r="U566" s="18">
        <v>-1.4873999999999998E-2</v>
      </c>
      <c r="V566" s="18" t="s">
        <v>0</v>
      </c>
    </row>
    <row r="567" spans="1:22">
      <c r="A567" s="13" t="s">
        <v>1766</v>
      </c>
      <c r="B567" s="13" t="s">
        <v>1766</v>
      </c>
      <c r="C567" s="13">
        <v>851377</v>
      </c>
      <c r="D567" s="17">
        <f t="shared" si="27"/>
        <v>4</v>
      </c>
      <c r="E567" s="16" t="s">
        <v>1767</v>
      </c>
      <c r="F567" s="13" t="s">
        <v>0</v>
      </c>
      <c r="G567" s="18">
        <v>-0.47652640000000002</v>
      </c>
      <c r="H567" s="18">
        <v>-2.6161234999999998E-2</v>
      </c>
      <c r="I567" s="18">
        <v>-8.4439999999999966E-3</v>
      </c>
      <c r="J567" s="18">
        <v>-9.2210500000000015E-2</v>
      </c>
      <c r="K567" s="18">
        <v>-0.35951415000000003</v>
      </c>
      <c r="L567" s="18">
        <v>1.601381E-2</v>
      </c>
      <c r="M567" s="18">
        <v>0.4087942</v>
      </c>
      <c r="N567" s="18">
        <v>0.15558000000000002</v>
      </c>
      <c r="O567" s="18">
        <v>0.47794744999999994</v>
      </c>
      <c r="P567" s="18">
        <v>0.79574319999999998</v>
      </c>
      <c r="Q567" s="18" t="s">
        <v>0</v>
      </c>
      <c r="R567" s="18" t="s">
        <v>0</v>
      </c>
      <c r="S567" s="18" t="s">
        <v>0</v>
      </c>
      <c r="T567" s="18" t="s">
        <v>0</v>
      </c>
      <c r="U567" s="18" t="s">
        <v>0</v>
      </c>
      <c r="V567" s="18" t="s">
        <v>0</v>
      </c>
    </row>
    <row r="568" spans="1:22">
      <c r="A568" s="13" t="s">
        <v>1768</v>
      </c>
      <c r="B568" s="13" t="s">
        <v>1769</v>
      </c>
      <c r="C568" s="13">
        <v>851376</v>
      </c>
      <c r="D568" s="17">
        <f t="shared" si="27"/>
        <v>4</v>
      </c>
      <c r="E568" s="16" t="s">
        <v>1770</v>
      </c>
      <c r="F568" s="13" t="s">
        <v>0</v>
      </c>
      <c r="G568" s="18">
        <v>1.5724000000000002E-2</v>
      </c>
      <c r="H568" s="18">
        <v>1.2361505E-2</v>
      </c>
      <c r="I568" s="18">
        <v>-6.5042600000000006E-2</v>
      </c>
      <c r="J568" s="18">
        <v>0.17532149999999996</v>
      </c>
      <c r="K568" s="18">
        <v>4.783975E-2</v>
      </c>
      <c r="L568" s="18">
        <v>-2.7576629999999998E-2</v>
      </c>
      <c r="M568" s="18">
        <v>0.1293241</v>
      </c>
      <c r="N568" s="18">
        <v>-4.0646599999999991E-2</v>
      </c>
      <c r="O568" s="18">
        <v>0.31303245000000002</v>
      </c>
      <c r="P568" s="18">
        <v>-0.41198780000000002</v>
      </c>
      <c r="Q568" s="18">
        <v>-3.3388500000000015E-2</v>
      </c>
      <c r="R568" s="18">
        <v>0.10120199999999999</v>
      </c>
      <c r="S568" s="18">
        <v>9.3769750000000013E-2</v>
      </c>
      <c r="T568" s="18">
        <v>0.18167699999999998</v>
      </c>
      <c r="U568" s="18">
        <v>0.14305850000000001</v>
      </c>
      <c r="V568" s="18" t="s">
        <v>0</v>
      </c>
    </row>
    <row r="569" spans="1:22">
      <c r="A569" s="13" t="s">
        <v>1771</v>
      </c>
      <c r="B569" s="13" t="s">
        <v>1771</v>
      </c>
      <c r="C569" s="13">
        <v>851374</v>
      </c>
      <c r="D569" s="17">
        <v>4</v>
      </c>
      <c r="E569" s="13" t="s">
        <v>1772</v>
      </c>
      <c r="F569" s="13" t="s">
        <v>0</v>
      </c>
      <c r="G569" s="18">
        <v>-8.2608299999999996E-2</v>
      </c>
      <c r="H569" s="18">
        <v>-2.9434334999999999E-2</v>
      </c>
      <c r="I569" s="18">
        <v>-3.4824400000000005E-2</v>
      </c>
      <c r="J569" s="18">
        <v>-5.2095000000000058E-3</v>
      </c>
      <c r="K569" s="18">
        <v>-7.5352649999999993E-2</v>
      </c>
      <c r="L569" s="18" t="s">
        <v>0</v>
      </c>
      <c r="M569" s="18" t="s">
        <v>0</v>
      </c>
      <c r="N569" s="18" t="s">
        <v>0</v>
      </c>
      <c r="O569" s="18" t="s">
        <v>0</v>
      </c>
      <c r="P569" s="18" t="s">
        <v>0</v>
      </c>
      <c r="Q569" s="18" t="s">
        <v>0</v>
      </c>
      <c r="R569" s="18" t="s">
        <v>0</v>
      </c>
      <c r="S569" s="18" t="s">
        <v>0</v>
      </c>
      <c r="T569" s="18" t="s">
        <v>0</v>
      </c>
      <c r="U569" s="18" t="s">
        <v>0</v>
      </c>
      <c r="V569" s="18" t="s">
        <v>0</v>
      </c>
    </row>
    <row r="570" spans="1:22">
      <c r="A570" s="13" t="s">
        <v>1773</v>
      </c>
      <c r="B570" s="13" t="s">
        <v>1774</v>
      </c>
      <c r="C570" s="13">
        <v>851347</v>
      </c>
      <c r="D570" s="17">
        <f t="shared" ref="D570:D592" si="28">CODE(MID(A570,2,1))-64</f>
        <v>4</v>
      </c>
      <c r="E570" s="16" t="s">
        <v>1775</v>
      </c>
      <c r="F570" s="13" t="s">
        <v>12577</v>
      </c>
      <c r="G570" s="18">
        <v>0.70333460000000003</v>
      </c>
      <c r="H570" s="18">
        <v>0.65540436499999999</v>
      </c>
      <c r="I570" s="18">
        <v>-0.21399290000000001</v>
      </c>
      <c r="J570" s="18">
        <v>-2.0328654999999998</v>
      </c>
      <c r="K570" s="18">
        <v>-1.24820515</v>
      </c>
      <c r="L570" s="18">
        <v>-0.23606602999999998</v>
      </c>
      <c r="M570" s="18">
        <v>0.36475220000000003</v>
      </c>
      <c r="N570" s="18">
        <v>-0.34106199999999998</v>
      </c>
      <c r="O570" s="18">
        <v>0.44432545000000001</v>
      </c>
      <c r="P570" s="18">
        <v>-1.0866458000000001</v>
      </c>
      <c r="Q570" s="18">
        <v>-6.0801500000000008E-2</v>
      </c>
      <c r="R570" s="18">
        <v>0.901335</v>
      </c>
      <c r="S570" s="18">
        <v>0.16227475</v>
      </c>
      <c r="T570" s="18">
        <v>1.79017</v>
      </c>
      <c r="U570" s="18">
        <v>0.19947809999999999</v>
      </c>
      <c r="V570" s="18" t="s">
        <v>0</v>
      </c>
    </row>
    <row r="571" spans="1:22">
      <c r="A571" s="13" t="s">
        <v>1777</v>
      </c>
      <c r="B571" s="13" t="s">
        <v>1778</v>
      </c>
      <c r="C571" s="13">
        <v>851346</v>
      </c>
      <c r="D571" s="17">
        <f t="shared" si="28"/>
        <v>4</v>
      </c>
      <c r="E571" s="16" t="s">
        <v>12605</v>
      </c>
      <c r="F571" s="13" t="s">
        <v>0</v>
      </c>
      <c r="G571" s="18">
        <v>2.0665000000000003E-2</v>
      </c>
      <c r="H571" s="18">
        <v>1.029652365</v>
      </c>
      <c r="I571" s="18">
        <v>-0.1294479</v>
      </c>
      <c r="J571" s="18">
        <v>0.11000450000000001</v>
      </c>
      <c r="K571" s="18">
        <v>1.3681048500000001</v>
      </c>
      <c r="L571" s="18">
        <v>0.12279897000000001</v>
      </c>
      <c r="M571" s="18">
        <v>1.2171712000000001</v>
      </c>
      <c r="N571" s="18">
        <v>1.450731</v>
      </c>
      <c r="O571" s="18">
        <v>0.97237644999999995</v>
      </c>
      <c r="P571" s="18">
        <v>0.98670919999999995</v>
      </c>
      <c r="Q571" s="18">
        <v>4.8881399999999992E-2</v>
      </c>
      <c r="R571" s="18">
        <v>1.042562</v>
      </c>
      <c r="S571" s="18">
        <v>4.0105000000000002E-4</v>
      </c>
      <c r="T571" s="18">
        <v>0.24009999999999998</v>
      </c>
      <c r="U571" s="18">
        <v>0.84101309999999996</v>
      </c>
      <c r="V571" s="18" t="s">
        <v>0</v>
      </c>
    </row>
    <row r="572" spans="1:22">
      <c r="A572" s="13" t="s">
        <v>13615</v>
      </c>
      <c r="B572" s="13" t="s">
        <v>13615</v>
      </c>
      <c r="C572" s="13">
        <v>851345</v>
      </c>
      <c r="D572" s="17">
        <f t="shared" si="28"/>
        <v>4</v>
      </c>
      <c r="E572" s="16" t="s">
        <v>13616</v>
      </c>
      <c r="F572" s="13" t="s">
        <v>0</v>
      </c>
      <c r="G572" s="18" t="s">
        <v>0</v>
      </c>
      <c r="H572" s="18" t="s">
        <v>0</v>
      </c>
      <c r="I572" s="18" t="s">
        <v>0</v>
      </c>
      <c r="J572" s="18" t="s">
        <v>0</v>
      </c>
      <c r="K572" s="18" t="s">
        <v>0</v>
      </c>
      <c r="L572" s="18" t="s">
        <v>0</v>
      </c>
      <c r="M572" s="18" t="s">
        <v>0</v>
      </c>
      <c r="N572" s="18" t="s">
        <v>0</v>
      </c>
      <c r="O572" s="18" t="s">
        <v>0</v>
      </c>
      <c r="P572" s="18" t="s">
        <v>0</v>
      </c>
      <c r="Q572" s="18">
        <v>0.25088050000000001</v>
      </c>
      <c r="R572" s="18">
        <v>1.1012420000000001</v>
      </c>
      <c r="S572" s="18">
        <v>0.14547175000000001</v>
      </c>
      <c r="T572" s="18">
        <v>1.29576</v>
      </c>
      <c r="U572" s="18">
        <v>0.42233310000000002</v>
      </c>
      <c r="V572" s="18" t="s">
        <v>0</v>
      </c>
    </row>
    <row r="573" spans="1:22">
      <c r="A573" s="13" t="s">
        <v>1780</v>
      </c>
      <c r="B573" s="13" t="s">
        <v>1781</v>
      </c>
      <c r="C573" s="13">
        <v>851342</v>
      </c>
      <c r="D573" s="17">
        <f t="shared" si="28"/>
        <v>4</v>
      </c>
      <c r="E573" s="16" t="s">
        <v>1782</v>
      </c>
      <c r="F573" s="13" t="s">
        <v>13041</v>
      </c>
      <c r="G573" s="18">
        <v>9.158659999999999E-2</v>
      </c>
      <c r="H573" s="18">
        <v>4.3796765000000001E-2</v>
      </c>
      <c r="I573" s="18">
        <v>-0.17092389999999999</v>
      </c>
      <c r="J573" s="18">
        <v>-0.10272750000000001</v>
      </c>
      <c r="K573" s="18">
        <v>-0.14026015</v>
      </c>
      <c r="L573" s="18">
        <v>1.7736290000000002E-2</v>
      </c>
      <c r="M573" s="18">
        <v>-9.6124799999999982E-2</v>
      </c>
      <c r="N573" s="18">
        <v>-5.6135599999999994E-2</v>
      </c>
      <c r="O573" s="18">
        <v>-0.29948154999999999</v>
      </c>
      <c r="P573" s="18">
        <v>0.26968020000000004</v>
      </c>
      <c r="Q573" s="18">
        <v>3.6415299999999984E-2</v>
      </c>
      <c r="R573" s="18">
        <v>-0.26796399999999998</v>
      </c>
      <c r="S573" s="18">
        <v>-8.7195192000000005E-2</v>
      </c>
      <c r="T573" s="18">
        <v>-0.21628539999999999</v>
      </c>
      <c r="U573" s="18">
        <v>-0.17742390000000002</v>
      </c>
      <c r="V573" s="18" t="s">
        <v>0</v>
      </c>
    </row>
    <row r="574" spans="1:22">
      <c r="A574" s="13" t="s">
        <v>1783</v>
      </c>
      <c r="B574" s="13" t="s">
        <v>1784</v>
      </c>
      <c r="C574" s="13">
        <v>851339</v>
      </c>
      <c r="D574" s="17">
        <f t="shared" si="28"/>
        <v>4</v>
      </c>
      <c r="E574" s="16" t="s">
        <v>12199</v>
      </c>
      <c r="F574" s="13" t="s">
        <v>0</v>
      </c>
      <c r="G574" s="18">
        <v>0.23701599999999998</v>
      </c>
      <c r="H574" s="18">
        <v>0.33958034999999998</v>
      </c>
      <c r="I574" s="18">
        <v>0.36239589999999999</v>
      </c>
      <c r="J574" s="18">
        <v>-0.13825480000000001</v>
      </c>
      <c r="K574" s="18">
        <v>0.1088886</v>
      </c>
      <c r="L574" s="18">
        <v>-0.11285189</v>
      </c>
      <c r="M574" s="18">
        <v>0.24209685</v>
      </c>
      <c r="N574" s="18">
        <v>8.5837000000000011E-2</v>
      </c>
      <c r="O574" s="18">
        <v>2.8459700000000004E-2</v>
      </c>
      <c r="P574" s="18">
        <v>2.7361499999999997E-2</v>
      </c>
      <c r="Q574" s="18">
        <v>9.2185200000000009E-2</v>
      </c>
      <c r="R574" s="18">
        <v>0.32331850000000001</v>
      </c>
      <c r="S574" s="18">
        <v>0.14782770000000001</v>
      </c>
      <c r="T574" s="18">
        <v>0.26562800000000003</v>
      </c>
      <c r="U574" s="18">
        <v>0.27065359999999999</v>
      </c>
      <c r="V574" s="18" t="s">
        <v>0</v>
      </c>
    </row>
    <row r="575" spans="1:22">
      <c r="A575" s="13" t="s">
        <v>1786</v>
      </c>
      <c r="B575" s="13" t="s">
        <v>1787</v>
      </c>
      <c r="C575" s="13">
        <v>851338</v>
      </c>
      <c r="D575" s="17">
        <f t="shared" si="28"/>
        <v>4</v>
      </c>
      <c r="E575" s="16" t="s">
        <v>1788</v>
      </c>
      <c r="F575" s="13" t="s">
        <v>0</v>
      </c>
      <c r="G575" s="18">
        <v>-0.1040403</v>
      </c>
      <c r="H575" s="18">
        <v>-0.213287635</v>
      </c>
      <c r="I575" s="18">
        <v>-0.1674349</v>
      </c>
      <c r="J575" s="18">
        <v>-7.332950000000002E-2</v>
      </c>
      <c r="K575" s="18">
        <v>-0.31846015</v>
      </c>
      <c r="L575" s="18">
        <v>0.11671697</v>
      </c>
      <c r="M575" s="18">
        <v>-0.20669680000000001</v>
      </c>
      <c r="N575" s="18">
        <v>0.100554</v>
      </c>
      <c r="O575" s="18">
        <v>-4.8528499999999988E-3</v>
      </c>
      <c r="P575" s="18">
        <v>-0.32627679999999998</v>
      </c>
      <c r="Q575" s="18">
        <v>6.8957899999999989E-2</v>
      </c>
      <c r="R575" s="18">
        <v>-0.22010099999999999</v>
      </c>
      <c r="S575" s="18">
        <v>4.9363750000000012E-2</v>
      </c>
      <c r="T575" s="18">
        <v>-0.11956900000000001</v>
      </c>
      <c r="U575" s="18">
        <v>-0.10423690000000001</v>
      </c>
      <c r="V575" s="18" t="s">
        <v>0</v>
      </c>
    </row>
    <row r="576" spans="1:22">
      <c r="A576" s="13" t="s">
        <v>1789</v>
      </c>
      <c r="B576" s="13" t="s">
        <v>1790</v>
      </c>
      <c r="C576" s="13">
        <v>851337</v>
      </c>
      <c r="D576" s="17">
        <f t="shared" si="28"/>
        <v>4</v>
      </c>
      <c r="E576" s="16" t="s">
        <v>1791</v>
      </c>
      <c r="F576" s="13" t="s">
        <v>0</v>
      </c>
      <c r="G576" s="18">
        <v>-0.16862640000000001</v>
      </c>
      <c r="H576" s="18">
        <v>-0.160831635</v>
      </c>
      <c r="I576" s="18">
        <v>-1.2061499999999999E-2</v>
      </c>
      <c r="J576" s="18">
        <v>6.4805000000000001E-3</v>
      </c>
      <c r="K576" s="18">
        <v>-5.5650449999999997E-2</v>
      </c>
      <c r="L576" s="18">
        <v>-4.1861530000000001E-2</v>
      </c>
      <c r="M576" s="18">
        <v>-1.9200899999999993E-2</v>
      </c>
      <c r="N576" s="18">
        <v>7.9639000000000015E-2</v>
      </c>
      <c r="O576" s="18">
        <v>-0.14270755000000002</v>
      </c>
      <c r="P576" s="18">
        <v>-0.1130478</v>
      </c>
      <c r="Q576" s="18">
        <v>5.9336299999999995E-2</v>
      </c>
      <c r="R576" s="18">
        <v>0.13355300000000001</v>
      </c>
      <c r="S576" s="18">
        <v>0.45620974999999997</v>
      </c>
      <c r="T576" s="18">
        <v>0.14188600000000001</v>
      </c>
      <c r="U576" s="18">
        <v>0.10282569999999999</v>
      </c>
      <c r="V576" s="18" t="s">
        <v>0</v>
      </c>
    </row>
    <row r="577" spans="1:22">
      <c r="A577" s="13" t="s">
        <v>1792</v>
      </c>
      <c r="B577" s="13" t="s">
        <v>1793</v>
      </c>
      <c r="C577" s="13">
        <v>851336</v>
      </c>
      <c r="D577" s="17">
        <f t="shared" si="28"/>
        <v>4</v>
      </c>
      <c r="E577" s="16" t="s">
        <v>12221</v>
      </c>
      <c r="F577" s="13" t="s">
        <v>275</v>
      </c>
      <c r="G577" s="18">
        <v>-5.9627899999999998E-2</v>
      </c>
      <c r="H577" s="18">
        <v>-0.15599564999999999</v>
      </c>
      <c r="I577" s="18">
        <v>-0.1738971</v>
      </c>
      <c r="J577" s="18">
        <v>-0.35514299999999999</v>
      </c>
      <c r="K577" s="18">
        <v>-0.26286119999999996</v>
      </c>
      <c r="L577" s="18">
        <v>-7.7472390000000002E-2</v>
      </c>
      <c r="M577" s="18">
        <v>-0.15222615</v>
      </c>
      <c r="N577" s="18">
        <v>-0.1572519</v>
      </c>
      <c r="O577" s="18">
        <v>-0.10648290000000001</v>
      </c>
      <c r="P577" s="18">
        <v>-0.32090970000000002</v>
      </c>
      <c r="Q577" s="18">
        <v>-4.2681499999999983E-2</v>
      </c>
      <c r="R577" s="18">
        <v>-0.26979700000000001</v>
      </c>
      <c r="S577" s="18">
        <v>-0.39990129999999996</v>
      </c>
      <c r="T577" s="18">
        <v>-0.61276700000000006</v>
      </c>
      <c r="U577" s="18">
        <v>-0.20817740000000001</v>
      </c>
      <c r="V577" s="18" t="s">
        <v>0</v>
      </c>
    </row>
    <row r="578" spans="1:22">
      <c r="A578" s="13" t="s">
        <v>1795</v>
      </c>
      <c r="B578" s="13" t="s">
        <v>1796</v>
      </c>
      <c r="C578" s="13">
        <v>851335</v>
      </c>
      <c r="D578" s="17">
        <f t="shared" si="28"/>
        <v>4</v>
      </c>
      <c r="E578" s="16" t="s">
        <v>1797</v>
      </c>
      <c r="F578" s="13" t="s">
        <v>1798</v>
      </c>
      <c r="G578" s="18">
        <v>-8.7491999999999986E-2</v>
      </c>
      <c r="H578" s="18">
        <v>-0.13451464999999999</v>
      </c>
      <c r="I578" s="18">
        <v>-1.6004299999999999E-2</v>
      </c>
      <c r="J578" s="18">
        <v>-0.26034999999999997</v>
      </c>
      <c r="K578" s="18">
        <v>-0.14829020000000001</v>
      </c>
      <c r="L578" s="18">
        <v>-6.8707989999999997E-2</v>
      </c>
      <c r="M578" s="18">
        <v>-0.50530114999999998</v>
      </c>
      <c r="N578" s="18">
        <v>-0.296178</v>
      </c>
      <c r="O578" s="18">
        <v>-0.57642439999999995</v>
      </c>
      <c r="P578" s="18">
        <v>-0.63349169999999999</v>
      </c>
      <c r="Q578" s="18">
        <v>2.0555000000000156E-3</v>
      </c>
      <c r="R578" s="18">
        <v>-0.66899200000000003</v>
      </c>
      <c r="S578" s="18">
        <v>-0.56868629999999998</v>
      </c>
      <c r="T578" s="18">
        <v>-0.60486799999999996</v>
      </c>
      <c r="U578" s="18">
        <v>-0.47030440000000001</v>
      </c>
      <c r="V578" s="18" t="s">
        <v>0</v>
      </c>
    </row>
    <row r="579" spans="1:22">
      <c r="A579" s="13" t="s">
        <v>1799</v>
      </c>
      <c r="B579" s="13" t="s">
        <v>1800</v>
      </c>
      <c r="C579" s="13">
        <v>851334</v>
      </c>
      <c r="D579" s="17">
        <f t="shared" si="28"/>
        <v>4</v>
      </c>
      <c r="E579" s="16" t="s">
        <v>1801</v>
      </c>
      <c r="F579" s="13" t="s">
        <v>0</v>
      </c>
      <c r="G579" s="18">
        <v>-6.0353000000000004E-3</v>
      </c>
      <c r="H579" s="18">
        <v>-4.4739834999999999E-2</v>
      </c>
      <c r="I579" s="18">
        <v>-3.7080000000000099E-4</v>
      </c>
      <c r="J579" s="18">
        <v>-0.23778180000000002</v>
      </c>
      <c r="K579" s="18">
        <v>6.3399549999999999E-2</v>
      </c>
      <c r="L579" s="18">
        <v>-5.6332230000000004E-2</v>
      </c>
      <c r="M579" s="18">
        <v>-2.3361888</v>
      </c>
      <c r="N579" s="18">
        <v>-0.67642599999999997</v>
      </c>
      <c r="O579" s="18">
        <v>-1.2646335499999999</v>
      </c>
      <c r="P579" s="18">
        <v>2.4365100000000001E-2</v>
      </c>
      <c r="Q579" s="18">
        <v>6.2807599999999991E-2</v>
      </c>
      <c r="R579" s="18">
        <v>0.2363499</v>
      </c>
      <c r="S579" s="18">
        <v>0.11130675000000001</v>
      </c>
      <c r="T579" s="18">
        <v>-2.6443999999999995E-2</v>
      </c>
      <c r="U579" s="18">
        <v>0.24127910000000002</v>
      </c>
      <c r="V579" s="18" t="s">
        <v>0</v>
      </c>
    </row>
    <row r="580" spans="1:22">
      <c r="A580" s="13" t="s">
        <v>1802</v>
      </c>
      <c r="B580" s="13" t="s">
        <v>1803</v>
      </c>
      <c r="C580" s="13">
        <v>851332</v>
      </c>
      <c r="D580" s="17">
        <f t="shared" si="28"/>
        <v>4</v>
      </c>
      <c r="E580" s="16" t="s">
        <v>1804</v>
      </c>
      <c r="F580" s="13" t="s">
        <v>29</v>
      </c>
      <c r="G580" s="18">
        <v>2.8885100000000004E-2</v>
      </c>
      <c r="H580" s="18">
        <v>3.1193365000000001E-2</v>
      </c>
      <c r="I580" s="18">
        <v>4.7323299999999999E-2</v>
      </c>
      <c r="J580" s="18">
        <v>-1.4712500000000017E-2</v>
      </c>
      <c r="K580" s="18">
        <v>2.6651500000000015E-3</v>
      </c>
      <c r="L580" s="18">
        <v>1.0026559000000001E-2</v>
      </c>
      <c r="M580" s="18">
        <v>3.4537000000000005E-2</v>
      </c>
      <c r="N580" s="18">
        <v>-1.8866999999999995E-2</v>
      </c>
      <c r="O580" s="18">
        <v>-0.19865354999999998</v>
      </c>
      <c r="P580" s="18">
        <v>-0.16589780000000001</v>
      </c>
      <c r="Q580" s="18">
        <v>4.6564999999999981E-2</v>
      </c>
      <c r="R580" s="18">
        <v>-6.8537000000000015E-2</v>
      </c>
      <c r="S580" s="18">
        <v>3.2407749999999999E-2</v>
      </c>
      <c r="T580" s="18">
        <v>-0.20879120000000001</v>
      </c>
      <c r="U580" s="18">
        <v>-2.4300999999999975E-3</v>
      </c>
      <c r="V580" s="18" t="s">
        <v>0</v>
      </c>
    </row>
    <row r="581" spans="1:22">
      <c r="A581" s="13" t="s">
        <v>1808</v>
      </c>
      <c r="B581" s="13" t="s">
        <v>1809</v>
      </c>
      <c r="C581" s="13">
        <v>851329</v>
      </c>
      <c r="D581" s="17">
        <f t="shared" si="28"/>
        <v>4</v>
      </c>
      <c r="E581" s="16" t="s">
        <v>1810</v>
      </c>
      <c r="F581" s="13" t="s">
        <v>0</v>
      </c>
      <c r="G581" s="18">
        <v>5.3322600000000005E-2</v>
      </c>
      <c r="H581" s="18">
        <v>-0.164767635</v>
      </c>
      <c r="I581" s="18">
        <v>-0.21757590000000002</v>
      </c>
      <c r="J581" s="18">
        <v>0.33631450000000002</v>
      </c>
      <c r="K581" s="18">
        <v>-0.90966314999999998</v>
      </c>
      <c r="L581" s="18">
        <v>-9.2262999999999894E-4</v>
      </c>
      <c r="M581" s="18">
        <v>-0.40507979999999999</v>
      </c>
      <c r="N581" s="18">
        <v>-0.85452600000000001</v>
      </c>
      <c r="O581" s="18">
        <v>-1.9669049999999997E-2</v>
      </c>
      <c r="P581" s="18">
        <v>0.1947892</v>
      </c>
      <c r="Q581" s="18">
        <v>-2.1130500000000024E-2</v>
      </c>
      <c r="R581" s="18">
        <v>-0.52947600000000006</v>
      </c>
      <c r="S581" s="18">
        <v>0.28759974999999999</v>
      </c>
      <c r="T581" s="18">
        <v>-1.0160629999999999</v>
      </c>
      <c r="U581" s="18">
        <v>-0.30818089999999998</v>
      </c>
      <c r="V581" s="18" t="s">
        <v>0</v>
      </c>
    </row>
    <row r="582" spans="1:22">
      <c r="A582" s="13" t="s">
        <v>1811</v>
      </c>
      <c r="B582" s="13" t="s">
        <v>1812</v>
      </c>
      <c r="C582" s="13">
        <v>851326</v>
      </c>
      <c r="D582" s="17">
        <f t="shared" si="28"/>
        <v>4</v>
      </c>
      <c r="E582" s="16" t="s">
        <v>13080</v>
      </c>
      <c r="F582" s="13" t="s">
        <v>1814</v>
      </c>
      <c r="G582" s="18">
        <v>-8.3820599999999995E-2</v>
      </c>
      <c r="H582" s="18">
        <v>-8.776933499999999E-2</v>
      </c>
      <c r="I582" s="18">
        <v>-9.6938900000000008E-2</v>
      </c>
      <c r="J582" s="18">
        <v>-0.2398508</v>
      </c>
      <c r="K582" s="18">
        <v>-8.1756250000000003E-2</v>
      </c>
      <c r="L582" s="18">
        <v>-7.823092999999999E-2</v>
      </c>
      <c r="M582" s="18">
        <v>-0.13245579999999998</v>
      </c>
      <c r="N582" s="18">
        <v>-7.2829599999999994E-2</v>
      </c>
      <c r="O582" s="18">
        <v>-0.11856925</v>
      </c>
      <c r="P582" s="18">
        <v>-0.14128479999999999</v>
      </c>
      <c r="Q582" s="18">
        <v>-2.9914500000000011E-2</v>
      </c>
      <c r="R582" s="18">
        <v>0.11316199999999998</v>
      </c>
      <c r="S582" s="18">
        <v>-0.28120125000000001</v>
      </c>
      <c r="T582" s="18">
        <v>-0.31338939999999998</v>
      </c>
      <c r="U582" s="18">
        <v>4.5309050000000003E-2</v>
      </c>
      <c r="V582" s="18" t="s">
        <v>0</v>
      </c>
    </row>
    <row r="583" spans="1:22">
      <c r="A583" s="13" t="s">
        <v>1815</v>
      </c>
      <c r="B583" s="13" t="s">
        <v>1816</v>
      </c>
      <c r="C583" s="13">
        <v>851325</v>
      </c>
      <c r="D583" s="17">
        <f t="shared" si="28"/>
        <v>4</v>
      </c>
      <c r="E583" s="16" t="s">
        <v>307</v>
      </c>
      <c r="F583" s="13" t="s">
        <v>308</v>
      </c>
      <c r="G583" s="18">
        <v>2.1448599999999998E-2</v>
      </c>
      <c r="H583" s="18">
        <v>0.17400036500000002</v>
      </c>
      <c r="I583" s="18">
        <v>0.11819339999999999</v>
      </c>
      <c r="J583" s="18">
        <v>-2.7484500000000023E-2</v>
      </c>
      <c r="K583" s="18">
        <v>-4.1979049999999997E-2</v>
      </c>
      <c r="L583" s="18">
        <v>1.1791800000000002E-2</v>
      </c>
      <c r="M583" s="18">
        <v>0.30478820000000001</v>
      </c>
      <c r="N583" s="18">
        <v>-0.11945873999999999</v>
      </c>
      <c r="O583" s="18">
        <v>0.50236044999999996</v>
      </c>
      <c r="P583" s="18">
        <v>-0.69651280000000004</v>
      </c>
      <c r="Q583" s="18">
        <v>7.8690799999999991E-2</v>
      </c>
      <c r="R583" s="18">
        <v>0.70089200000000007</v>
      </c>
      <c r="S583" s="18">
        <v>5.9804499999999983E-3</v>
      </c>
      <c r="T583" s="18">
        <v>0.52182499999999998</v>
      </c>
      <c r="U583" s="18">
        <v>-2.6145199999999993E-2</v>
      </c>
      <c r="V583" s="18" t="s">
        <v>0</v>
      </c>
    </row>
    <row r="584" spans="1:22">
      <c r="A584" s="13" t="s">
        <v>1817</v>
      </c>
      <c r="B584" s="13" t="s">
        <v>1818</v>
      </c>
      <c r="C584" s="13">
        <v>851324</v>
      </c>
      <c r="D584" s="17">
        <f t="shared" si="28"/>
        <v>4</v>
      </c>
      <c r="E584" s="16" t="s">
        <v>1819</v>
      </c>
      <c r="F584" s="13" t="s">
        <v>0</v>
      </c>
      <c r="G584" s="18">
        <v>-2.7348149999999998E-2</v>
      </c>
      <c r="H584" s="18">
        <v>-4.8558034999999999E-2</v>
      </c>
      <c r="I584" s="18">
        <v>-9.1614899999999999E-2</v>
      </c>
      <c r="J584" s="18">
        <v>9.9701499999999998E-2</v>
      </c>
      <c r="K584" s="18">
        <v>-0.20792215</v>
      </c>
      <c r="L584" s="18">
        <v>-0.33659703000000002</v>
      </c>
      <c r="M584" s="18">
        <v>2.6707700000000008E-2</v>
      </c>
      <c r="N584" s="18">
        <v>-0.17749039999999999</v>
      </c>
      <c r="O584" s="18">
        <v>-0.10157125</v>
      </c>
      <c r="P584" s="18">
        <v>-0.30030980000000002</v>
      </c>
      <c r="Q584" s="18">
        <v>-8.0284500000000009E-2</v>
      </c>
      <c r="R584" s="18">
        <v>-0.14433699999999999</v>
      </c>
      <c r="S584" s="18">
        <v>-0.14710745</v>
      </c>
      <c r="T584" s="18">
        <v>1.6237000000000001E-2</v>
      </c>
      <c r="U584" s="18">
        <v>-0.30671789999999999</v>
      </c>
      <c r="V584" s="18" t="s">
        <v>0</v>
      </c>
    </row>
    <row r="585" spans="1:22">
      <c r="A585" s="13" t="s">
        <v>1820</v>
      </c>
      <c r="B585" s="13" t="s">
        <v>1821</v>
      </c>
      <c r="C585" s="13">
        <v>851323</v>
      </c>
      <c r="D585" s="17">
        <f t="shared" si="28"/>
        <v>4</v>
      </c>
      <c r="E585" s="16" t="s">
        <v>12901</v>
      </c>
      <c r="F585" s="13" t="s">
        <v>0</v>
      </c>
      <c r="G585" s="18">
        <v>-0.34714539999999999</v>
      </c>
      <c r="H585" s="18">
        <v>-0.38276563499999999</v>
      </c>
      <c r="I585" s="18">
        <v>0.89356610000000003</v>
      </c>
      <c r="J585" s="18">
        <v>-1.9491055000000002</v>
      </c>
      <c r="K585" s="18">
        <v>-0.93782614999999991</v>
      </c>
      <c r="L585" s="18">
        <v>-0.29915302999999999</v>
      </c>
      <c r="M585" s="18">
        <v>-0.36730079999999998</v>
      </c>
      <c r="N585" s="18">
        <v>-0.965723</v>
      </c>
      <c r="O585" s="18">
        <v>-0.50820754999999995</v>
      </c>
      <c r="P585" s="18">
        <v>-1.7804458000000001</v>
      </c>
      <c r="Q585" s="18">
        <v>-0.12460650000000001</v>
      </c>
      <c r="R585" s="18">
        <v>0.69541699999999995</v>
      </c>
      <c r="S585" s="18">
        <v>-7.6744530000000005E-2</v>
      </c>
      <c r="T585" s="18">
        <v>1.5289300000000001</v>
      </c>
      <c r="U585" s="18">
        <v>-1.3165228999999998</v>
      </c>
      <c r="V585" s="18" t="s">
        <v>0</v>
      </c>
    </row>
    <row r="586" spans="1:22">
      <c r="A586" s="13" t="s">
        <v>1823</v>
      </c>
      <c r="B586" s="13" t="s">
        <v>1824</v>
      </c>
      <c r="C586" s="13">
        <v>851322</v>
      </c>
      <c r="D586" s="17">
        <f t="shared" si="28"/>
        <v>4</v>
      </c>
      <c r="E586" s="16" t="s">
        <v>1825</v>
      </c>
      <c r="F586" s="13" t="s">
        <v>0</v>
      </c>
      <c r="G586" s="18">
        <v>3.9878600000000007E-2</v>
      </c>
      <c r="H586" s="18">
        <v>0.27931436500000001</v>
      </c>
      <c r="I586" s="18">
        <v>0.44483210000000001</v>
      </c>
      <c r="J586" s="18">
        <v>0.12466149999999998</v>
      </c>
      <c r="K586" s="18">
        <v>5.6746450000000004E-2</v>
      </c>
      <c r="L586" s="18">
        <v>0.14614997000000002</v>
      </c>
      <c r="M586" s="18">
        <v>0.32253219999999999</v>
      </c>
      <c r="N586" s="18">
        <v>4.7695000000000015E-2</v>
      </c>
      <c r="O586" s="18">
        <v>0.27298745000000002</v>
      </c>
      <c r="P586" s="18">
        <v>-0.12871279999999999</v>
      </c>
      <c r="Q586" s="18">
        <v>0.13325678999999999</v>
      </c>
      <c r="R586" s="18">
        <v>0.47908399999999995</v>
      </c>
      <c r="S586" s="18">
        <v>-0.12301285000000001</v>
      </c>
      <c r="T586" s="18">
        <v>0.22099099999999999</v>
      </c>
      <c r="U586" s="18">
        <v>0.31763610000000003</v>
      </c>
      <c r="V586" s="18" t="s">
        <v>0</v>
      </c>
    </row>
    <row r="587" spans="1:22">
      <c r="A587" s="13" t="s">
        <v>1826</v>
      </c>
      <c r="B587" s="13" t="s">
        <v>1827</v>
      </c>
      <c r="C587" s="13">
        <v>851320</v>
      </c>
      <c r="D587" s="17">
        <f t="shared" si="28"/>
        <v>4</v>
      </c>
      <c r="E587" s="16" t="s">
        <v>12517</v>
      </c>
      <c r="F587" s="13" t="s">
        <v>1829</v>
      </c>
      <c r="G587" s="18">
        <v>-0.11103379999999999</v>
      </c>
      <c r="H587" s="18">
        <v>-9.366393499999999E-2</v>
      </c>
      <c r="I587" s="18">
        <v>-7.2383000000000003E-2</v>
      </c>
      <c r="J587" s="18">
        <v>4.4552499999999995E-2</v>
      </c>
      <c r="K587" s="18">
        <v>-9.1218149999999998E-2</v>
      </c>
      <c r="L587" s="18">
        <v>0.15584197</v>
      </c>
      <c r="M587" s="18">
        <v>0.16104800000000002</v>
      </c>
      <c r="N587" s="18">
        <v>0.14573800000000001</v>
      </c>
      <c r="O587" s="18">
        <v>-8.8665449999999993E-2</v>
      </c>
      <c r="P587" s="18">
        <v>1.11565E-2</v>
      </c>
      <c r="Q587" s="18">
        <v>-0.16954150000000001</v>
      </c>
      <c r="R587" s="18">
        <v>-0.28487600000000002</v>
      </c>
      <c r="S587" s="18">
        <v>-0.25967024999999999</v>
      </c>
      <c r="T587" s="18">
        <v>-0.28368159999999998</v>
      </c>
      <c r="U587" s="18">
        <v>-2.2617600000000002E-2</v>
      </c>
      <c r="V587" s="18" t="s">
        <v>0</v>
      </c>
    </row>
    <row r="588" spans="1:22">
      <c r="A588" s="13" t="s">
        <v>1830</v>
      </c>
      <c r="B588" s="13" t="s">
        <v>1831</v>
      </c>
      <c r="C588" s="13">
        <v>851319</v>
      </c>
      <c r="D588" s="17">
        <f t="shared" si="28"/>
        <v>4</v>
      </c>
      <c r="E588" s="16" t="s">
        <v>1832</v>
      </c>
      <c r="F588" s="13" t="s">
        <v>0</v>
      </c>
      <c r="G588" s="18">
        <v>6.4841700000000002E-2</v>
      </c>
      <c r="H588" s="18">
        <v>-1.7273135000000002E-2</v>
      </c>
      <c r="I588" s="18">
        <v>-7.2803999999999994E-3</v>
      </c>
      <c r="J588" s="18">
        <v>-0.15527000000000002</v>
      </c>
      <c r="K588" s="18">
        <v>-9.3073149999999993E-2</v>
      </c>
      <c r="L588" s="18">
        <v>3.732767E-2</v>
      </c>
      <c r="M588" s="18">
        <v>6.231455000000001E-2</v>
      </c>
      <c r="N588" s="18">
        <v>-0.11929247</v>
      </c>
      <c r="O588" s="18">
        <v>0.15336445000000001</v>
      </c>
      <c r="P588" s="18">
        <v>5.8769059999999998E-2</v>
      </c>
      <c r="Q588" s="18">
        <v>7.5895099999999993E-2</v>
      </c>
      <c r="R588" s="18">
        <v>-7.1095999999999993E-2</v>
      </c>
      <c r="S588" s="18">
        <v>-4.5381450000000004E-2</v>
      </c>
      <c r="T588" s="18">
        <v>-0.49093500000000001</v>
      </c>
      <c r="U588" s="18">
        <v>6.6096100000000005E-2</v>
      </c>
      <c r="V588" s="18" t="s">
        <v>0</v>
      </c>
    </row>
    <row r="589" spans="1:22">
      <c r="A589" s="13" t="s">
        <v>1833</v>
      </c>
      <c r="B589" s="13" t="s">
        <v>1834</v>
      </c>
      <c r="C589" s="13">
        <v>851318</v>
      </c>
      <c r="D589" s="17">
        <f t="shared" si="28"/>
        <v>4</v>
      </c>
      <c r="E589" s="16" t="s">
        <v>1835</v>
      </c>
      <c r="F589" s="13" t="s">
        <v>0</v>
      </c>
      <c r="G589" s="18">
        <v>-0.13504240000000001</v>
      </c>
      <c r="H589" s="18">
        <v>-0.124416635</v>
      </c>
      <c r="I589" s="18">
        <v>0.1091304</v>
      </c>
      <c r="J589" s="18">
        <v>-0.20576456000000001</v>
      </c>
      <c r="K589" s="18">
        <v>1.3197690000000002E-2</v>
      </c>
      <c r="L589" s="18">
        <v>-0.15732003</v>
      </c>
      <c r="M589" s="18">
        <v>0.1156895</v>
      </c>
      <c r="N589" s="18">
        <v>-0.35389799999999999</v>
      </c>
      <c r="O589" s="18">
        <v>-0.23866355</v>
      </c>
      <c r="P589" s="18">
        <v>-0.56914780000000009</v>
      </c>
      <c r="Q589" s="18">
        <v>-0.2235375</v>
      </c>
      <c r="R589" s="18">
        <v>-7.9158000000000006E-2</v>
      </c>
      <c r="S589" s="18">
        <v>1.0608226999999999</v>
      </c>
      <c r="T589" s="18">
        <v>0.20519299999999996</v>
      </c>
      <c r="U589" s="18">
        <v>-1.4320624</v>
      </c>
      <c r="V589" s="18" t="s">
        <v>0</v>
      </c>
    </row>
    <row r="590" spans="1:22">
      <c r="A590" s="13" t="s">
        <v>12955</v>
      </c>
      <c r="B590" s="13" t="s">
        <v>12956</v>
      </c>
      <c r="C590" s="13">
        <v>851314</v>
      </c>
      <c r="D590" s="17">
        <f t="shared" si="28"/>
        <v>4</v>
      </c>
      <c r="E590" s="16" t="s">
        <v>12957</v>
      </c>
      <c r="F590" s="13" t="s">
        <v>0</v>
      </c>
      <c r="G590" s="18">
        <v>-6.1754499999999997E-2</v>
      </c>
      <c r="H590" s="18">
        <v>-0.12878863499999998</v>
      </c>
      <c r="I590" s="18">
        <v>0.18376109999999998</v>
      </c>
      <c r="J590" s="18">
        <v>-0.26637680000000002</v>
      </c>
      <c r="K590" s="18">
        <v>-0.22450315000000001</v>
      </c>
      <c r="L590" s="18">
        <v>-0.10675103</v>
      </c>
      <c r="M590" s="18">
        <v>-0.21640680000000001</v>
      </c>
      <c r="N590" s="18">
        <v>-7.5750299999999993E-2</v>
      </c>
      <c r="O590" s="18">
        <v>7.7017450000000015E-2</v>
      </c>
      <c r="P590" s="18">
        <v>0.31635020000000003</v>
      </c>
      <c r="Q590" s="18">
        <v>0.12073636999999998</v>
      </c>
      <c r="R590" s="18">
        <v>2.3115999999999998E-2</v>
      </c>
      <c r="S590" s="18">
        <v>0.10769275</v>
      </c>
      <c r="T590" s="18">
        <v>-0.3054328</v>
      </c>
      <c r="U590" s="18">
        <v>-0.70336890000000007</v>
      </c>
      <c r="V590" s="18" t="s">
        <v>0</v>
      </c>
    </row>
    <row r="591" spans="1:22">
      <c r="A591" s="13" t="s">
        <v>1836</v>
      </c>
      <c r="B591" s="13" t="s">
        <v>1837</v>
      </c>
      <c r="C591" s="13">
        <v>851313</v>
      </c>
      <c r="D591" s="17">
        <f t="shared" si="28"/>
        <v>4</v>
      </c>
      <c r="E591" s="16" t="s">
        <v>12669</v>
      </c>
      <c r="F591" s="13" t="s">
        <v>0</v>
      </c>
      <c r="G591" s="18">
        <v>2.1421200000000001E-2</v>
      </c>
      <c r="H591" s="18">
        <v>-0.28795363499999999</v>
      </c>
      <c r="I591" s="18">
        <v>-2.38435E-2</v>
      </c>
      <c r="J591" s="18">
        <v>-0.10240350000000001</v>
      </c>
      <c r="K591" s="18">
        <v>0.24272484999999999</v>
      </c>
      <c r="L591" s="18">
        <v>-3.2653630000000003E-2</v>
      </c>
      <c r="M591" s="18">
        <v>-0.21394780000000002</v>
      </c>
      <c r="N591" s="18">
        <v>-0.16985919999999999</v>
      </c>
      <c r="O591" s="18">
        <v>0.21691344999999998</v>
      </c>
      <c r="P591" s="18">
        <v>0.11088729999999999</v>
      </c>
      <c r="Q591" s="18">
        <v>-4.2893500000000001E-2</v>
      </c>
      <c r="R591" s="18">
        <v>-0.118085</v>
      </c>
      <c r="S591" s="18">
        <v>1.4193499999999998E-3</v>
      </c>
      <c r="T591" s="18">
        <v>-0.19226369999999998</v>
      </c>
      <c r="U591" s="18">
        <v>9.6114900000000003E-2</v>
      </c>
      <c r="V591" s="18" t="s">
        <v>0</v>
      </c>
    </row>
    <row r="592" spans="1:22">
      <c r="A592" s="13" t="s">
        <v>1839</v>
      </c>
      <c r="B592" s="13" t="s">
        <v>1840</v>
      </c>
      <c r="C592" s="13">
        <v>851311</v>
      </c>
      <c r="D592" s="17">
        <f t="shared" si="28"/>
        <v>4</v>
      </c>
      <c r="E592" s="16" t="s">
        <v>1841</v>
      </c>
      <c r="F592" s="13" t="s">
        <v>0</v>
      </c>
      <c r="G592" s="18">
        <v>2.9580700000000001E-2</v>
      </c>
      <c r="H592" s="18">
        <v>-6.736213499999999E-2</v>
      </c>
      <c r="I592" s="18">
        <v>-0.19972390000000001</v>
      </c>
      <c r="J592" s="18">
        <v>0.42573650000000002</v>
      </c>
      <c r="K592" s="18">
        <v>0.87780485000000008</v>
      </c>
      <c r="L592" s="18">
        <v>3.991517E-2</v>
      </c>
      <c r="M592" s="18">
        <v>0.34986620000000002</v>
      </c>
      <c r="N592" s="18">
        <v>0.13814000000000001</v>
      </c>
      <c r="O592" s="18">
        <v>0.64613544999999994</v>
      </c>
      <c r="P592" s="18">
        <v>0.1012103</v>
      </c>
      <c r="Q592" s="18">
        <v>2.5820499999999982E-2</v>
      </c>
      <c r="R592" s="18">
        <v>0.15537999999999999</v>
      </c>
      <c r="S592" s="18">
        <v>0.76538075000000005</v>
      </c>
      <c r="T592" s="18">
        <v>1.04254</v>
      </c>
      <c r="U592" s="18">
        <v>-0.21037990000000001</v>
      </c>
      <c r="V592" s="18" t="s">
        <v>0</v>
      </c>
    </row>
    <row r="593" spans="1:22">
      <c r="A593" s="13" t="s">
        <v>13721</v>
      </c>
      <c r="B593" s="13" t="s">
        <v>13722</v>
      </c>
      <c r="C593" s="13">
        <v>851310</v>
      </c>
      <c r="D593" s="17">
        <v>4</v>
      </c>
      <c r="E593" s="13" t="s">
        <v>13723</v>
      </c>
      <c r="F593" s="13" t="s">
        <v>6538</v>
      </c>
      <c r="G593" s="18">
        <v>-0.1267054</v>
      </c>
      <c r="H593" s="18">
        <v>-0.11887363499999999</v>
      </c>
      <c r="I593" s="18">
        <v>-0.18612790000000001</v>
      </c>
      <c r="J593" s="18">
        <v>-0.11538240000000001</v>
      </c>
      <c r="K593" s="18">
        <v>-0.11073915000000001</v>
      </c>
      <c r="L593" s="18" t="s">
        <v>0</v>
      </c>
      <c r="M593" s="18" t="s">
        <v>0</v>
      </c>
      <c r="N593" s="18" t="s">
        <v>0</v>
      </c>
      <c r="O593" s="18" t="s">
        <v>0</v>
      </c>
      <c r="P593" s="18" t="s">
        <v>0</v>
      </c>
      <c r="Q593" s="18" t="s">
        <v>0</v>
      </c>
      <c r="R593" s="18" t="s">
        <v>0</v>
      </c>
      <c r="S593" s="18" t="s">
        <v>0</v>
      </c>
      <c r="T593" s="18" t="s">
        <v>0</v>
      </c>
      <c r="U593" s="18" t="s">
        <v>0</v>
      </c>
      <c r="V593" s="18" t="s">
        <v>0</v>
      </c>
    </row>
    <row r="594" spans="1:22">
      <c r="A594" s="13" t="s">
        <v>13053</v>
      </c>
      <c r="B594" s="13" t="s">
        <v>13054</v>
      </c>
      <c r="C594" s="13">
        <v>851309</v>
      </c>
      <c r="D594" s="17">
        <f t="shared" ref="D594:D639" si="29">CODE(MID(A594,2,1))-64</f>
        <v>4</v>
      </c>
      <c r="E594" s="16" t="s">
        <v>13055</v>
      </c>
      <c r="F594" s="13" t="s">
        <v>659</v>
      </c>
      <c r="G594" s="18">
        <v>0.27486460000000001</v>
      </c>
      <c r="H594" s="18">
        <v>0.28992636500000002</v>
      </c>
      <c r="I594" s="18">
        <v>0.28273510000000002</v>
      </c>
      <c r="J594" s="18">
        <v>0.56960849999999996</v>
      </c>
      <c r="K594" s="18">
        <v>-0.25984315000000002</v>
      </c>
      <c r="L594" s="18">
        <v>0.27695797</v>
      </c>
      <c r="M594" s="18">
        <v>0.42752220000000002</v>
      </c>
      <c r="N594" s="18">
        <v>-0.10083490000000001</v>
      </c>
      <c r="O594" s="18">
        <v>0.19866344999999999</v>
      </c>
      <c r="P594" s="18">
        <v>-0.16685179999999999</v>
      </c>
      <c r="Q594" s="18">
        <v>0.36647849999999998</v>
      </c>
      <c r="R594" s="18">
        <v>-2.1030000000000215E-3</v>
      </c>
      <c r="S594" s="18">
        <v>-0.80120924999999998</v>
      </c>
      <c r="T594" s="18">
        <v>-0.71968100000000002</v>
      </c>
      <c r="U594" s="18">
        <v>-0.67378590000000005</v>
      </c>
      <c r="V594" s="18" t="s">
        <v>0</v>
      </c>
    </row>
    <row r="595" spans="1:22">
      <c r="A595" s="13" t="s">
        <v>1842</v>
      </c>
      <c r="B595" s="13" t="s">
        <v>1843</v>
      </c>
      <c r="C595" s="13">
        <v>851307</v>
      </c>
      <c r="D595" s="17">
        <f t="shared" si="29"/>
        <v>4</v>
      </c>
      <c r="E595" s="16" t="s">
        <v>1844</v>
      </c>
      <c r="F595" s="13" t="s">
        <v>0</v>
      </c>
      <c r="G595" s="18">
        <v>-0.2187104</v>
      </c>
      <c r="H595" s="18">
        <v>-0.37985363499999997</v>
      </c>
      <c r="I595" s="18">
        <v>3.5169800000000001E-2</v>
      </c>
      <c r="J595" s="18">
        <v>-0.11791090000000001</v>
      </c>
      <c r="K595" s="18">
        <v>-0.25311015000000003</v>
      </c>
      <c r="L595" s="18">
        <v>-0.13090303</v>
      </c>
      <c r="M595" s="18">
        <v>-0.62952980000000003</v>
      </c>
      <c r="N595" s="18">
        <v>-3.8577500000000001E-2</v>
      </c>
      <c r="O595" s="18">
        <v>-0.94557955000000005</v>
      </c>
      <c r="P595" s="18">
        <v>-0.41708879999999998</v>
      </c>
      <c r="Q595" s="18">
        <v>-0.16271550000000001</v>
      </c>
      <c r="R595" s="18">
        <v>-0.49119100000000004</v>
      </c>
      <c r="S595" s="18">
        <v>-0.74385325000000002</v>
      </c>
      <c r="T595" s="18">
        <v>-0.215666</v>
      </c>
      <c r="U595" s="18">
        <v>-0.3029599</v>
      </c>
      <c r="V595" s="18" t="s">
        <v>0</v>
      </c>
    </row>
    <row r="596" spans="1:22">
      <c r="A596" s="13" t="s">
        <v>1845</v>
      </c>
      <c r="B596" s="13" t="s">
        <v>1846</v>
      </c>
      <c r="C596" s="13">
        <v>851306</v>
      </c>
      <c r="D596" s="17">
        <f t="shared" si="29"/>
        <v>4</v>
      </c>
      <c r="E596" s="16" t="s">
        <v>13316</v>
      </c>
      <c r="F596" s="13" t="s">
        <v>0</v>
      </c>
      <c r="G596" s="18">
        <v>-9.1076400000000002E-2</v>
      </c>
      <c r="H596" s="18">
        <v>-0.32118063499999999</v>
      </c>
      <c r="I596" s="18">
        <v>-0.1238629</v>
      </c>
      <c r="J596" s="18">
        <v>-4.7893500000000006E-2</v>
      </c>
      <c r="K596" s="18">
        <v>0.44195784999999999</v>
      </c>
      <c r="L596" s="18" t="s">
        <v>0</v>
      </c>
      <c r="M596" s="18" t="s">
        <v>0</v>
      </c>
      <c r="N596" s="18" t="s">
        <v>0</v>
      </c>
      <c r="O596" s="18" t="s">
        <v>0</v>
      </c>
      <c r="P596" s="18" t="s">
        <v>0</v>
      </c>
      <c r="Q596" s="18">
        <v>-0.1719735</v>
      </c>
      <c r="R596" s="18">
        <v>-7.1068999999999993E-2</v>
      </c>
      <c r="S596" s="18">
        <v>-0.36279725000000002</v>
      </c>
      <c r="T596" s="18">
        <v>-0.47806700000000002</v>
      </c>
      <c r="U596" s="18">
        <v>2.3468599999999999E-2</v>
      </c>
      <c r="V596" s="18" t="s">
        <v>0</v>
      </c>
    </row>
    <row r="597" spans="1:22">
      <c r="A597" s="13" t="s">
        <v>1851</v>
      </c>
      <c r="B597" s="13" t="s">
        <v>1852</v>
      </c>
      <c r="C597" s="13">
        <v>851303</v>
      </c>
      <c r="D597" s="17">
        <f t="shared" si="29"/>
        <v>4</v>
      </c>
      <c r="E597" s="16" t="s">
        <v>1853</v>
      </c>
      <c r="F597" s="13" t="s">
        <v>0</v>
      </c>
      <c r="G597" s="18">
        <v>-0.1246544</v>
      </c>
      <c r="H597" s="18">
        <v>0.117906365</v>
      </c>
      <c r="I597" s="18">
        <v>1.8285700999999999</v>
      </c>
      <c r="J597" s="18">
        <v>-1.2660555</v>
      </c>
      <c r="K597" s="18">
        <v>0.55011185000000007</v>
      </c>
      <c r="L597" s="18" t="s">
        <v>0</v>
      </c>
      <c r="M597" s="18" t="s">
        <v>0</v>
      </c>
      <c r="N597" s="18" t="s">
        <v>0</v>
      </c>
      <c r="O597" s="18" t="s">
        <v>0</v>
      </c>
      <c r="P597" s="18" t="s">
        <v>0</v>
      </c>
      <c r="Q597" s="18">
        <v>-5.730650000000001E-2</v>
      </c>
      <c r="R597" s="18">
        <v>1.4551750000000001</v>
      </c>
      <c r="S597" s="18">
        <v>0.66625774999999998</v>
      </c>
      <c r="T597" s="18">
        <v>1.4797900000000002</v>
      </c>
      <c r="U597" s="18">
        <v>-2.3126629000000003</v>
      </c>
      <c r="V597" s="18" t="s">
        <v>0</v>
      </c>
    </row>
    <row r="598" spans="1:22">
      <c r="A598" s="13" t="s">
        <v>1854</v>
      </c>
      <c r="B598" s="13" t="s">
        <v>1855</v>
      </c>
      <c r="C598" s="13">
        <v>851302</v>
      </c>
      <c r="D598" s="17">
        <f t="shared" si="29"/>
        <v>4</v>
      </c>
      <c r="E598" s="16" t="s">
        <v>1856</v>
      </c>
      <c r="F598" s="13" t="s">
        <v>0</v>
      </c>
      <c r="G598" s="18">
        <v>-9.8451000000000011E-2</v>
      </c>
      <c r="H598" s="18">
        <v>-0.13483263500000001</v>
      </c>
      <c r="I598" s="18">
        <v>-3.9399400000000001E-2</v>
      </c>
      <c r="J598" s="18">
        <v>-0.32370750000000004</v>
      </c>
      <c r="K598" s="18">
        <v>-0.21464815000000001</v>
      </c>
      <c r="L598" s="18">
        <v>-0.22823203</v>
      </c>
      <c r="M598" s="18">
        <v>-0.9565688</v>
      </c>
      <c r="N598" s="18">
        <v>-0.39253400000000005</v>
      </c>
      <c r="O598" s="18">
        <v>-0.58445354999999999</v>
      </c>
      <c r="P598" s="18">
        <v>-0.90249580000000007</v>
      </c>
      <c r="Q598" s="18">
        <v>-1.0664500000000021E-2</v>
      </c>
      <c r="R598" s="18">
        <v>7.3497000000000007E-2</v>
      </c>
      <c r="S598" s="18">
        <v>0.11616575000000001</v>
      </c>
      <c r="T598" s="18">
        <v>0.261573</v>
      </c>
      <c r="U598" s="18">
        <v>3.5184099999999996E-2</v>
      </c>
      <c r="V598" s="18" t="s">
        <v>0</v>
      </c>
    </row>
    <row r="599" spans="1:22">
      <c r="A599" s="13" t="s">
        <v>1857</v>
      </c>
      <c r="B599" s="13" t="s">
        <v>1858</v>
      </c>
      <c r="C599" s="13">
        <v>851373</v>
      </c>
      <c r="D599" s="17">
        <f t="shared" si="29"/>
        <v>4</v>
      </c>
      <c r="E599" s="16" t="s">
        <v>12958</v>
      </c>
      <c r="F599" s="13" t="s">
        <v>0</v>
      </c>
      <c r="G599" s="18">
        <v>-8.4633899999999998E-2</v>
      </c>
      <c r="H599" s="18">
        <v>-3.0383835000000005E-2</v>
      </c>
      <c r="I599" s="18">
        <v>-6.3320100000000004E-2</v>
      </c>
      <c r="J599" s="18">
        <v>4.3981500000000007E-2</v>
      </c>
      <c r="K599" s="18">
        <v>8.1821000000000012E-3</v>
      </c>
      <c r="L599" s="18">
        <v>-9.1291300000000009E-3</v>
      </c>
      <c r="M599" s="18">
        <v>7.0862217000000005E-2</v>
      </c>
      <c r="N599" s="18">
        <v>-0.15930510000000001</v>
      </c>
      <c r="O599" s="18">
        <v>-0.10529064999999999</v>
      </c>
      <c r="P599" s="18">
        <v>5.9118119999999996E-2</v>
      </c>
      <c r="Q599" s="18">
        <v>-4.4694499999999998E-2</v>
      </c>
      <c r="R599" s="18">
        <v>-0.187523</v>
      </c>
      <c r="S599" s="18">
        <v>0.22110374999999999</v>
      </c>
      <c r="T599" s="18">
        <v>-0.18590079999999998</v>
      </c>
      <c r="U599" s="18">
        <v>6.7834400000000003E-2</v>
      </c>
      <c r="V599" s="18" t="s">
        <v>0</v>
      </c>
    </row>
    <row r="600" spans="1:22">
      <c r="A600" s="13" t="s">
        <v>1860</v>
      </c>
      <c r="B600" s="13" t="s">
        <v>1861</v>
      </c>
      <c r="C600" s="13">
        <v>851372</v>
      </c>
      <c r="D600" s="17">
        <f t="shared" si="29"/>
        <v>4</v>
      </c>
      <c r="E600" s="16" t="s">
        <v>1862</v>
      </c>
      <c r="F600" s="13" t="s">
        <v>0</v>
      </c>
      <c r="G600" s="18">
        <v>4.5750000000000006E-2</v>
      </c>
      <c r="H600" s="18">
        <v>5.9986365E-2</v>
      </c>
      <c r="I600" s="18">
        <v>9.9421799999999991E-2</v>
      </c>
      <c r="J600" s="18">
        <v>0.34107950000000004</v>
      </c>
      <c r="K600" s="18">
        <v>-3.0113149999999998E-2</v>
      </c>
      <c r="L600" s="18">
        <v>-5.2057430000000002E-2</v>
      </c>
      <c r="M600" s="18">
        <v>0.17318719999999999</v>
      </c>
      <c r="N600" s="18">
        <v>7.3044999999999999E-2</v>
      </c>
      <c r="O600" s="18">
        <v>-8.4650449999999988E-2</v>
      </c>
      <c r="P600" s="18">
        <v>2.8046999999999996E-2</v>
      </c>
      <c r="Q600" s="18">
        <v>4.7649699999999989E-2</v>
      </c>
      <c r="R600" s="18">
        <v>-0.13285200000000003</v>
      </c>
      <c r="S600" s="18">
        <v>-0.14678425</v>
      </c>
      <c r="T600" s="18">
        <v>-0.415659</v>
      </c>
      <c r="U600" s="18">
        <v>-0.18362289999999998</v>
      </c>
      <c r="V600" s="18" t="s">
        <v>0</v>
      </c>
    </row>
    <row r="601" spans="1:22">
      <c r="A601" s="13" t="s">
        <v>1866</v>
      </c>
      <c r="B601" s="13" t="s">
        <v>1867</v>
      </c>
      <c r="C601" s="13">
        <v>851369</v>
      </c>
      <c r="D601" s="17">
        <f t="shared" si="29"/>
        <v>4</v>
      </c>
      <c r="E601" s="16" t="s">
        <v>1868</v>
      </c>
      <c r="F601" s="13" t="s">
        <v>0</v>
      </c>
      <c r="G601" s="18">
        <v>0.35762559999999999</v>
      </c>
      <c r="H601" s="18">
        <v>8.8835950000000011E-3</v>
      </c>
      <c r="I601" s="18">
        <v>0.1123528</v>
      </c>
      <c r="J601" s="18">
        <v>-0.17926020000000001</v>
      </c>
      <c r="K601" s="18">
        <v>2.7823550000000002E-2</v>
      </c>
      <c r="L601" s="18">
        <v>0.40861196999999999</v>
      </c>
      <c r="M601" s="18">
        <v>0.15160119999999999</v>
      </c>
      <c r="N601" s="18">
        <v>0.15162099999999998</v>
      </c>
      <c r="O601" s="18">
        <v>0.25799744999999996</v>
      </c>
      <c r="P601" s="18">
        <v>0.26605619999999996</v>
      </c>
      <c r="Q601" s="18">
        <v>0.3901425</v>
      </c>
      <c r="R601" s="18">
        <v>1.6942000000000013E-2</v>
      </c>
      <c r="S601" s="18">
        <v>-9.403222E-2</v>
      </c>
      <c r="T601" s="18">
        <v>-0.50520100000000001</v>
      </c>
      <c r="U601" s="18">
        <v>0.15330549999999998</v>
      </c>
      <c r="V601" s="18" t="s">
        <v>0</v>
      </c>
    </row>
    <row r="602" spans="1:22">
      <c r="A602" s="13" t="s">
        <v>1869</v>
      </c>
      <c r="B602" s="13" t="s">
        <v>1870</v>
      </c>
      <c r="C602" s="13">
        <v>851368</v>
      </c>
      <c r="D602" s="17">
        <f t="shared" si="29"/>
        <v>4</v>
      </c>
      <c r="E602" s="16" t="s">
        <v>12777</v>
      </c>
      <c r="F602" s="13" t="s">
        <v>0</v>
      </c>
      <c r="G602" s="18">
        <v>-5.3331900000000002E-2</v>
      </c>
      <c r="H602" s="18">
        <v>-0.112551635</v>
      </c>
      <c r="I602" s="18">
        <v>0.19562109999999999</v>
      </c>
      <c r="J602" s="18">
        <v>-0.25143670000000001</v>
      </c>
      <c r="K602" s="18">
        <v>0.37040685000000001</v>
      </c>
      <c r="L602" s="18">
        <v>3.5189169999999999E-2</v>
      </c>
      <c r="M602" s="18">
        <v>-4.2305799999999991E-2</v>
      </c>
      <c r="N602" s="18">
        <v>0.34950899999999996</v>
      </c>
      <c r="O602" s="18">
        <v>0.22530645000000002</v>
      </c>
      <c r="P602" s="18">
        <v>0.50905920000000004</v>
      </c>
      <c r="Q602" s="18">
        <v>-0.1004845</v>
      </c>
      <c r="R602" s="18">
        <v>9.9599999999999689E-4</v>
      </c>
      <c r="S602" s="18">
        <v>0.13201774999999999</v>
      </c>
      <c r="T602" s="18">
        <v>0.455876</v>
      </c>
      <c r="U602" s="18">
        <v>0.1033138</v>
      </c>
      <c r="V602" s="18" t="s">
        <v>0</v>
      </c>
    </row>
    <row r="603" spans="1:22">
      <c r="A603" s="13" t="s">
        <v>1872</v>
      </c>
      <c r="B603" s="13" t="s">
        <v>1873</v>
      </c>
      <c r="C603" s="13">
        <v>851364</v>
      </c>
      <c r="D603" s="17">
        <f t="shared" si="29"/>
        <v>4</v>
      </c>
      <c r="E603" s="16" t="s">
        <v>1874</v>
      </c>
      <c r="F603" s="13" t="s">
        <v>0</v>
      </c>
      <c r="G603" s="18">
        <v>0.12396360000000001</v>
      </c>
      <c r="H603" s="18">
        <v>0.19918736500000001</v>
      </c>
      <c r="I603" s="18">
        <v>0.28562610000000005</v>
      </c>
      <c r="J603" s="18">
        <v>6.160850000000001E-2</v>
      </c>
      <c r="K603" s="18">
        <v>0.53410085000000007</v>
      </c>
      <c r="L603" s="18" t="s">
        <v>0</v>
      </c>
      <c r="M603" s="18" t="s">
        <v>0</v>
      </c>
      <c r="N603" s="18" t="s">
        <v>0</v>
      </c>
      <c r="O603" s="18" t="s">
        <v>0</v>
      </c>
      <c r="P603" s="18" t="s">
        <v>0</v>
      </c>
      <c r="Q603" s="18">
        <v>0.13292598</v>
      </c>
      <c r="R603" s="18">
        <v>0.507826</v>
      </c>
      <c r="S603" s="18">
        <v>1.48418775</v>
      </c>
      <c r="T603" s="18">
        <v>1.20269</v>
      </c>
      <c r="U603" s="18">
        <v>0.5069861</v>
      </c>
      <c r="V603" s="18" t="s">
        <v>0</v>
      </c>
    </row>
    <row r="604" spans="1:22">
      <c r="A604" s="13" t="s">
        <v>1875</v>
      </c>
      <c r="B604" s="13" t="s">
        <v>1876</v>
      </c>
      <c r="C604" s="13">
        <v>851363</v>
      </c>
      <c r="D604" s="17">
        <f t="shared" si="29"/>
        <v>4</v>
      </c>
      <c r="E604" s="16" t="s">
        <v>1877</v>
      </c>
      <c r="F604" s="13" t="s">
        <v>0</v>
      </c>
      <c r="G604" s="18">
        <v>0.1900656</v>
      </c>
      <c r="H604" s="18">
        <v>0.15140936500000002</v>
      </c>
      <c r="I604" s="18">
        <v>1.0954800999999998</v>
      </c>
      <c r="J604" s="18">
        <v>1.2541045</v>
      </c>
      <c r="K604" s="18">
        <v>1.4903548500000001</v>
      </c>
      <c r="L604" s="18">
        <v>0.38594397000000003</v>
      </c>
      <c r="M604" s="18">
        <v>1.4290812000000002</v>
      </c>
      <c r="N604" s="18">
        <v>0.86550899999999997</v>
      </c>
      <c r="O604" s="18">
        <v>1.1761664500000002</v>
      </c>
      <c r="P604" s="18">
        <v>2.6557041999999997</v>
      </c>
      <c r="Q604" s="18" t="s">
        <v>0</v>
      </c>
      <c r="R604" s="18" t="s">
        <v>0</v>
      </c>
      <c r="S604" s="18" t="s">
        <v>0</v>
      </c>
      <c r="T604" s="18" t="s">
        <v>0</v>
      </c>
      <c r="U604" s="18" t="s">
        <v>0</v>
      </c>
      <c r="V604" s="18" t="s">
        <v>0</v>
      </c>
    </row>
    <row r="605" spans="1:22">
      <c r="A605" s="13" t="s">
        <v>1878</v>
      </c>
      <c r="B605" s="13" t="s">
        <v>1879</v>
      </c>
      <c r="C605" s="13">
        <v>851362</v>
      </c>
      <c r="D605" s="17">
        <f t="shared" si="29"/>
        <v>4</v>
      </c>
      <c r="E605" s="16" t="s">
        <v>1880</v>
      </c>
      <c r="F605" s="13" t="s">
        <v>0</v>
      </c>
      <c r="G605" s="18">
        <v>7.7419600000000005E-2</v>
      </c>
      <c r="H605" s="18">
        <v>4.7952664999999998E-2</v>
      </c>
      <c r="I605" s="18">
        <v>-0.20840790000000001</v>
      </c>
      <c r="J605" s="18">
        <v>9.2756499999999964E-2</v>
      </c>
      <c r="K605" s="18">
        <v>0.14188884999999998</v>
      </c>
      <c r="L605" s="18">
        <v>-7.7883229999999998E-2</v>
      </c>
      <c r="M605" s="18">
        <v>-0.22180879999999997</v>
      </c>
      <c r="N605" s="18">
        <v>-0.13949600000000001</v>
      </c>
      <c r="O605" s="18">
        <v>-0.25068354999999998</v>
      </c>
      <c r="P605" s="18">
        <v>-0.10958680000000001</v>
      </c>
      <c r="Q605" s="18">
        <v>-2.4422500000000014E-2</v>
      </c>
      <c r="R605" s="18">
        <v>4.2103000000000002E-2</v>
      </c>
      <c r="S605" s="18">
        <v>2.9974749999999994E-2</v>
      </c>
      <c r="T605" s="18">
        <v>-0.25729139000000001</v>
      </c>
      <c r="U605" s="18">
        <v>0.1349785</v>
      </c>
      <c r="V605" s="18" t="s">
        <v>0</v>
      </c>
    </row>
    <row r="606" spans="1:22">
      <c r="A606" s="13" t="s">
        <v>1881</v>
      </c>
      <c r="B606" s="13" t="s">
        <v>1882</v>
      </c>
      <c r="C606" s="13">
        <v>851361</v>
      </c>
      <c r="D606" s="17">
        <f t="shared" si="29"/>
        <v>4</v>
      </c>
      <c r="E606" s="16" t="s">
        <v>1883</v>
      </c>
      <c r="F606" s="13" t="s">
        <v>0</v>
      </c>
      <c r="G606" s="18">
        <v>0.10487659999999999</v>
      </c>
      <c r="H606" s="18">
        <v>-7.9145034999999989E-2</v>
      </c>
      <c r="I606" s="18">
        <v>-7.0280900000000007E-2</v>
      </c>
      <c r="J606" s="18">
        <v>5.240149999999999E-2</v>
      </c>
      <c r="K606" s="18">
        <v>5.3308649999999999E-2</v>
      </c>
      <c r="L606" s="18" t="s">
        <v>0</v>
      </c>
      <c r="M606" s="18" t="s">
        <v>0</v>
      </c>
      <c r="N606" s="18" t="s">
        <v>0</v>
      </c>
      <c r="O606" s="18" t="s">
        <v>0</v>
      </c>
      <c r="P606" s="18" t="s">
        <v>0</v>
      </c>
      <c r="Q606" s="18">
        <v>-0.1743345</v>
      </c>
      <c r="R606" s="18">
        <v>-0.19192900000000002</v>
      </c>
      <c r="S606" s="18">
        <v>0.24259674999999997</v>
      </c>
      <c r="T606" s="18">
        <v>-2.5177000000000005E-2</v>
      </c>
      <c r="U606" s="18">
        <v>-0.20501589999999997</v>
      </c>
      <c r="V606" s="18" t="s">
        <v>0</v>
      </c>
    </row>
    <row r="607" spans="1:22">
      <c r="A607" s="13" t="s">
        <v>1887</v>
      </c>
      <c r="B607" s="13" t="s">
        <v>1888</v>
      </c>
      <c r="C607" s="13">
        <v>851358</v>
      </c>
      <c r="D607" s="17">
        <f t="shared" si="29"/>
        <v>4</v>
      </c>
      <c r="E607" s="16" t="s">
        <v>1889</v>
      </c>
      <c r="F607" s="13" t="s">
        <v>0</v>
      </c>
      <c r="G607" s="18">
        <v>-1.1274299999999999E-2</v>
      </c>
      <c r="H607" s="18">
        <v>-4.4031935000000001E-2</v>
      </c>
      <c r="I607" s="18">
        <v>8.4196300000000002E-2</v>
      </c>
      <c r="J607" s="18">
        <v>-0.27228180000000002</v>
      </c>
      <c r="K607" s="18">
        <v>-0.11456915000000001</v>
      </c>
      <c r="L607" s="18" t="s">
        <v>0</v>
      </c>
      <c r="M607" s="18" t="s">
        <v>0</v>
      </c>
      <c r="N607" s="18" t="s">
        <v>0</v>
      </c>
      <c r="O607" s="18" t="s">
        <v>0</v>
      </c>
      <c r="P607" s="18" t="s">
        <v>0</v>
      </c>
      <c r="Q607" s="18">
        <v>-1.9092500000000012E-2</v>
      </c>
      <c r="R607" s="18">
        <v>0.387853</v>
      </c>
      <c r="S607" s="18">
        <v>-0.24672925000000001</v>
      </c>
      <c r="T607" s="18">
        <v>0.15122200000000002</v>
      </c>
      <c r="U607" s="18">
        <v>0.15903010000000001</v>
      </c>
      <c r="V607" s="18" t="s">
        <v>0</v>
      </c>
    </row>
    <row r="608" spans="1:22">
      <c r="A608" s="13" t="s">
        <v>1893</v>
      </c>
      <c r="B608" s="13" t="s">
        <v>1894</v>
      </c>
      <c r="C608" s="13">
        <v>851564</v>
      </c>
      <c r="D608" s="17">
        <f t="shared" si="29"/>
        <v>4</v>
      </c>
      <c r="E608" s="16" t="s">
        <v>1895</v>
      </c>
      <c r="F608" s="13" t="s">
        <v>0</v>
      </c>
      <c r="G608" s="18">
        <v>-0.10173189999999999</v>
      </c>
      <c r="H608" s="18">
        <v>-0.151227635</v>
      </c>
      <c r="I608" s="18">
        <v>-5.0706600000000004E-2</v>
      </c>
      <c r="J608" s="18">
        <v>-4.7546500000000019E-2</v>
      </c>
      <c r="K608" s="18">
        <v>8.2582249999999996E-2</v>
      </c>
      <c r="L608" s="18">
        <v>-0.35398702999999998</v>
      </c>
      <c r="M608" s="18">
        <v>-0.63870979999999999</v>
      </c>
      <c r="N608" s="18">
        <v>-0.27631800000000001</v>
      </c>
      <c r="O608" s="18">
        <v>-0.45709555000000002</v>
      </c>
      <c r="P608" s="18">
        <v>0.16384169999999998</v>
      </c>
      <c r="Q608" s="18">
        <v>1.4345499999999983E-2</v>
      </c>
      <c r="R608" s="18">
        <v>0.37908399999999998</v>
      </c>
      <c r="S608" s="18">
        <v>0.36702174999999998</v>
      </c>
      <c r="T608" s="18">
        <v>0.89932000000000012</v>
      </c>
      <c r="U608" s="18">
        <v>9.1061299999999998E-2</v>
      </c>
      <c r="V608" s="18" t="s">
        <v>0</v>
      </c>
    </row>
    <row r="609" spans="1:22">
      <c r="A609" s="13" t="s">
        <v>1896</v>
      </c>
      <c r="B609" s="13" t="s">
        <v>1897</v>
      </c>
      <c r="C609" s="13">
        <v>851565</v>
      </c>
      <c r="D609" s="17">
        <f t="shared" si="29"/>
        <v>4</v>
      </c>
      <c r="E609" s="16" t="s">
        <v>1898</v>
      </c>
      <c r="F609" s="13" t="s">
        <v>0</v>
      </c>
      <c r="G609" s="18">
        <v>2.3265000000000022E-3</v>
      </c>
      <c r="H609" s="18">
        <v>-5.8043235000000006E-2</v>
      </c>
      <c r="I609" s="18">
        <v>-1.5458400000000001E-2</v>
      </c>
      <c r="J609" s="18">
        <v>-0.31436649999999999</v>
      </c>
      <c r="K609" s="18">
        <v>-8.5635499999999996E-3</v>
      </c>
      <c r="L609" s="18">
        <v>6.6203970000000001E-2</v>
      </c>
      <c r="M609" s="18">
        <v>5.8939000000000005E-2</v>
      </c>
      <c r="N609" s="18">
        <v>-0.1049503</v>
      </c>
      <c r="O609" s="18">
        <v>-6.3701649999999999E-2</v>
      </c>
      <c r="P609" s="18">
        <v>0.16838720000000001</v>
      </c>
      <c r="Q609" s="18">
        <v>6.9687899999999997E-2</v>
      </c>
      <c r="R609" s="18">
        <v>-7.899299999999998E-2</v>
      </c>
      <c r="S609" s="18">
        <v>-0.32369424999999996</v>
      </c>
      <c r="T609" s="18">
        <v>-0.37390099999999998</v>
      </c>
      <c r="U609" s="18">
        <v>9.6152000000000001E-2</v>
      </c>
      <c r="V609" s="18" t="s">
        <v>0</v>
      </c>
    </row>
    <row r="610" spans="1:22">
      <c r="A610" s="13" t="s">
        <v>1899</v>
      </c>
      <c r="B610" s="13" t="s">
        <v>1900</v>
      </c>
      <c r="C610" s="13">
        <v>851568</v>
      </c>
      <c r="D610" s="17">
        <f t="shared" si="29"/>
        <v>4</v>
      </c>
      <c r="E610" s="16" t="s">
        <v>12609</v>
      </c>
      <c r="F610" s="13" t="s">
        <v>0</v>
      </c>
      <c r="G610" s="18">
        <v>6.2583899999999998E-2</v>
      </c>
      <c r="H610" s="18">
        <v>0.39172336499999999</v>
      </c>
      <c r="I610" s="18">
        <v>6.7137600000000006E-2</v>
      </c>
      <c r="J610" s="18">
        <v>0.42437949999999997</v>
      </c>
      <c r="K610" s="18">
        <v>-0.13372315000000001</v>
      </c>
      <c r="L610" s="18">
        <v>-0.30592603000000002</v>
      </c>
      <c r="M610" s="18">
        <v>-0.69557279999999999</v>
      </c>
      <c r="N610" s="18">
        <v>-0.66061999999999999</v>
      </c>
      <c r="O610" s="18">
        <v>-0.51629954999999994</v>
      </c>
      <c r="P610" s="18">
        <v>-0.56549179999999999</v>
      </c>
      <c r="Q610" s="18">
        <v>-0.15941250000000001</v>
      </c>
      <c r="R610" s="18">
        <v>-0.41826300000000005</v>
      </c>
      <c r="S610" s="18">
        <v>-0.60715425000000001</v>
      </c>
      <c r="T610" s="18">
        <v>5.6634999999999991E-2</v>
      </c>
      <c r="U610" s="18">
        <v>-0.64058890000000002</v>
      </c>
      <c r="V610" s="18" t="s">
        <v>0</v>
      </c>
    </row>
    <row r="611" spans="1:22">
      <c r="A611" s="13" t="s">
        <v>1902</v>
      </c>
      <c r="B611" s="13" t="s">
        <v>1903</v>
      </c>
      <c r="C611" s="13">
        <v>851569</v>
      </c>
      <c r="D611" s="17">
        <f t="shared" si="29"/>
        <v>4</v>
      </c>
      <c r="E611" s="16" t="s">
        <v>1904</v>
      </c>
      <c r="F611" s="13" t="s">
        <v>0</v>
      </c>
      <c r="G611" s="18">
        <v>0.42404259999999999</v>
      </c>
      <c r="H611" s="18">
        <v>0.149257365</v>
      </c>
      <c r="I611" s="18">
        <v>0.1832811</v>
      </c>
      <c r="J611" s="18">
        <v>-4.7558500000000004E-2</v>
      </c>
      <c r="K611" s="18">
        <v>4.2422050000000003E-2</v>
      </c>
      <c r="L611" s="18">
        <v>8.1945170000000012E-2</v>
      </c>
      <c r="M611" s="18">
        <v>-9.3018799999999985E-2</v>
      </c>
      <c r="N611" s="18">
        <v>0.45111599999999996</v>
      </c>
      <c r="O611" s="18">
        <v>0.24770244999999999</v>
      </c>
      <c r="P611" s="18">
        <v>-0.42904180000000003</v>
      </c>
      <c r="Q611" s="18">
        <v>-7.3807499999999998E-2</v>
      </c>
      <c r="R611" s="18">
        <v>-2.8998000000000024E-2</v>
      </c>
      <c r="S611" s="18">
        <v>-8.9184559999999996E-2</v>
      </c>
      <c r="T611" s="18">
        <v>0.41193099999999999</v>
      </c>
      <c r="U611" s="18">
        <v>-0.34565889999999999</v>
      </c>
      <c r="V611" s="18" t="s">
        <v>0</v>
      </c>
    </row>
    <row r="612" spans="1:22">
      <c r="A612" s="13" t="s">
        <v>1905</v>
      </c>
      <c r="B612" s="13" t="s">
        <v>1906</v>
      </c>
      <c r="C612" s="13">
        <v>851574</v>
      </c>
      <c r="D612" s="17">
        <f t="shared" si="29"/>
        <v>4</v>
      </c>
      <c r="E612" s="16" t="s">
        <v>1907</v>
      </c>
      <c r="F612" s="13" t="s">
        <v>0</v>
      </c>
      <c r="G612" s="18">
        <v>4.3216899999999996E-2</v>
      </c>
      <c r="H612" s="18">
        <v>-0.27123563499999997</v>
      </c>
      <c r="I612" s="18">
        <v>-0.1284719</v>
      </c>
      <c r="J612" s="18">
        <v>-1.7835500000000004E-2</v>
      </c>
      <c r="K612" s="18">
        <v>0.12740485000000001</v>
      </c>
      <c r="L612" s="18">
        <v>-8.413372999999999E-2</v>
      </c>
      <c r="M612" s="18">
        <v>-0.17226079999999999</v>
      </c>
      <c r="N612" s="18">
        <v>3.0151000000000011E-2</v>
      </c>
      <c r="O612" s="18">
        <v>5.066445E-2</v>
      </c>
      <c r="P612" s="18">
        <v>-0.24136479999999999</v>
      </c>
      <c r="Q612" s="18">
        <v>1.8774499999999986E-2</v>
      </c>
      <c r="R612" s="18">
        <v>0.10184299999999999</v>
      </c>
      <c r="S612" s="18">
        <v>0.72997774999999998</v>
      </c>
      <c r="T612" s="18">
        <v>3.7453999999999987E-2</v>
      </c>
      <c r="U612" s="18">
        <v>-0.46732290000000004</v>
      </c>
      <c r="V612" s="18" t="s">
        <v>0</v>
      </c>
    </row>
    <row r="613" spans="1:22">
      <c r="A613" s="13" t="s">
        <v>1908</v>
      </c>
      <c r="B613" s="13" t="s">
        <v>1909</v>
      </c>
      <c r="C613" s="13">
        <v>851575</v>
      </c>
      <c r="D613" s="17">
        <f t="shared" si="29"/>
        <v>4</v>
      </c>
      <c r="E613" s="16" t="s">
        <v>12848</v>
      </c>
      <c r="F613" s="13" t="s">
        <v>275</v>
      </c>
      <c r="G613" s="18">
        <v>6.7428399999999999E-2</v>
      </c>
      <c r="H613" s="18">
        <v>-4.2744635000000003E-2</v>
      </c>
      <c r="I613" s="18">
        <v>-0.79099989999999998</v>
      </c>
      <c r="J613" s="18">
        <v>-2.3227500000000012E-2</v>
      </c>
      <c r="K613" s="18">
        <v>3.8985500000000006E-3</v>
      </c>
      <c r="L613" s="18">
        <v>6.9524169999999996E-2</v>
      </c>
      <c r="M613" s="18">
        <v>1.1065000000000103E-3</v>
      </c>
      <c r="N613" s="18">
        <v>-9.5389199999999993E-2</v>
      </c>
      <c r="O613" s="18">
        <v>3.9995450000000002E-2</v>
      </c>
      <c r="P613" s="18">
        <v>-3.5554799999999998E-2</v>
      </c>
      <c r="Q613" s="18">
        <v>6.2448599999999993E-2</v>
      </c>
      <c r="R613" s="18">
        <v>0.11498</v>
      </c>
      <c r="S613" s="18">
        <v>-0.28728025000000001</v>
      </c>
      <c r="T613" s="18">
        <v>-0.47366799999999998</v>
      </c>
      <c r="U613" s="18">
        <v>-6.6095899999999999E-2</v>
      </c>
      <c r="V613" s="18" t="s">
        <v>0</v>
      </c>
    </row>
    <row r="614" spans="1:22">
      <c r="A614" s="13" t="s">
        <v>1911</v>
      </c>
      <c r="B614" s="13" t="s">
        <v>1912</v>
      </c>
      <c r="C614" s="13">
        <v>851576</v>
      </c>
      <c r="D614" s="17">
        <f t="shared" si="29"/>
        <v>4</v>
      </c>
      <c r="E614" s="16" t="s">
        <v>1913</v>
      </c>
      <c r="F614" s="13" t="s">
        <v>1914</v>
      </c>
      <c r="G614" s="18">
        <v>4.4000299999999999E-2</v>
      </c>
      <c r="H614" s="18">
        <v>-0.13183563500000001</v>
      </c>
      <c r="I614" s="18">
        <v>4.71735E-2</v>
      </c>
      <c r="J614" s="18">
        <v>-9.4150500000000012E-2</v>
      </c>
      <c r="K614" s="18">
        <v>-0.13988415000000001</v>
      </c>
      <c r="L614" s="18" t="s">
        <v>0</v>
      </c>
      <c r="M614" s="18" t="s">
        <v>0</v>
      </c>
      <c r="N614" s="18" t="s">
        <v>0</v>
      </c>
      <c r="O614" s="18" t="s">
        <v>0</v>
      </c>
      <c r="P614" s="18" t="s">
        <v>0</v>
      </c>
      <c r="Q614" s="18" t="s">
        <v>0</v>
      </c>
      <c r="R614" s="18" t="s">
        <v>0</v>
      </c>
      <c r="S614" s="18" t="s">
        <v>0</v>
      </c>
      <c r="T614" s="18" t="s">
        <v>0</v>
      </c>
      <c r="U614" s="18" t="s">
        <v>0</v>
      </c>
      <c r="V614" s="18" t="s">
        <v>0</v>
      </c>
    </row>
    <row r="615" spans="1:22">
      <c r="A615" s="13" t="s">
        <v>1920</v>
      </c>
      <c r="B615" s="13" t="s">
        <v>1921</v>
      </c>
      <c r="C615" s="13">
        <v>851580</v>
      </c>
      <c r="D615" s="17">
        <f t="shared" si="29"/>
        <v>4</v>
      </c>
      <c r="E615" s="16" t="s">
        <v>1922</v>
      </c>
      <c r="F615" s="13" t="s">
        <v>0</v>
      </c>
      <c r="G615" s="18">
        <v>2.0497100000000004E-2</v>
      </c>
      <c r="H615" s="18">
        <v>1.4222535E-2</v>
      </c>
      <c r="I615" s="18">
        <v>-0.1246649</v>
      </c>
      <c r="J615" s="18">
        <v>-7.5735000000000108E-3</v>
      </c>
      <c r="K615" s="18">
        <v>-9.5169150000000008E-2</v>
      </c>
      <c r="L615" s="18">
        <v>-0.15679203</v>
      </c>
      <c r="M615" s="18">
        <v>-0.60909579999999997</v>
      </c>
      <c r="N615" s="18">
        <v>5.7335999999999998E-2</v>
      </c>
      <c r="O615" s="18">
        <v>1.9197350000000002E-2</v>
      </c>
      <c r="P615" s="18">
        <v>-0.1690818</v>
      </c>
      <c r="Q615" s="18">
        <v>8.7614999999999915E-3</v>
      </c>
      <c r="R615" s="18">
        <v>-2.4214999999999987E-2</v>
      </c>
      <c r="S615" s="18">
        <v>-0.16261625000000002</v>
      </c>
      <c r="T615" s="18">
        <v>-0.11485000000000001</v>
      </c>
      <c r="U615" s="18">
        <v>5.4777326000000001E-2</v>
      </c>
      <c r="V615" s="18" t="s">
        <v>0</v>
      </c>
    </row>
    <row r="616" spans="1:22">
      <c r="A616" s="13" t="s">
        <v>1923</v>
      </c>
      <c r="B616" s="13" t="s">
        <v>1924</v>
      </c>
      <c r="C616" s="13">
        <v>851582</v>
      </c>
      <c r="D616" s="17">
        <f t="shared" si="29"/>
        <v>4</v>
      </c>
      <c r="E616" s="16" t="s">
        <v>1925</v>
      </c>
      <c r="F616" s="13" t="s">
        <v>128</v>
      </c>
      <c r="G616" s="18">
        <v>0.13424659999999999</v>
      </c>
      <c r="H616" s="18">
        <v>0.19193136499999999</v>
      </c>
      <c r="I616" s="18">
        <v>9.56375E-2</v>
      </c>
      <c r="J616" s="18">
        <v>1.3121045</v>
      </c>
      <c r="K616" s="18">
        <v>-2.290975E-2</v>
      </c>
      <c r="L616" s="18">
        <v>0.12110397000000001</v>
      </c>
      <c r="M616" s="18">
        <v>0.72212920000000003</v>
      </c>
      <c r="N616" s="18">
        <v>-1.092098</v>
      </c>
      <c r="O616" s="18">
        <v>1.6900964500000002</v>
      </c>
      <c r="P616" s="18">
        <v>-4.1437799999999997E-2</v>
      </c>
      <c r="Q616" s="18">
        <v>0.13669956999999999</v>
      </c>
      <c r="R616" s="18">
        <v>-0.83651500000000001</v>
      </c>
      <c r="S616" s="18">
        <v>0.92865774999999995</v>
      </c>
      <c r="T616" s="18">
        <v>0.66880399999999995</v>
      </c>
      <c r="U616" s="18">
        <v>1.4388271000000001</v>
      </c>
      <c r="V616" s="18" t="s">
        <v>0</v>
      </c>
    </row>
    <row r="617" spans="1:22">
      <c r="A617" s="13" t="s">
        <v>1926</v>
      </c>
      <c r="B617" s="13" t="s">
        <v>1927</v>
      </c>
      <c r="C617" s="13">
        <v>851583</v>
      </c>
      <c r="D617" s="17">
        <f t="shared" si="29"/>
        <v>4</v>
      </c>
      <c r="E617" s="16" t="s">
        <v>1928</v>
      </c>
      <c r="F617" s="13" t="s">
        <v>0</v>
      </c>
      <c r="G617" s="18">
        <v>-1.04429E-2</v>
      </c>
      <c r="H617" s="18">
        <v>5.0406464999999998E-2</v>
      </c>
      <c r="I617" s="18">
        <v>-4.7898200000000002E-2</v>
      </c>
      <c r="J617" s="18">
        <v>0.20105849999999997</v>
      </c>
      <c r="K617" s="18">
        <v>0.33730484999999999</v>
      </c>
      <c r="L617" s="18">
        <v>3.6804570000000002E-2</v>
      </c>
      <c r="M617" s="18">
        <v>8.5513900000000004E-2</v>
      </c>
      <c r="N617" s="18">
        <v>0.44467899999999994</v>
      </c>
      <c r="O617" s="18">
        <v>0.22715644999999998</v>
      </c>
      <c r="P617" s="18">
        <v>0.2228222</v>
      </c>
      <c r="Q617" s="18">
        <v>3.8853099999999988E-2</v>
      </c>
      <c r="R617" s="18">
        <v>-2.1790000000000032E-2</v>
      </c>
      <c r="S617" s="18">
        <v>-5.3197050000000003E-2</v>
      </c>
      <c r="T617" s="18">
        <v>1.0489000000000026E-2</v>
      </c>
      <c r="U617" s="18">
        <v>7.5636800000000004E-2</v>
      </c>
      <c r="V617" s="18" t="s">
        <v>0</v>
      </c>
    </row>
    <row r="618" spans="1:22">
      <c r="A618" s="13" t="s">
        <v>1929</v>
      </c>
      <c r="B618" s="13" t="s">
        <v>1930</v>
      </c>
      <c r="C618" s="13">
        <v>851584</v>
      </c>
      <c r="D618" s="17">
        <f t="shared" si="29"/>
        <v>4</v>
      </c>
      <c r="E618" s="16" t="s">
        <v>1931</v>
      </c>
      <c r="F618" s="13" t="s">
        <v>0</v>
      </c>
      <c r="G618" s="18">
        <v>2.6437200000000001E-2</v>
      </c>
      <c r="H618" s="18">
        <v>2.7821264999999998E-2</v>
      </c>
      <c r="I618" s="18">
        <v>-0.13226090000000001</v>
      </c>
      <c r="J618" s="18">
        <v>0.14366249999999997</v>
      </c>
      <c r="K618" s="18">
        <v>0.18366484999999999</v>
      </c>
      <c r="L618" s="18">
        <v>4.4292500000000009E-3</v>
      </c>
      <c r="M618" s="18">
        <v>0.16037960000000001</v>
      </c>
      <c r="N618" s="18">
        <v>0.31050900000000003</v>
      </c>
      <c r="O618" s="18">
        <v>0.37438044999999998</v>
      </c>
      <c r="P618" s="18">
        <v>0.2271502</v>
      </c>
      <c r="Q618" s="18">
        <v>-0.2105785</v>
      </c>
      <c r="R618" s="18">
        <v>9.4565999999999983E-2</v>
      </c>
      <c r="S618" s="18">
        <v>-0.26591925</v>
      </c>
      <c r="T618" s="18">
        <v>-0.31732510000000003</v>
      </c>
      <c r="U618" s="18">
        <v>-0.27082489999999998</v>
      </c>
      <c r="V618" s="18" t="s">
        <v>0</v>
      </c>
    </row>
    <row r="619" spans="1:22">
      <c r="A619" s="13" t="s">
        <v>1932</v>
      </c>
      <c r="B619" s="13" t="s">
        <v>1933</v>
      </c>
      <c r="C619" s="13">
        <v>851587</v>
      </c>
      <c r="D619" s="17">
        <f t="shared" si="29"/>
        <v>4</v>
      </c>
      <c r="E619" s="16" t="s">
        <v>1934</v>
      </c>
      <c r="F619" s="13" t="s">
        <v>0</v>
      </c>
      <c r="G619" s="18">
        <v>4.3065399999999997E-2</v>
      </c>
      <c r="H619" s="18">
        <v>6.1837564999999997E-2</v>
      </c>
      <c r="I619" s="18">
        <v>2.9330800000000001E-2</v>
      </c>
      <c r="J619" s="18">
        <v>-4.8582500000000001E-2</v>
      </c>
      <c r="K619" s="18">
        <v>9.9482700000000021E-3</v>
      </c>
      <c r="L619" s="18">
        <v>8.8284070000000006E-2</v>
      </c>
      <c r="M619" s="18">
        <v>3.2433500000000004E-2</v>
      </c>
      <c r="N619" s="18">
        <v>-1.6841999999999996E-2</v>
      </c>
      <c r="O619" s="18">
        <v>-7.4934649999999992E-2</v>
      </c>
      <c r="P619" s="18">
        <v>0.29436119999999999</v>
      </c>
      <c r="Q619" s="18">
        <v>5.4037099999999991E-2</v>
      </c>
      <c r="R619" s="18">
        <v>-9.5158999999999994E-2</v>
      </c>
      <c r="S619" s="18">
        <v>-0.15855885</v>
      </c>
      <c r="T619" s="18">
        <v>-0.420983</v>
      </c>
      <c r="U619" s="18">
        <v>-7.5554899999999994E-2</v>
      </c>
      <c r="V619" s="18" t="s">
        <v>0</v>
      </c>
    </row>
    <row r="620" spans="1:22">
      <c r="A620" s="13" t="s">
        <v>1935</v>
      </c>
      <c r="B620" s="13" t="s">
        <v>1936</v>
      </c>
      <c r="C620" s="13">
        <v>851589</v>
      </c>
      <c r="D620" s="17">
        <f t="shared" si="29"/>
        <v>4</v>
      </c>
      <c r="E620" s="16" t="s">
        <v>12232</v>
      </c>
      <c r="F620" s="13" t="s">
        <v>383</v>
      </c>
      <c r="G620" s="18">
        <v>-0.10902490000000001</v>
      </c>
      <c r="H620" s="18">
        <v>-0.21031865</v>
      </c>
      <c r="I620" s="18">
        <v>-0.14855409999999999</v>
      </c>
      <c r="J620" s="18">
        <v>-0.33971899999999999</v>
      </c>
      <c r="K620" s="18">
        <v>-9.8633200000000004E-2</v>
      </c>
      <c r="L620" s="18">
        <v>-7.3342589999999999E-2</v>
      </c>
      <c r="M620" s="18">
        <v>-0.25000014999999998</v>
      </c>
      <c r="N620" s="18">
        <v>-9.6438700000000002E-2</v>
      </c>
      <c r="O620" s="18">
        <v>-9.65723E-2</v>
      </c>
      <c r="P620" s="18">
        <v>-0.39436169999999998</v>
      </c>
      <c r="Q620" s="18">
        <v>-8.9365499999999987E-2</v>
      </c>
      <c r="R620" s="18">
        <v>-0.37164099999999994</v>
      </c>
      <c r="S620" s="18">
        <v>-0.39224429999999999</v>
      </c>
      <c r="T620" s="18">
        <v>-0.59770600000000007</v>
      </c>
      <c r="U620" s="18">
        <v>-0.36951539999999999</v>
      </c>
      <c r="V620" s="18" t="s">
        <v>0</v>
      </c>
    </row>
    <row r="621" spans="1:22">
      <c r="A621" s="13" t="s">
        <v>1938</v>
      </c>
      <c r="B621" s="13" t="s">
        <v>1938</v>
      </c>
      <c r="C621" s="13">
        <v>851590</v>
      </c>
      <c r="D621" s="17">
        <f t="shared" si="29"/>
        <v>4</v>
      </c>
      <c r="E621" s="16" t="s">
        <v>13469</v>
      </c>
      <c r="F621" s="13" t="s">
        <v>0</v>
      </c>
      <c r="G621" s="18">
        <v>-0.23134640000000001</v>
      </c>
      <c r="H621" s="18">
        <v>0.16839536499999999</v>
      </c>
      <c r="I621" s="18">
        <v>-0.21637490000000001</v>
      </c>
      <c r="J621" s="18">
        <v>0.13375749999999997</v>
      </c>
      <c r="K621" s="18">
        <v>-0.16487415</v>
      </c>
      <c r="L621" s="18">
        <v>-0.15439802999999999</v>
      </c>
      <c r="M621" s="18">
        <v>-2.793749999999999E-2</v>
      </c>
      <c r="N621" s="18">
        <v>-0.33475500000000002</v>
      </c>
      <c r="O621" s="18">
        <v>-4.9926499999999943E-3</v>
      </c>
      <c r="P621" s="18">
        <v>-6.6915799999999998E-2</v>
      </c>
      <c r="Q621" s="18" t="s">
        <v>0</v>
      </c>
      <c r="R621" s="18" t="s">
        <v>0</v>
      </c>
      <c r="S621" s="18" t="s">
        <v>0</v>
      </c>
      <c r="T621" s="18" t="s">
        <v>0</v>
      </c>
      <c r="U621" s="18" t="s">
        <v>0</v>
      </c>
      <c r="V621" s="18" t="s">
        <v>0</v>
      </c>
    </row>
    <row r="622" spans="1:22">
      <c r="A622" s="13" t="s">
        <v>1940</v>
      </c>
      <c r="B622" s="13" t="s">
        <v>1941</v>
      </c>
      <c r="C622" s="13">
        <v>851591</v>
      </c>
      <c r="D622" s="17">
        <f t="shared" si="29"/>
        <v>4</v>
      </c>
      <c r="E622" s="16" t="s">
        <v>1942</v>
      </c>
      <c r="F622" s="13" t="s">
        <v>1943</v>
      </c>
      <c r="G622" s="18">
        <v>0.12480559999999999</v>
      </c>
      <c r="H622" s="18">
        <v>0.21504636500000002</v>
      </c>
      <c r="I622" s="18">
        <v>7.0065500000000003E-2</v>
      </c>
      <c r="J622" s="18">
        <v>0.22149750000000001</v>
      </c>
      <c r="K622" s="18">
        <v>0.26571584999999998</v>
      </c>
      <c r="L622" s="18">
        <v>-6.2981529999999994E-2</v>
      </c>
      <c r="M622" s="18">
        <v>-0.24444779999999999</v>
      </c>
      <c r="N622" s="18">
        <v>8.8099000000000011E-2</v>
      </c>
      <c r="O622" s="18">
        <v>0.18213545</v>
      </c>
      <c r="P622" s="18">
        <v>-7.570579999999999E-2</v>
      </c>
      <c r="Q622" s="18">
        <v>8.2944199999999996E-2</v>
      </c>
      <c r="R622" s="18">
        <v>0.457289</v>
      </c>
      <c r="S622" s="18">
        <v>0.12634975000000001</v>
      </c>
      <c r="T622" s="18">
        <v>0.12981700000000002</v>
      </c>
      <c r="U622" s="18">
        <v>0.20557110000000001</v>
      </c>
      <c r="V622" s="18" t="s">
        <v>0</v>
      </c>
    </row>
    <row r="623" spans="1:22">
      <c r="A623" s="13" t="s">
        <v>1944</v>
      </c>
      <c r="B623" s="13" t="s">
        <v>1945</v>
      </c>
      <c r="C623" s="13">
        <v>851592</v>
      </c>
      <c r="D623" s="17">
        <f t="shared" si="29"/>
        <v>4</v>
      </c>
      <c r="E623" s="16" t="s">
        <v>12794</v>
      </c>
      <c r="F623" s="13" t="s">
        <v>1947</v>
      </c>
      <c r="G623" s="18">
        <v>-2.844534E-2</v>
      </c>
      <c r="H623" s="18">
        <v>-6.7735334999999994E-2</v>
      </c>
      <c r="I623" s="18">
        <v>-6.3715300000000002E-2</v>
      </c>
      <c r="J623" s="18">
        <v>7.1685500000000013E-2</v>
      </c>
      <c r="K623" s="18">
        <v>0.17547884999999999</v>
      </c>
      <c r="L623" s="18">
        <v>-7.9091629999999996E-2</v>
      </c>
      <c r="M623" s="18">
        <v>2.8880000000000572E-4</v>
      </c>
      <c r="N623" s="18">
        <v>-9.3850000000000044E-3</v>
      </c>
      <c r="O623" s="18">
        <v>-5.3494949999999999E-2</v>
      </c>
      <c r="P623" s="18">
        <v>-0.15113180000000001</v>
      </c>
      <c r="Q623" s="18">
        <v>-7.2837499999999999E-2</v>
      </c>
      <c r="R623" s="18">
        <v>2.6129999999999987E-2</v>
      </c>
      <c r="S623" s="18">
        <v>0.43355374999999996</v>
      </c>
      <c r="T623" s="18">
        <v>0.411549</v>
      </c>
      <c r="U623" s="18">
        <v>-5.06939E-2</v>
      </c>
      <c r="V623" s="18" t="s">
        <v>0</v>
      </c>
    </row>
    <row r="624" spans="1:22">
      <c r="A624" s="13" t="s">
        <v>1948</v>
      </c>
      <c r="B624" s="13" t="s">
        <v>1949</v>
      </c>
      <c r="C624" s="13">
        <v>851595</v>
      </c>
      <c r="D624" s="17">
        <f t="shared" si="29"/>
        <v>4</v>
      </c>
      <c r="E624" s="16" t="s">
        <v>13371</v>
      </c>
      <c r="F624" s="13" t="s">
        <v>0</v>
      </c>
      <c r="G624" s="18">
        <v>0.1908376</v>
      </c>
      <c r="H624" s="18">
        <v>0.44785536500000001</v>
      </c>
      <c r="I624" s="18">
        <v>0.53320410000000007</v>
      </c>
      <c r="J624" s="18">
        <v>0.41718450000000001</v>
      </c>
      <c r="K624" s="18">
        <v>0.93947985000000001</v>
      </c>
      <c r="L624" s="18" t="s">
        <v>0</v>
      </c>
      <c r="M624" s="18" t="s">
        <v>0</v>
      </c>
      <c r="N624" s="18" t="s">
        <v>0</v>
      </c>
      <c r="O624" s="18" t="s">
        <v>0</v>
      </c>
      <c r="P624" s="18" t="s">
        <v>0</v>
      </c>
      <c r="Q624" s="18">
        <v>0.17067159999999998</v>
      </c>
      <c r="R624" s="18">
        <v>1.723725</v>
      </c>
      <c r="S624" s="18">
        <v>0.89690574999999995</v>
      </c>
      <c r="T624" s="18">
        <v>2.5431999999999997</v>
      </c>
      <c r="U624" s="18">
        <v>-0.1101729</v>
      </c>
      <c r="V624" s="18" t="s">
        <v>0</v>
      </c>
    </row>
    <row r="625" spans="1:22">
      <c r="A625" s="13" t="s">
        <v>1951</v>
      </c>
      <c r="B625" s="13" t="s">
        <v>1952</v>
      </c>
      <c r="C625" s="13">
        <v>851596</v>
      </c>
      <c r="D625" s="17">
        <f t="shared" si="29"/>
        <v>4</v>
      </c>
      <c r="E625" s="16" t="s">
        <v>12772</v>
      </c>
      <c r="F625" s="13" t="s">
        <v>0</v>
      </c>
      <c r="G625" s="18">
        <v>0.18486159999999999</v>
      </c>
      <c r="H625" s="18">
        <v>0.15312036500000001</v>
      </c>
      <c r="I625" s="18">
        <v>0.36550110000000002</v>
      </c>
      <c r="J625" s="18">
        <v>0.13946549999999996</v>
      </c>
      <c r="K625" s="18">
        <v>0.20937385</v>
      </c>
      <c r="L625" s="18">
        <v>-1.5074299999999988E-3</v>
      </c>
      <c r="M625" s="18">
        <v>1.7867100000000004E-2</v>
      </c>
      <c r="N625" s="18">
        <v>-6.1989999999999962E-3</v>
      </c>
      <c r="O625" s="18">
        <v>3.7812250000000006E-2</v>
      </c>
      <c r="P625" s="18">
        <v>0.27055819999999997</v>
      </c>
      <c r="Q625" s="18">
        <v>0.23742150000000001</v>
      </c>
      <c r="R625" s="18">
        <v>0.1689522</v>
      </c>
      <c r="S625" s="18">
        <v>0.47366975</v>
      </c>
      <c r="T625" s="18">
        <v>0.97272000000000003</v>
      </c>
      <c r="U625" s="18">
        <v>0.1478525</v>
      </c>
      <c r="V625" s="18" t="s">
        <v>0</v>
      </c>
    </row>
    <row r="626" spans="1:22">
      <c r="A626" s="13" t="s">
        <v>1954</v>
      </c>
      <c r="B626" s="13" t="s">
        <v>1955</v>
      </c>
      <c r="C626" s="13">
        <v>851597</v>
      </c>
      <c r="D626" s="17">
        <f t="shared" si="29"/>
        <v>4</v>
      </c>
      <c r="E626" s="16" t="s">
        <v>1956</v>
      </c>
      <c r="F626" s="13" t="s">
        <v>0</v>
      </c>
      <c r="G626" s="18">
        <v>1.5673899999999998E-2</v>
      </c>
      <c r="H626" s="18">
        <v>-4.6490534999999999E-2</v>
      </c>
      <c r="I626" s="18">
        <v>0.25125910000000001</v>
      </c>
      <c r="J626" s="18">
        <v>-0.58962350000000008</v>
      </c>
      <c r="K626" s="18">
        <v>-0.32966915000000002</v>
      </c>
      <c r="L626" s="18">
        <v>-0.12620302999999999</v>
      </c>
      <c r="M626" s="18">
        <v>-0.19371679999999997</v>
      </c>
      <c r="N626" s="18">
        <v>-0.16272929999999999</v>
      </c>
      <c r="O626" s="18">
        <v>-0.78181855</v>
      </c>
      <c r="P626" s="18">
        <v>-1.0977558000000001</v>
      </c>
      <c r="Q626" s="18">
        <v>1.7264999999999919E-3</v>
      </c>
      <c r="R626" s="18">
        <v>0.59227699999999994</v>
      </c>
      <c r="S626" s="18">
        <v>-1.03236325</v>
      </c>
      <c r="T626" s="18">
        <v>-6.0914999999999997E-2</v>
      </c>
      <c r="U626" s="18">
        <v>7.2207199999999999E-2</v>
      </c>
      <c r="V626" s="18" t="s">
        <v>0</v>
      </c>
    </row>
    <row r="627" spans="1:22">
      <c r="A627" s="13" t="s">
        <v>1957</v>
      </c>
      <c r="B627" s="13" t="s">
        <v>1958</v>
      </c>
      <c r="C627" s="13">
        <v>851598</v>
      </c>
      <c r="D627" s="17">
        <f t="shared" si="29"/>
        <v>4</v>
      </c>
      <c r="E627" s="16" t="s">
        <v>1959</v>
      </c>
      <c r="F627" s="13" t="s">
        <v>0</v>
      </c>
      <c r="G627" s="18">
        <v>-1.6104529999999999E-2</v>
      </c>
      <c r="H627" s="18">
        <v>-0.12342763500000001</v>
      </c>
      <c r="I627" s="18">
        <v>-0.19450190000000001</v>
      </c>
      <c r="J627" s="18">
        <v>0.10217349999999997</v>
      </c>
      <c r="K627" s="18">
        <v>-0.27549115000000002</v>
      </c>
      <c r="L627" s="18" t="s">
        <v>0</v>
      </c>
      <c r="M627" s="18" t="s">
        <v>0</v>
      </c>
      <c r="N627" s="18" t="s">
        <v>0</v>
      </c>
      <c r="O627" s="18" t="s">
        <v>0</v>
      </c>
      <c r="P627" s="18" t="s">
        <v>0</v>
      </c>
      <c r="Q627" s="18" t="s">
        <v>0</v>
      </c>
      <c r="R627" s="18" t="s">
        <v>0</v>
      </c>
      <c r="S627" s="18" t="s">
        <v>0</v>
      </c>
      <c r="T627" s="18" t="s">
        <v>0</v>
      </c>
      <c r="U627" s="18" t="s">
        <v>0</v>
      </c>
      <c r="V627" s="18" t="s">
        <v>0</v>
      </c>
    </row>
    <row r="628" spans="1:22">
      <c r="A628" s="13" t="s">
        <v>1960</v>
      </c>
      <c r="B628" s="13" t="s">
        <v>1961</v>
      </c>
      <c r="C628" s="13">
        <v>851605</v>
      </c>
      <c r="D628" s="17">
        <f t="shared" si="29"/>
        <v>4</v>
      </c>
      <c r="E628" s="16" t="s">
        <v>1962</v>
      </c>
      <c r="F628" s="13" t="s">
        <v>0</v>
      </c>
      <c r="G628" s="18">
        <v>-6.8677000000000009E-3</v>
      </c>
      <c r="H628" s="18">
        <v>-0.120509635</v>
      </c>
      <c r="I628" s="18">
        <v>-0.1694059</v>
      </c>
      <c r="J628" s="18">
        <v>0.44235549999999996</v>
      </c>
      <c r="K628" s="18">
        <v>-0.26697815000000003</v>
      </c>
      <c r="L628" s="18">
        <v>-5.0961930000000003E-2</v>
      </c>
      <c r="M628" s="18">
        <v>-0.25576480000000001</v>
      </c>
      <c r="N628" s="18">
        <v>-0.36533199999999999</v>
      </c>
      <c r="O628" s="18">
        <v>-0.16996654999999999</v>
      </c>
      <c r="P628" s="18">
        <v>0.63195219999999996</v>
      </c>
      <c r="Q628" s="18">
        <v>-5.4462500000000025E-2</v>
      </c>
      <c r="R628" s="18">
        <v>-0.35016800000000003</v>
      </c>
      <c r="S628" s="18">
        <v>0.20763975000000001</v>
      </c>
      <c r="T628" s="18">
        <v>-0.59421900000000005</v>
      </c>
      <c r="U628" s="18">
        <v>-0.2335179</v>
      </c>
      <c r="V628" s="18" t="s">
        <v>0</v>
      </c>
    </row>
    <row r="629" spans="1:22">
      <c r="A629" s="13" t="s">
        <v>1963</v>
      </c>
      <c r="B629" s="13" t="s">
        <v>1964</v>
      </c>
      <c r="C629" s="13">
        <v>851606</v>
      </c>
      <c r="D629" s="17">
        <f t="shared" si="29"/>
        <v>4</v>
      </c>
      <c r="E629" s="16" t="s">
        <v>1965</v>
      </c>
      <c r="F629" s="13" t="s">
        <v>0</v>
      </c>
      <c r="G629" s="18">
        <v>4.05622E-2</v>
      </c>
      <c r="H629" s="18">
        <v>0.13787036499999999</v>
      </c>
      <c r="I629" s="18">
        <v>-2.3690699999999999E-2</v>
      </c>
      <c r="J629" s="18">
        <v>-0.20392841</v>
      </c>
      <c r="K629" s="18">
        <v>7.5147249999999999E-2</v>
      </c>
      <c r="L629" s="18">
        <v>-8.1986229999999993E-2</v>
      </c>
      <c r="M629" s="18">
        <v>-0.82719480000000001</v>
      </c>
      <c r="N629" s="18">
        <v>-0.1563292</v>
      </c>
      <c r="O629" s="18">
        <v>-0.22848055</v>
      </c>
      <c r="P629" s="18">
        <v>-0.45320779999999999</v>
      </c>
      <c r="Q629" s="18">
        <v>-4.2019500000000015E-2</v>
      </c>
      <c r="R629" s="18">
        <v>-5.3719000000000017E-2</v>
      </c>
      <c r="S629" s="18">
        <v>6.0232750000000002E-2</v>
      </c>
      <c r="T629" s="18">
        <v>0.20691300000000001</v>
      </c>
      <c r="U629" s="18">
        <v>0.14213580000000001</v>
      </c>
      <c r="V629" s="18" t="s">
        <v>0</v>
      </c>
    </row>
    <row r="630" spans="1:22">
      <c r="A630" s="13" t="s">
        <v>1966</v>
      </c>
      <c r="B630" s="13" t="s">
        <v>1967</v>
      </c>
      <c r="C630" s="13">
        <v>851607</v>
      </c>
      <c r="D630" s="17">
        <f t="shared" si="29"/>
        <v>4</v>
      </c>
      <c r="E630" s="16" t="s">
        <v>1968</v>
      </c>
      <c r="F630" s="13" t="s">
        <v>0</v>
      </c>
      <c r="G630" s="18">
        <v>9.7981600000000002E-2</v>
      </c>
      <c r="H630" s="18">
        <v>-9.321753499999999E-2</v>
      </c>
      <c r="I630" s="18">
        <v>-6.1388600000000001E-2</v>
      </c>
      <c r="J630" s="18">
        <v>-0.16736830000000003</v>
      </c>
      <c r="K630" s="18">
        <v>-5.2210150000000004E-2</v>
      </c>
      <c r="L630" s="18">
        <v>0.10477377</v>
      </c>
      <c r="M630" s="18">
        <v>-4.8110799999999995E-2</v>
      </c>
      <c r="N630" s="18">
        <v>4.5656000000000002E-2</v>
      </c>
      <c r="O630" s="18">
        <v>-0.20243454999999999</v>
      </c>
      <c r="P630" s="18">
        <v>0.42437520000000001</v>
      </c>
      <c r="Q630" s="18">
        <v>2.067949999999999E-2</v>
      </c>
      <c r="R630" s="18">
        <v>-0.32064400000000004</v>
      </c>
      <c r="S630" s="18">
        <v>-0.10585025000000001</v>
      </c>
      <c r="T630" s="18">
        <v>-0.59902499999999992</v>
      </c>
      <c r="U630" s="18">
        <v>-0.31171989999999999</v>
      </c>
      <c r="V630" s="18" t="s">
        <v>0</v>
      </c>
    </row>
    <row r="631" spans="1:22">
      <c r="A631" s="13" t="s">
        <v>1969</v>
      </c>
      <c r="B631" s="13" t="s">
        <v>1970</v>
      </c>
      <c r="C631" s="13">
        <v>851608</v>
      </c>
      <c r="D631" s="17">
        <f t="shared" si="29"/>
        <v>4</v>
      </c>
      <c r="E631" s="16" t="s">
        <v>1971</v>
      </c>
      <c r="F631" s="13" t="s">
        <v>0</v>
      </c>
      <c r="G631" s="18">
        <v>0.13664799999999999</v>
      </c>
      <c r="H631" s="18">
        <v>-3.1515549999999996E-2</v>
      </c>
      <c r="I631" s="18">
        <v>-0.1546091</v>
      </c>
      <c r="J631" s="18">
        <v>-0.93550299999999997</v>
      </c>
      <c r="K631" s="18">
        <v>0.82297779999999998</v>
      </c>
      <c r="L631" s="18">
        <v>5.0430009999999997E-2</v>
      </c>
      <c r="M631" s="18">
        <v>-0.27414914999999995</v>
      </c>
      <c r="N631" s="18">
        <v>-1.0967000000000005E-2</v>
      </c>
      <c r="O631" s="18">
        <v>4.1736499999999996E-2</v>
      </c>
      <c r="P631" s="18">
        <v>0.46547830000000001</v>
      </c>
      <c r="Q631" s="18">
        <v>8.1098200000000009E-2</v>
      </c>
      <c r="R631" s="18">
        <v>0.30825410000000003</v>
      </c>
      <c r="S631" s="18">
        <v>0.93717269999999986</v>
      </c>
      <c r="T631" s="18">
        <v>-0.49140900000000004</v>
      </c>
      <c r="U631" s="18">
        <v>-0.7047893999999999</v>
      </c>
      <c r="V631" s="18" t="s">
        <v>0</v>
      </c>
    </row>
    <row r="632" spans="1:22">
      <c r="A632" s="13" t="s">
        <v>1972</v>
      </c>
      <c r="B632" s="13" t="s">
        <v>1973</v>
      </c>
      <c r="C632" s="13">
        <v>851609</v>
      </c>
      <c r="D632" s="17">
        <f t="shared" si="29"/>
        <v>4</v>
      </c>
      <c r="E632" s="16" t="s">
        <v>1974</v>
      </c>
      <c r="F632" s="13" t="s">
        <v>0</v>
      </c>
      <c r="G632" s="18">
        <v>0.130103</v>
      </c>
      <c r="H632" s="18">
        <v>-4.5232649999999999E-2</v>
      </c>
      <c r="I632" s="18">
        <v>-0.17127110000000001</v>
      </c>
      <c r="J632" s="18">
        <v>-0.939392</v>
      </c>
      <c r="K632" s="18">
        <v>0.80675580000000002</v>
      </c>
      <c r="L632" s="18">
        <v>5.0430009999999997E-2</v>
      </c>
      <c r="M632" s="18">
        <v>-0.27414914999999995</v>
      </c>
      <c r="N632" s="18">
        <v>-1.0967000000000005E-2</v>
      </c>
      <c r="O632" s="18">
        <v>4.1736499999999996E-2</v>
      </c>
      <c r="P632" s="18">
        <v>0.46547830000000001</v>
      </c>
      <c r="Q632" s="18">
        <v>8.1098200000000009E-2</v>
      </c>
      <c r="R632" s="18">
        <v>0.30825410000000003</v>
      </c>
      <c r="S632" s="18">
        <v>0.93717269999999986</v>
      </c>
      <c r="T632" s="18">
        <v>-0.49140900000000004</v>
      </c>
      <c r="U632" s="18">
        <v>-0.7047893999999999</v>
      </c>
      <c r="V632" s="18" t="s">
        <v>0</v>
      </c>
    </row>
    <row r="633" spans="1:22">
      <c r="A633" s="13" t="s">
        <v>1975</v>
      </c>
      <c r="B633" s="13" t="s">
        <v>1976</v>
      </c>
      <c r="C633" s="13">
        <v>851610</v>
      </c>
      <c r="D633" s="17">
        <f t="shared" si="29"/>
        <v>4</v>
      </c>
      <c r="E633" s="16" t="s">
        <v>1977</v>
      </c>
      <c r="F633" s="13" t="s">
        <v>0</v>
      </c>
      <c r="G633" s="18">
        <v>9.4695599999999991E-2</v>
      </c>
      <c r="H633" s="18">
        <v>-6.0513135000000003E-2</v>
      </c>
      <c r="I633" s="18">
        <v>-0.33730889999999997</v>
      </c>
      <c r="J633" s="18">
        <v>-2.0451855000000001</v>
      </c>
      <c r="K633" s="18">
        <v>1.05947485</v>
      </c>
      <c r="L633" s="18">
        <v>4.325147E-2</v>
      </c>
      <c r="M633" s="18">
        <v>-0.32311079999999998</v>
      </c>
      <c r="N633" s="18">
        <v>-3.6122399999999999E-2</v>
      </c>
      <c r="O633" s="18">
        <v>2.8638500000000011E-3</v>
      </c>
      <c r="P633" s="18">
        <v>0.77963619999999989</v>
      </c>
      <c r="Q633" s="18">
        <v>-4.4198500000000002E-2</v>
      </c>
      <c r="R633" s="18">
        <v>0.64918999999999993</v>
      </c>
      <c r="S633" s="18">
        <v>1.5619777500000001</v>
      </c>
      <c r="T633" s="18">
        <v>-0.89652599999999993</v>
      </c>
      <c r="U633" s="18">
        <v>-0.8329609</v>
      </c>
      <c r="V633" s="18" t="s">
        <v>0</v>
      </c>
    </row>
    <row r="634" spans="1:22">
      <c r="A634" s="13" t="s">
        <v>1978</v>
      </c>
      <c r="B634" s="13" t="s">
        <v>1979</v>
      </c>
      <c r="C634" s="13">
        <v>851611</v>
      </c>
      <c r="D634" s="17">
        <f t="shared" si="29"/>
        <v>4</v>
      </c>
      <c r="E634" s="16" t="s">
        <v>1980</v>
      </c>
      <c r="F634" s="13" t="s">
        <v>7</v>
      </c>
      <c r="G634" s="18">
        <v>-3.2650999999999999E-3</v>
      </c>
      <c r="H634" s="18">
        <v>0.11591636500000001</v>
      </c>
      <c r="I634" s="18">
        <v>0.12289609999999999</v>
      </c>
      <c r="J634" s="18">
        <v>-0.22631900000000002</v>
      </c>
      <c r="K634" s="18">
        <v>-0.15263014999999999</v>
      </c>
      <c r="L634" s="18">
        <v>-4.4913929999999998E-2</v>
      </c>
      <c r="M634" s="18">
        <v>0.1808912</v>
      </c>
      <c r="N634" s="18">
        <v>-0.19950299999999999</v>
      </c>
      <c r="O634" s="18">
        <v>0.35911145</v>
      </c>
      <c r="P634" s="18">
        <v>-0.93392580000000014</v>
      </c>
      <c r="Q634" s="18">
        <v>-2.0250500000000005E-2</v>
      </c>
      <c r="R634" s="18">
        <v>0.68479099999999993</v>
      </c>
      <c r="S634" s="18">
        <v>2.0350000000002311E-5</v>
      </c>
      <c r="T634" s="18">
        <v>0.60643800000000003</v>
      </c>
      <c r="U634" s="18">
        <v>-3.6589700000000003E-2</v>
      </c>
      <c r="V634" s="18" t="s">
        <v>0</v>
      </c>
    </row>
    <row r="635" spans="1:22">
      <c r="A635" s="13" t="s">
        <v>1981</v>
      </c>
      <c r="B635" s="13" t="s">
        <v>1982</v>
      </c>
      <c r="C635" s="13">
        <v>851614</v>
      </c>
      <c r="D635" s="17">
        <f t="shared" si="29"/>
        <v>4</v>
      </c>
      <c r="E635" s="16" t="s">
        <v>1983</v>
      </c>
      <c r="F635" s="13" t="s">
        <v>0</v>
      </c>
      <c r="G635" s="18">
        <v>7.6528099999999988E-2</v>
      </c>
      <c r="H635" s="18">
        <v>-0.19691663500000001</v>
      </c>
      <c r="I635" s="18">
        <v>-0.17041490000000001</v>
      </c>
      <c r="J635" s="18">
        <v>-0.14993250000000002</v>
      </c>
      <c r="K635" s="18">
        <v>8.5297149999999988E-2</v>
      </c>
      <c r="L635" s="18">
        <v>-6.0282999999999864E-4</v>
      </c>
      <c r="M635" s="18">
        <v>-6.3434799999999986E-2</v>
      </c>
      <c r="N635" s="18">
        <v>-1.7217999999999997E-2</v>
      </c>
      <c r="O635" s="18">
        <v>0.55222145</v>
      </c>
      <c r="P635" s="18">
        <v>0.54944219999999999</v>
      </c>
      <c r="Q635" s="18">
        <v>6.6164999999999835E-3</v>
      </c>
      <c r="R635" s="18">
        <v>-0.50601799999999997</v>
      </c>
      <c r="S635" s="18">
        <v>-0.10560025000000001</v>
      </c>
      <c r="T635" s="18">
        <v>-8.3557999999999993E-2</v>
      </c>
      <c r="U635" s="18">
        <v>-0.42597089999999999</v>
      </c>
      <c r="V635" s="18" t="s">
        <v>0</v>
      </c>
    </row>
    <row r="636" spans="1:22">
      <c r="A636" s="13" t="s">
        <v>13399</v>
      </c>
      <c r="B636" s="13" t="s">
        <v>13400</v>
      </c>
      <c r="C636" s="13">
        <v>851615</v>
      </c>
      <c r="D636" s="17">
        <f t="shared" si="29"/>
        <v>4</v>
      </c>
      <c r="E636" s="16" t="s">
        <v>13401</v>
      </c>
      <c r="F636" s="13" t="s">
        <v>1724</v>
      </c>
      <c r="G636" s="18">
        <v>0.1204556</v>
      </c>
      <c r="H636" s="18">
        <v>0.23846236500000001</v>
      </c>
      <c r="I636" s="18">
        <v>-0.13103490000000001</v>
      </c>
      <c r="J636" s="18">
        <v>-0.37693750000000004</v>
      </c>
      <c r="K636" s="18">
        <v>-0.17771914999999999</v>
      </c>
      <c r="L636" s="18">
        <v>3.4097469999999998E-2</v>
      </c>
      <c r="M636" s="18">
        <v>0.1821412</v>
      </c>
      <c r="N636" s="18">
        <v>-0.16231129999999999</v>
      </c>
      <c r="O636" s="18">
        <v>-8.9591549999999992E-2</v>
      </c>
      <c r="P636" s="18">
        <v>3.6641999999999994E-2</v>
      </c>
      <c r="Q636" s="18" t="s">
        <v>0</v>
      </c>
      <c r="R636" s="18" t="s">
        <v>0</v>
      </c>
      <c r="S636" s="18" t="s">
        <v>0</v>
      </c>
      <c r="T636" s="18" t="s">
        <v>0</v>
      </c>
      <c r="U636" s="18" t="s">
        <v>0</v>
      </c>
      <c r="V636" s="18" t="s">
        <v>0</v>
      </c>
    </row>
    <row r="637" spans="1:22">
      <c r="A637" s="13" t="s">
        <v>1984</v>
      </c>
      <c r="B637" s="13" t="s">
        <v>1985</v>
      </c>
      <c r="C637" s="13">
        <v>851617</v>
      </c>
      <c r="D637" s="17">
        <f t="shared" si="29"/>
        <v>4</v>
      </c>
      <c r="E637" s="16" t="s">
        <v>1986</v>
      </c>
      <c r="F637" s="13" t="s">
        <v>0</v>
      </c>
      <c r="G637" s="18">
        <v>8.4172600000000014E-2</v>
      </c>
      <c r="H637" s="18">
        <v>0.241172365</v>
      </c>
      <c r="I637" s="18">
        <v>-6.1353400000000002E-2</v>
      </c>
      <c r="J637" s="18">
        <v>0.10585749999999999</v>
      </c>
      <c r="K637" s="18">
        <v>0.32728984999999999</v>
      </c>
      <c r="L637" s="18">
        <v>0.15474697000000001</v>
      </c>
      <c r="M637" s="18">
        <v>0.38701220000000003</v>
      </c>
      <c r="N637" s="18">
        <v>0.24354800000000001</v>
      </c>
      <c r="O637" s="18">
        <v>5.1280450000000005E-2</v>
      </c>
      <c r="P637" s="18">
        <v>1.3512900000000001E-2</v>
      </c>
      <c r="Q637" s="18">
        <v>6.8624999999999936E-3</v>
      </c>
      <c r="R637" s="18">
        <v>0.30570079999999999</v>
      </c>
      <c r="S637" s="18">
        <v>8.5058499999999954E-3</v>
      </c>
      <c r="T637" s="18">
        <v>-0.10480100000000001</v>
      </c>
      <c r="U637" s="18">
        <v>0.31126910000000002</v>
      </c>
      <c r="V637" s="18" t="s">
        <v>0</v>
      </c>
    </row>
    <row r="638" spans="1:22">
      <c r="A638" s="13" t="s">
        <v>1987</v>
      </c>
      <c r="B638" s="13" t="s">
        <v>1987</v>
      </c>
      <c r="C638" s="13">
        <v>851618</v>
      </c>
      <c r="D638" s="17">
        <f t="shared" si="29"/>
        <v>4</v>
      </c>
      <c r="E638" s="16" t="s">
        <v>13143</v>
      </c>
      <c r="F638" s="13" t="s">
        <v>0</v>
      </c>
      <c r="G638" s="18">
        <v>4.77705E-2</v>
      </c>
      <c r="H638" s="18">
        <v>2.9024365000000003E-2</v>
      </c>
      <c r="I638" s="18">
        <v>3.0501839999999999E-2</v>
      </c>
      <c r="J638" s="18">
        <v>0.1554045</v>
      </c>
      <c r="K638" s="18">
        <v>7.8211649999999994E-2</v>
      </c>
      <c r="L638" s="18">
        <v>0.12052997</v>
      </c>
      <c r="M638" s="18">
        <v>0.26213220000000004</v>
      </c>
      <c r="N638" s="18">
        <v>0.69576899999999997</v>
      </c>
      <c r="O638" s="18">
        <v>0.29582945000000005</v>
      </c>
      <c r="P638" s="18">
        <v>0.61700620000000006</v>
      </c>
      <c r="Q638" s="18">
        <v>3.751539999999999E-2</v>
      </c>
      <c r="R638" s="18">
        <v>4.2665000000000008E-2</v>
      </c>
      <c r="S638" s="18">
        <v>3.5287749999999993E-2</v>
      </c>
      <c r="T638" s="18">
        <v>-0.12034400000000001</v>
      </c>
      <c r="U638" s="18">
        <v>0.19653110000000001</v>
      </c>
      <c r="V638" s="18" t="s">
        <v>0</v>
      </c>
    </row>
    <row r="639" spans="1:22">
      <c r="A639" s="13" t="s">
        <v>1989</v>
      </c>
      <c r="B639" s="13" t="s">
        <v>1990</v>
      </c>
      <c r="C639" s="13">
        <v>851620</v>
      </c>
      <c r="D639" s="17">
        <f t="shared" si="29"/>
        <v>4</v>
      </c>
      <c r="E639" s="16" t="s">
        <v>13070</v>
      </c>
      <c r="F639" s="13" t="s">
        <v>0</v>
      </c>
      <c r="G639" s="18">
        <v>4.5268499999999996E-2</v>
      </c>
      <c r="H639" s="18">
        <v>0.27520536499999998</v>
      </c>
      <c r="I639" s="18">
        <v>-0.1694949</v>
      </c>
      <c r="J639" s="18">
        <v>6.9622499999999976E-2</v>
      </c>
      <c r="K639" s="18">
        <v>0.24684685000000001</v>
      </c>
      <c r="L639" s="18">
        <v>-5.385029999999999E-3</v>
      </c>
      <c r="M639" s="18">
        <v>0.25470619999999999</v>
      </c>
      <c r="N639" s="18">
        <v>-0.11915278</v>
      </c>
      <c r="O639" s="18">
        <v>-0.36064355000000003</v>
      </c>
      <c r="P639" s="18">
        <v>-0.53315880000000004</v>
      </c>
      <c r="Q639" s="18">
        <v>5.263749999999999E-2</v>
      </c>
      <c r="R639" s="18">
        <v>0.26633483000000002</v>
      </c>
      <c r="S639" s="18">
        <v>-0.66902724999999996</v>
      </c>
      <c r="T639" s="18">
        <v>-0.82608400000000004</v>
      </c>
      <c r="U639" s="18">
        <v>-0.37288189999999999</v>
      </c>
      <c r="V639" s="18" t="s">
        <v>0</v>
      </c>
    </row>
    <row r="640" spans="1:22">
      <c r="A640" s="13" t="s">
        <v>1992</v>
      </c>
      <c r="B640" s="13" t="s">
        <v>1993</v>
      </c>
      <c r="C640" s="13">
        <v>851621</v>
      </c>
      <c r="D640" s="17">
        <v>4</v>
      </c>
      <c r="E640" s="13" t="s">
        <v>1994</v>
      </c>
      <c r="F640" s="13" t="s">
        <v>0</v>
      </c>
      <c r="G640" s="18">
        <v>-0.1496584</v>
      </c>
      <c r="H640" s="18">
        <v>-1.9446535000000001E-2</v>
      </c>
      <c r="I640" s="18">
        <v>-2.9467900000000002E-2</v>
      </c>
      <c r="J640" s="18">
        <v>-0.10897250000000001</v>
      </c>
      <c r="K640" s="18">
        <v>-0.31306614999999999</v>
      </c>
      <c r="L640" s="18">
        <v>-7.4875929999999993E-2</v>
      </c>
      <c r="M640" s="18">
        <v>-0.1979648</v>
      </c>
      <c r="N640" s="18">
        <v>0.16858799999999999</v>
      </c>
      <c r="O640" s="18">
        <v>-4.7854629999999995E-2</v>
      </c>
      <c r="P640" s="18">
        <v>-0.19411479999999998</v>
      </c>
      <c r="Q640" s="18">
        <v>-0.14597250000000001</v>
      </c>
      <c r="R640" s="18">
        <v>-0.41866899999999996</v>
      </c>
      <c r="S640" s="18">
        <v>-0.36942324999999998</v>
      </c>
      <c r="T640" s="18">
        <v>4.9144999999999994E-2</v>
      </c>
      <c r="U640" s="18">
        <v>-0.1183009</v>
      </c>
      <c r="V640" s="18" t="s">
        <v>0</v>
      </c>
    </row>
    <row r="641" spans="1:22">
      <c r="A641" s="13" t="s">
        <v>1995</v>
      </c>
      <c r="B641" s="13" t="s">
        <v>1996</v>
      </c>
      <c r="C641" s="13">
        <v>851623</v>
      </c>
      <c r="D641" s="17">
        <f t="shared" ref="D641:D678" si="30">CODE(MID(A641,2,1))-64</f>
        <v>4</v>
      </c>
      <c r="E641" s="16" t="s">
        <v>1997</v>
      </c>
      <c r="F641" s="13" t="s">
        <v>1429</v>
      </c>
      <c r="G641" s="18">
        <v>-1.6276819999999997E-2</v>
      </c>
      <c r="H641" s="18">
        <v>-4.8607435000000004E-2</v>
      </c>
      <c r="I641" s="18">
        <v>0.31097710000000001</v>
      </c>
      <c r="J641" s="18">
        <v>-7.8865000000000185E-3</v>
      </c>
      <c r="K641" s="18">
        <v>0.17064384999999999</v>
      </c>
      <c r="L641" s="18">
        <v>-7.0808129999999997E-2</v>
      </c>
      <c r="M641" s="18">
        <v>-0.2013548</v>
      </c>
      <c r="N641" s="18">
        <v>4.1621999999999992E-2</v>
      </c>
      <c r="O641" s="18">
        <v>-0.33468255000000002</v>
      </c>
      <c r="P641" s="18">
        <v>5.6679999999999231E-4</v>
      </c>
      <c r="Q641" s="18" t="s">
        <v>0</v>
      </c>
      <c r="R641" s="18" t="s">
        <v>0</v>
      </c>
      <c r="S641" s="18" t="s">
        <v>0</v>
      </c>
      <c r="T641" s="18" t="s">
        <v>0</v>
      </c>
      <c r="U641" s="18" t="s">
        <v>0</v>
      </c>
      <c r="V641" s="18" t="s">
        <v>0</v>
      </c>
    </row>
    <row r="642" spans="1:22">
      <c r="A642" s="13" t="s">
        <v>1998</v>
      </c>
      <c r="B642" s="13" t="s">
        <v>1999</v>
      </c>
      <c r="C642" s="13">
        <v>851624</v>
      </c>
      <c r="D642" s="17">
        <f t="shared" si="30"/>
        <v>4</v>
      </c>
      <c r="E642" s="16" t="s">
        <v>12364</v>
      </c>
      <c r="F642" s="13" t="s">
        <v>2001</v>
      </c>
      <c r="G642" s="18">
        <v>0.17060259999999999</v>
      </c>
      <c r="H642" s="18">
        <v>0.118434365</v>
      </c>
      <c r="I642" s="18">
        <v>1.1985600000000001E-2</v>
      </c>
      <c r="J642" s="18">
        <v>-8.6794500000000024E-2</v>
      </c>
      <c r="K642" s="18">
        <v>-2.3062050000000001E-2</v>
      </c>
      <c r="L642" s="18">
        <v>8.9008470000000006E-2</v>
      </c>
      <c r="M642" s="18">
        <v>-0.14052680000000001</v>
      </c>
      <c r="N642" s="18">
        <v>-7.5704400000000005E-2</v>
      </c>
      <c r="O642" s="18">
        <v>-4.9764110999999993E-2</v>
      </c>
      <c r="P642" s="18">
        <v>0.11880019999999999</v>
      </c>
      <c r="Q642" s="18">
        <v>0.18673729999999999</v>
      </c>
      <c r="R642" s="18">
        <v>-0.35731000000000002</v>
      </c>
      <c r="S642" s="18">
        <v>-0.28606725</v>
      </c>
      <c r="T642" s="18">
        <v>-0.15837390000000001</v>
      </c>
      <c r="U642" s="18">
        <v>0.1124121</v>
      </c>
      <c r="V642" s="18" t="s">
        <v>0</v>
      </c>
    </row>
    <row r="643" spans="1:22">
      <c r="A643" s="13" t="s">
        <v>2002</v>
      </c>
      <c r="B643" s="13" t="s">
        <v>2003</v>
      </c>
      <c r="C643" s="13">
        <v>851625</v>
      </c>
      <c r="D643" s="17">
        <f t="shared" si="30"/>
        <v>4</v>
      </c>
      <c r="E643" s="16" t="s">
        <v>2004</v>
      </c>
      <c r="F643" s="13" t="s">
        <v>0</v>
      </c>
      <c r="G643" s="18">
        <v>0.1456336</v>
      </c>
      <c r="H643" s="18">
        <v>0.36110436499999998</v>
      </c>
      <c r="I643" s="18">
        <v>4.0316999999999999E-2</v>
      </c>
      <c r="J643" s="18">
        <v>-3.6090500000000025E-2</v>
      </c>
      <c r="K643" s="18">
        <v>6.487975E-2</v>
      </c>
      <c r="L643" s="18">
        <v>-0.16359303</v>
      </c>
      <c r="M643" s="18">
        <v>0.2169692</v>
      </c>
      <c r="N643" s="18">
        <v>-0.36987100000000001</v>
      </c>
      <c r="O643" s="18">
        <v>-0.25555954999999997</v>
      </c>
      <c r="P643" s="18">
        <v>3.42685E-2</v>
      </c>
      <c r="Q643" s="18">
        <v>-4.0499500000000022E-2</v>
      </c>
      <c r="R643" s="18">
        <v>0.33473340000000001</v>
      </c>
      <c r="S643" s="18">
        <v>-2.4988499999999969E-3</v>
      </c>
      <c r="T643" s="18">
        <v>1.0948600000000002</v>
      </c>
      <c r="U643" s="18">
        <v>0.77413009999999993</v>
      </c>
      <c r="V643" s="18" t="s">
        <v>0</v>
      </c>
    </row>
    <row r="644" spans="1:22">
      <c r="A644" s="13" t="s">
        <v>2005</v>
      </c>
      <c r="B644" s="13" t="s">
        <v>2005</v>
      </c>
      <c r="C644" s="13">
        <v>851626</v>
      </c>
      <c r="D644" s="17">
        <f t="shared" si="30"/>
        <v>4</v>
      </c>
      <c r="E644" s="16" t="s">
        <v>2006</v>
      </c>
      <c r="F644" s="13" t="s">
        <v>0</v>
      </c>
      <c r="G644" s="18">
        <v>9.2359600000000014E-2</v>
      </c>
      <c r="H644" s="18">
        <v>8.6839965000000005E-2</v>
      </c>
      <c r="I644" s="18">
        <v>-7.4178099999999997E-2</v>
      </c>
      <c r="J644" s="18">
        <v>0.22950549999999997</v>
      </c>
      <c r="K644" s="18">
        <v>5.746105E-2</v>
      </c>
      <c r="L644" s="18">
        <v>-0.17428403000000001</v>
      </c>
      <c r="M644" s="18">
        <v>-2.0892187999999998</v>
      </c>
      <c r="N644" s="18">
        <v>-3.8686399999999996E-2</v>
      </c>
      <c r="O644" s="18">
        <v>-0.91413555000000002</v>
      </c>
      <c r="P644" s="18">
        <v>-0.4900948</v>
      </c>
      <c r="Q644" s="18">
        <v>0.23512149999999998</v>
      </c>
      <c r="R644" s="18">
        <v>-7.6471000000000011E-2</v>
      </c>
      <c r="S644" s="18">
        <v>0.39178374999999999</v>
      </c>
      <c r="T644" s="18">
        <v>0.69456600000000002</v>
      </c>
      <c r="U644" s="18">
        <v>-1.2419829</v>
      </c>
      <c r="V644" s="18" t="s">
        <v>0</v>
      </c>
    </row>
    <row r="645" spans="1:22">
      <c r="A645" s="13" t="s">
        <v>2007</v>
      </c>
      <c r="B645" s="13" t="s">
        <v>2008</v>
      </c>
      <c r="C645" s="13">
        <v>851627</v>
      </c>
      <c r="D645" s="17">
        <f t="shared" si="30"/>
        <v>4</v>
      </c>
      <c r="E645" s="16" t="s">
        <v>2009</v>
      </c>
      <c r="F645" s="13" t="s">
        <v>13220</v>
      </c>
      <c r="G645" s="18">
        <v>-0.1411184</v>
      </c>
      <c r="H645" s="18">
        <v>-8.0266034999999999E-2</v>
      </c>
      <c r="I645" s="18">
        <v>-0.34116089999999999</v>
      </c>
      <c r="J645" s="18">
        <v>-0.13877250000000002</v>
      </c>
      <c r="K645" s="18">
        <v>3.0548550000000001E-2</v>
      </c>
      <c r="L645" s="18">
        <v>-6.652023E-2</v>
      </c>
      <c r="M645" s="18">
        <v>0.30717820000000001</v>
      </c>
      <c r="N645" s="18">
        <v>0.17379700000000001</v>
      </c>
      <c r="O645" s="18">
        <v>7.1476450000000011E-2</v>
      </c>
      <c r="P645" s="18">
        <v>0.40340619999999999</v>
      </c>
      <c r="Q645" s="18">
        <v>-6.2743500000000008E-2</v>
      </c>
      <c r="R645" s="18">
        <v>7.7479999999999771E-3</v>
      </c>
      <c r="S645" s="18">
        <v>0.90518275000000004</v>
      </c>
      <c r="T645" s="18">
        <v>0.47559500000000005</v>
      </c>
      <c r="U645" s="18">
        <v>-2.1159229000000002</v>
      </c>
      <c r="V645" s="18" t="s">
        <v>0</v>
      </c>
    </row>
    <row r="646" spans="1:22">
      <c r="A646" s="13" t="s">
        <v>2014</v>
      </c>
      <c r="B646" s="13" t="s">
        <v>2015</v>
      </c>
      <c r="C646" s="13">
        <v>851632</v>
      </c>
      <c r="D646" s="17">
        <f t="shared" si="30"/>
        <v>4</v>
      </c>
      <c r="E646" s="16" t="s">
        <v>2016</v>
      </c>
      <c r="F646" s="13" t="s">
        <v>2017</v>
      </c>
      <c r="G646" s="18">
        <v>5.1965299999999999E-2</v>
      </c>
      <c r="H646" s="18">
        <v>1.3494964999999999E-2</v>
      </c>
      <c r="I646" s="18">
        <v>-1.7529300000000001E-2</v>
      </c>
      <c r="J646" s="18">
        <v>-8.4817500000000018E-2</v>
      </c>
      <c r="K646" s="18">
        <v>5.2541850000000001E-2</v>
      </c>
      <c r="L646" s="18">
        <v>5.5846470000000002E-2</v>
      </c>
      <c r="M646" s="18">
        <v>3.3660400000000007E-2</v>
      </c>
      <c r="N646" s="18">
        <v>8.4460000000000091E-3</v>
      </c>
      <c r="O646" s="18">
        <v>7.615245000000001E-2</v>
      </c>
      <c r="P646" s="18">
        <v>-4.4654799999999994E-2</v>
      </c>
      <c r="Q646" s="18">
        <v>-6.1737500000000001E-2</v>
      </c>
      <c r="R646" s="18">
        <v>1.6915999999999987E-2</v>
      </c>
      <c r="S646" s="18">
        <v>-0.23006024999999999</v>
      </c>
      <c r="T646" s="18">
        <v>-0.39382799999999996</v>
      </c>
      <c r="U646" s="18">
        <v>6.439999999999918E-5</v>
      </c>
      <c r="V646" s="18" t="s">
        <v>0</v>
      </c>
    </row>
    <row r="647" spans="1:22">
      <c r="A647" s="13" t="s">
        <v>2018</v>
      </c>
      <c r="B647" s="13" t="s">
        <v>2018</v>
      </c>
      <c r="C647" s="13">
        <v>851633</v>
      </c>
      <c r="D647" s="17">
        <f t="shared" si="30"/>
        <v>4</v>
      </c>
      <c r="E647" s="16" t="s">
        <v>2019</v>
      </c>
      <c r="F647" s="13" t="s">
        <v>0</v>
      </c>
      <c r="G647" s="18">
        <v>-3.0193539999999998E-2</v>
      </c>
      <c r="H647" s="18">
        <v>6.3566465000000003E-2</v>
      </c>
      <c r="I647" s="18">
        <v>-6.1435299999999998E-2</v>
      </c>
      <c r="J647" s="18">
        <v>0.11586550000000001</v>
      </c>
      <c r="K647" s="18">
        <v>-0.11860815</v>
      </c>
      <c r="L647" s="18">
        <v>-5.1712630000000002E-2</v>
      </c>
      <c r="M647" s="18">
        <v>0.14251510000000001</v>
      </c>
      <c r="N647" s="18">
        <v>-0.16004409999999999</v>
      </c>
      <c r="O647" s="18">
        <v>5.4678450000000003E-2</v>
      </c>
      <c r="P647" s="18">
        <v>-0.50221979999999999</v>
      </c>
      <c r="Q647" s="18">
        <v>-4.0775000000000117E-3</v>
      </c>
      <c r="R647" s="18">
        <v>-0.11338900000000002</v>
      </c>
      <c r="S647" s="18">
        <v>0.15173975000000001</v>
      </c>
      <c r="T647" s="18">
        <v>0.43865400000000004</v>
      </c>
      <c r="U647" s="18">
        <v>-4.5361300000000007E-2</v>
      </c>
      <c r="V647" s="18" t="s">
        <v>0</v>
      </c>
    </row>
    <row r="648" spans="1:22">
      <c r="A648" s="13" t="s">
        <v>2020</v>
      </c>
      <c r="B648" s="13" t="s">
        <v>2021</v>
      </c>
      <c r="C648" s="13">
        <v>851634</v>
      </c>
      <c r="D648" s="17">
        <f t="shared" si="30"/>
        <v>4</v>
      </c>
      <c r="E648" s="16" t="s">
        <v>2022</v>
      </c>
      <c r="F648" s="13" t="s">
        <v>2023</v>
      </c>
      <c r="G648" s="18">
        <v>-1.0044299999999999E-2</v>
      </c>
      <c r="H648" s="18">
        <v>3.1018249999999999E-3</v>
      </c>
      <c r="I648" s="18">
        <v>-1.2030599999999999E-2</v>
      </c>
      <c r="J648" s="18">
        <v>0.14832449999999997</v>
      </c>
      <c r="K648" s="18">
        <v>1.0446160000000001E-2</v>
      </c>
      <c r="L648" s="18">
        <v>0.11070397000000001</v>
      </c>
      <c r="M648" s="18">
        <v>-5.3941799999999984E-2</v>
      </c>
      <c r="N648" s="18">
        <v>0.11181099999999999</v>
      </c>
      <c r="O648" s="18">
        <v>-5.7537079999999997E-2</v>
      </c>
      <c r="P648" s="18">
        <v>0.24748819999999999</v>
      </c>
      <c r="Q648" s="18">
        <v>2.4034499999999986E-2</v>
      </c>
      <c r="R648" s="18">
        <v>5.807699999999999E-2</v>
      </c>
      <c r="S648" s="18">
        <v>0.13684874999999999</v>
      </c>
      <c r="T648" s="18">
        <v>6.6132999999999997E-2</v>
      </c>
      <c r="U648" s="18">
        <v>-1.0261000000000006E-2</v>
      </c>
      <c r="V648" s="18" t="s">
        <v>0</v>
      </c>
    </row>
    <row r="649" spans="1:22">
      <c r="A649" s="13" t="s">
        <v>2024</v>
      </c>
      <c r="B649" s="13" t="s">
        <v>2025</v>
      </c>
      <c r="C649" s="13">
        <v>851635</v>
      </c>
      <c r="D649" s="17">
        <f t="shared" si="30"/>
        <v>4</v>
      </c>
      <c r="E649" s="16" t="s">
        <v>2026</v>
      </c>
      <c r="F649" s="13" t="s">
        <v>0</v>
      </c>
      <c r="G649" s="18">
        <v>0.83317160000000001</v>
      </c>
      <c r="H649" s="18">
        <v>0.84361436499999998</v>
      </c>
      <c r="I649" s="18">
        <v>1.4560001</v>
      </c>
      <c r="J649" s="18">
        <v>1.5066845</v>
      </c>
      <c r="K649" s="18">
        <v>1.37173485</v>
      </c>
      <c r="L649" s="18">
        <v>0.15655897000000002</v>
      </c>
      <c r="M649" s="18">
        <v>0.54469119999999993</v>
      </c>
      <c r="N649" s="18">
        <v>0.85779099999999997</v>
      </c>
      <c r="O649" s="18">
        <v>3.1653150000000005E-2</v>
      </c>
      <c r="P649" s="18">
        <v>0.45551320000000001</v>
      </c>
      <c r="Q649" s="18">
        <v>0.18301489999999998</v>
      </c>
      <c r="R649" s="18">
        <v>0.92034899999999997</v>
      </c>
      <c r="S649" s="18">
        <v>0.65604275000000001</v>
      </c>
      <c r="T649" s="18">
        <v>1.83388</v>
      </c>
      <c r="U649" s="18">
        <v>1.3773871</v>
      </c>
      <c r="V649" s="18" t="s">
        <v>0</v>
      </c>
    </row>
    <row r="650" spans="1:22">
      <c r="A650" s="13" t="s">
        <v>2027</v>
      </c>
      <c r="B650" s="13" t="s">
        <v>2028</v>
      </c>
      <c r="C650" s="13">
        <v>851636</v>
      </c>
      <c r="D650" s="17">
        <f t="shared" si="30"/>
        <v>4</v>
      </c>
      <c r="E650" s="16" t="s">
        <v>12867</v>
      </c>
      <c r="F650" s="13" t="s">
        <v>383</v>
      </c>
      <c r="G650" s="18">
        <v>0.21380659999999999</v>
      </c>
      <c r="H650" s="18">
        <v>0.23666936499999999</v>
      </c>
      <c r="I650" s="18">
        <v>-0.10165790000000001</v>
      </c>
      <c r="J650" s="18">
        <v>-0.24291710000000002</v>
      </c>
      <c r="K650" s="18">
        <v>-1.0890499999999977E-3</v>
      </c>
      <c r="L650" s="18">
        <v>0.15298497</v>
      </c>
      <c r="M650" s="18">
        <v>0.10904150000000001</v>
      </c>
      <c r="N650" s="18">
        <v>-0.25377899999999998</v>
      </c>
      <c r="O650" s="18">
        <v>-0.14262225000000001</v>
      </c>
      <c r="P650" s="18">
        <v>-0.15307180000000001</v>
      </c>
      <c r="Q650" s="18">
        <v>0.19403129999999999</v>
      </c>
      <c r="R650" s="18">
        <v>-0.85279500000000008</v>
      </c>
      <c r="S650" s="18">
        <v>-0.43005425000000003</v>
      </c>
      <c r="T650" s="18">
        <v>-0.63650800000000007</v>
      </c>
      <c r="U650" s="18">
        <v>-0.17244589999999999</v>
      </c>
      <c r="V650" s="18" t="s">
        <v>0</v>
      </c>
    </row>
    <row r="651" spans="1:22">
      <c r="A651" s="13" t="s">
        <v>2030</v>
      </c>
      <c r="B651" s="13" t="s">
        <v>2031</v>
      </c>
      <c r="C651" s="13">
        <v>851639</v>
      </c>
      <c r="D651" s="17">
        <f t="shared" si="30"/>
        <v>4</v>
      </c>
      <c r="E651" s="16" t="s">
        <v>2032</v>
      </c>
      <c r="F651" s="13" t="s">
        <v>1389</v>
      </c>
      <c r="G651" s="18">
        <v>-2.155613E-2</v>
      </c>
      <c r="H651" s="18">
        <v>4.2481664999999995E-2</v>
      </c>
      <c r="I651" s="18">
        <v>0.1105023</v>
      </c>
      <c r="J651" s="18">
        <v>0.11495649999999996</v>
      </c>
      <c r="K651" s="18">
        <v>6.7845849999999999E-2</v>
      </c>
      <c r="L651" s="18">
        <v>-0.10031802999999999</v>
      </c>
      <c r="M651" s="18">
        <v>-7.64658E-2</v>
      </c>
      <c r="N651" s="18">
        <v>-8.9142399999999997E-2</v>
      </c>
      <c r="O651" s="18">
        <v>6.7045450000000006E-2</v>
      </c>
      <c r="P651" s="18">
        <v>-0.40112880000000001</v>
      </c>
      <c r="Q651" s="18">
        <v>7.0803799999999986E-2</v>
      </c>
      <c r="R651" s="18">
        <v>0.15183099999999999</v>
      </c>
      <c r="S651" s="18">
        <v>0.15652074999999999</v>
      </c>
      <c r="T651" s="18">
        <v>-3.986300000000001E-2</v>
      </c>
      <c r="U651" s="18">
        <v>4.8151659999999999E-2</v>
      </c>
      <c r="V651" s="18" t="s">
        <v>0</v>
      </c>
    </row>
    <row r="652" spans="1:22">
      <c r="A652" s="13" t="s">
        <v>2033</v>
      </c>
      <c r="B652" s="13" t="s">
        <v>2034</v>
      </c>
      <c r="C652" s="13">
        <v>851640</v>
      </c>
      <c r="D652" s="17">
        <f t="shared" si="30"/>
        <v>4</v>
      </c>
      <c r="E652" s="16" t="s">
        <v>2035</v>
      </c>
      <c r="F652" s="13" t="s">
        <v>0</v>
      </c>
      <c r="G652" s="18">
        <v>0.10116159999999999</v>
      </c>
      <c r="H652" s="18">
        <v>6.9839365E-2</v>
      </c>
      <c r="I652" s="18">
        <v>-5.3801000000000002E-2</v>
      </c>
      <c r="J652" s="18">
        <v>0.1053365</v>
      </c>
      <c r="K652" s="18">
        <v>-5.1010499999999993E-3</v>
      </c>
      <c r="L652" s="18">
        <v>5.2940500000000007E-3</v>
      </c>
      <c r="M652" s="18">
        <v>0.1773632</v>
      </c>
      <c r="N652" s="18">
        <v>-0.1010389</v>
      </c>
      <c r="O652" s="18">
        <v>-8.139964999999999E-2</v>
      </c>
      <c r="P652" s="18">
        <v>0.1416248</v>
      </c>
      <c r="Q652" s="18">
        <v>-0.12563350000000001</v>
      </c>
      <c r="R652" s="18">
        <v>-9.6698000000000006E-2</v>
      </c>
      <c r="S652" s="18">
        <v>0.19512475000000001</v>
      </c>
      <c r="T652" s="18">
        <v>0.40048500000000004</v>
      </c>
      <c r="U652" s="18">
        <v>-4.3577900000000003E-2</v>
      </c>
      <c r="V652" s="18" t="s">
        <v>0</v>
      </c>
    </row>
    <row r="653" spans="1:22">
      <c r="A653" s="13" t="s">
        <v>2036</v>
      </c>
      <c r="B653" s="13" t="s">
        <v>2037</v>
      </c>
      <c r="C653" s="13">
        <v>851641</v>
      </c>
      <c r="D653" s="17">
        <f t="shared" si="30"/>
        <v>4</v>
      </c>
      <c r="E653" s="16" t="s">
        <v>2038</v>
      </c>
      <c r="F653" s="13" t="s">
        <v>0</v>
      </c>
      <c r="G653" s="18" t="s">
        <v>0</v>
      </c>
      <c r="H653" s="18" t="s">
        <v>0</v>
      </c>
      <c r="I653" s="18" t="s">
        <v>0</v>
      </c>
      <c r="J653" s="18" t="s">
        <v>0</v>
      </c>
      <c r="K653" s="18" t="s">
        <v>0</v>
      </c>
      <c r="L653" s="18" t="s">
        <v>0</v>
      </c>
      <c r="M653" s="18" t="s">
        <v>0</v>
      </c>
      <c r="N653" s="18" t="s">
        <v>0</v>
      </c>
      <c r="O653" s="18" t="s">
        <v>0</v>
      </c>
      <c r="P653" s="18" t="s">
        <v>0</v>
      </c>
      <c r="Q653" s="18">
        <v>1.8740499999999993E-2</v>
      </c>
      <c r="R653" s="18">
        <v>-0.44579999999999997</v>
      </c>
      <c r="S653" s="18">
        <v>-0.16108495</v>
      </c>
      <c r="T653" s="18">
        <v>-0.27338289999999998</v>
      </c>
      <c r="U653" s="18">
        <v>0.1343365</v>
      </c>
      <c r="V653" s="18" t="s">
        <v>0</v>
      </c>
    </row>
    <row r="654" spans="1:22">
      <c r="A654" s="13" t="s">
        <v>2042</v>
      </c>
      <c r="B654" s="13" t="s">
        <v>2043</v>
      </c>
      <c r="C654" s="13">
        <v>851643</v>
      </c>
      <c r="D654" s="17">
        <f t="shared" si="30"/>
        <v>4</v>
      </c>
      <c r="E654" s="16" t="s">
        <v>2044</v>
      </c>
      <c r="F654" s="13" t="s">
        <v>0</v>
      </c>
      <c r="G654" s="18">
        <v>8.55736E-2</v>
      </c>
      <c r="H654" s="18">
        <v>0.111179365</v>
      </c>
      <c r="I654" s="18">
        <v>0.54804609999999998</v>
      </c>
      <c r="J654" s="18">
        <v>0.66516749999999991</v>
      </c>
      <c r="K654" s="18">
        <v>7.0044450000000008E-2</v>
      </c>
      <c r="L654" s="18">
        <v>7.3592470000000007E-2</v>
      </c>
      <c r="M654" s="18">
        <v>0.1578715</v>
      </c>
      <c r="N654" s="18">
        <v>-0.1562286</v>
      </c>
      <c r="O654" s="18">
        <v>-3.8524249999999996E-2</v>
      </c>
      <c r="P654" s="18">
        <v>0.1508188</v>
      </c>
      <c r="Q654" s="18">
        <v>5.1178799999999983E-2</v>
      </c>
      <c r="R654" s="18">
        <v>-0.10058</v>
      </c>
      <c r="S654" s="18">
        <v>0.10808375000000001</v>
      </c>
      <c r="T654" s="18">
        <v>0.20028000000000001</v>
      </c>
      <c r="U654" s="18">
        <v>0.16272809999999999</v>
      </c>
      <c r="V654" s="18" t="s">
        <v>0</v>
      </c>
    </row>
    <row r="655" spans="1:22">
      <c r="A655" s="13" t="s">
        <v>2045</v>
      </c>
      <c r="B655" s="13" t="s">
        <v>2046</v>
      </c>
      <c r="C655" s="13">
        <v>851646</v>
      </c>
      <c r="D655" s="17">
        <f t="shared" si="30"/>
        <v>4</v>
      </c>
      <c r="E655" s="16" t="s">
        <v>13075</v>
      </c>
      <c r="F655" s="13" t="s">
        <v>750</v>
      </c>
      <c r="G655" s="18">
        <v>1.5645800000000001E-2</v>
      </c>
      <c r="H655" s="18">
        <v>-4.3485835E-2</v>
      </c>
      <c r="I655" s="18">
        <v>0.23666709999999999</v>
      </c>
      <c r="J655" s="18">
        <v>-0.13731560000000001</v>
      </c>
      <c r="K655" s="18">
        <v>-1.1893249999999998E-2</v>
      </c>
      <c r="L655" s="18">
        <v>-5.766999999999925E-5</v>
      </c>
      <c r="M655" s="18">
        <v>4.3005100000000004E-2</v>
      </c>
      <c r="N655" s="18">
        <v>-0.26214799999999999</v>
      </c>
      <c r="O655" s="18">
        <v>-0.18656855</v>
      </c>
      <c r="P655" s="18">
        <v>-0.21375080000000002</v>
      </c>
      <c r="Q655" s="18">
        <v>8.9249999999999052E-4</v>
      </c>
      <c r="R655" s="18">
        <v>0.93056799999999995</v>
      </c>
      <c r="S655" s="18">
        <v>0.19850174999999998</v>
      </c>
      <c r="T655" s="18">
        <v>0.65979900000000002</v>
      </c>
      <c r="U655" s="18">
        <v>5.7785829999999996E-2</v>
      </c>
      <c r="V655" s="18" t="s">
        <v>0</v>
      </c>
    </row>
    <row r="656" spans="1:22">
      <c r="A656" s="13" t="s">
        <v>2048</v>
      </c>
      <c r="B656" s="13" t="s">
        <v>2049</v>
      </c>
      <c r="C656" s="13">
        <v>851647</v>
      </c>
      <c r="D656" s="17">
        <f t="shared" si="30"/>
        <v>4</v>
      </c>
      <c r="E656" s="16" t="s">
        <v>13390</v>
      </c>
      <c r="F656" s="13" t="s">
        <v>326</v>
      </c>
      <c r="G656" s="18">
        <v>-0.13982439999999999</v>
      </c>
      <c r="H656" s="18">
        <v>-2.5053735000000001E-2</v>
      </c>
      <c r="I656" s="18">
        <v>-2.5160999999999999E-2</v>
      </c>
      <c r="J656" s="18">
        <v>-9.2193500000000012E-2</v>
      </c>
      <c r="K656" s="18">
        <v>-0.12369915000000001</v>
      </c>
      <c r="L656" s="18" t="s">
        <v>0</v>
      </c>
      <c r="M656" s="18" t="s">
        <v>0</v>
      </c>
      <c r="N656" s="18" t="s">
        <v>0</v>
      </c>
      <c r="O656" s="18" t="s">
        <v>0</v>
      </c>
      <c r="P656" s="18" t="s">
        <v>0</v>
      </c>
      <c r="Q656" s="18">
        <v>-4.7812500000000008E-2</v>
      </c>
      <c r="R656" s="18">
        <v>-0.1341</v>
      </c>
      <c r="S656" s="18">
        <v>-9.7298499999999982E-3</v>
      </c>
      <c r="T656" s="18">
        <v>-8.9941999999999994E-2</v>
      </c>
      <c r="U656" s="18">
        <v>-0.13951989999999997</v>
      </c>
      <c r="V656" s="18" t="s">
        <v>0</v>
      </c>
    </row>
    <row r="657" spans="1:22">
      <c r="A657" s="13" t="s">
        <v>2051</v>
      </c>
      <c r="B657" s="13" t="s">
        <v>2052</v>
      </c>
      <c r="C657" s="13">
        <v>851649</v>
      </c>
      <c r="D657" s="17">
        <f t="shared" si="30"/>
        <v>4</v>
      </c>
      <c r="E657" s="16" t="s">
        <v>2053</v>
      </c>
      <c r="F657" s="13" t="s">
        <v>0</v>
      </c>
      <c r="G657" s="18" t="s">
        <v>0</v>
      </c>
      <c r="H657" s="18" t="s">
        <v>0</v>
      </c>
      <c r="I657" s="18" t="s">
        <v>0</v>
      </c>
      <c r="J657" s="18" t="s">
        <v>0</v>
      </c>
      <c r="K657" s="18" t="s">
        <v>0</v>
      </c>
      <c r="L657" s="18" t="s">
        <v>0</v>
      </c>
      <c r="M657" s="18" t="s">
        <v>0</v>
      </c>
      <c r="N657" s="18" t="s">
        <v>0</v>
      </c>
      <c r="O657" s="18" t="s">
        <v>0</v>
      </c>
      <c r="P657" s="18" t="s">
        <v>0</v>
      </c>
      <c r="Q657" s="18">
        <v>-0.1954765</v>
      </c>
      <c r="R657" s="18">
        <v>0.70808199999999999</v>
      </c>
      <c r="S657" s="18">
        <v>0.58116975000000004</v>
      </c>
      <c r="T657" s="18">
        <v>1.30101</v>
      </c>
      <c r="U657" s="18">
        <v>0.23411409999999999</v>
      </c>
      <c r="V657" s="18" t="s">
        <v>0</v>
      </c>
    </row>
    <row r="658" spans="1:22">
      <c r="A658" s="13" t="s">
        <v>2054</v>
      </c>
      <c r="B658" s="13" t="s">
        <v>2055</v>
      </c>
      <c r="C658" s="13">
        <v>851652</v>
      </c>
      <c r="D658" s="17">
        <f t="shared" si="30"/>
        <v>4</v>
      </c>
      <c r="E658" s="16" t="s">
        <v>2056</v>
      </c>
      <c r="F658" s="13" t="s">
        <v>1627</v>
      </c>
      <c r="G658" s="18">
        <v>0.43878159999999999</v>
      </c>
      <c r="H658" s="18">
        <v>0.11759936500000001</v>
      </c>
      <c r="I658" s="18">
        <v>0.24723909999999999</v>
      </c>
      <c r="J658" s="18">
        <v>0.38514949999999998</v>
      </c>
      <c r="K658" s="18">
        <v>0.72135185000000002</v>
      </c>
      <c r="L658" s="18" t="s">
        <v>0</v>
      </c>
      <c r="M658" s="18" t="s">
        <v>0</v>
      </c>
      <c r="N658" s="18" t="s">
        <v>0</v>
      </c>
      <c r="O658" s="18" t="s">
        <v>0</v>
      </c>
      <c r="P658" s="18" t="s">
        <v>0</v>
      </c>
      <c r="Q658" s="18">
        <v>-3.9680500000000007E-2</v>
      </c>
      <c r="R658" s="18">
        <v>8.1652000000000002E-2</v>
      </c>
      <c r="S658" s="18">
        <v>7.6190750000000002E-2</v>
      </c>
      <c r="T658" s="18">
        <v>0.13209500000000002</v>
      </c>
      <c r="U658" s="18">
        <v>0.96007609999999999</v>
      </c>
      <c r="V658" s="18" t="s">
        <v>0</v>
      </c>
    </row>
    <row r="659" spans="1:22">
      <c r="A659" s="13" t="s">
        <v>2060</v>
      </c>
      <c r="B659" s="13" t="s">
        <v>2061</v>
      </c>
      <c r="C659" s="13">
        <v>851653</v>
      </c>
      <c r="D659" s="17">
        <f t="shared" si="30"/>
        <v>4</v>
      </c>
      <c r="E659" s="16" t="s">
        <v>2062</v>
      </c>
      <c r="F659" s="13" t="s">
        <v>17</v>
      </c>
      <c r="G659" s="18">
        <v>-4.8907300000000001E-2</v>
      </c>
      <c r="H659" s="18">
        <v>-0.13606463499999999</v>
      </c>
      <c r="I659" s="18">
        <v>0.1116592</v>
      </c>
      <c r="J659" s="18">
        <v>0.19057249999999998</v>
      </c>
      <c r="K659" s="18">
        <v>0.19763885</v>
      </c>
      <c r="L659" s="18">
        <v>-0.13207502999999998</v>
      </c>
      <c r="M659" s="18">
        <v>-0.13858579999999998</v>
      </c>
      <c r="N659" s="18">
        <v>0.20141899999999999</v>
      </c>
      <c r="O659" s="18">
        <v>6.3572450000000003E-2</v>
      </c>
      <c r="P659" s="18">
        <v>0.2532122</v>
      </c>
      <c r="Q659" s="18">
        <v>-0.1857625</v>
      </c>
      <c r="R659" s="18">
        <v>7.8239000000000003E-2</v>
      </c>
      <c r="S659" s="18">
        <v>-2.9736449999999998E-2</v>
      </c>
      <c r="T659" s="18">
        <v>0.158723</v>
      </c>
      <c r="U659" s="18">
        <v>-8.8595899999999991E-2</v>
      </c>
      <c r="V659" s="18" t="s">
        <v>0</v>
      </c>
    </row>
    <row r="660" spans="1:22">
      <c r="A660" s="13" t="s">
        <v>2063</v>
      </c>
      <c r="B660" s="13" t="s">
        <v>2064</v>
      </c>
      <c r="C660" s="13">
        <v>851654</v>
      </c>
      <c r="D660" s="17">
        <f t="shared" si="30"/>
        <v>4</v>
      </c>
      <c r="E660" s="16" t="s">
        <v>12722</v>
      </c>
      <c r="F660" s="13" t="s">
        <v>0</v>
      </c>
      <c r="G660" s="18">
        <v>8.6596999999999993E-3</v>
      </c>
      <c r="H660" s="18">
        <v>-5.7281835000000003E-2</v>
      </c>
      <c r="I660" s="18">
        <v>-8.855890000000001E-2</v>
      </c>
      <c r="J660" s="18">
        <v>0.1088905</v>
      </c>
      <c r="K660" s="18">
        <v>-4.3130149999999999E-2</v>
      </c>
      <c r="L660" s="18">
        <v>0.19982597000000002</v>
      </c>
      <c r="M660" s="18">
        <v>1.6085000000000127E-3</v>
      </c>
      <c r="N660" s="18">
        <v>3.3454000000000012E-2</v>
      </c>
      <c r="O660" s="18">
        <v>0.12102545000000001</v>
      </c>
      <c r="P660" s="18">
        <v>0.2257912</v>
      </c>
      <c r="Q660" s="18">
        <v>-2.3190500000000003E-2</v>
      </c>
      <c r="R660" s="18">
        <v>6.5639000000000003E-2</v>
      </c>
      <c r="S660" s="18">
        <v>3.4160750000000004E-2</v>
      </c>
      <c r="T660" s="18">
        <v>-0.16832350000000001</v>
      </c>
      <c r="U660" s="18">
        <v>0.22047410000000001</v>
      </c>
      <c r="V660" s="18" t="s">
        <v>0</v>
      </c>
    </row>
    <row r="661" spans="1:22">
      <c r="A661" s="13" t="s">
        <v>2066</v>
      </c>
      <c r="B661" s="13" t="s">
        <v>2067</v>
      </c>
      <c r="C661" s="13">
        <v>851656</v>
      </c>
      <c r="D661" s="17">
        <f t="shared" si="30"/>
        <v>4</v>
      </c>
      <c r="E661" s="16" t="s">
        <v>2068</v>
      </c>
      <c r="F661" s="13" t="s">
        <v>0</v>
      </c>
      <c r="G661" s="18">
        <v>-1.2713499999999999E-2</v>
      </c>
      <c r="H661" s="18">
        <v>-9.8144634999999994E-2</v>
      </c>
      <c r="I661" s="18">
        <v>-0.15623590000000001</v>
      </c>
      <c r="J661" s="18">
        <v>-5.6770500000000002E-2</v>
      </c>
      <c r="K661" s="18">
        <v>1.3995076E-2</v>
      </c>
      <c r="L661" s="18">
        <v>-0.20904803</v>
      </c>
      <c r="M661" s="18">
        <v>-0.53895579999999998</v>
      </c>
      <c r="N661" s="18">
        <v>-4.1006799999999996E-2</v>
      </c>
      <c r="O661" s="18">
        <v>-0.26228855000000001</v>
      </c>
      <c r="P661" s="18">
        <v>-0.27747280000000002</v>
      </c>
      <c r="Q661" s="18">
        <v>-2.6577500000000004E-2</v>
      </c>
      <c r="R661" s="18">
        <v>-0.15952300000000003</v>
      </c>
      <c r="S661" s="18">
        <v>-0.19096625</v>
      </c>
      <c r="T661" s="18">
        <v>-0.56740800000000002</v>
      </c>
      <c r="U661" s="18">
        <v>-0.1320209</v>
      </c>
      <c r="V661" s="18" t="s">
        <v>0</v>
      </c>
    </row>
    <row r="662" spans="1:22">
      <c r="A662" s="13" t="s">
        <v>13007</v>
      </c>
      <c r="B662" s="13" t="s">
        <v>13008</v>
      </c>
      <c r="C662" s="13">
        <v>851659</v>
      </c>
      <c r="D662" s="17">
        <f t="shared" si="30"/>
        <v>4</v>
      </c>
      <c r="E662" s="16" t="s">
        <v>13009</v>
      </c>
      <c r="F662" s="13" t="s">
        <v>13010</v>
      </c>
      <c r="G662" s="18">
        <v>0.1500136</v>
      </c>
      <c r="H662" s="18">
        <v>0.108363365</v>
      </c>
      <c r="I662" s="18">
        <v>0.24174609999999999</v>
      </c>
      <c r="J662" s="18">
        <v>-4.2305500000000024E-2</v>
      </c>
      <c r="K662" s="18">
        <v>2.7839550000000001E-2</v>
      </c>
      <c r="L662" s="18">
        <v>-3.8228230000000002E-2</v>
      </c>
      <c r="M662" s="18">
        <v>0.3099652</v>
      </c>
      <c r="N662" s="18">
        <v>-6.5224100000000007E-2</v>
      </c>
      <c r="O662" s="18">
        <v>0.40088745000000003</v>
      </c>
      <c r="P662" s="18">
        <v>0.52204620000000002</v>
      </c>
      <c r="Q662" s="18">
        <v>0.12211488999999999</v>
      </c>
      <c r="R662" s="18">
        <v>-0.11842799999999998</v>
      </c>
      <c r="S662" s="18">
        <v>2.4402750000000001E-2</v>
      </c>
      <c r="T662" s="18">
        <v>0.14690599999999998</v>
      </c>
      <c r="U662" s="18">
        <v>0.47042410000000001</v>
      </c>
      <c r="V662" s="18" t="s">
        <v>0</v>
      </c>
    </row>
    <row r="663" spans="1:22">
      <c r="A663" s="13" t="s">
        <v>2069</v>
      </c>
      <c r="B663" s="13" t="s">
        <v>2070</v>
      </c>
      <c r="C663" s="13">
        <v>851660</v>
      </c>
      <c r="D663" s="17">
        <f t="shared" si="30"/>
        <v>4</v>
      </c>
      <c r="E663" s="16" t="s">
        <v>2071</v>
      </c>
      <c r="F663" s="13" t="s">
        <v>0</v>
      </c>
      <c r="G663" s="18">
        <v>-1.2362199999999999E-2</v>
      </c>
      <c r="H663" s="18">
        <v>-0.222136635</v>
      </c>
      <c r="I663" s="18">
        <v>-0.20589489999999999</v>
      </c>
      <c r="J663" s="18">
        <v>-0.16824940000000002</v>
      </c>
      <c r="K663" s="18">
        <v>-0.10964915</v>
      </c>
      <c r="L663" s="18">
        <v>1.2677830000000001E-2</v>
      </c>
      <c r="M663" s="18">
        <v>2.049100000000012E-3</v>
      </c>
      <c r="N663" s="18">
        <v>0.109628</v>
      </c>
      <c r="O663" s="18">
        <v>0.11789645000000001</v>
      </c>
      <c r="P663" s="18">
        <v>9.1736200000000004E-2</v>
      </c>
      <c r="Q663" s="18">
        <v>-0.18730950000000002</v>
      </c>
      <c r="R663" s="18">
        <v>-0.32631200000000005</v>
      </c>
      <c r="S663" s="18">
        <v>-0.52884025000000001</v>
      </c>
      <c r="T663" s="18">
        <v>-0.67308199999999996</v>
      </c>
      <c r="U663" s="18">
        <v>-0.26086490000000001</v>
      </c>
      <c r="V663" s="18" t="s">
        <v>0</v>
      </c>
    </row>
    <row r="664" spans="1:22">
      <c r="A664" s="13" t="s">
        <v>2072</v>
      </c>
      <c r="B664" s="13" t="s">
        <v>2073</v>
      </c>
      <c r="C664" s="13">
        <v>851661</v>
      </c>
      <c r="D664" s="17">
        <f t="shared" si="30"/>
        <v>4</v>
      </c>
      <c r="E664" s="16" t="s">
        <v>2074</v>
      </c>
      <c r="F664" s="13" t="s">
        <v>0</v>
      </c>
      <c r="G664" s="18">
        <v>-4.2748300000000003E-2</v>
      </c>
      <c r="H664" s="18">
        <v>-0.103446635</v>
      </c>
      <c r="I664" s="18">
        <v>-8.3537899999999998E-2</v>
      </c>
      <c r="J664" s="18">
        <v>-0.20553658000000002</v>
      </c>
      <c r="K664" s="18">
        <v>-8.7492149999999991E-2</v>
      </c>
      <c r="L664" s="18">
        <v>-0.13275002999999999</v>
      </c>
      <c r="M664" s="18">
        <v>-7.1239799999999992E-2</v>
      </c>
      <c r="N664" s="18">
        <v>7.9400999999999999E-2</v>
      </c>
      <c r="O664" s="18">
        <v>7.8027449999999998E-2</v>
      </c>
      <c r="P664" s="18">
        <v>-0.1530618</v>
      </c>
      <c r="Q664" s="18">
        <v>6.1872299999999991E-2</v>
      </c>
      <c r="R664" s="18">
        <v>0.16625000000000001</v>
      </c>
      <c r="S664" s="18">
        <v>0.12329275000000001</v>
      </c>
      <c r="T664" s="18">
        <v>0.15104800000000002</v>
      </c>
      <c r="U664" s="18">
        <v>0.2002391</v>
      </c>
      <c r="V664" s="18" t="s">
        <v>0</v>
      </c>
    </row>
    <row r="665" spans="1:22">
      <c r="A665" s="13" t="s">
        <v>2075</v>
      </c>
      <c r="B665" s="13" t="s">
        <v>2075</v>
      </c>
      <c r="C665" s="13">
        <v>851663</v>
      </c>
      <c r="D665" s="17">
        <f t="shared" si="30"/>
        <v>4</v>
      </c>
      <c r="E665" s="16" t="s">
        <v>13144</v>
      </c>
      <c r="F665" s="13" t="s">
        <v>0</v>
      </c>
      <c r="G665" s="18">
        <v>9.2439600000000011E-2</v>
      </c>
      <c r="H665" s="18">
        <v>2.5828764999999997E-2</v>
      </c>
      <c r="I665" s="18">
        <v>-0.1475409</v>
      </c>
      <c r="J665" s="18">
        <v>-0.157892</v>
      </c>
      <c r="K665" s="18">
        <v>-6.3275649999999989E-2</v>
      </c>
      <c r="L665" s="18">
        <v>4.8338269999999996E-2</v>
      </c>
      <c r="M665" s="18">
        <v>2.9471500000000005E-2</v>
      </c>
      <c r="N665" s="18">
        <v>5.8862999999999999E-2</v>
      </c>
      <c r="O665" s="18">
        <v>0.45512244999999996</v>
      </c>
      <c r="P665" s="18">
        <v>0.16267199999999998</v>
      </c>
      <c r="Q665" s="18">
        <v>7.569519999999999E-2</v>
      </c>
      <c r="R665" s="18">
        <v>-0.39338899999999999</v>
      </c>
      <c r="S665" s="18">
        <v>-0.29178324999999999</v>
      </c>
      <c r="T665" s="18">
        <v>0.19894299999999998</v>
      </c>
      <c r="U665" s="18">
        <v>-0.1009509</v>
      </c>
      <c r="V665" s="18" t="s">
        <v>0</v>
      </c>
    </row>
    <row r="666" spans="1:22">
      <c r="A666" s="13" t="s">
        <v>2077</v>
      </c>
      <c r="B666" s="13" t="s">
        <v>2078</v>
      </c>
      <c r="C666" s="13">
        <v>851665</v>
      </c>
      <c r="D666" s="17">
        <f t="shared" si="30"/>
        <v>4</v>
      </c>
      <c r="E666" s="16" t="s">
        <v>2079</v>
      </c>
      <c r="F666" s="13" t="s">
        <v>0</v>
      </c>
      <c r="G666" s="18">
        <v>-3.3210000000000003E-2</v>
      </c>
      <c r="H666" s="18">
        <v>-9.5291635E-2</v>
      </c>
      <c r="I666" s="18">
        <v>1.02255E-2</v>
      </c>
      <c r="J666" s="18">
        <v>-0.32674250000000005</v>
      </c>
      <c r="K666" s="18">
        <v>-0.16155415000000001</v>
      </c>
      <c r="L666" s="18">
        <v>-3.6456130000000003E-2</v>
      </c>
      <c r="M666" s="18">
        <v>-0.1538408</v>
      </c>
      <c r="N666" s="18">
        <v>-5.3535699999999992E-2</v>
      </c>
      <c r="O666" s="18">
        <v>-0.11809544999999999</v>
      </c>
      <c r="P666" s="18">
        <v>-0.18245980000000001</v>
      </c>
      <c r="Q666" s="18">
        <v>-1.0029500000000025E-2</v>
      </c>
      <c r="R666" s="18">
        <v>-7.1095000000000019E-2</v>
      </c>
      <c r="S666" s="18">
        <v>-0.42037825000000001</v>
      </c>
      <c r="T666" s="18">
        <v>-0.2923424</v>
      </c>
      <c r="U666" s="18">
        <v>1.5375899999999998E-2</v>
      </c>
      <c r="V666" s="18" t="s">
        <v>0</v>
      </c>
    </row>
    <row r="667" spans="1:22">
      <c r="A667" s="13" t="s">
        <v>2080</v>
      </c>
      <c r="B667" s="13" t="s">
        <v>2081</v>
      </c>
      <c r="C667" s="13">
        <v>851667</v>
      </c>
      <c r="D667" s="17">
        <f t="shared" si="30"/>
        <v>4</v>
      </c>
      <c r="E667" s="16" t="s">
        <v>2082</v>
      </c>
      <c r="F667" s="13" t="s">
        <v>0</v>
      </c>
      <c r="G667" s="18">
        <v>7.5317000000000023E-3</v>
      </c>
      <c r="H667" s="18">
        <v>7.3577265000000003E-2</v>
      </c>
      <c r="I667" s="18">
        <v>-0.33597489999999997</v>
      </c>
      <c r="J667" s="18">
        <v>-2.9285000000000005E-3</v>
      </c>
      <c r="K667" s="18">
        <v>-4.0298750000000001E-2</v>
      </c>
      <c r="L667" s="18">
        <v>0.10312517</v>
      </c>
      <c r="M667" s="18">
        <v>-0.22213480000000002</v>
      </c>
      <c r="N667" s="18">
        <v>-7.8000000000000014E-3</v>
      </c>
      <c r="O667" s="18">
        <v>-3.1501849999999998E-2</v>
      </c>
      <c r="P667" s="18">
        <v>0.10194310000000001</v>
      </c>
      <c r="Q667" s="18">
        <v>-0.16016249999999999</v>
      </c>
      <c r="R667" s="18">
        <v>-0.18688700000000003</v>
      </c>
      <c r="S667" s="18">
        <v>-0.10821765</v>
      </c>
      <c r="T667" s="18">
        <v>7.4899999999999967E-4</v>
      </c>
      <c r="U667" s="18">
        <v>-8.8015899999999994E-2</v>
      </c>
      <c r="V667" s="18" t="s">
        <v>0</v>
      </c>
    </row>
    <row r="668" spans="1:22">
      <c r="A668" s="13" t="s">
        <v>2083</v>
      </c>
      <c r="B668" s="13" t="s">
        <v>2084</v>
      </c>
      <c r="C668" s="13">
        <v>851670</v>
      </c>
      <c r="D668" s="17">
        <f t="shared" si="30"/>
        <v>4</v>
      </c>
      <c r="E668" s="16" t="s">
        <v>12512</v>
      </c>
      <c r="F668" s="13" t="s">
        <v>0</v>
      </c>
      <c r="G668" s="18">
        <v>-0.12100069999999999</v>
      </c>
      <c r="H668" s="18">
        <v>0.15979536499999999</v>
      </c>
      <c r="I668" s="18">
        <v>3.99628E-2</v>
      </c>
      <c r="J668" s="18">
        <v>-0.28511639999999999</v>
      </c>
      <c r="K668" s="18">
        <v>4.0812150000000005E-2</v>
      </c>
      <c r="L668" s="18">
        <v>-8.4780629999999996E-2</v>
      </c>
      <c r="M668" s="18">
        <v>0.17892420000000001</v>
      </c>
      <c r="N668" s="18">
        <v>8.9887999999999996E-2</v>
      </c>
      <c r="O668" s="18">
        <v>2.8310650000000007E-2</v>
      </c>
      <c r="P668" s="18">
        <v>3.421400000000005E-3</v>
      </c>
      <c r="Q668" s="18">
        <v>4.4612599999999988E-2</v>
      </c>
      <c r="R668" s="18">
        <v>0.40135699999999996</v>
      </c>
      <c r="S668" s="18">
        <v>0.43881475000000003</v>
      </c>
      <c r="T668" s="18">
        <v>0.42179000000000005</v>
      </c>
      <c r="U668" s="18">
        <v>0.21199709999999999</v>
      </c>
      <c r="V668" s="18" t="s">
        <v>0</v>
      </c>
    </row>
    <row r="669" spans="1:22">
      <c r="A669" s="13" t="s">
        <v>2086</v>
      </c>
      <c r="B669" s="13" t="s">
        <v>2087</v>
      </c>
      <c r="C669" s="13">
        <v>851671</v>
      </c>
      <c r="D669" s="17">
        <f t="shared" si="30"/>
        <v>4</v>
      </c>
      <c r="E669" s="16" t="s">
        <v>2088</v>
      </c>
      <c r="F669" s="13" t="s">
        <v>2089</v>
      </c>
      <c r="G669" s="18">
        <v>-5.4048799999999994E-2</v>
      </c>
      <c r="H669" s="18">
        <v>8.0467965000000002E-2</v>
      </c>
      <c r="I669" s="18">
        <v>-4.3144999999999989E-3</v>
      </c>
      <c r="J669" s="18">
        <v>-5.2517500000000022E-2</v>
      </c>
      <c r="K669" s="18">
        <v>0.35885485</v>
      </c>
      <c r="L669" s="18">
        <v>-7.6551129999999995E-2</v>
      </c>
      <c r="M669" s="18">
        <v>5.9676400000000004E-2</v>
      </c>
      <c r="N669" s="18">
        <v>0.27988000000000002</v>
      </c>
      <c r="O669" s="18">
        <v>2.3013249999999999E-2</v>
      </c>
      <c r="P669" s="18">
        <v>-0.17441180000000001</v>
      </c>
      <c r="Q669" s="18">
        <v>-4.5450000000002433E-4</v>
      </c>
      <c r="R669" s="18">
        <v>2.3520999999999986E-2</v>
      </c>
      <c r="S669" s="18">
        <v>-8.4718780000000007E-2</v>
      </c>
      <c r="T669" s="18">
        <v>0.25342800000000004</v>
      </c>
      <c r="U669" s="18">
        <v>-3.51297E-2</v>
      </c>
      <c r="V669" s="18" t="s">
        <v>0</v>
      </c>
    </row>
    <row r="670" spans="1:22">
      <c r="A670" s="13" t="s">
        <v>2090</v>
      </c>
      <c r="B670" s="13" t="s">
        <v>2091</v>
      </c>
      <c r="C670" s="13">
        <v>851672</v>
      </c>
      <c r="D670" s="17">
        <f t="shared" si="30"/>
        <v>4</v>
      </c>
      <c r="E670" s="16" t="s">
        <v>13340</v>
      </c>
      <c r="F670" s="13" t="s">
        <v>0</v>
      </c>
      <c r="G670" s="18">
        <v>5.1474200000000005E-2</v>
      </c>
      <c r="H670" s="18">
        <v>0.11597036500000001</v>
      </c>
      <c r="I670" s="18">
        <v>-4.6449799999999999E-2</v>
      </c>
      <c r="J670" s="18">
        <v>0.1615395</v>
      </c>
      <c r="K670" s="18">
        <v>0.64181684999999999</v>
      </c>
      <c r="L670" s="18" t="s">
        <v>0</v>
      </c>
      <c r="M670" s="18" t="s">
        <v>0</v>
      </c>
      <c r="N670" s="18" t="s">
        <v>0</v>
      </c>
      <c r="O670" s="18" t="s">
        <v>0</v>
      </c>
      <c r="P670" s="18" t="s">
        <v>0</v>
      </c>
      <c r="Q670" s="18">
        <v>0.11714341999999998</v>
      </c>
      <c r="R670" s="18">
        <v>0.2851631</v>
      </c>
      <c r="S670" s="18">
        <v>0.45209374999999996</v>
      </c>
      <c r="T670" s="18">
        <v>0.12549399999999999</v>
      </c>
      <c r="U670" s="18">
        <v>0.51705709999999994</v>
      </c>
      <c r="V670" s="18" t="s">
        <v>0</v>
      </c>
    </row>
    <row r="671" spans="1:22">
      <c r="A671" s="13" t="s">
        <v>2093</v>
      </c>
      <c r="B671" s="13" t="s">
        <v>2094</v>
      </c>
      <c r="C671" s="13">
        <v>851676</v>
      </c>
      <c r="D671" s="17">
        <f t="shared" si="30"/>
        <v>4</v>
      </c>
      <c r="E671" s="16" t="s">
        <v>12342</v>
      </c>
      <c r="F671" s="13" t="s">
        <v>0</v>
      </c>
      <c r="G671" s="18">
        <v>0.20520659999999999</v>
      </c>
      <c r="H671" s="18">
        <v>-6.1873035E-2</v>
      </c>
      <c r="I671" s="18">
        <v>0.49168210000000001</v>
      </c>
      <c r="J671" s="18">
        <v>0.23127749999999997</v>
      </c>
      <c r="K671" s="18">
        <v>0.22032684999999999</v>
      </c>
      <c r="L671" s="18">
        <v>4.8464670000000001E-2</v>
      </c>
      <c r="M671" s="18">
        <v>-6.7952800000000008E-2</v>
      </c>
      <c r="N671" s="18">
        <v>-0.14140530000000001</v>
      </c>
      <c r="O671" s="18">
        <v>1.205885000000001E-2</v>
      </c>
      <c r="P671" s="18">
        <v>0.3294242</v>
      </c>
      <c r="Q671" s="18">
        <v>2.2879499999999983E-2</v>
      </c>
      <c r="R671" s="18">
        <v>-0.10629100000000002</v>
      </c>
      <c r="S671" s="18">
        <v>-1.0669449999999997E-2</v>
      </c>
      <c r="T671" s="18">
        <v>0.32595199999999996</v>
      </c>
      <c r="U671" s="18">
        <v>7.1280900000000008E-2</v>
      </c>
      <c r="V671" s="18" t="s">
        <v>0</v>
      </c>
    </row>
    <row r="672" spans="1:22">
      <c r="A672" s="13" t="s">
        <v>2096</v>
      </c>
      <c r="B672" s="13" t="s">
        <v>2097</v>
      </c>
      <c r="C672" s="13">
        <v>851678</v>
      </c>
      <c r="D672" s="17">
        <f t="shared" si="30"/>
        <v>4</v>
      </c>
      <c r="E672" s="16" t="s">
        <v>2098</v>
      </c>
      <c r="F672" s="13" t="s">
        <v>0</v>
      </c>
      <c r="G672" s="18">
        <v>-7.3970000000000008E-2</v>
      </c>
      <c r="H672" s="18">
        <v>-7.8609934999999992E-2</v>
      </c>
      <c r="I672" s="18">
        <v>-4.6975100000000006E-2</v>
      </c>
      <c r="J672" s="18">
        <v>-3.0126500000000001E-2</v>
      </c>
      <c r="K672" s="18">
        <v>6.8749549999999993E-2</v>
      </c>
      <c r="L672" s="18">
        <v>-2.6770229999999999E-2</v>
      </c>
      <c r="M672" s="18">
        <v>6.5900000000007619E-5</v>
      </c>
      <c r="N672" s="18">
        <v>2.840899999999999E-2</v>
      </c>
      <c r="O672" s="18">
        <v>5.3278450000000005E-2</v>
      </c>
      <c r="P672" s="18">
        <v>6.073000000000002E-3</v>
      </c>
      <c r="Q672" s="18">
        <v>-2.7935500000000002E-2</v>
      </c>
      <c r="R672" s="18">
        <v>-7.0240000000000302E-3</v>
      </c>
      <c r="S672" s="18">
        <v>-0.21492625000000001</v>
      </c>
      <c r="T672" s="18">
        <v>-0.62826300000000002</v>
      </c>
      <c r="U672" s="18">
        <v>-3.9484900000000003E-2</v>
      </c>
      <c r="V672" s="18" t="s">
        <v>0</v>
      </c>
    </row>
    <row r="673" spans="1:22">
      <c r="A673" s="13" t="s">
        <v>2099</v>
      </c>
      <c r="B673" s="13" t="s">
        <v>2100</v>
      </c>
      <c r="C673" s="13">
        <v>851680</v>
      </c>
      <c r="D673" s="17">
        <f t="shared" si="30"/>
        <v>4</v>
      </c>
      <c r="E673" s="16" t="s">
        <v>13013</v>
      </c>
      <c r="F673" s="13" t="s">
        <v>252</v>
      </c>
      <c r="G673" s="18">
        <v>-0.13319339999999999</v>
      </c>
      <c r="H673" s="18">
        <v>3.8836764999999995E-2</v>
      </c>
      <c r="I673" s="18">
        <v>-7.5258699999999998E-2</v>
      </c>
      <c r="J673" s="18">
        <v>-0.34627850000000004</v>
      </c>
      <c r="K673" s="18">
        <v>-0.17032315000000001</v>
      </c>
      <c r="L673" s="18">
        <v>0.21731997</v>
      </c>
      <c r="M673" s="18">
        <v>0.30403420000000003</v>
      </c>
      <c r="N673" s="18">
        <v>0.32888600000000001</v>
      </c>
      <c r="O673" s="18">
        <v>0.30254345000000005</v>
      </c>
      <c r="P673" s="18">
        <v>3.0786000000000001E-2</v>
      </c>
      <c r="Q673" s="18">
        <v>1.493549999999999E-2</v>
      </c>
      <c r="R673" s="18">
        <v>-0.15220100000000003</v>
      </c>
      <c r="S673" s="18">
        <v>-0.24018125000000001</v>
      </c>
      <c r="T673" s="18">
        <v>-0.20964349999999998</v>
      </c>
      <c r="U673" s="18">
        <v>-0.1171109</v>
      </c>
      <c r="V673" s="18" t="s">
        <v>0</v>
      </c>
    </row>
    <row r="674" spans="1:22">
      <c r="A674" s="13" t="s">
        <v>2102</v>
      </c>
      <c r="B674" s="13" t="s">
        <v>2103</v>
      </c>
      <c r="C674" s="13">
        <v>851686</v>
      </c>
      <c r="D674" s="17">
        <f t="shared" si="30"/>
        <v>4</v>
      </c>
      <c r="E674" s="16" t="s">
        <v>2104</v>
      </c>
      <c r="F674" s="13" t="s">
        <v>2105</v>
      </c>
      <c r="G674" s="18">
        <v>-0.15089940000000002</v>
      </c>
      <c r="H674" s="18">
        <v>-0.26745963499999997</v>
      </c>
      <c r="I674" s="18">
        <v>-0.43781289999999995</v>
      </c>
      <c r="J674" s="18">
        <v>-0.21363151000000002</v>
      </c>
      <c r="K674" s="18">
        <v>-0.23872815000000003</v>
      </c>
      <c r="L674" s="18" t="s">
        <v>0</v>
      </c>
      <c r="M674" s="18" t="s">
        <v>0</v>
      </c>
      <c r="N674" s="18" t="s">
        <v>0</v>
      </c>
      <c r="O674" s="18" t="s">
        <v>0</v>
      </c>
      <c r="P674" s="18" t="s">
        <v>0</v>
      </c>
      <c r="Q674" s="18">
        <v>-0.38794249999999997</v>
      </c>
      <c r="R674" s="18">
        <v>-0.54709600000000003</v>
      </c>
      <c r="S674" s="18">
        <v>-0.13570294999999999</v>
      </c>
      <c r="T674" s="18">
        <v>0.13701400000000002</v>
      </c>
      <c r="U674" s="18">
        <v>-0.77241590000000004</v>
      </c>
      <c r="V674" s="18" t="s">
        <v>0</v>
      </c>
    </row>
    <row r="675" spans="1:22">
      <c r="A675" s="13" t="s">
        <v>2106</v>
      </c>
      <c r="B675" s="13" t="s">
        <v>2106</v>
      </c>
      <c r="C675" s="13">
        <v>851687</v>
      </c>
      <c r="D675" s="17">
        <f t="shared" si="30"/>
        <v>4</v>
      </c>
      <c r="E675" s="16" t="s">
        <v>2107</v>
      </c>
      <c r="F675" s="13" t="s">
        <v>0</v>
      </c>
      <c r="G675" s="18">
        <v>-4.7739999999999998E-2</v>
      </c>
      <c r="H675" s="18">
        <v>-0.30429663499999998</v>
      </c>
      <c r="I675" s="18">
        <v>-0.52982089999999993</v>
      </c>
      <c r="J675" s="18">
        <v>-0.21921503000000001</v>
      </c>
      <c r="K675" s="18">
        <v>4.4077249999999998E-2</v>
      </c>
      <c r="L675" s="18">
        <v>-0.22776303000000001</v>
      </c>
      <c r="M675" s="18">
        <v>-0.16027379999999999</v>
      </c>
      <c r="N675" s="18">
        <v>-5.0871799999999995E-2</v>
      </c>
      <c r="O675" s="18">
        <v>-0.12003205</v>
      </c>
      <c r="P675" s="18">
        <v>-0.25521579999999999</v>
      </c>
      <c r="Q675" s="18">
        <v>-0.14396249999999999</v>
      </c>
      <c r="R675" s="18">
        <v>-0.59664700000000004</v>
      </c>
      <c r="S675" s="18">
        <v>0.47046774999999996</v>
      </c>
      <c r="T675" s="18">
        <v>0.78722000000000003</v>
      </c>
      <c r="U675" s="18">
        <v>-0.38959089999999996</v>
      </c>
      <c r="V675" s="18" t="s">
        <v>0</v>
      </c>
    </row>
    <row r="676" spans="1:22">
      <c r="A676" s="13" t="s">
        <v>2108</v>
      </c>
      <c r="B676" s="13" t="s">
        <v>2109</v>
      </c>
      <c r="C676" s="13">
        <v>851688</v>
      </c>
      <c r="D676" s="17">
        <f t="shared" si="30"/>
        <v>4</v>
      </c>
      <c r="E676" s="16" t="s">
        <v>2110</v>
      </c>
      <c r="F676" s="13" t="s">
        <v>0</v>
      </c>
      <c r="G676" s="18">
        <v>-8.1941E-2</v>
      </c>
      <c r="H676" s="18">
        <v>9.8852165000000006E-2</v>
      </c>
      <c r="I676" s="18">
        <v>7.4540599999999999E-2</v>
      </c>
      <c r="J676" s="18">
        <v>0.29395549999999998</v>
      </c>
      <c r="K676" s="18">
        <v>0.13052385</v>
      </c>
      <c r="L676" s="18">
        <v>5.9655670000000001E-2</v>
      </c>
      <c r="M676" s="18">
        <v>-0.18273879999999998</v>
      </c>
      <c r="N676" s="18">
        <v>0.25105600000000006</v>
      </c>
      <c r="O676" s="18">
        <v>-1.4462499999999961E-3</v>
      </c>
      <c r="P676" s="18">
        <v>-0.16612879999999999</v>
      </c>
      <c r="Q676" s="18" t="s">
        <v>0</v>
      </c>
      <c r="R676" s="18" t="s">
        <v>0</v>
      </c>
      <c r="S676" s="18" t="s">
        <v>0</v>
      </c>
      <c r="T676" s="18" t="s">
        <v>0</v>
      </c>
      <c r="U676" s="18" t="s">
        <v>0</v>
      </c>
      <c r="V676" s="18" t="s">
        <v>0</v>
      </c>
    </row>
    <row r="677" spans="1:22">
      <c r="A677" s="13" t="s">
        <v>2111</v>
      </c>
      <c r="B677" s="13" t="s">
        <v>2112</v>
      </c>
      <c r="C677" s="13">
        <v>851690</v>
      </c>
      <c r="D677" s="17">
        <f t="shared" si="30"/>
        <v>4</v>
      </c>
      <c r="E677" s="16" t="s">
        <v>13501</v>
      </c>
      <c r="F677" s="13" t="s">
        <v>0</v>
      </c>
      <c r="G677" s="18" t="s">
        <v>0</v>
      </c>
      <c r="H677" s="18" t="s">
        <v>0</v>
      </c>
      <c r="I677" s="18" t="s">
        <v>0</v>
      </c>
      <c r="J677" s="18" t="s">
        <v>0</v>
      </c>
      <c r="K677" s="18" t="s">
        <v>0</v>
      </c>
      <c r="L677" s="18" t="s">
        <v>0</v>
      </c>
      <c r="M677" s="18" t="s">
        <v>0</v>
      </c>
      <c r="N677" s="18" t="s">
        <v>0</v>
      </c>
      <c r="O677" s="18" t="s">
        <v>0</v>
      </c>
      <c r="P677" s="18" t="s">
        <v>0</v>
      </c>
      <c r="Q677" s="18">
        <v>-0.11543550000000002</v>
      </c>
      <c r="R677" s="18">
        <v>0.47688799999999998</v>
      </c>
      <c r="S677" s="18">
        <v>-0.19339125000000001</v>
      </c>
      <c r="T677" s="18">
        <v>-0.61593999999999993</v>
      </c>
      <c r="U677" s="18">
        <v>0.45211309999999999</v>
      </c>
      <c r="V677" s="18" t="s">
        <v>0</v>
      </c>
    </row>
    <row r="678" spans="1:22">
      <c r="A678" s="13" t="s">
        <v>2114</v>
      </c>
      <c r="B678" s="13" t="s">
        <v>2115</v>
      </c>
      <c r="C678" s="13">
        <v>851691</v>
      </c>
      <c r="D678" s="17">
        <f t="shared" si="30"/>
        <v>4</v>
      </c>
      <c r="E678" s="16" t="s">
        <v>2116</v>
      </c>
      <c r="F678" s="13" t="s">
        <v>2117</v>
      </c>
      <c r="G678" s="18">
        <v>-0.1119194</v>
      </c>
      <c r="H678" s="18">
        <v>3.0969864999999999E-2</v>
      </c>
      <c r="I678" s="18">
        <v>-0.1574489</v>
      </c>
      <c r="J678" s="18">
        <v>0.20731450000000001</v>
      </c>
      <c r="K678" s="18">
        <v>-0.33846615000000002</v>
      </c>
      <c r="L678" s="18" t="s">
        <v>0</v>
      </c>
      <c r="M678" s="18" t="s">
        <v>0</v>
      </c>
      <c r="N678" s="18" t="s">
        <v>0</v>
      </c>
      <c r="O678" s="18" t="s">
        <v>0</v>
      </c>
      <c r="P678" s="18" t="s">
        <v>0</v>
      </c>
      <c r="Q678" s="18" t="s">
        <v>0</v>
      </c>
      <c r="R678" s="18" t="s">
        <v>0</v>
      </c>
      <c r="S678" s="18" t="s">
        <v>0</v>
      </c>
      <c r="T678" s="18" t="s">
        <v>0</v>
      </c>
      <c r="U678" s="18" t="s">
        <v>0</v>
      </c>
      <c r="V678" s="18" t="s">
        <v>0</v>
      </c>
    </row>
    <row r="679" spans="1:22">
      <c r="A679" s="13" t="s">
        <v>13145</v>
      </c>
      <c r="B679" s="13" t="s">
        <v>13145</v>
      </c>
      <c r="C679" s="13">
        <v>851692</v>
      </c>
      <c r="D679" s="17">
        <v>4</v>
      </c>
      <c r="E679" s="13" t="s">
        <v>13146</v>
      </c>
      <c r="F679" s="13" t="s">
        <v>308</v>
      </c>
      <c r="G679" s="18">
        <v>-0.20649239999999999</v>
      </c>
      <c r="H679" s="18">
        <v>-7.1589434999999993E-2</v>
      </c>
      <c r="I679" s="18">
        <v>-0.1092399</v>
      </c>
      <c r="J679" s="18">
        <v>3.6866499999999996E-2</v>
      </c>
      <c r="K679" s="18">
        <v>-0.18175815000000001</v>
      </c>
      <c r="L679" s="18">
        <v>-0.32628902999999998</v>
      </c>
      <c r="M679" s="18">
        <v>-0.29935679999999998</v>
      </c>
      <c r="N679" s="18">
        <v>-0.51550700000000005</v>
      </c>
      <c r="O679" s="18">
        <v>0.11307945</v>
      </c>
      <c r="P679" s="18">
        <v>-1.6580958000000001</v>
      </c>
      <c r="Q679" s="18">
        <v>-0.5124765</v>
      </c>
      <c r="R679" s="18">
        <v>6.9996000000000003E-2</v>
      </c>
      <c r="S679" s="18">
        <v>-0.39931525000000001</v>
      </c>
      <c r="T679" s="18">
        <v>0.66741199999999989</v>
      </c>
      <c r="U679" s="18">
        <v>-0.1123869</v>
      </c>
      <c r="V679" s="18" t="s">
        <v>0</v>
      </c>
    </row>
    <row r="680" spans="1:22">
      <c r="A680" s="13" t="s">
        <v>2118</v>
      </c>
      <c r="B680" s="13" t="s">
        <v>2119</v>
      </c>
      <c r="C680" s="13">
        <v>851694</v>
      </c>
      <c r="D680" s="17">
        <f>CODE(MID(A680,2,1))-64</f>
        <v>4</v>
      </c>
      <c r="E680" s="16" t="s">
        <v>307</v>
      </c>
      <c r="F680" s="13" t="s">
        <v>308</v>
      </c>
      <c r="G680" s="18">
        <v>-1.0551099999999999E-2</v>
      </c>
      <c r="H680" s="18">
        <v>0.201628365</v>
      </c>
      <c r="I680" s="18">
        <v>6.2324500000000005E-2</v>
      </c>
      <c r="J680" s="18">
        <v>6.865549999999998E-2</v>
      </c>
      <c r="K680" s="18">
        <v>3.899975E-2</v>
      </c>
      <c r="L680" s="18">
        <v>5.436477E-2</v>
      </c>
      <c r="M680" s="18">
        <v>0.40244220000000003</v>
      </c>
      <c r="N680" s="18">
        <v>-0.110001</v>
      </c>
      <c r="O680" s="18">
        <v>0.70922045</v>
      </c>
      <c r="P680" s="18">
        <v>-0.58341880000000002</v>
      </c>
      <c r="Q680" s="18">
        <v>-9.1115000000000224E-3</v>
      </c>
      <c r="R680" s="18">
        <v>0.510467</v>
      </c>
      <c r="S680" s="18">
        <v>-6.5114649999999996E-2</v>
      </c>
      <c r="T680" s="18">
        <v>0.64231700000000003</v>
      </c>
      <c r="U680" s="18">
        <v>0.152671</v>
      </c>
      <c r="V680" s="18" t="s">
        <v>0</v>
      </c>
    </row>
    <row r="681" spans="1:22">
      <c r="A681" s="13" t="s">
        <v>2120</v>
      </c>
      <c r="B681" s="13" t="s">
        <v>2121</v>
      </c>
      <c r="C681" s="13">
        <v>851695</v>
      </c>
      <c r="D681" s="17">
        <f>CODE(MID(A681,2,1))-64</f>
        <v>4</v>
      </c>
      <c r="E681" s="16" t="s">
        <v>2122</v>
      </c>
      <c r="F681" s="13" t="s">
        <v>0</v>
      </c>
      <c r="G681" s="18">
        <v>-6.7418199999999998E-2</v>
      </c>
      <c r="H681" s="18">
        <v>-0.112150635</v>
      </c>
      <c r="I681" s="18">
        <v>-0.14274690000000001</v>
      </c>
      <c r="J681" s="18">
        <v>2.96349999999998E-3</v>
      </c>
      <c r="K681" s="18">
        <v>-3.1480250000000001E-2</v>
      </c>
      <c r="L681" s="18">
        <v>-0.17340502999999999</v>
      </c>
      <c r="M681" s="18">
        <v>-3.2085799999999998E-2</v>
      </c>
      <c r="N681" s="18">
        <v>-3.7691599999999992E-2</v>
      </c>
      <c r="O681" s="18">
        <v>-0.12980255000000002</v>
      </c>
      <c r="P681" s="18">
        <v>1.5139699999999999E-2</v>
      </c>
      <c r="Q681" s="18">
        <v>-5.5875500000000022E-2</v>
      </c>
      <c r="R681" s="18">
        <v>-0.14857199999999998</v>
      </c>
      <c r="S681" s="18">
        <v>0.23073274999999999</v>
      </c>
      <c r="T681" s="18">
        <v>7.788299999999998E-2</v>
      </c>
      <c r="U681" s="18">
        <v>2.0984700000000002E-2</v>
      </c>
      <c r="V681" s="18" t="s">
        <v>0</v>
      </c>
    </row>
    <row r="682" spans="1:22">
      <c r="A682" s="13" t="s">
        <v>2123</v>
      </c>
      <c r="B682" s="13" t="s">
        <v>2124</v>
      </c>
      <c r="C682" s="13">
        <v>851696</v>
      </c>
      <c r="D682" s="17">
        <v>4</v>
      </c>
      <c r="E682" s="13" t="s">
        <v>13503</v>
      </c>
      <c r="F682" s="13" t="s">
        <v>408</v>
      </c>
      <c r="G682" s="18" t="s">
        <v>0</v>
      </c>
      <c r="H682" s="18" t="s">
        <v>0</v>
      </c>
      <c r="I682" s="18" t="s">
        <v>0</v>
      </c>
      <c r="J682" s="18" t="s">
        <v>0</v>
      </c>
      <c r="K682" s="18" t="s">
        <v>0</v>
      </c>
      <c r="L682" s="18" t="s">
        <v>0</v>
      </c>
      <c r="M682" s="18" t="s">
        <v>0</v>
      </c>
      <c r="N682" s="18" t="s">
        <v>0</v>
      </c>
      <c r="O682" s="18" t="s">
        <v>0</v>
      </c>
      <c r="P682" s="18" t="s">
        <v>0</v>
      </c>
      <c r="Q682" s="18">
        <v>-5.095050000000001E-2</v>
      </c>
      <c r="R682" s="18">
        <v>-0.10243600000000003</v>
      </c>
      <c r="S682" s="18">
        <v>1.5797749999999999E-2</v>
      </c>
      <c r="T682" s="18">
        <v>0.10893999999999998</v>
      </c>
      <c r="U682" s="18">
        <v>0.1760591</v>
      </c>
      <c r="V682" s="18" t="s">
        <v>0</v>
      </c>
    </row>
    <row r="683" spans="1:22">
      <c r="A683" s="13" t="s">
        <v>2125</v>
      </c>
      <c r="B683" s="13" t="s">
        <v>2126</v>
      </c>
      <c r="C683" s="13">
        <v>851697</v>
      </c>
      <c r="D683" s="17">
        <f t="shared" ref="D683:D695" si="31">CODE(MID(A683,2,1))-64</f>
        <v>4</v>
      </c>
      <c r="E683" s="16" t="s">
        <v>2127</v>
      </c>
      <c r="F683" s="13" t="s">
        <v>0</v>
      </c>
      <c r="G683" s="18">
        <v>-9.8979800000000007E-2</v>
      </c>
      <c r="H683" s="18">
        <v>-9.1493734999999993E-2</v>
      </c>
      <c r="I683" s="18">
        <v>-0.1215319</v>
      </c>
      <c r="J683" s="18">
        <v>-8.0611500000000003E-2</v>
      </c>
      <c r="K683" s="18">
        <v>-0.49277715000000005</v>
      </c>
      <c r="L683" s="18">
        <v>2.9930770000000002E-2</v>
      </c>
      <c r="M683" s="18">
        <v>-0.47946880000000003</v>
      </c>
      <c r="N683" s="18">
        <v>0.15326799999999999</v>
      </c>
      <c r="O683" s="18">
        <v>-0.27539154999999998</v>
      </c>
      <c r="P683" s="18">
        <v>-0.11641680000000001</v>
      </c>
      <c r="Q683" s="18">
        <v>-1.6137499999999999E-2</v>
      </c>
      <c r="R683" s="18">
        <v>-0.54851400000000006</v>
      </c>
      <c r="S683" s="18">
        <v>-0.44960725000000001</v>
      </c>
      <c r="T683" s="18">
        <v>-0.526169</v>
      </c>
      <c r="U683" s="18">
        <v>-0.60038790000000009</v>
      </c>
      <c r="V683" s="18" t="s">
        <v>0</v>
      </c>
    </row>
    <row r="684" spans="1:22">
      <c r="A684" s="13" t="s">
        <v>2128</v>
      </c>
      <c r="B684" s="13" t="s">
        <v>2129</v>
      </c>
      <c r="C684" s="13">
        <v>851698</v>
      </c>
      <c r="D684" s="17">
        <f t="shared" si="31"/>
        <v>4</v>
      </c>
      <c r="E684" s="16" t="s">
        <v>2130</v>
      </c>
      <c r="F684" s="13" t="s">
        <v>0</v>
      </c>
      <c r="G684" s="18">
        <v>-4.5671199999999995E-2</v>
      </c>
      <c r="H684" s="18">
        <v>-3.3727835000000005E-2</v>
      </c>
      <c r="I684" s="18">
        <v>-0.10511890000000002</v>
      </c>
      <c r="J684" s="18">
        <v>-2.4990500000000027E-2</v>
      </c>
      <c r="K684" s="18">
        <v>2.3741780000000001E-2</v>
      </c>
      <c r="L684" s="18">
        <v>-1.1246729999999998E-2</v>
      </c>
      <c r="M684" s="18">
        <v>-4.8802799999999993E-2</v>
      </c>
      <c r="N684" s="18">
        <v>-5.9554300000000004E-2</v>
      </c>
      <c r="O684" s="18">
        <v>2.7203350000000001E-2</v>
      </c>
      <c r="P684" s="18">
        <v>-0.1415758</v>
      </c>
      <c r="Q684" s="18">
        <v>-2.885950000000001E-2</v>
      </c>
      <c r="R684" s="18">
        <v>-9.3092000000000008E-2</v>
      </c>
      <c r="S684" s="18">
        <v>-0.13550005000000001</v>
      </c>
      <c r="T684" s="18">
        <v>-0.44350000000000001</v>
      </c>
      <c r="U684" s="18">
        <v>4.4494829999999999E-2</v>
      </c>
      <c r="V684" s="18" t="s">
        <v>0</v>
      </c>
    </row>
    <row r="685" spans="1:22">
      <c r="A685" s="13" t="s">
        <v>2131</v>
      </c>
      <c r="B685" s="13" t="s">
        <v>2132</v>
      </c>
      <c r="C685" s="13">
        <v>851699</v>
      </c>
      <c r="D685" s="17">
        <f t="shared" si="31"/>
        <v>4</v>
      </c>
      <c r="E685" s="16" t="s">
        <v>12435</v>
      </c>
      <c r="F685" s="13" t="s">
        <v>12436</v>
      </c>
      <c r="G685" s="18">
        <v>0.1393356</v>
      </c>
      <c r="H685" s="18">
        <v>0.17124036500000001</v>
      </c>
      <c r="I685" s="18">
        <v>0.3300111</v>
      </c>
      <c r="J685" s="18">
        <v>0.27130949999999998</v>
      </c>
      <c r="K685" s="18">
        <v>0.17049085</v>
      </c>
      <c r="L685" s="18">
        <v>6.9640069999999998E-2</v>
      </c>
      <c r="M685" s="18">
        <v>0.37972420000000001</v>
      </c>
      <c r="N685" s="18">
        <v>0.40354099999999993</v>
      </c>
      <c r="O685" s="18">
        <v>0.37523245000000005</v>
      </c>
      <c r="P685" s="18">
        <v>0.32386619999999999</v>
      </c>
      <c r="Q685" s="18">
        <v>1.1670499999999986E-2</v>
      </c>
      <c r="R685" s="18">
        <v>0.14440799999999998</v>
      </c>
      <c r="S685" s="18">
        <v>-5.9129349999999997E-2</v>
      </c>
      <c r="T685" s="18">
        <v>5.3597999999999979E-2</v>
      </c>
      <c r="U685" s="18">
        <v>0.18984909999999999</v>
      </c>
      <c r="V685" s="18" t="s">
        <v>0</v>
      </c>
    </row>
    <row r="686" spans="1:22">
      <c r="A686" s="13" t="s">
        <v>2135</v>
      </c>
      <c r="B686" s="13" t="s">
        <v>2136</v>
      </c>
      <c r="C686" s="13">
        <v>851700</v>
      </c>
      <c r="D686" s="17">
        <f t="shared" si="31"/>
        <v>4</v>
      </c>
      <c r="E686" s="16" t="s">
        <v>2137</v>
      </c>
      <c r="F686" s="13" t="s">
        <v>0</v>
      </c>
      <c r="G686" s="18">
        <v>-2.0230889999999998E-2</v>
      </c>
      <c r="H686" s="18">
        <v>-3.7273835000000005E-2</v>
      </c>
      <c r="I686" s="18">
        <v>0.17034009999999999</v>
      </c>
      <c r="J686" s="18">
        <v>9.1381500000000004E-2</v>
      </c>
      <c r="K686" s="18">
        <v>6.9833350000000002E-2</v>
      </c>
      <c r="L686" s="18">
        <v>-3.2578330000000003E-2</v>
      </c>
      <c r="M686" s="18">
        <v>-0.27743879999999999</v>
      </c>
      <c r="N686" s="18">
        <v>8.344399999999999E-2</v>
      </c>
      <c r="O686" s="18">
        <v>-3.1188649999999995E-2</v>
      </c>
      <c r="P686" s="18">
        <v>-0.32764080000000001</v>
      </c>
      <c r="Q686" s="18">
        <v>-1.2081500000000023E-2</v>
      </c>
      <c r="R686" s="18">
        <v>0.30311070000000001</v>
      </c>
      <c r="S686" s="18">
        <v>0.41813175000000002</v>
      </c>
      <c r="T686" s="18">
        <v>0.62153999999999998</v>
      </c>
      <c r="U686" s="18">
        <v>4.6778000000000028E-3</v>
      </c>
      <c r="V686" s="18" t="s">
        <v>0</v>
      </c>
    </row>
    <row r="687" spans="1:22">
      <c r="A687" s="13" t="s">
        <v>2138</v>
      </c>
      <c r="B687" s="13" t="s">
        <v>2139</v>
      </c>
      <c r="C687" s="13">
        <v>851701</v>
      </c>
      <c r="D687" s="17">
        <f t="shared" si="31"/>
        <v>4</v>
      </c>
      <c r="E687" s="16" t="s">
        <v>2140</v>
      </c>
      <c r="F687" s="13" t="s">
        <v>2141</v>
      </c>
      <c r="G687" s="18" t="s">
        <v>0</v>
      </c>
      <c r="H687" s="18" t="s">
        <v>0</v>
      </c>
      <c r="I687" s="18" t="s">
        <v>0</v>
      </c>
      <c r="J687" s="18" t="s">
        <v>0</v>
      </c>
      <c r="K687" s="18" t="s">
        <v>0</v>
      </c>
      <c r="L687" s="18">
        <v>-2.7952629999999999E-2</v>
      </c>
      <c r="M687" s="18">
        <v>0.53672819999999999</v>
      </c>
      <c r="N687" s="18">
        <v>0.24872900000000001</v>
      </c>
      <c r="O687" s="18">
        <v>1.1388964500000001</v>
      </c>
      <c r="P687" s="18">
        <v>-0.27431480000000003</v>
      </c>
      <c r="Q687" s="18">
        <v>-4.7128500000000018E-2</v>
      </c>
      <c r="R687" s="18">
        <v>-0.10623100000000002</v>
      </c>
      <c r="S687" s="18">
        <v>-0.31675225000000001</v>
      </c>
      <c r="T687" s="18">
        <v>-0.27540739999999997</v>
      </c>
      <c r="U687" s="18">
        <v>0.1369959</v>
      </c>
      <c r="V687" s="18" t="s">
        <v>0</v>
      </c>
    </row>
    <row r="688" spans="1:22">
      <c r="A688" s="13" t="s">
        <v>2142</v>
      </c>
      <c r="B688" s="13" t="s">
        <v>2143</v>
      </c>
      <c r="C688" s="13">
        <v>851705</v>
      </c>
      <c r="D688" s="17">
        <f t="shared" si="31"/>
        <v>4</v>
      </c>
      <c r="E688" s="16" t="s">
        <v>2144</v>
      </c>
      <c r="F688" s="13" t="s">
        <v>0</v>
      </c>
      <c r="G688" s="18">
        <v>2.8759800000000002E-2</v>
      </c>
      <c r="H688" s="18">
        <v>-6.0717534999999996E-2</v>
      </c>
      <c r="I688" s="18">
        <v>-0.20371790000000001</v>
      </c>
      <c r="J688" s="18">
        <v>-3.5552500000000015E-2</v>
      </c>
      <c r="K688" s="18">
        <v>-0.43211915000000001</v>
      </c>
      <c r="L688" s="18">
        <v>2.445377E-2</v>
      </c>
      <c r="M688" s="18">
        <v>-0.13587779999999999</v>
      </c>
      <c r="N688" s="18">
        <v>-0.26237500000000002</v>
      </c>
      <c r="O688" s="18">
        <v>-0.25376755000000001</v>
      </c>
      <c r="P688" s="18">
        <v>0.25828220000000002</v>
      </c>
      <c r="Q688" s="18">
        <v>3.0657199999999982E-2</v>
      </c>
      <c r="R688" s="18">
        <v>-0.20841599999999999</v>
      </c>
      <c r="S688" s="18">
        <v>0.24555975000000002</v>
      </c>
      <c r="T688" s="18">
        <v>-0.53971599999999997</v>
      </c>
      <c r="U688" s="18">
        <v>-6.2623899999999996E-2</v>
      </c>
      <c r="V688" s="18" t="s">
        <v>0</v>
      </c>
    </row>
    <row r="689" spans="1:22">
      <c r="A689" s="13" t="s">
        <v>2145</v>
      </c>
      <c r="B689" s="13" t="s">
        <v>2146</v>
      </c>
      <c r="C689" s="13">
        <v>851706</v>
      </c>
      <c r="D689" s="17">
        <f t="shared" si="31"/>
        <v>4</v>
      </c>
      <c r="E689" s="16" t="s">
        <v>12649</v>
      </c>
      <c r="F689" s="13" t="s">
        <v>0</v>
      </c>
      <c r="G689" s="18">
        <v>3.6048000000000004E-2</v>
      </c>
      <c r="H689" s="18">
        <v>-1.1676734999999999E-2</v>
      </c>
      <c r="I689" s="18">
        <v>8.6655299999999991E-2</v>
      </c>
      <c r="J689" s="18">
        <v>-1.7154500000000017E-2</v>
      </c>
      <c r="K689" s="18">
        <v>4.5885850000000006E-2</v>
      </c>
      <c r="L689" s="18">
        <v>0.21008197000000001</v>
      </c>
      <c r="M689" s="18">
        <v>0.59256120000000001</v>
      </c>
      <c r="N689" s="18">
        <v>0.79719099999999998</v>
      </c>
      <c r="O689" s="18">
        <v>0.62546044999999995</v>
      </c>
      <c r="P689" s="18">
        <v>0.18353619999999998</v>
      </c>
      <c r="Q689" s="18">
        <v>-6.0350500000000001E-2</v>
      </c>
      <c r="R689" s="18">
        <v>0.32816719999999999</v>
      </c>
      <c r="S689" s="18">
        <v>0.14501775</v>
      </c>
      <c r="T689" s="18">
        <v>-4.2119999999999935E-3</v>
      </c>
      <c r="U689" s="18">
        <v>2.45749E-2</v>
      </c>
      <c r="V689" s="18" t="s">
        <v>0</v>
      </c>
    </row>
    <row r="690" spans="1:22">
      <c r="A690" s="13" t="s">
        <v>2148</v>
      </c>
      <c r="B690" s="13" t="s">
        <v>2149</v>
      </c>
      <c r="C690" s="13">
        <v>851707</v>
      </c>
      <c r="D690" s="17">
        <f t="shared" si="31"/>
        <v>4</v>
      </c>
      <c r="E690" s="16" t="s">
        <v>2150</v>
      </c>
      <c r="F690" s="13" t="s">
        <v>0</v>
      </c>
      <c r="G690" s="18">
        <v>2.8226000000000015E-3</v>
      </c>
      <c r="H690" s="18">
        <v>2.5828764999999997E-2</v>
      </c>
      <c r="I690" s="18">
        <v>-6.7418199999999998E-2</v>
      </c>
      <c r="J690" s="18">
        <v>1.8067499999999986E-2</v>
      </c>
      <c r="K690" s="18">
        <v>-6.1363949999999994E-2</v>
      </c>
      <c r="L690" s="18">
        <v>1.5712160000000003E-2</v>
      </c>
      <c r="M690" s="18">
        <v>0.1105449</v>
      </c>
      <c r="N690" s="18">
        <v>-0.22800199999999998</v>
      </c>
      <c r="O690" s="18">
        <v>-7.2761549999999994E-2</v>
      </c>
      <c r="P690" s="18">
        <v>0.1796972</v>
      </c>
      <c r="Q690" s="18">
        <v>1.356149999999999E-2</v>
      </c>
      <c r="R690" s="18">
        <v>0.140934</v>
      </c>
      <c r="S690" s="18">
        <v>0.53373274999999998</v>
      </c>
      <c r="T690" s="18">
        <v>7.5809000000000015E-2</v>
      </c>
      <c r="U690" s="18">
        <v>-3.5341999999999998E-2</v>
      </c>
      <c r="V690" s="18" t="s">
        <v>0</v>
      </c>
    </row>
    <row r="691" spans="1:22">
      <c r="A691" s="13" t="s">
        <v>13757</v>
      </c>
      <c r="B691" s="13" t="s">
        <v>13757</v>
      </c>
      <c r="C691" s="13">
        <v>851710</v>
      </c>
      <c r="D691" s="17">
        <f t="shared" si="31"/>
        <v>4</v>
      </c>
      <c r="E691" s="16" t="s">
        <v>13187</v>
      </c>
      <c r="F691" s="13" t="s">
        <v>0</v>
      </c>
      <c r="G691" s="18">
        <v>-0.16415840000000001</v>
      </c>
      <c r="H691" s="18">
        <v>-0.20813663499999999</v>
      </c>
      <c r="I691" s="18">
        <v>-0.12887390000000001</v>
      </c>
      <c r="J691" s="18">
        <v>0.21883649999999999</v>
      </c>
      <c r="K691" s="18">
        <v>3.0139850000000003E-2</v>
      </c>
      <c r="L691" s="18" t="s">
        <v>0</v>
      </c>
      <c r="M691" s="18" t="s">
        <v>0</v>
      </c>
      <c r="N691" s="18" t="s">
        <v>0</v>
      </c>
      <c r="O691" s="18" t="s">
        <v>0</v>
      </c>
      <c r="P691" s="18" t="s">
        <v>0</v>
      </c>
      <c r="Q691" s="18" t="s">
        <v>0</v>
      </c>
      <c r="R691" s="18" t="s">
        <v>0</v>
      </c>
      <c r="S691" s="18" t="s">
        <v>0</v>
      </c>
      <c r="T691" s="18" t="s">
        <v>0</v>
      </c>
      <c r="U691" s="18" t="s">
        <v>0</v>
      </c>
      <c r="V691" s="18" t="s">
        <v>0</v>
      </c>
    </row>
    <row r="692" spans="1:22">
      <c r="A692" s="13" t="s">
        <v>2153</v>
      </c>
      <c r="B692" s="13" t="s">
        <v>2154</v>
      </c>
      <c r="C692" s="13">
        <v>851713</v>
      </c>
      <c r="D692" s="17">
        <f t="shared" si="31"/>
        <v>4</v>
      </c>
      <c r="E692" s="16" t="s">
        <v>13138</v>
      </c>
      <c r="F692" s="13" t="s">
        <v>0</v>
      </c>
      <c r="G692" s="18">
        <v>4.2580000000000048E-4</v>
      </c>
      <c r="H692" s="18">
        <v>1.1798164999999999E-2</v>
      </c>
      <c r="I692" s="18">
        <v>3.8987000000000001E-2</v>
      </c>
      <c r="J692" s="18">
        <v>3.2648499999999997E-2</v>
      </c>
      <c r="K692" s="18">
        <v>5.5638850000000004E-2</v>
      </c>
      <c r="L692" s="18">
        <v>-4.5864429999999998E-2</v>
      </c>
      <c r="M692" s="18">
        <v>0.18757020000000002</v>
      </c>
      <c r="N692" s="18">
        <v>0.12828700000000001</v>
      </c>
      <c r="O692" s="18">
        <v>3.7597500000000061E-3</v>
      </c>
      <c r="P692" s="18">
        <v>-0.1608368</v>
      </c>
      <c r="Q692" s="18">
        <v>1.1525000000000007E-3</v>
      </c>
      <c r="R692" s="18">
        <v>0.49566199999999999</v>
      </c>
      <c r="S692" s="18">
        <v>0.15343375000000001</v>
      </c>
      <c r="T692" s="18">
        <v>2.0259000000000027E-2</v>
      </c>
      <c r="U692" s="18">
        <v>-0.15079290000000001</v>
      </c>
      <c r="V692" s="18" t="s">
        <v>0</v>
      </c>
    </row>
    <row r="693" spans="1:22">
      <c r="A693" s="13" t="s">
        <v>2156</v>
      </c>
      <c r="B693" s="13" t="s">
        <v>2157</v>
      </c>
      <c r="C693" s="13">
        <v>851714</v>
      </c>
      <c r="D693" s="17">
        <f t="shared" si="31"/>
        <v>4</v>
      </c>
      <c r="E693" s="16" t="s">
        <v>2158</v>
      </c>
      <c r="F693" s="13" t="s">
        <v>2159</v>
      </c>
      <c r="G693" s="18">
        <v>-0.3065214</v>
      </c>
      <c r="H693" s="18">
        <v>-0.18563663499999999</v>
      </c>
      <c r="I693" s="18">
        <v>8.87381E-2</v>
      </c>
      <c r="J693" s="18">
        <v>0.24087549999999996</v>
      </c>
      <c r="K693" s="18">
        <v>-0.22639515000000002</v>
      </c>
      <c r="L693" s="18">
        <v>-6.7660229999999988E-2</v>
      </c>
      <c r="M693" s="18">
        <v>-0.18436979999999997</v>
      </c>
      <c r="N693" s="18">
        <v>7.3309000000000013E-2</v>
      </c>
      <c r="O693" s="18">
        <v>7.8318450000000012E-2</v>
      </c>
      <c r="P693" s="18">
        <v>0.143597</v>
      </c>
      <c r="Q693" s="18">
        <v>6.6203599999999987E-2</v>
      </c>
      <c r="R693" s="18">
        <v>0.12132299999999999</v>
      </c>
      <c r="S693" s="18">
        <v>5.371875000000001E-2</v>
      </c>
      <c r="T693" s="18">
        <v>0.28957499999999997</v>
      </c>
      <c r="U693" s="18">
        <v>0.24085709999999999</v>
      </c>
      <c r="V693" s="18" t="s">
        <v>0</v>
      </c>
    </row>
    <row r="694" spans="1:22">
      <c r="A694" s="13" t="s">
        <v>2160</v>
      </c>
      <c r="B694" s="13" t="s">
        <v>2161</v>
      </c>
      <c r="C694" s="13">
        <v>851716</v>
      </c>
      <c r="D694" s="17">
        <f t="shared" si="31"/>
        <v>4</v>
      </c>
      <c r="E694" s="16" t="s">
        <v>2162</v>
      </c>
      <c r="F694" s="13" t="s">
        <v>12560</v>
      </c>
      <c r="G694" s="18">
        <v>-3.3980200000000002E-2</v>
      </c>
      <c r="H694" s="18">
        <v>3.5210865000000001E-2</v>
      </c>
      <c r="I694" s="18">
        <v>0.1210401</v>
      </c>
      <c r="J694" s="18">
        <v>0.21325149999999998</v>
      </c>
      <c r="K694" s="18">
        <v>0.12685784999999999</v>
      </c>
      <c r="L694" s="18">
        <v>8.2056070000000009E-2</v>
      </c>
      <c r="M694" s="18">
        <v>6.7850000000001243E-4</v>
      </c>
      <c r="N694" s="18">
        <v>0.16272</v>
      </c>
      <c r="O694" s="18">
        <v>8.1639450000000002E-2</v>
      </c>
      <c r="P694" s="18">
        <v>0.1742282</v>
      </c>
      <c r="Q694" s="18">
        <v>1.3208499999999984E-2</v>
      </c>
      <c r="R694" s="18">
        <v>-3.0349999999999988E-2</v>
      </c>
      <c r="S694" s="18">
        <v>0.14016675000000001</v>
      </c>
      <c r="T694" s="18">
        <v>-9.8692000000000002E-2</v>
      </c>
      <c r="U694" s="18">
        <v>6.6495700000000005E-2</v>
      </c>
      <c r="V694" s="18" t="s">
        <v>0</v>
      </c>
    </row>
    <row r="695" spans="1:22">
      <c r="A695" s="13" t="s">
        <v>12906</v>
      </c>
      <c r="B695" s="13" t="s">
        <v>12907</v>
      </c>
      <c r="C695" s="13">
        <v>851717</v>
      </c>
      <c r="D695" s="17">
        <f t="shared" si="31"/>
        <v>4</v>
      </c>
      <c r="E695" s="16" t="s">
        <v>12908</v>
      </c>
      <c r="F695" s="13" t="s">
        <v>0</v>
      </c>
      <c r="G695" s="18">
        <v>-0.10743040000000001</v>
      </c>
      <c r="H695" s="18">
        <v>-0.25884863499999999</v>
      </c>
      <c r="I695" s="18">
        <v>0.17790110000000001</v>
      </c>
      <c r="J695" s="18">
        <v>0.28869649999999997</v>
      </c>
      <c r="K695" s="18">
        <v>0.44001485000000001</v>
      </c>
      <c r="L695" s="18">
        <v>2.708787E-2</v>
      </c>
      <c r="M695" s="18">
        <v>0.25172820000000001</v>
      </c>
      <c r="N695" s="18">
        <v>0.37035300000000004</v>
      </c>
      <c r="O695" s="18">
        <v>0.22204945000000001</v>
      </c>
      <c r="P695" s="18">
        <v>0.16752610000000001</v>
      </c>
      <c r="Q695" s="18">
        <v>0.13468732999999999</v>
      </c>
      <c r="R695" s="18">
        <v>0.28270580000000001</v>
      </c>
      <c r="S695" s="18">
        <v>7.9260749999999991E-2</v>
      </c>
      <c r="T695" s="18">
        <v>0.30255099999999996</v>
      </c>
      <c r="U695" s="18">
        <v>0.55050409999999994</v>
      </c>
      <c r="V695" s="18" t="s">
        <v>0</v>
      </c>
    </row>
    <row r="696" spans="1:22">
      <c r="A696" s="13" t="s">
        <v>2164</v>
      </c>
      <c r="B696" s="13" t="s">
        <v>2165</v>
      </c>
      <c r="C696" s="13">
        <v>851718</v>
      </c>
      <c r="D696" s="17">
        <v>4</v>
      </c>
      <c r="E696" s="13" t="s">
        <v>2166</v>
      </c>
      <c r="F696" s="13" t="s">
        <v>0</v>
      </c>
      <c r="G696" s="18">
        <v>-6.9435999999999977E-3</v>
      </c>
      <c r="H696" s="18">
        <v>0.33778736500000001</v>
      </c>
      <c r="I696" s="18">
        <v>-0.1626679</v>
      </c>
      <c r="J696" s="18">
        <v>0.61174449999999991</v>
      </c>
      <c r="K696" s="18">
        <v>0.46143384999999998</v>
      </c>
      <c r="L696" s="18" t="s">
        <v>0</v>
      </c>
      <c r="M696" s="18" t="s">
        <v>0</v>
      </c>
      <c r="N696" s="18" t="s">
        <v>0</v>
      </c>
      <c r="O696" s="18" t="s">
        <v>0</v>
      </c>
      <c r="P696" s="18" t="s">
        <v>0</v>
      </c>
      <c r="Q696" s="18">
        <v>0.38152549999999996</v>
      </c>
      <c r="R696" s="18">
        <v>1.3149150000000001</v>
      </c>
      <c r="S696" s="18">
        <v>1.1321777500000001</v>
      </c>
      <c r="T696" s="18">
        <v>1.15829</v>
      </c>
      <c r="U696" s="18">
        <v>1.1334271</v>
      </c>
      <c r="V696" s="18" t="s">
        <v>0</v>
      </c>
    </row>
    <row r="697" spans="1:22">
      <c r="A697" s="13" t="s">
        <v>2167</v>
      </c>
      <c r="B697" s="13" t="s">
        <v>2168</v>
      </c>
      <c r="C697" s="13">
        <v>851719</v>
      </c>
      <c r="D697" s="17">
        <f t="shared" ref="D697:D740" si="32">CODE(MID(A697,2,1))-64</f>
        <v>4</v>
      </c>
      <c r="E697" s="16" t="s">
        <v>2169</v>
      </c>
      <c r="F697" s="13" t="s">
        <v>2170</v>
      </c>
      <c r="G697" s="18">
        <v>-3.4176499999999999E-2</v>
      </c>
      <c r="H697" s="18">
        <v>-0.154640635</v>
      </c>
      <c r="I697" s="18">
        <v>-4.1464600000000004E-2</v>
      </c>
      <c r="J697" s="18">
        <v>4.8650499999999985E-2</v>
      </c>
      <c r="K697" s="18">
        <v>-0.14239715</v>
      </c>
      <c r="L697" s="18">
        <v>0.15405897000000002</v>
      </c>
      <c r="M697" s="18">
        <v>0.22944420000000001</v>
      </c>
      <c r="N697" s="18">
        <v>0.272235</v>
      </c>
      <c r="O697" s="18">
        <v>0.21843945000000001</v>
      </c>
      <c r="P697" s="18">
        <v>0.51917419999999992</v>
      </c>
      <c r="Q697" s="18">
        <v>0.2179526</v>
      </c>
      <c r="R697" s="18">
        <v>0.120812</v>
      </c>
      <c r="S697" s="18">
        <v>0.36893674999999998</v>
      </c>
      <c r="T697" s="18">
        <v>0.30588600000000005</v>
      </c>
      <c r="U697" s="18">
        <v>4.9958389999999998E-2</v>
      </c>
      <c r="V697" s="18" t="s">
        <v>0</v>
      </c>
    </row>
    <row r="698" spans="1:22">
      <c r="A698" s="13" t="s">
        <v>2171</v>
      </c>
      <c r="B698" s="13" t="s">
        <v>2172</v>
      </c>
      <c r="C698" s="13">
        <v>851720</v>
      </c>
      <c r="D698" s="17">
        <f t="shared" si="32"/>
        <v>4</v>
      </c>
      <c r="E698" s="16" t="s">
        <v>2173</v>
      </c>
      <c r="F698" s="13" t="s">
        <v>0</v>
      </c>
      <c r="G698" s="18" t="s">
        <v>0</v>
      </c>
      <c r="H698" s="18" t="s">
        <v>0</v>
      </c>
      <c r="I698" s="18" t="s">
        <v>0</v>
      </c>
      <c r="J698" s="18" t="s">
        <v>0</v>
      </c>
      <c r="K698" s="18" t="s">
        <v>0</v>
      </c>
      <c r="L698" s="18" t="s">
        <v>0</v>
      </c>
      <c r="M698" s="18" t="s">
        <v>0</v>
      </c>
      <c r="N698" s="18" t="s">
        <v>0</v>
      </c>
      <c r="O698" s="18" t="s">
        <v>0</v>
      </c>
      <c r="P698" s="18" t="s">
        <v>0</v>
      </c>
      <c r="Q698" s="18">
        <v>4.0875599999999984E-2</v>
      </c>
      <c r="R698" s="18">
        <v>0.27685112000000001</v>
      </c>
      <c r="S698" s="18">
        <v>-0.11940905</v>
      </c>
      <c r="T698" s="18">
        <v>0.24187999999999998</v>
      </c>
      <c r="U698" s="18">
        <v>0.2233001</v>
      </c>
      <c r="V698" s="18" t="s">
        <v>0</v>
      </c>
    </row>
    <row r="699" spans="1:22">
      <c r="A699" s="13" t="s">
        <v>2174</v>
      </c>
      <c r="B699" s="13" t="s">
        <v>2175</v>
      </c>
      <c r="C699" s="13">
        <v>851721</v>
      </c>
      <c r="D699" s="17">
        <f t="shared" si="32"/>
        <v>4</v>
      </c>
      <c r="E699" s="16" t="s">
        <v>13728</v>
      </c>
      <c r="F699" s="13" t="s">
        <v>0</v>
      </c>
      <c r="G699" s="18">
        <v>-0.46410940000000001</v>
      </c>
      <c r="H699" s="18">
        <v>-0.58807163500000004</v>
      </c>
      <c r="I699" s="18">
        <v>-0.52054789999999995</v>
      </c>
      <c r="J699" s="18">
        <v>-0.35787650000000004</v>
      </c>
      <c r="K699" s="18">
        <v>-0.55517914999999995</v>
      </c>
      <c r="L699" s="18" t="s">
        <v>0</v>
      </c>
      <c r="M699" s="18" t="s">
        <v>0</v>
      </c>
      <c r="N699" s="18" t="s">
        <v>0</v>
      </c>
      <c r="O699" s="18" t="s">
        <v>0</v>
      </c>
      <c r="P699" s="18" t="s">
        <v>0</v>
      </c>
      <c r="Q699" s="18" t="s">
        <v>0</v>
      </c>
      <c r="R699" s="18" t="s">
        <v>0</v>
      </c>
      <c r="S699" s="18" t="s">
        <v>0</v>
      </c>
      <c r="T699" s="18" t="s">
        <v>0</v>
      </c>
      <c r="U699" s="18" t="s">
        <v>0</v>
      </c>
      <c r="V699" s="18" t="s">
        <v>0</v>
      </c>
    </row>
    <row r="700" spans="1:22">
      <c r="A700" s="13" t="s">
        <v>2177</v>
      </c>
      <c r="B700" s="13" t="s">
        <v>2178</v>
      </c>
      <c r="C700" s="13">
        <v>851722</v>
      </c>
      <c r="D700" s="17">
        <f t="shared" si="32"/>
        <v>4</v>
      </c>
      <c r="E700" s="16" t="s">
        <v>2179</v>
      </c>
      <c r="F700" s="13" t="s">
        <v>0</v>
      </c>
      <c r="G700" s="18">
        <v>7.5542999999999999E-3</v>
      </c>
      <c r="H700" s="18">
        <v>4.4696464999999998E-2</v>
      </c>
      <c r="I700" s="18">
        <v>0.15299409999999999</v>
      </c>
      <c r="J700" s="18">
        <v>-0.2751557</v>
      </c>
      <c r="K700" s="18">
        <v>0.14180484999999998</v>
      </c>
      <c r="L700" s="18">
        <v>0.11067697</v>
      </c>
      <c r="M700" s="18">
        <v>-0.10922379999999998</v>
      </c>
      <c r="N700" s="18">
        <v>-5.6824199999999991E-2</v>
      </c>
      <c r="O700" s="18">
        <v>-0.10599785</v>
      </c>
      <c r="P700" s="18">
        <v>0.14203589999999999</v>
      </c>
      <c r="Q700" s="18">
        <v>0.12337534999999999</v>
      </c>
      <c r="R700" s="18">
        <v>-4.7980999999999996E-2</v>
      </c>
      <c r="S700" s="18">
        <v>-8.5720249999999998E-2</v>
      </c>
      <c r="T700" s="18">
        <v>-0.21124689999999999</v>
      </c>
      <c r="U700" s="18">
        <v>0.37399710000000003</v>
      </c>
      <c r="V700" s="18" t="s">
        <v>0</v>
      </c>
    </row>
    <row r="701" spans="1:22">
      <c r="A701" s="13" t="s">
        <v>2180</v>
      </c>
      <c r="B701" s="13" t="s">
        <v>2181</v>
      </c>
      <c r="C701" s="13">
        <v>851723</v>
      </c>
      <c r="D701" s="17">
        <f t="shared" si="32"/>
        <v>4</v>
      </c>
      <c r="E701" s="16" t="s">
        <v>2182</v>
      </c>
      <c r="F701" s="13" t="s">
        <v>13029</v>
      </c>
      <c r="G701" s="18">
        <v>-4.16353E-2</v>
      </c>
      <c r="H701" s="18">
        <v>0.118672365</v>
      </c>
      <c r="I701" s="18">
        <v>-2.7480999999999998E-3</v>
      </c>
      <c r="J701" s="18">
        <v>-3.57595E-2</v>
      </c>
      <c r="K701" s="18">
        <v>9.3152349999999995E-2</v>
      </c>
      <c r="L701" s="18">
        <v>-5.2587429999999998E-2</v>
      </c>
      <c r="M701" s="18">
        <v>-2.3561799999999994E-2</v>
      </c>
      <c r="N701" s="18">
        <v>4.0600000000000358E-4</v>
      </c>
      <c r="O701" s="18">
        <v>-0.14608654999999998</v>
      </c>
      <c r="P701" s="18">
        <v>1.3839400000000002E-2</v>
      </c>
      <c r="Q701" s="18">
        <v>-3.3921500000000021E-2</v>
      </c>
      <c r="R701" s="18">
        <v>8.3040000000000003E-2</v>
      </c>
      <c r="S701" s="18">
        <v>1.1231549999999993E-2</v>
      </c>
      <c r="T701" s="18">
        <v>-5.1116999999999996E-2</v>
      </c>
      <c r="U701" s="18">
        <v>0.22507310000000003</v>
      </c>
      <c r="V701" s="18" t="s">
        <v>0</v>
      </c>
    </row>
    <row r="702" spans="1:22">
      <c r="A702" s="13" t="s">
        <v>2183</v>
      </c>
      <c r="B702" s="13" t="s">
        <v>2184</v>
      </c>
      <c r="C702" s="13">
        <v>851724</v>
      </c>
      <c r="D702" s="17">
        <f t="shared" si="32"/>
        <v>4</v>
      </c>
      <c r="E702" s="16" t="s">
        <v>13435</v>
      </c>
      <c r="F702" s="13" t="s">
        <v>0</v>
      </c>
      <c r="G702" s="18">
        <v>-0.35506140000000003</v>
      </c>
      <c r="H702" s="18">
        <v>-4.0639235000000003E-2</v>
      </c>
      <c r="I702" s="18">
        <v>-0.1122409</v>
      </c>
      <c r="J702" s="18">
        <v>0.16788149999999996</v>
      </c>
      <c r="K702" s="18">
        <v>-3.4137649999999999E-2</v>
      </c>
      <c r="L702" s="18">
        <v>-9.5505029999999991E-2</v>
      </c>
      <c r="M702" s="18">
        <v>-1.0899488000000002</v>
      </c>
      <c r="N702" s="18">
        <v>0.17669500000000002</v>
      </c>
      <c r="O702" s="18">
        <v>-0.40248454999999994</v>
      </c>
      <c r="P702" s="18">
        <v>-0.25382179999999999</v>
      </c>
      <c r="Q702" s="18" t="s">
        <v>0</v>
      </c>
      <c r="R702" s="18" t="s">
        <v>0</v>
      </c>
      <c r="S702" s="18" t="s">
        <v>0</v>
      </c>
      <c r="T702" s="18" t="s">
        <v>0</v>
      </c>
      <c r="U702" s="18" t="s">
        <v>0</v>
      </c>
      <c r="V702" s="18" t="s">
        <v>0</v>
      </c>
    </row>
    <row r="703" spans="1:22">
      <c r="A703" s="13" t="s">
        <v>2186</v>
      </c>
      <c r="B703" s="13" t="s">
        <v>2187</v>
      </c>
      <c r="C703" s="13">
        <v>851725</v>
      </c>
      <c r="D703" s="17">
        <f t="shared" si="32"/>
        <v>4</v>
      </c>
      <c r="E703" s="16" t="s">
        <v>2188</v>
      </c>
      <c r="F703" s="13" t="s">
        <v>0</v>
      </c>
      <c r="G703" s="18">
        <v>0.20484959999999999</v>
      </c>
      <c r="H703" s="18">
        <v>0.131184365</v>
      </c>
      <c r="I703" s="18">
        <v>0.2261541</v>
      </c>
      <c r="J703" s="18">
        <v>0.66860249999999999</v>
      </c>
      <c r="K703" s="18">
        <v>0.19918885</v>
      </c>
      <c r="L703" s="18" t="s">
        <v>0</v>
      </c>
      <c r="M703" s="18" t="s">
        <v>0</v>
      </c>
      <c r="N703" s="18" t="s">
        <v>0</v>
      </c>
      <c r="O703" s="18" t="s">
        <v>0</v>
      </c>
      <c r="P703" s="18" t="s">
        <v>0</v>
      </c>
      <c r="Q703" s="18" t="s">
        <v>0</v>
      </c>
      <c r="R703" s="18" t="s">
        <v>0</v>
      </c>
      <c r="S703" s="18" t="s">
        <v>0</v>
      </c>
      <c r="T703" s="18" t="s">
        <v>0</v>
      </c>
      <c r="U703" s="18" t="s">
        <v>0</v>
      </c>
      <c r="V703" s="18" t="s">
        <v>0</v>
      </c>
    </row>
    <row r="704" spans="1:22">
      <c r="A704" s="13" t="s">
        <v>2189</v>
      </c>
      <c r="B704" s="13" t="s">
        <v>2190</v>
      </c>
      <c r="C704" s="13">
        <v>851726</v>
      </c>
      <c r="D704" s="17">
        <f t="shared" si="32"/>
        <v>4</v>
      </c>
      <c r="E704" s="16" t="s">
        <v>2191</v>
      </c>
      <c r="F704" s="13" t="s">
        <v>2192</v>
      </c>
      <c r="G704" s="18">
        <v>-1.3789249999999999E-2</v>
      </c>
      <c r="H704" s="18">
        <v>-9.7179350000000005E-3</v>
      </c>
      <c r="I704" s="18">
        <v>-1.8572399999999999E-2</v>
      </c>
      <c r="J704" s="18">
        <v>-2.5656500000000027E-2</v>
      </c>
      <c r="K704" s="18">
        <v>-0.13644815000000002</v>
      </c>
      <c r="L704" s="18">
        <v>7.4070000000000732E-5</v>
      </c>
      <c r="M704" s="18">
        <v>8.3788000000000057E-3</v>
      </c>
      <c r="N704" s="18">
        <v>-0.13427710000000001</v>
      </c>
      <c r="O704" s="18">
        <v>0.21894044999999998</v>
      </c>
      <c r="P704" s="18">
        <v>-0.66596279999999997</v>
      </c>
      <c r="Q704" s="18">
        <v>-6.6392500000000021E-2</v>
      </c>
      <c r="R704" s="18">
        <v>0.2274612</v>
      </c>
      <c r="S704" s="18">
        <v>-1.4448249999999996E-2</v>
      </c>
      <c r="T704" s="18">
        <v>0.64289200000000002</v>
      </c>
      <c r="U704" s="18">
        <v>-3.3170500000000006E-2</v>
      </c>
      <c r="V704" s="18" t="s">
        <v>0</v>
      </c>
    </row>
    <row r="705" spans="1:22">
      <c r="A705" s="13" t="s">
        <v>2193</v>
      </c>
      <c r="B705" s="13" t="s">
        <v>2194</v>
      </c>
      <c r="C705" s="13">
        <v>851727</v>
      </c>
      <c r="D705" s="17">
        <f t="shared" si="32"/>
        <v>4</v>
      </c>
      <c r="E705" s="16" t="s">
        <v>2195</v>
      </c>
      <c r="F705" s="13" t="s">
        <v>0</v>
      </c>
      <c r="G705" s="18">
        <v>6.265119999999999E-2</v>
      </c>
      <c r="H705" s="18">
        <v>0.13636936499999999</v>
      </c>
      <c r="I705" s="18">
        <v>1.0893399999999999E-2</v>
      </c>
      <c r="J705" s="18">
        <v>-8.827450000000002E-2</v>
      </c>
      <c r="K705" s="18">
        <v>0.20320885</v>
      </c>
      <c r="L705" s="18">
        <v>5.0133100000000009E-3</v>
      </c>
      <c r="M705" s="18">
        <v>8.0683379999999999E-2</v>
      </c>
      <c r="N705" s="18">
        <v>0.23311899999999999</v>
      </c>
      <c r="O705" s="18">
        <v>0.12229245</v>
      </c>
      <c r="P705" s="18">
        <v>5.2287899999999998E-2</v>
      </c>
      <c r="Q705" s="18">
        <v>4.8799099999999984E-2</v>
      </c>
      <c r="R705" s="18">
        <v>1.8328000000000011E-2</v>
      </c>
      <c r="S705" s="18">
        <v>-6.3253950000000003E-2</v>
      </c>
      <c r="T705" s="18">
        <v>0.17572900000000002</v>
      </c>
      <c r="U705" s="18">
        <v>9.0315800000000002E-2</v>
      </c>
      <c r="V705" s="18" t="s">
        <v>0</v>
      </c>
    </row>
    <row r="706" spans="1:22">
      <c r="A706" s="13" t="s">
        <v>2199</v>
      </c>
      <c r="B706" s="13" t="s">
        <v>2200</v>
      </c>
      <c r="C706" s="13">
        <v>851730</v>
      </c>
      <c r="D706" s="17">
        <f t="shared" si="32"/>
        <v>4</v>
      </c>
      <c r="E706" s="16" t="s">
        <v>2201</v>
      </c>
      <c r="F706" s="13" t="s">
        <v>0</v>
      </c>
      <c r="G706" s="18">
        <v>4.9457000000000008E-3</v>
      </c>
      <c r="H706" s="18">
        <v>8.8616765E-2</v>
      </c>
      <c r="I706" s="18">
        <v>-2.4592899999999997E-2</v>
      </c>
      <c r="J706" s="18">
        <v>-3.2713500000000006E-2</v>
      </c>
      <c r="K706" s="18">
        <v>0.12237285000000001</v>
      </c>
      <c r="L706" s="18">
        <v>4.4354169999999998E-2</v>
      </c>
      <c r="M706" s="18">
        <v>-4.44248E-2</v>
      </c>
      <c r="N706" s="18">
        <v>6.7387000000000002E-2</v>
      </c>
      <c r="O706" s="18">
        <v>-0.26467554999999998</v>
      </c>
      <c r="P706" s="18">
        <v>8.1640799999999999E-2</v>
      </c>
      <c r="Q706" s="18">
        <v>-5.2777500000000005E-2</v>
      </c>
      <c r="R706" s="18">
        <v>-0.190554</v>
      </c>
      <c r="S706" s="18">
        <v>4.7261749999999991E-2</v>
      </c>
      <c r="T706" s="18">
        <v>-0.31977240000000001</v>
      </c>
      <c r="U706" s="18">
        <v>-5.7953900000000003E-2</v>
      </c>
      <c r="V706" s="18" t="s">
        <v>0</v>
      </c>
    </row>
    <row r="707" spans="1:22">
      <c r="A707" s="13" t="s">
        <v>2202</v>
      </c>
      <c r="B707" s="13" t="s">
        <v>2203</v>
      </c>
      <c r="C707" s="13">
        <v>851731</v>
      </c>
      <c r="D707" s="17">
        <f t="shared" si="32"/>
        <v>4</v>
      </c>
      <c r="E707" s="16" t="s">
        <v>2204</v>
      </c>
      <c r="F707" s="13" t="s">
        <v>0</v>
      </c>
      <c r="G707" s="18">
        <v>4.8220599999999995E-2</v>
      </c>
      <c r="H707" s="18">
        <v>-9.8886635000000001E-2</v>
      </c>
      <c r="I707" s="18">
        <v>-0.11704290000000001</v>
      </c>
      <c r="J707" s="18">
        <v>-0.1346386</v>
      </c>
      <c r="K707" s="18">
        <v>-9.0979150000000009E-2</v>
      </c>
      <c r="L707" s="18">
        <v>-6.8571129999999994E-2</v>
      </c>
      <c r="M707" s="18">
        <v>-0.23268879999999997</v>
      </c>
      <c r="N707" s="18">
        <v>-0.21735850000000001</v>
      </c>
      <c r="O707" s="18">
        <v>-0.14906914999999998</v>
      </c>
      <c r="P707" s="18">
        <v>-0.23545080000000002</v>
      </c>
      <c r="Q707" s="18">
        <v>-0.11648150000000002</v>
      </c>
      <c r="R707" s="18">
        <v>-0.18351499999999998</v>
      </c>
      <c r="S707" s="18">
        <v>-0.29013525000000001</v>
      </c>
      <c r="T707" s="18">
        <v>-0.122223</v>
      </c>
      <c r="U707" s="18">
        <v>-0.19602189999999997</v>
      </c>
      <c r="V707" s="18" t="s">
        <v>0</v>
      </c>
    </row>
    <row r="708" spans="1:22">
      <c r="A708" s="13" t="s">
        <v>2205</v>
      </c>
      <c r="B708" s="13" t="s">
        <v>2206</v>
      </c>
      <c r="C708" s="13">
        <v>851733</v>
      </c>
      <c r="D708" s="17">
        <f t="shared" si="32"/>
        <v>4</v>
      </c>
      <c r="E708" s="16" t="s">
        <v>12399</v>
      </c>
      <c r="F708" s="13" t="s">
        <v>692</v>
      </c>
      <c r="G708" s="18">
        <v>-0.15132039999999999</v>
      </c>
      <c r="H708" s="18">
        <v>-0.31236863500000001</v>
      </c>
      <c r="I708" s="18">
        <v>5.1512100000000005E-2</v>
      </c>
      <c r="J708" s="18">
        <v>-0.22926460000000001</v>
      </c>
      <c r="K708" s="18">
        <v>9.4875650000000006E-2</v>
      </c>
      <c r="L708" s="18">
        <v>-0.17295103000000001</v>
      </c>
      <c r="M708" s="18">
        <v>-0.1259228</v>
      </c>
      <c r="N708" s="18">
        <v>-5.2148199999999992E-2</v>
      </c>
      <c r="O708" s="18">
        <v>-0.88901655000000002</v>
      </c>
      <c r="P708" s="18">
        <v>-0.12282280000000001</v>
      </c>
      <c r="Q708" s="18">
        <v>-0.17427350000000003</v>
      </c>
      <c r="R708" s="18">
        <v>0.133877</v>
      </c>
      <c r="S708" s="18">
        <v>-0.88027425000000004</v>
      </c>
      <c r="T708" s="18">
        <v>0.16078399999999998</v>
      </c>
      <c r="U708" s="18">
        <v>-0.61720990000000009</v>
      </c>
      <c r="V708" s="18" t="s">
        <v>0</v>
      </c>
    </row>
    <row r="709" spans="1:22">
      <c r="A709" s="13" t="s">
        <v>2208</v>
      </c>
      <c r="B709" s="13" t="s">
        <v>2209</v>
      </c>
      <c r="C709" s="13">
        <v>851734</v>
      </c>
      <c r="D709" s="17">
        <f t="shared" si="32"/>
        <v>4</v>
      </c>
      <c r="E709" s="16" t="s">
        <v>2210</v>
      </c>
      <c r="F709" s="13" t="s">
        <v>2211</v>
      </c>
      <c r="G709" s="18">
        <v>1.3326600000000001E-2</v>
      </c>
      <c r="H709" s="18">
        <v>-0.105281635</v>
      </c>
      <c r="I709" s="18">
        <v>-0.20120090000000002</v>
      </c>
      <c r="J709" s="18">
        <v>-0.23592930000000001</v>
      </c>
      <c r="K709" s="18">
        <v>-5.7323450000000005E-2</v>
      </c>
      <c r="L709" s="18">
        <v>-8.0553629999999987E-2</v>
      </c>
      <c r="M709" s="18">
        <v>-0.23153980000000002</v>
      </c>
      <c r="N709" s="18">
        <v>-0.28147</v>
      </c>
      <c r="O709" s="18">
        <v>-7.8471249999999992E-2</v>
      </c>
      <c r="P709" s="18">
        <v>-0.22560079999999999</v>
      </c>
      <c r="Q709" s="18">
        <v>3.3714099999999983E-2</v>
      </c>
      <c r="R709" s="18">
        <v>3.2059999999999866E-3</v>
      </c>
      <c r="S709" s="18">
        <v>-0.24153825000000001</v>
      </c>
      <c r="T709" s="18">
        <v>-0.2369742</v>
      </c>
      <c r="U709" s="18">
        <v>-3.1442800000000007E-2</v>
      </c>
      <c r="V709" s="18" t="s">
        <v>0</v>
      </c>
    </row>
    <row r="710" spans="1:22">
      <c r="A710" s="13" t="s">
        <v>2212</v>
      </c>
      <c r="B710" s="13" t="s">
        <v>2213</v>
      </c>
      <c r="C710" s="13">
        <v>851736</v>
      </c>
      <c r="D710" s="17">
        <f t="shared" si="32"/>
        <v>4</v>
      </c>
      <c r="E710" s="16" t="s">
        <v>2214</v>
      </c>
      <c r="F710" s="13" t="s">
        <v>0</v>
      </c>
      <c r="G710" s="18">
        <v>5.9418699999999998E-2</v>
      </c>
      <c r="H710" s="18">
        <v>-0.178317635</v>
      </c>
      <c r="I710" s="18">
        <v>-0.1446229</v>
      </c>
      <c r="J710" s="18">
        <v>-6.2425000000000119E-3</v>
      </c>
      <c r="K710" s="18">
        <v>-0.40965014999999999</v>
      </c>
      <c r="L710" s="18">
        <v>2.1174000000000011E-3</v>
      </c>
      <c r="M710" s="18">
        <v>-0.28065879999999999</v>
      </c>
      <c r="N710" s="18">
        <v>-0.35230499999999998</v>
      </c>
      <c r="O710" s="18">
        <v>1.6913049999999999E-2</v>
      </c>
      <c r="P710" s="18">
        <v>0.28950120000000001</v>
      </c>
      <c r="Q710" s="18">
        <v>-2.2890500000000008E-2</v>
      </c>
      <c r="R710" s="18">
        <v>-0.41849999999999998</v>
      </c>
      <c r="S710" s="18">
        <v>-3.764895E-2</v>
      </c>
      <c r="T710" s="18">
        <v>-1.0833489999999999</v>
      </c>
      <c r="U710" s="18">
        <v>-0.36651590000000001</v>
      </c>
      <c r="V710" s="18" t="s">
        <v>0</v>
      </c>
    </row>
    <row r="711" spans="1:22">
      <c r="A711" s="13" t="s">
        <v>2215</v>
      </c>
      <c r="B711" s="13" t="s">
        <v>2216</v>
      </c>
      <c r="C711" s="13">
        <v>851737</v>
      </c>
      <c r="D711" s="17">
        <f t="shared" si="32"/>
        <v>4</v>
      </c>
      <c r="E711" s="16" t="s">
        <v>13411</v>
      </c>
      <c r="F711" s="13" t="s">
        <v>2218</v>
      </c>
      <c r="G711" s="18">
        <v>-4.7449499999999999E-2</v>
      </c>
      <c r="H711" s="18">
        <v>-7.199235E-3</v>
      </c>
      <c r="I711" s="18">
        <v>2.764316E-2</v>
      </c>
      <c r="J711" s="18">
        <v>-8.8009500000000018E-2</v>
      </c>
      <c r="K711" s="18">
        <v>0.12224384999999999</v>
      </c>
      <c r="L711" s="18" t="s">
        <v>0</v>
      </c>
      <c r="M711" s="18" t="s">
        <v>0</v>
      </c>
      <c r="N711" s="18" t="s">
        <v>0</v>
      </c>
      <c r="O711" s="18" t="s">
        <v>0</v>
      </c>
      <c r="P711" s="18" t="s">
        <v>0</v>
      </c>
      <c r="Q711" s="18">
        <v>-8.13585E-2</v>
      </c>
      <c r="R711" s="18">
        <v>0.10366300000000001</v>
      </c>
      <c r="S711" s="18">
        <v>0.15509375</v>
      </c>
      <c r="T711" s="18">
        <v>-7.9869999999999941E-3</v>
      </c>
      <c r="U711" s="18">
        <v>1.7114699999999997E-2</v>
      </c>
      <c r="V711" s="18" t="s">
        <v>0</v>
      </c>
    </row>
    <row r="712" spans="1:22">
      <c r="A712" s="13" t="s">
        <v>2219</v>
      </c>
      <c r="B712" s="13" t="s">
        <v>2219</v>
      </c>
      <c r="C712" s="13">
        <v>851739</v>
      </c>
      <c r="D712" s="17">
        <f t="shared" si="32"/>
        <v>4</v>
      </c>
      <c r="E712" s="16" t="s">
        <v>2220</v>
      </c>
      <c r="F712" s="13" t="s">
        <v>0</v>
      </c>
      <c r="G712" s="18">
        <v>2.93022E-2</v>
      </c>
      <c r="H712" s="18">
        <v>-8.2645349999999999E-3</v>
      </c>
      <c r="I712" s="18">
        <v>-0.1982729</v>
      </c>
      <c r="J712" s="18">
        <v>0.12825349999999996</v>
      </c>
      <c r="K712" s="18">
        <v>-8.403749999999998E-3</v>
      </c>
      <c r="L712" s="18">
        <v>-4.112963E-2</v>
      </c>
      <c r="M712" s="18">
        <v>-0.12619079999999999</v>
      </c>
      <c r="N712" s="18">
        <v>0.10009300000000002</v>
      </c>
      <c r="O712" s="18">
        <v>-0.30069254999999995</v>
      </c>
      <c r="P712" s="18">
        <v>4.1479299999999997E-2</v>
      </c>
      <c r="Q712" s="18">
        <v>4.3600499999999986E-2</v>
      </c>
      <c r="R712" s="18">
        <v>-0.14357999999999999</v>
      </c>
      <c r="S712" s="18">
        <v>-0.14238065</v>
      </c>
      <c r="T712" s="18">
        <v>-0.36646000000000001</v>
      </c>
      <c r="U712" s="18">
        <v>-5.0736900000000001E-2</v>
      </c>
      <c r="V712" s="18" t="s">
        <v>0</v>
      </c>
    </row>
    <row r="713" spans="1:22">
      <c r="A713" s="13" t="s">
        <v>2221</v>
      </c>
      <c r="B713" s="13" t="s">
        <v>2222</v>
      </c>
      <c r="C713" s="13">
        <v>851740</v>
      </c>
      <c r="D713" s="17">
        <f t="shared" si="32"/>
        <v>4</v>
      </c>
      <c r="E713" s="16" t="s">
        <v>2223</v>
      </c>
      <c r="F713" s="13" t="s">
        <v>0</v>
      </c>
      <c r="G713" s="18">
        <v>0.13559859999999999</v>
      </c>
      <c r="H713" s="18">
        <v>6.8500965000000011E-2</v>
      </c>
      <c r="I713" s="18">
        <v>-0.15079490000000001</v>
      </c>
      <c r="J713" s="18">
        <v>0.15095949999999997</v>
      </c>
      <c r="K713" s="18">
        <v>7.3716950000000003E-2</v>
      </c>
      <c r="L713" s="18">
        <v>4.5329670000000002E-2</v>
      </c>
      <c r="M713" s="18">
        <v>8.6343600000000006E-2</v>
      </c>
      <c r="N713" s="18">
        <v>4.3562999999999991E-2</v>
      </c>
      <c r="O713" s="18">
        <v>0.28918745000000001</v>
      </c>
      <c r="P713" s="18">
        <v>0.67570020000000008</v>
      </c>
      <c r="Q713" s="18">
        <v>6.2119699999999986E-2</v>
      </c>
      <c r="R713" s="18">
        <v>0.15128</v>
      </c>
      <c r="S713" s="18">
        <v>0.36654775000000001</v>
      </c>
      <c r="T713" s="18">
        <v>0.19496800000000003</v>
      </c>
      <c r="U713" s="18">
        <v>0.30169610000000002</v>
      </c>
      <c r="V713" s="18" t="s">
        <v>0</v>
      </c>
    </row>
    <row r="714" spans="1:22">
      <c r="A714" s="13" t="s">
        <v>2224</v>
      </c>
      <c r="B714" s="13" t="s">
        <v>2225</v>
      </c>
      <c r="C714" s="13">
        <v>851741</v>
      </c>
      <c r="D714" s="17">
        <f t="shared" si="32"/>
        <v>4</v>
      </c>
      <c r="E714" s="16" t="s">
        <v>2226</v>
      </c>
      <c r="F714" s="13" t="s">
        <v>0</v>
      </c>
      <c r="G714" s="18">
        <v>0.12435759999999998</v>
      </c>
      <c r="H714" s="18">
        <v>6.3798864999999996E-2</v>
      </c>
      <c r="I714" s="18">
        <v>4.5439599999999997E-2</v>
      </c>
      <c r="J714" s="18">
        <v>-1.8207500000000015E-2</v>
      </c>
      <c r="K714" s="18">
        <v>3.4473749999999997E-2</v>
      </c>
      <c r="L714" s="18">
        <v>0.24228697000000002</v>
      </c>
      <c r="M714" s="18">
        <v>6.1459000000000007E-2</v>
      </c>
      <c r="N714" s="18">
        <v>4.4668000000000013E-2</v>
      </c>
      <c r="O714" s="18">
        <v>-0.24462955</v>
      </c>
      <c r="P714" s="18">
        <v>9.1764600000000002E-2</v>
      </c>
      <c r="Q714" s="18">
        <v>0.1504422</v>
      </c>
      <c r="R714" s="18">
        <v>-0.11674299999999999</v>
      </c>
      <c r="S714" s="18">
        <v>3.1543749999999995E-2</v>
      </c>
      <c r="T714" s="18">
        <v>4.307500000000003E-2</v>
      </c>
      <c r="U714" s="18">
        <v>0.20943309999999998</v>
      </c>
      <c r="V714" s="18" t="s">
        <v>0</v>
      </c>
    </row>
    <row r="715" spans="1:22">
      <c r="A715" s="13" t="s">
        <v>2227</v>
      </c>
      <c r="B715" s="13" t="s">
        <v>2228</v>
      </c>
      <c r="C715" s="13">
        <v>851742</v>
      </c>
      <c r="D715" s="17">
        <f t="shared" si="32"/>
        <v>4</v>
      </c>
      <c r="E715" s="16" t="s">
        <v>12932</v>
      </c>
      <c r="F715" s="13" t="s">
        <v>0</v>
      </c>
      <c r="G715" s="18">
        <v>2.31641E-2</v>
      </c>
      <c r="H715" s="18">
        <v>8.2997465000000006E-2</v>
      </c>
      <c r="I715" s="18">
        <v>9.0337899999999999E-2</v>
      </c>
      <c r="J715" s="18">
        <v>0.2752175</v>
      </c>
      <c r="K715" s="18">
        <v>-2.0551550000000002E-2</v>
      </c>
      <c r="L715" s="18">
        <v>-5.7423629999999996E-2</v>
      </c>
      <c r="M715" s="18">
        <v>6.7015490000000011E-2</v>
      </c>
      <c r="N715" s="18">
        <v>0.138794</v>
      </c>
      <c r="O715" s="18">
        <v>0.11883445000000001</v>
      </c>
      <c r="P715" s="18">
        <v>0.24523320000000001</v>
      </c>
      <c r="Q715" s="18">
        <v>-9.0515499999999999E-2</v>
      </c>
      <c r="R715" s="18">
        <v>-0.13884000000000002</v>
      </c>
      <c r="S715" s="18">
        <v>0.16938275000000003</v>
      </c>
      <c r="T715" s="18">
        <v>-0.15238599999999999</v>
      </c>
      <c r="U715" s="18">
        <v>-5.0650899999999999E-2</v>
      </c>
      <c r="V715" s="18" t="s">
        <v>0</v>
      </c>
    </row>
    <row r="716" spans="1:22">
      <c r="A716" s="13" t="s">
        <v>2230</v>
      </c>
      <c r="B716" s="13" t="s">
        <v>2231</v>
      </c>
      <c r="C716" s="13">
        <v>851743</v>
      </c>
      <c r="D716" s="17">
        <f t="shared" si="32"/>
        <v>4</v>
      </c>
      <c r="E716" s="16" t="s">
        <v>13081</v>
      </c>
      <c r="F716" s="13" t="s">
        <v>1814</v>
      </c>
      <c r="G716" s="18">
        <v>4.4738800000000002E-2</v>
      </c>
      <c r="H716" s="18">
        <v>3.4379664999999997E-2</v>
      </c>
      <c r="I716" s="18">
        <v>-8.3813899999999997E-2</v>
      </c>
      <c r="J716" s="18">
        <v>-1.3297500000000018E-2</v>
      </c>
      <c r="K716" s="18">
        <v>0.13535585</v>
      </c>
      <c r="L716" s="18">
        <v>-1.7981129999999998E-2</v>
      </c>
      <c r="M716" s="18">
        <v>5.031830000000001E-2</v>
      </c>
      <c r="N716" s="18">
        <v>6.1806E-2</v>
      </c>
      <c r="O716" s="18">
        <v>1.9873950000000001E-2</v>
      </c>
      <c r="P716" s="18">
        <v>0.14124539999999999</v>
      </c>
      <c r="Q716" s="18">
        <v>-4.8194500000000001E-2</v>
      </c>
      <c r="R716" s="18">
        <v>-4.7908000000000006E-2</v>
      </c>
      <c r="S716" s="18">
        <v>-0.25011625000000004</v>
      </c>
      <c r="T716" s="18">
        <v>-0.366477</v>
      </c>
      <c r="U716" s="18">
        <v>3.1691999999999998E-2</v>
      </c>
      <c r="V716" s="18" t="s">
        <v>0</v>
      </c>
    </row>
    <row r="717" spans="1:22">
      <c r="A717" s="13" t="s">
        <v>2232</v>
      </c>
      <c r="B717" s="13" t="s">
        <v>2233</v>
      </c>
      <c r="C717" s="13">
        <v>851744</v>
      </c>
      <c r="D717" s="17">
        <f t="shared" si="32"/>
        <v>4</v>
      </c>
      <c r="E717" s="16" t="s">
        <v>2234</v>
      </c>
      <c r="F717" s="13" t="s">
        <v>688</v>
      </c>
      <c r="G717" s="18">
        <v>-7.1310999999999979E-3</v>
      </c>
      <c r="H717" s="18">
        <v>6.8357365000000003E-2</v>
      </c>
      <c r="I717" s="18">
        <v>0.12706310000000001</v>
      </c>
      <c r="J717" s="18">
        <v>0.13654549999999999</v>
      </c>
      <c r="K717" s="18">
        <v>0.16979685</v>
      </c>
      <c r="L717" s="18">
        <v>5.0292300000000009E-3</v>
      </c>
      <c r="M717" s="18">
        <v>5.5622600000000008E-2</v>
      </c>
      <c r="N717" s="18">
        <v>0.34598099999999998</v>
      </c>
      <c r="O717" s="18">
        <v>0.11003045</v>
      </c>
      <c r="P717" s="18">
        <v>0.3017262</v>
      </c>
      <c r="Q717" s="18">
        <v>-9.7469500000000014E-2</v>
      </c>
      <c r="R717" s="18">
        <v>-6.5829000000000026E-2</v>
      </c>
      <c r="S717" s="18">
        <v>7.5680749999999991E-2</v>
      </c>
      <c r="T717" s="18">
        <v>-7.0998000000000006E-2</v>
      </c>
      <c r="U717" s="18">
        <v>-5.0643900000000006E-2</v>
      </c>
      <c r="V717" s="18" t="s">
        <v>0</v>
      </c>
    </row>
    <row r="718" spans="1:22">
      <c r="A718" s="13" t="s">
        <v>2235</v>
      </c>
      <c r="B718" s="13" t="s">
        <v>2236</v>
      </c>
      <c r="C718" s="13">
        <v>851745</v>
      </c>
      <c r="D718" s="17">
        <f t="shared" si="32"/>
        <v>4</v>
      </c>
      <c r="E718" s="16" t="s">
        <v>2237</v>
      </c>
      <c r="F718" s="13" t="s">
        <v>13029</v>
      </c>
      <c r="G718" s="18">
        <v>-2.2161535E-2</v>
      </c>
      <c r="H718" s="18">
        <v>0.108363365</v>
      </c>
      <c r="I718" s="18">
        <v>-3.6899500000000002E-2</v>
      </c>
      <c r="J718" s="18">
        <v>9.4369499999999995E-2</v>
      </c>
      <c r="K718" s="18">
        <v>0.17020284999999999</v>
      </c>
      <c r="L718" s="18" t="s">
        <v>0</v>
      </c>
      <c r="M718" s="18" t="s">
        <v>0</v>
      </c>
      <c r="N718" s="18" t="s">
        <v>0</v>
      </c>
      <c r="O718" s="18" t="s">
        <v>0</v>
      </c>
      <c r="P718" s="18" t="s">
        <v>0</v>
      </c>
      <c r="Q718" s="18">
        <v>6.3095599999999988E-2</v>
      </c>
      <c r="R718" s="18">
        <v>-0.21401100000000001</v>
      </c>
      <c r="S718" s="18">
        <v>-0.12110414999999999</v>
      </c>
      <c r="T718" s="18">
        <v>-0.62935799999999997</v>
      </c>
      <c r="U718" s="18">
        <v>-0.12077890000000001</v>
      </c>
      <c r="V718" s="18" t="s">
        <v>0</v>
      </c>
    </row>
    <row r="719" spans="1:22">
      <c r="A719" s="13" t="s">
        <v>2238</v>
      </c>
      <c r="B719" s="13" t="s">
        <v>2239</v>
      </c>
      <c r="C719" s="13">
        <v>851746</v>
      </c>
      <c r="D719" s="17">
        <f t="shared" si="32"/>
        <v>4</v>
      </c>
      <c r="E719" s="16" t="s">
        <v>2240</v>
      </c>
      <c r="F719" s="13" t="s">
        <v>0</v>
      </c>
      <c r="G719" s="18">
        <v>2.0429999999999997E-3</v>
      </c>
      <c r="H719" s="18">
        <v>-4.5378735000000003E-2</v>
      </c>
      <c r="I719" s="18">
        <v>-6.7141800000000001E-2</v>
      </c>
      <c r="J719" s="18">
        <v>5.3373499999999963E-2</v>
      </c>
      <c r="K719" s="18">
        <v>5.4109249999999998E-2</v>
      </c>
      <c r="L719" s="18">
        <v>-8.2876729999999996E-2</v>
      </c>
      <c r="M719" s="18">
        <v>-5.6883999999999962E-3</v>
      </c>
      <c r="N719" s="18">
        <v>-0.14166239999999999</v>
      </c>
      <c r="O719" s="18">
        <v>-9.9120449999999999E-2</v>
      </c>
      <c r="P719" s="18">
        <v>0.1355546</v>
      </c>
      <c r="Q719" s="18">
        <v>-3.5638500000000017E-2</v>
      </c>
      <c r="R719" s="18">
        <v>-0.10825499999999999</v>
      </c>
      <c r="S719" s="18">
        <v>0.29788975000000001</v>
      </c>
      <c r="T719" s="18">
        <v>-0.11824399999999999</v>
      </c>
      <c r="U719" s="18">
        <v>-2.1713099999999999E-2</v>
      </c>
      <c r="V719" s="18" t="s">
        <v>0</v>
      </c>
    </row>
    <row r="720" spans="1:22">
      <c r="A720" s="13" t="s">
        <v>2241</v>
      </c>
      <c r="B720" s="13" t="s">
        <v>2242</v>
      </c>
      <c r="C720" s="13">
        <v>851747</v>
      </c>
      <c r="D720" s="17">
        <f t="shared" si="32"/>
        <v>4</v>
      </c>
      <c r="E720" s="16" t="s">
        <v>2243</v>
      </c>
      <c r="F720" s="13" t="s">
        <v>0</v>
      </c>
      <c r="G720" s="18">
        <v>9.9336599999999997E-2</v>
      </c>
      <c r="H720" s="18">
        <v>2.6233264999999999E-2</v>
      </c>
      <c r="I720" s="18">
        <v>-0.1292749</v>
      </c>
      <c r="J720" s="18">
        <v>0.19082250000000001</v>
      </c>
      <c r="K720" s="18">
        <v>-4.3276499999999989E-3</v>
      </c>
      <c r="L720" s="18">
        <v>-0.39985503</v>
      </c>
      <c r="M720" s="18">
        <v>-0.10184479999999999</v>
      </c>
      <c r="N720" s="18">
        <v>-0.36305799999999999</v>
      </c>
      <c r="O720" s="18">
        <v>-5.1878079999999993E-2</v>
      </c>
      <c r="P720" s="18">
        <v>-0.1994628</v>
      </c>
      <c r="Q720" s="18">
        <v>-0.11637850000000002</v>
      </c>
      <c r="R720" s="18">
        <v>1.7062999999999995E-2</v>
      </c>
      <c r="S720" s="18">
        <v>0.10202074999999999</v>
      </c>
      <c r="T720" s="18">
        <v>-0.24349799999999999</v>
      </c>
      <c r="U720" s="18">
        <v>0.2688411</v>
      </c>
      <c r="V720" s="18" t="s">
        <v>0</v>
      </c>
    </row>
    <row r="721" spans="1:22">
      <c r="A721" s="13" t="s">
        <v>2244</v>
      </c>
      <c r="B721" s="13" t="s">
        <v>2245</v>
      </c>
      <c r="C721" s="13">
        <v>851748</v>
      </c>
      <c r="D721" s="17">
        <f t="shared" si="32"/>
        <v>4</v>
      </c>
      <c r="E721" s="16" t="s">
        <v>2246</v>
      </c>
      <c r="F721" s="13" t="s">
        <v>0</v>
      </c>
      <c r="G721" s="18">
        <v>3.2318199999999998E-2</v>
      </c>
      <c r="H721" s="18">
        <v>0.122824365</v>
      </c>
      <c r="I721" s="18">
        <v>1.7259179999999999E-2</v>
      </c>
      <c r="J721" s="18">
        <v>-0.10795750000000001</v>
      </c>
      <c r="K721" s="18">
        <v>5.1061250000000002E-2</v>
      </c>
      <c r="L721" s="18">
        <v>2.6059600000000009E-3</v>
      </c>
      <c r="M721" s="18">
        <v>-6.9644999999999985E-3</v>
      </c>
      <c r="N721" s="18">
        <v>-5.3659399999999996E-2</v>
      </c>
      <c r="O721" s="18">
        <v>-0.28434555</v>
      </c>
      <c r="P721" s="18">
        <v>-0.2160358</v>
      </c>
      <c r="Q721" s="18">
        <v>-3.2200500000000021E-2</v>
      </c>
      <c r="R721" s="18">
        <v>-0.28727599999999998</v>
      </c>
      <c r="S721" s="18">
        <v>0.18871375000000001</v>
      </c>
      <c r="T721" s="18">
        <v>-0.114065</v>
      </c>
      <c r="U721" s="18">
        <v>-0.3456439</v>
      </c>
      <c r="V721" s="18" t="s">
        <v>0</v>
      </c>
    </row>
    <row r="722" spans="1:22">
      <c r="A722" s="13" t="s">
        <v>2247</v>
      </c>
      <c r="B722" s="13" t="s">
        <v>2248</v>
      </c>
      <c r="C722" s="13">
        <v>851751</v>
      </c>
      <c r="D722" s="17">
        <f t="shared" si="32"/>
        <v>4</v>
      </c>
      <c r="E722" s="16" t="s">
        <v>12567</v>
      </c>
      <c r="F722" s="13" t="s">
        <v>0</v>
      </c>
      <c r="G722" s="18">
        <v>-7.7204899999999993E-2</v>
      </c>
      <c r="H722" s="18">
        <v>-0.19922263499999998</v>
      </c>
      <c r="I722" s="18">
        <v>0.56389710000000004</v>
      </c>
      <c r="J722" s="18">
        <v>-0.39569949999999998</v>
      </c>
      <c r="K722" s="18">
        <v>3.4770049999999997E-2</v>
      </c>
      <c r="L722" s="18">
        <v>-5.1051930000000002E-2</v>
      </c>
      <c r="M722" s="18">
        <v>-0.14844979999999999</v>
      </c>
      <c r="N722" s="18">
        <v>-0.2173996</v>
      </c>
      <c r="O722" s="18">
        <v>-0.35292254999999995</v>
      </c>
      <c r="P722" s="18">
        <v>-0.6303668</v>
      </c>
      <c r="Q722" s="18">
        <v>-3.2453500000000024E-2</v>
      </c>
      <c r="R722" s="18">
        <v>0.45988899999999999</v>
      </c>
      <c r="S722" s="18">
        <v>0.58279475000000003</v>
      </c>
      <c r="T722" s="18">
        <v>1.0220200000000002</v>
      </c>
      <c r="U722" s="18">
        <v>0.17163909999999999</v>
      </c>
      <c r="V722" s="18" t="s">
        <v>0</v>
      </c>
    </row>
    <row r="723" spans="1:22">
      <c r="A723" s="13" t="s">
        <v>2250</v>
      </c>
      <c r="B723" s="13" t="s">
        <v>2251</v>
      </c>
      <c r="C723" s="13">
        <v>851752</v>
      </c>
      <c r="D723" s="17">
        <f t="shared" si="32"/>
        <v>4</v>
      </c>
      <c r="E723" s="16" t="s">
        <v>13020</v>
      </c>
      <c r="F723" s="13" t="s">
        <v>787</v>
      </c>
      <c r="G723" s="18">
        <v>7.6784400000000003E-2</v>
      </c>
      <c r="H723" s="18">
        <v>-0.107933635</v>
      </c>
      <c r="I723" s="18">
        <v>-2.6923300000000001E-2</v>
      </c>
      <c r="J723" s="18">
        <v>-8.6250500000000008E-2</v>
      </c>
      <c r="K723" s="18">
        <v>-9.7099149999999995E-2</v>
      </c>
      <c r="L723" s="18">
        <v>-6.8080829999999995E-2</v>
      </c>
      <c r="M723" s="18">
        <v>-0.16733879999999998</v>
      </c>
      <c r="N723" s="18">
        <v>-7.1994699999999995E-2</v>
      </c>
      <c r="O723" s="18">
        <v>-9.4962849999999988E-2</v>
      </c>
      <c r="P723" s="18">
        <v>-0.10089480000000001</v>
      </c>
      <c r="Q723" s="18">
        <v>-3.8177500000000003E-2</v>
      </c>
      <c r="R723" s="18">
        <v>-0.10513899999999998</v>
      </c>
      <c r="S723" s="18">
        <v>-0.12377204999999999</v>
      </c>
      <c r="T723" s="18">
        <v>-0.29083789999999998</v>
      </c>
      <c r="U723" s="18">
        <v>-0.14288089999999998</v>
      </c>
      <c r="V723" s="18" t="s">
        <v>0</v>
      </c>
    </row>
    <row r="724" spans="1:22">
      <c r="A724" s="13" t="s">
        <v>2257</v>
      </c>
      <c r="B724" s="13" t="s">
        <v>2258</v>
      </c>
      <c r="C724" s="13">
        <v>851754</v>
      </c>
      <c r="D724" s="17">
        <f t="shared" si="32"/>
        <v>4</v>
      </c>
      <c r="E724" s="16" t="s">
        <v>2259</v>
      </c>
      <c r="F724" s="13" t="s">
        <v>0</v>
      </c>
      <c r="G724" s="18">
        <v>-3.8917599999999997E-2</v>
      </c>
      <c r="H724" s="18">
        <v>0.112483365</v>
      </c>
      <c r="I724" s="18">
        <v>-5.5110199999999998E-2</v>
      </c>
      <c r="J724" s="18">
        <v>-0.19022320000000001</v>
      </c>
      <c r="K724" s="18">
        <v>-9.7570149999999994E-2</v>
      </c>
      <c r="L724" s="18">
        <v>4.8127570000000001E-2</v>
      </c>
      <c r="M724" s="18">
        <v>7.935774000000001E-2</v>
      </c>
      <c r="N724" s="18">
        <v>-0.51056199999999996</v>
      </c>
      <c r="O724" s="18">
        <v>2.9825749999999998E-2</v>
      </c>
      <c r="P724" s="18">
        <v>2.0901799999999998E-2</v>
      </c>
      <c r="Q724" s="18">
        <v>9.9488699999999985E-2</v>
      </c>
      <c r="R724" s="18">
        <v>0.3009676</v>
      </c>
      <c r="S724" s="18">
        <v>-0.35359024999999999</v>
      </c>
      <c r="T724" s="18">
        <v>-0.51868899999999996</v>
      </c>
      <c r="U724" s="18">
        <v>-7.0131899999999997E-2</v>
      </c>
      <c r="V724" s="18" t="s">
        <v>0</v>
      </c>
    </row>
    <row r="725" spans="1:22">
      <c r="A725" s="13" t="s">
        <v>2260</v>
      </c>
      <c r="B725" s="13" t="s">
        <v>2261</v>
      </c>
      <c r="C725" s="13">
        <v>851755</v>
      </c>
      <c r="D725" s="17">
        <f t="shared" si="32"/>
        <v>4</v>
      </c>
      <c r="E725" s="16" t="s">
        <v>793</v>
      </c>
      <c r="F725" s="13" t="s">
        <v>7</v>
      </c>
      <c r="G725" s="18">
        <v>8.3877599999999997E-2</v>
      </c>
      <c r="H725" s="18">
        <v>5.0792464999999995E-2</v>
      </c>
      <c r="I725" s="18">
        <v>0.1617701</v>
      </c>
      <c r="J725" s="18">
        <v>-0.18615540000000003</v>
      </c>
      <c r="K725" s="18">
        <v>-0.18738115</v>
      </c>
      <c r="L725" s="18">
        <v>-6.7281300000000006E-3</v>
      </c>
      <c r="M725" s="18">
        <v>0.38959520000000003</v>
      </c>
      <c r="N725" s="18">
        <v>-5.29998E-2</v>
      </c>
      <c r="O725" s="18">
        <v>0.53286345000000002</v>
      </c>
      <c r="P725" s="18">
        <v>-0.74637580000000003</v>
      </c>
      <c r="Q725" s="18">
        <v>-2.8158500000000003E-2</v>
      </c>
      <c r="R725" s="18">
        <v>0.49423099999999998</v>
      </c>
      <c r="S725" s="18">
        <v>-0.23315625000000001</v>
      </c>
      <c r="T725" s="18">
        <v>0.5980669999999999</v>
      </c>
      <c r="U725" s="18">
        <v>-7.2022899999999987E-2</v>
      </c>
      <c r="V725" s="18" t="s">
        <v>0</v>
      </c>
    </row>
    <row r="726" spans="1:22">
      <c r="A726" s="13" t="s">
        <v>2262</v>
      </c>
      <c r="B726" s="13" t="s">
        <v>2263</v>
      </c>
      <c r="C726" s="13">
        <v>851756</v>
      </c>
      <c r="D726" s="17">
        <f t="shared" si="32"/>
        <v>4</v>
      </c>
      <c r="E726" s="16" t="s">
        <v>2264</v>
      </c>
      <c r="F726" s="13" t="s">
        <v>12501</v>
      </c>
      <c r="G726" s="18">
        <v>-0.15034140000000001</v>
      </c>
      <c r="H726" s="18">
        <v>-7.989843499999999E-2</v>
      </c>
      <c r="I726" s="18">
        <v>-0.28587889999999999</v>
      </c>
      <c r="J726" s="18">
        <v>-0.16073700000000002</v>
      </c>
      <c r="K726" s="18">
        <v>-0.16648215</v>
      </c>
      <c r="L726" s="18" t="s">
        <v>0</v>
      </c>
      <c r="M726" s="18" t="s">
        <v>0</v>
      </c>
      <c r="N726" s="18" t="s">
        <v>0</v>
      </c>
      <c r="O726" s="18" t="s">
        <v>0</v>
      </c>
      <c r="P726" s="18" t="s">
        <v>0</v>
      </c>
      <c r="Q726" s="18" t="s">
        <v>0</v>
      </c>
      <c r="R726" s="18" t="s">
        <v>0</v>
      </c>
      <c r="S726" s="18" t="s">
        <v>0</v>
      </c>
      <c r="T726" s="18" t="s">
        <v>0</v>
      </c>
      <c r="U726" s="18" t="s">
        <v>0</v>
      </c>
      <c r="V726" s="18" t="s">
        <v>0</v>
      </c>
    </row>
    <row r="727" spans="1:22">
      <c r="A727" s="13" t="s">
        <v>2266</v>
      </c>
      <c r="B727" s="13" t="s">
        <v>2267</v>
      </c>
      <c r="C727" s="13">
        <v>851757</v>
      </c>
      <c r="D727" s="17">
        <f t="shared" si="32"/>
        <v>4</v>
      </c>
      <c r="E727" s="16" t="s">
        <v>13096</v>
      </c>
      <c r="F727" s="13" t="s">
        <v>0</v>
      </c>
      <c r="G727" s="18">
        <v>0.15915460000000001</v>
      </c>
      <c r="H727" s="18">
        <v>4.4769964999999995E-2</v>
      </c>
      <c r="I727" s="18">
        <v>0.2057601</v>
      </c>
      <c r="J727" s="18">
        <v>0.33140249999999999</v>
      </c>
      <c r="K727" s="18">
        <v>0.18613184999999999</v>
      </c>
      <c r="L727" s="18">
        <v>0.16949097000000002</v>
      </c>
      <c r="M727" s="18">
        <v>0.4568412</v>
      </c>
      <c r="N727" s="18">
        <v>-3.4919999999999951E-3</v>
      </c>
      <c r="O727" s="18">
        <v>0.15841545000000001</v>
      </c>
      <c r="P727" s="18">
        <v>0.38797120000000002</v>
      </c>
      <c r="Q727" s="18">
        <v>0.11449189999999999</v>
      </c>
      <c r="R727" s="18">
        <v>0.33499109999999999</v>
      </c>
      <c r="S727" s="18">
        <v>0.18457174999999998</v>
      </c>
      <c r="T727" s="18">
        <v>6.0180000000000233E-3</v>
      </c>
      <c r="U727" s="18">
        <v>0.28529409999999999</v>
      </c>
      <c r="V727" s="18" t="s">
        <v>0</v>
      </c>
    </row>
    <row r="728" spans="1:22">
      <c r="A728" s="13" t="s">
        <v>13521</v>
      </c>
      <c r="B728" s="13" t="s">
        <v>13522</v>
      </c>
      <c r="C728" s="13">
        <v>851759</v>
      </c>
      <c r="D728" s="17">
        <f t="shared" si="32"/>
        <v>4</v>
      </c>
      <c r="E728" s="16" t="s">
        <v>13523</v>
      </c>
      <c r="F728" s="13" t="s">
        <v>6538</v>
      </c>
      <c r="G728" s="18" t="s">
        <v>0</v>
      </c>
      <c r="H728" s="18" t="s">
        <v>0</v>
      </c>
      <c r="I728" s="18" t="s">
        <v>0</v>
      </c>
      <c r="J728" s="18" t="s">
        <v>0</v>
      </c>
      <c r="K728" s="18" t="s">
        <v>0</v>
      </c>
      <c r="L728" s="18" t="s">
        <v>0</v>
      </c>
      <c r="M728" s="18" t="s">
        <v>0</v>
      </c>
      <c r="N728" s="18" t="s">
        <v>0</v>
      </c>
      <c r="O728" s="18" t="s">
        <v>0</v>
      </c>
      <c r="P728" s="18" t="s">
        <v>0</v>
      </c>
      <c r="Q728" s="18">
        <v>0.16925479999999998</v>
      </c>
      <c r="R728" s="18">
        <v>0.28119189999999999</v>
      </c>
      <c r="S728" s="18">
        <v>8.3010749999999994E-2</v>
      </c>
      <c r="T728" s="18">
        <v>0.24071399999999998</v>
      </c>
      <c r="U728" s="18">
        <v>0.12923790000000002</v>
      </c>
      <c r="V728" s="18" t="s">
        <v>0</v>
      </c>
    </row>
    <row r="729" spans="1:22">
      <c r="A729" s="13" t="s">
        <v>2269</v>
      </c>
      <c r="B729" s="13" t="s">
        <v>2270</v>
      </c>
      <c r="C729" s="13">
        <v>851761</v>
      </c>
      <c r="D729" s="17">
        <f t="shared" si="32"/>
        <v>4</v>
      </c>
      <c r="E729" s="16" t="s">
        <v>2271</v>
      </c>
      <c r="F729" s="13" t="s">
        <v>2272</v>
      </c>
      <c r="G729" s="18">
        <v>4.6946099999999998E-2</v>
      </c>
      <c r="H729" s="18">
        <v>-4.4873935000000004E-2</v>
      </c>
      <c r="I729" s="18">
        <v>-3.6576300000000006E-2</v>
      </c>
      <c r="J729" s="18">
        <v>0.17529849999999997</v>
      </c>
      <c r="K729" s="18">
        <v>0.24597484999999999</v>
      </c>
      <c r="L729" s="18" t="s">
        <v>0</v>
      </c>
      <c r="M729" s="18" t="s">
        <v>0</v>
      </c>
      <c r="N729" s="18" t="s">
        <v>0</v>
      </c>
      <c r="O729" s="18" t="s">
        <v>0</v>
      </c>
      <c r="P729" s="18" t="s">
        <v>0</v>
      </c>
      <c r="Q729" s="18">
        <v>-6.7575500000000011E-2</v>
      </c>
      <c r="R729" s="18">
        <v>0.143259</v>
      </c>
      <c r="S729" s="18">
        <v>-1.2161850000000002E-2</v>
      </c>
      <c r="T729" s="18">
        <v>0.15716400000000003</v>
      </c>
      <c r="U729" s="18">
        <v>0.24052309999999999</v>
      </c>
      <c r="V729" s="18" t="s">
        <v>0</v>
      </c>
    </row>
    <row r="730" spans="1:22">
      <c r="A730" s="13" t="s">
        <v>2273</v>
      </c>
      <c r="B730" s="13" t="s">
        <v>2274</v>
      </c>
      <c r="C730" s="13">
        <v>851762</v>
      </c>
      <c r="D730" s="17">
        <f t="shared" si="32"/>
        <v>4</v>
      </c>
      <c r="E730" s="16" t="s">
        <v>2275</v>
      </c>
      <c r="F730" s="13" t="s">
        <v>2276</v>
      </c>
      <c r="G730" s="18">
        <v>0.27873159999999997</v>
      </c>
      <c r="H730" s="18">
        <v>0.30326736500000001</v>
      </c>
      <c r="I730" s="18">
        <v>0.2186411</v>
      </c>
      <c r="J730" s="18">
        <v>7.8127499999999961E-2</v>
      </c>
      <c r="K730" s="18">
        <v>0.25494485</v>
      </c>
      <c r="L730" s="18" t="s">
        <v>0</v>
      </c>
      <c r="M730" s="18" t="s">
        <v>0</v>
      </c>
      <c r="N730" s="18" t="s">
        <v>0</v>
      </c>
      <c r="O730" s="18" t="s">
        <v>0</v>
      </c>
      <c r="P730" s="18" t="s">
        <v>0</v>
      </c>
      <c r="Q730" s="18" t="s">
        <v>0</v>
      </c>
      <c r="R730" s="18" t="s">
        <v>0</v>
      </c>
      <c r="S730" s="18" t="s">
        <v>0</v>
      </c>
      <c r="T730" s="18" t="s">
        <v>0</v>
      </c>
      <c r="U730" s="18" t="s">
        <v>0</v>
      </c>
      <c r="V730" s="18" t="s">
        <v>0</v>
      </c>
    </row>
    <row r="731" spans="1:22">
      <c r="A731" s="13" t="s">
        <v>2277</v>
      </c>
      <c r="B731" s="13" t="s">
        <v>2278</v>
      </c>
      <c r="C731" s="13">
        <v>851763</v>
      </c>
      <c r="D731" s="17">
        <f t="shared" si="32"/>
        <v>4</v>
      </c>
      <c r="E731" s="16" t="s">
        <v>2279</v>
      </c>
      <c r="F731" s="13" t="s">
        <v>0</v>
      </c>
      <c r="G731" s="18" t="s">
        <v>0</v>
      </c>
      <c r="H731" s="18" t="s">
        <v>0</v>
      </c>
      <c r="I731" s="18" t="s">
        <v>0</v>
      </c>
      <c r="J731" s="18" t="s">
        <v>0</v>
      </c>
      <c r="K731" s="18" t="s">
        <v>0</v>
      </c>
      <c r="L731" s="18">
        <v>-1.8124830000000001E-2</v>
      </c>
      <c r="M731" s="18">
        <v>-9.4283800000000001E-2</v>
      </c>
      <c r="N731" s="18">
        <v>0.13497000000000001</v>
      </c>
      <c r="O731" s="18">
        <v>0.17107844999999999</v>
      </c>
      <c r="P731" s="18">
        <v>-0.22518080000000001</v>
      </c>
      <c r="Q731" s="18">
        <v>0.21334409999999998</v>
      </c>
      <c r="R731" s="18">
        <v>0.1895587</v>
      </c>
      <c r="S731" s="18">
        <v>0.20850675000000002</v>
      </c>
      <c r="T731" s="18">
        <v>0.32692499999999997</v>
      </c>
      <c r="U731" s="18">
        <v>5.8291700000000002E-2</v>
      </c>
      <c r="V731" s="18" t="s">
        <v>0</v>
      </c>
    </row>
    <row r="732" spans="1:22">
      <c r="A732" s="13" t="s">
        <v>2280</v>
      </c>
      <c r="B732" s="13" t="s">
        <v>2281</v>
      </c>
      <c r="C732" s="13">
        <v>851764</v>
      </c>
      <c r="D732" s="17">
        <f t="shared" si="32"/>
        <v>4</v>
      </c>
      <c r="E732" s="16" t="s">
        <v>2282</v>
      </c>
      <c r="F732" s="13" t="s">
        <v>0</v>
      </c>
      <c r="G732" s="18">
        <v>-0.11188680000000001</v>
      </c>
      <c r="H732" s="18">
        <v>-2.7034835E-2</v>
      </c>
      <c r="I732" s="18">
        <v>9.44797E-2</v>
      </c>
      <c r="J732" s="18">
        <v>0.19760050000000001</v>
      </c>
      <c r="K732" s="18">
        <v>7.2191000000000009E-3</v>
      </c>
      <c r="L732" s="18">
        <v>-2.3430230000000003E-2</v>
      </c>
      <c r="M732" s="18">
        <v>-4.8948800000000001E-2</v>
      </c>
      <c r="N732" s="18">
        <v>-1.1639999999999998E-2</v>
      </c>
      <c r="O732" s="18">
        <v>-0.22832854999999999</v>
      </c>
      <c r="P732" s="18">
        <v>0.15774729999999998</v>
      </c>
      <c r="Q732" s="18" t="s">
        <v>0</v>
      </c>
      <c r="R732" s="18" t="s">
        <v>0</v>
      </c>
      <c r="S732" s="18" t="s">
        <v>0</v>
      </c>
      <c r="T732" s="18" t="s">
        <v>0</v>
      </c>
      <c r="U732" s="18" t="s">
        <v>0</v>
      </c>
      <c r="V732" s="18" t="s">
        <v>0</v>
      </c>
    </row>
    <row r="733" spans="1:22">
      <c r="A733" s="13" t="s">
        <v>2286</v>
      </c>
      <c r="B733" s="13" t="s">
        <v>2286</v>
      </c>
      <c r="C733" s="13">
        <v>851767</v>
      </c>
      <c r="D733" s="17">
        <f t="shared" si="32"/>
        <v>4</v>
      </c>
      <c r="E733" s="16" t="s">
        <v>2287</v>
      </c>
      <c r="F733" s="13" t="s">
        <v>0</v>
      </c>
      <c r="G733" s="18">
        <v>0.2515676</v>
      </c>
      <c r="H733" s="18">
        <v>-2.2588535E-2</v>
      </c>
      <c r="I733" s="18">
        <v>4.9784700000000001E-2</v>
      </c>
      <c r="J733" s="18">
        <v>0.41968250000000001</v>
      </c>
      <c r="K733" s="18">
        <v>0.38209684999999999</v>
      </c>
      <c r="L733" s="18">
        <v>-0.17487802999999999</v>
      </c>
      <c r="M733" s="18">
        <v>-7.3015799999999992E-2</v>
      </c>
      <c r="N733" s="18">
        <v>-0.48946900000000004</v>
      </c>
      <c r="O733" s="18">
        <v>-0.15336554999999999</v>
      </c>
      <c r="P733" s="18">
        <v>-6.5128800000000014E-2</v>
      </c>
      <c r="Q733" s="18">
        <v>0.11717971999999999</v>
      </c>
      <c r="R733" s="18">
        <v>-0.196517</v>
      </c>
      <c r="S733" s="18">
        <v>-0.17833664999999999</v>
      </c>
      <c r="T733" s="18">
        <v>3.6978000000000011E-2</v>
      </c>
      <c r="U733" s="18">
        <v>0.19715909999999998</v>
      </c>
      <c r="V733" s="18" t="s">
        <v>0</v>
      </c>
    </row>
    <row r="734" spans="1:22">
      <c r="A734" s="13" t="s">
        <v>2288</v>
      </c>
      <c r="B734" s="13" t="s">
        <v>2289</v>
      </c>
      <c r="C734" s="13">
        <v>851768</v>
      </c>
      <c r="D734" s="17">
        <f t="shared" si="32"/>
        <v>4</v>
      </c>
      <c r="E734" s="16" t="s">
        <v>2290</v>
      </c>
      <c r="F734" s="13" t="s">
        <v>25</v>
      </c>
      <c r="G734" s="18">
        <v>-4.9394899999999999E-2</v>
      </c>
      <c r="H734" s="18">
        <v>-9.8701634999999996E-2</v>
      </c>
      <c r="I734" s="18">
        <v>5.9597399999999995E-2</v>
      </c>
      <c r="J734" s="18">
        <v>-8.9452500000000018E-2</v>
      </c>
      <c r="K734" s="18">
        <v>-0.13230515000000001</v>
      </c>
      <c r="L734" s="18">
        <v>-2.1373429999999999E-2</v>
      </c>
      <c r="M734" s="18">
        <v>-2.8053700000000001E-2</v>
      </c>
      <c r="N734" s="18">
        <v>5.6986000000000009E-2</v>
      </c>
      <c r="O734" s="18">
        <v>-2.2630149999999995E-2</v>
      </c>
      <c r="P734" s="18">
        <v>-0.1403558</v>
      </c>
      <c r="Q734" s="18">
        <v>-6.2844500000000025E-2</v>
      </c>
      <c r="R734" s="18">
        <v>-9.3395000000000006E-2</v>
      </c>
      <c r="S734" s="18">
        <v>-0.16714875000000001</v>
      </c>
      <c r="T734" s="18">
        <v>-0.51357399999999997</v>
      </c>
      <c r="U734" s="18">
        <v>-0.15595490000000001</v>
      </c>
      <c r="V734" s="18" t="s">
        <v>0</v>
      </c>
    </row>
    <row r="735" spans="1:22">
      <c r="A735" s="13" t="s">
        <v>2291</v>
      </c>
      <c r="B735" s="13" t="s">
        <v>2292</v>
      </c>
      <c r="C735" s="13">
        <v>851770</v>
      </c>
      <c r="D735" s="17">
        <f t="shared" si="32"/>
        <v>4</v>
      </c>
      <c r="E735" s="16" t="s">
        <v>2293</v>
      </c>
      <c r="F735" s="13" t="s">
        <v>0</v>
      </c>
      <c r="G735" s="18">
        <v>8.3947600000000011E-2</v>
      </c>
      <c r="H735" s="18">
        <v>0.11326536500000001</v>
      </c>
      <c r="I735" s="18">
        <v>0.10987369999999999</v>
      </c>
      <c r="J735" s="18">
        <v>4.4994999999999896E-3</v>
      </c>
      <c r="K735" s="18">
        <v>8.0201250000000002E-2</v>
      </c>
      <c r="L735" s="18">
        <v>-2.6092030000000002E-2</v>
      </c>
      <c r="M735" s="18">
        <v>-3.7398799999999996E-2</v>
      </c>
      <c r="N735" s="18">
        <v>4.5801000000000008E-2</v>
      </c>
      <c r="O735" s="18">
        <v>-0.25304055000000003</v>
      </c>
      <c r="P735" s="18">
        <v>9.2471899999999996E-2</v>
      </c>
      <c r="Q735" s="18">
        <v>3.4669199999999983E-2</v>
      </c>
      <c r="R735" s="18">
        <v>-9.0812000000000004E-2</v>
      </c>
      <c r="S735" s="18">
        <v>8.1459749999999997E-2</v>
      </c>
      <c r="T735" s="18">
        <v>-0.17996899999999999</v>
      </c>
      <c r="U735" s="18">
        <v>0.1065923</v>
      </c>
      <c r="V735" s="18" t="s">
        <v>0</v>
      </c>
    </row>
    <row r="736" spans="1:22">
      <c r="A736" s="13" t="s">
        <v>2294</v>
      </c>
      <c r="B736" s="13" t="s">
        <v>2295</v>
      </c>
      <c r="C736" s="13">
        <v>851771</v>
      </c>
      <c r="D736" s="17">
        <f t="shared" si="32"/>
        <v>4</v>
      </c>
      <c r="E736" s="16" t="s">
        <v>12909</v>
      </c>
      <c r="F736" s="13" t="s">
        <v>12910</v>
      </c>
      <c r="G736" s="18">
        <v>-2.517643E-2</v>
      </c>
      <c r="H736" s="18">
        <v>-4.0944235000000002E-2</v>
      </c>
      <c r="I736" s="18">
        <v>-2.0485100000000003E-2</v>
      </c>
      <c r="J736" s="18">
        <v>2.5601499999999999E-2</v>
      </c>
      <c r="K736" s="18">
        <v>4.1551450000000004E-2</v>
      </c>
      <c r="L736" s="18">
        <v>8.9191870000000006E-2</v>
      </c>
      <c r="M736" s="18">
        <v>0.16621059999999999</v>
      </c>
      <c r="N736" s="18">
        <v>-7.2278800000000004E-2</v>
      </c>
      <c r="O736" s="18">
        <v>-2.3477449999999997E-2</v>
      </c>
      <c r="P736" s="18">
        <v>0.32714520000000002</v>
      </c>
      <c r="Q736" s="18">
        <v>3.4434299999999987E-2</v>
      </c>
      <c r="R736" s="18">
        <v>-0.12220599999999998</v>
      </c>
      <c r="S736" s="18">
        <v>0.19615474999999999</v>
      </c>
      <c r="T736" s="18">
        <v>-0.1569033</v>
      </c>
      <c r="U736" s="18">
        <v>0.15027659999999998</v>
      </c>
      <c r="V736" s="18" t="s">
        <v>0</v>
      </c>
    </row>
    <row r="737" spans="1:22">
      <c r="A737" s="13" t="s">
        <v>2298</v>
      </c>
      <c r="B737" s="13" t="s">
        <v>2299</v>
      </c>
      <c r="C737" s="13">
        <v>851774</v>
      </c>
      <c r="D737" s="17">
        <f t="shared" si="32"/>
        <v>4</v>
      </c>
      <c r="E737" s="16" t="s">
        <v>13560</v>
      </c>
      <c r="F737" s="13" t="s">
        <v>0</v>
      </c>
      <c r="G737" s="18" t="s">
        <v>0</v>
      </c>
      <c r="H737" s="18" t="s">
        <v>0</v>
      </c>
      <c r="I737" s="18" t="s">
        <v>0</v>
      </c>
      <c r="J737" s="18" t="s">
        <v>0</v>
      </c>
      <c r="K737" s="18" t="s">
        <v>0</v>
      </c>
      <c r="L737" s="18" t="s">
        <v>0</v>
      </c>
      <c r="M737" s="18" t="s">
        <v>0</v>
      </c>
      <c r="N737" s="18" t="s">
        <v>0</v>
      </c>
      <c r="O737" s="18" t="s">
        <v>0</v>
      </c>
      <c r="P737" s="18" t="s">
        <v>0</v>
      </c>
      <c r="Q737" s="18">
        <v>8.3135799999999982E-2</v>
      </c>
      <c r="R737" s="18">
        <v>0.122113</v>
      </c>
      <c r="S737" s="18">
        <v>0.12896874999999999</v>
      </c>
      <c r="T737" s="18">
        <v>-0.10583399999999998</v>
      </c>
      <c r="U737" s="18">
        <v>0.2439501</v>
      </c>
      <c r="V737" s="18" t="s">
        <v>0</v>
      </c>
    </row>
    <row r="738" spans="1:22">
      <c r="A738" s="13" t="s">
        <v>2301</v>
      </c>
      <c r="B738" s="13" t="s">
        <v>2302</v>
      </c>
      <c r="C738" s="13">
        <v>851775</v>
      </c>
      <c r="D738" s="17">
        <f t="shared" si="32"/>
        <v>4</v>
      </c>
      <c r="E738" s="16" t="s">
        <v>2303</v>
      </c>
      <c r="F738" s="13" t="s">
        <v>0</v>
      </c>
      <c r="G738" s="18">
        <v>6.3724699999999995E-2</v>
      </c>
      <c r="H738" s="18">
        <v>0.14650036499999999</v>
      </c>
      <c r="I738" s="18">
        <v>0.2368411</v>
      </c>
      <c r="J738" s="18">
        <v>-0.26849470000000003</v>
      </c>
      <c r="K738" s="18">
        <v>-1.8550749999999998E-2</v>
      </c>
      <c r="L738" s="18">
        <v>0.11876197000000001</v>
      </c>
      <c r="M738" s="18">
        <v>0.47175020000000001</v>
      </c>
      <c r="N738" s="18">
        <v>0.22070199999999998</v>
      </c>
      <c r="O738" s="18">
        <v>0.69998844999999998</v>
      </c>
      <c r="P738" s="18">
        <v>-0.33475579999999999</v>
      </c>
      <c r="Q738" s="18">
        <v>4.3995199999999984E-2</v>
      </c>
      <c r="R738" s="18">
        <v>0.47234599999999999</v>
      </c>
      <c r="S738" s="18">
        <v>6.0676750000000002E-2</v>
      </c>
      <c r="T738" s="18">
        <v>0.28955999999999998</v>
      </c>
      <c r="U738" s="18">
        <v>-7.1013900000000005E-2</v>
      </c>
      <c r="V738" s="18" t="s">
        <v>0</v>
      </c>
    </row>
    <row r="739" spans="1:22">
      <c r="A739" s="13" t="s">
        <v>2304</v>
      </c>
      <c r="B739" s="13" t="s">
        <v>2305</v>
      </c>
      <c r="C739" s="13">
        <v>851776</v>
      </c>
      <c r="D739" s="17">
        <f t="shared" si="32"/>
        <v>4</v>
      </c>
      <c r="E739" s="16" t="s">
        <v>2306</v>
      </c>
      <c r="F739" s="13" t="s">
        <v>124</v>
      </c>
      <c r="G739" s="18">
        <v>-6.8596000000000004E-3</v>
      </c>
      <c r="H739" s="18">
        <v>-3.4513635000000001E-2</v>
      </c>
      <c r="I739" s="18">
        <v>-2.3558600000000002E-2</v>
      </c>
      <c r="J739" s="18">
        <v>0.12898349999999997</v>
      </c>
      <c r="K739" s="18">
        <v>1.056054E-2</v>
      </c>
      <c r="L739" s="18">
        <v>0.10159647000000001</v>
      </c>
      <c r="M739" s="18">
        <v>-0.1154618</v>
      </c>
      <c r="N739" s="18">
        <v>1.8823000000000006E-2</v>
      </c>
      <c r="O739" s="18">
        <v>2.8187250000000011E-2</v>
      </c>
      <c r="P739" s="18">
        <v>0.18626320000000002</v>
      </c>
      <c r="Q739" s="18">
        <v>4.5241399999999987E-2</v>
      </c>
      <c r="R739" s="18">
        <v>-5.7429000000000008E-2</v>
      </c>
      <c r="S739" s="18">
        <v>0.10120874999999999</v>
      </c>
      <c r="T739" s="18">
        <v>4.3179999999999996E-2</v>
      </c>
      <c r="U739" s="18">
        <v>0.14589570000000002</v>
      </c>
      <c r="V739" s="18" t="s">
        <v>0</v>
      </c>
    </row>
    <row r="740" spans="1:22">
      <c r="A740" s="13" t="s">
        <v>2307</v>
      </c>
      <c r="B740" s="13" t="s">
        <v>2308</v>
      </c>
      <c r="C740" s="13">
        <v>851777</v>
      </c>
      <c r="D740" s="17">
        <f t="shared" si="32"/>
        <v>4</v>
      </c>
      <c r="E740" s="16" t="s">
        <v>2309</v>
      </c>
      <c r="F740" s="13" t="s">
        <v>0</v>
      </c>
      <c r="G740" s="18">
        <v>3.3553300000000001E-2</v>
      </c>
      <c r="H740" s="18">
        <v>5.1913164999999997E-2</v>
      </c>
      <c r="I740" s="18">
        <v>0.21749109999999999</v>
      </c>
      <c r="J740" s="18">
        <v>-4.9001500000000003E-2</v>
      </c>
      <c r="K740" s="18">
        <v>0.32148884999999999</v>
      </c>
      <c r="L740" s="18">
        <v>-0.13458703</v>
      </c>
      <c r="M740" s="18">
        <v>-0.3329608</v>
      </c>
      <c r="N740" s="18">
        <v>-3.3512699999999992E-2</v>
      </c>
      <c r="O740" s="18">
        <v>-0.22764555</v>
      </c>
      <c r="P740" s="18">
        <v>-8.4269000000000011E-3</v>
      </c>
      <c r="Q740" s="18">
        <v>9.4791099999999989E-2</v>
      </c>
      <c r="R740" s="18">
        <v>0.22224820000000001</v>
      </c>
      <c r="S740" s="18">
        <v>0.16476075000000001</v>
      </c>
      <c r="T740" s="18">
        <v>0.70822000000000007</v>
      </c>
      <c r="U740" s="18">
        <v>0.39497009999999999</v>
      </c>
      <c r="V740" s="18" t="s">
        <v>0</v>
      </c>
    </row>
    <row r="741" spans="1:22">
      <c r="A741" s="13" t="s">
        <v>13514</v>
      </c>
      <c r="B741" s="13" t="s">
        <v>13515</v>
      </c>
      <c r="C741" s="13">
        <v>851778</v>
      </c>
      <c r="D741" s="17">
        <v>4</v>
      </c>
      <c r="E741" s="13" t="s">
        <v>13516</v>
      </c>
      <c r="F741" s="13" t="s">
        <v>0</v>
      </c>
      <c r="G741" s="18" t="s">
        <v>0</v>
      </c>
      <c r="H741" s="18" t="s">
        <v>0</v>
      </c>
      <c r="I741" s="18" t="s">
        <v>0</v>
      </c>
      <c r="J741" s="18" t="s">
        <v>0</v>
      </c>
      <c r="K741" s="18" t="s">
        <v>0</v>
      </c>
      <c r="L741" s="18" t="s">
        <v>0</v>
      </c>
      <c r="M741" s="18" t="s">
        <v>0</v>
      </c>
      <c r="N741" s="18" t="s">
        <v>0</v>
      </c>
      <c r="O741" s="18" t="s">
        <v>0</v>
      </c>
      <c r="P741" s="18" t="s">
        <v>0</v>
      </c>
      <c r="Q741" s="18">
        <v>2.1181499999999992E-2</v>
      </c>
      <c r="R741" s="18">
        <v>0.44029399999999996</v>
      </c>
      <c r="S741" s="18">
        <v>0.16347574999999998</v>
      </c>
      <c r="T741" s="18">
        <v>0.70883399999999996</v>
      </c>
      <c r="U741" s="18">
        <v>0.20628809999999997</v>
      </c>
      <c r="V741" s="18" t="s">
        <v>0</v>
      </c>
    </row>
    <row r="742" spans="1:22">
      <c r="A742" s="13" t="s">
        <v>2310</v>
      </c>
      <c r="B742" s="13" t="s">
        <v>2311</v>
      </c>
      <c r="C742" s="13">
        <v>851779</v>
      </c>
      <c r="D742" s="17">
        <v>4</v>
      </c>
      <c r="E742" s="13" t="s">
        <v>2312</v>
      </c>
      <c r="F742" s="13" t="s">
        <v>0</v>
      </c>
      <c r="G742" s="18">
        <v>-7.18718E-2</v>
      </c>
      <c r="H742" s="18">
        <v>0.129637365</v>
      </c>
      <c r="I742" s="18">
        <v>0.23075809999999999</v>
      </c>
      <c r="J742" s="18">
        <v>8.7414500000000006E-2</v>
      </c>
      <c r="K742" s="18">
        <v>0.31513184999999999</v>
      </c>
      <c r="L742" s="18" t="s">
        <v>0</v>
      </c>
      <c r="M742" s="18" t="s">
        <v>0</v>
      </c>
      <c r="N742" s="18" t="s">
        <v>0</v>
      </c>
      <c r="O742" s="18" t="s">
        <v>0</v>
      </c>
      <c r="P742" s="18" t="s">
        <v>0</v>
      </c>
      <c r="Q742" s="18" t="s">
        <v>0</v>
      </c>
      <c r="R742" s="18" t="s">
        <v>0</v>
      </c>
      <c r="S742" s="18" t="s">
        <v>0</v>
      </c>
      <c r="T742" s="18" t="s">
        <v>0</v>
      </c>
      <c r="U742" s="18" t="s">
        <v>0</v>
      </c>
      <c r="V742" s="18" t="s">
        <v>0</v>
      </c>
    </row>
    <row r="743" spans="1:22">
      <c r="A743" s="13" t="s">
        <v>2313</v>
      </c>
      <c r="B743" s="13" t="s">
        <v>2314</v>
      </c>
      <c r="C743" s="13">
        <v>851781</v>
      </c>
      <c r="D743" s="17">
        <f t="shared" ref="D743:D777" si="33">CODE(MID(A743,2,1))-64</f>
        <v>4</v>
      </c>
      <c r="E743" s="16" t="s">
        <v>2315</v>
      </c>
      <c r="F743" s="13" t="s">
        <v>2316</v>
      </c>
      <c r="G743" s="18">
        <v>-0.15505140000000001</v>
      </c>
      <c r="H743" s="18">
        <v>-0.50272963500000001</v>
      </c>
      <c r="I743" s="18">
        <v>0.22825709999999999</v>
      </c>
      <c r="J743" s="18">
        <v>2.2952499999999987E-2</v>
      </c>
      <c r="K743" s="18">
        <v>0.22312784999999999</v>
      </c>
      <c r="L743" s="18">
        <v>0.26184697000000001</v>
      </c>
      <c r="M743" s="18">
        <v>-1.5246899999999994E-2</v>
      </c>
      <c r="N743" s="18">
        <v>0.45845000000000002</v>
      </c>
      <c r="O743" s="18">
        <v>0.32326845000000004</v>
      </c>
      <c r="P743" s="18">
        <v>0.60709520000000006</v>
      </c>
      <c r="Q743" s="18">
        <v>-0.1132205</v>
      </c>
      <c r="R743" s="18">
        <v>-0.16276000000000002</v>
      </c>
      <c r="S743" s="18">
        <v>8.8155750000000005E-2</v>
      </c>
      <c r="T743" s="18">
        <v>0.27385100000000001</v>
      </c>
      <c r="U743" s="18">
        <v>8.2753300000000002E-2</v>
      </c>
      <c r="V743" s="18" t="s">
        <v>0</v>
      </c>
    </row>
    <row r="744" spans="1:22">
      <c r="A744" s="13" t="s">
        <v>2317</v>
      </c>
      <c r="B744" s="13" t="s">
        <v>2318</v>
      </c>
      <c r="C744" s="13">
        <v>851782</v>
      </c>
      <c r="D744" s="17">
        <f t="shared" si="33"/>
        <v>4</v>
      </c>
      <c r="E744" s="16" t="s">
        <v>2319</v>
      </c>
      <c r="F744" s="13" t="s">
        <v>972</v>
      </c>
      <c r="G744" s="18">
        <v>6.23902E-2</v>
      </c>
      <c r="H744" s="18">
        <v>0.46291336500000002</v>
      </c>
      <c r="I744" s="18">
        <v>3.3910900000000001E-2</v>
      </c>
      <c r="J744" s="18">
        <v>0.27659549999999999</v>
      </c>
      <c r="K744" s="18">
        <v>0.41822785000000001</v>
      </c>
      <c r="L744" s="18">
        <v>-8.4406429999999991E-2</v>
      </c>
      <c r="M744" s="18">
        <v>-1.6264688</v>
      </c>
      <c r="N744" s="18">
        <v>-0.71132899999999999</v>
      </c>
      <c r="O744" s="18">
        <v>-0.40091754999999996</v>
      </c>
      <c r="P744" s="18">
        <v>0.23297419999999999</v>
      </c>
      <c r="Q744" s="18">
        <v>-5.7686500000000002E-2</v>
      </c>
      <c r="R744" s="18">
        <v>0.42818100000000003</v>
      </c>
      <c r="S744" s="18">
        <v>0.29640375000000002</v>
      </c>
      <c r="T744" s="18">
        <v>0.27875200000000006</v>
      </c>
      <c r="U744" s="18">
        <v>0.52308009999999994</v>
      </c>
      <c r="V744" s="18" t="s">
        <v>0</v>
      </c>
    </row>
    <row r="745" spans="1:22">
      <c r="A745" s="13" t="s">
        <v>2320</v>
      </c>
      <c r="B745" s="13" t="s">
        <v>2321</v>
      </c>
      <c r="C745" s="13">
        <v>851784</v>
      </c>
      <c r="D745" s="17">
        <f t="shared" si="33"/>
        <v>4</v>
      </c>
      <c r="E745" s="16" t="s">
        <v>2322</v>
      </c>
      <c r="F745" s="13" t="s">
        <v>2323</v>
      </c>
      <c r="G745" s="18">
        <v>-0.14576839999999999</v>
      </c>
      <c r="H745" s="18">
        <v>-0.123998635</v>
      </c>
      <c r="I745" s="18">
        <v>-3.8672499999999999E-2</v>
      </c>
      <c r="J745" s="18">
        <v>-5.5426500000000017E-2</v>
      </c>
      <c r="K745" s="18">
        <v>-3.0484749999999998E-2</v>
      </c>
      <c r="L745" s="18" t="s">
        <v>0</v>
      </c>
      <c r="M745" s="18" t="s">
        <v>0</v>
      </c>
      <c r="N745" s="18" t="s">
        <v>0</v>
      </c>
      <c r="O745" s="18" t="s">
        <v>0</v>
      </c>
      <c r="P745" s="18" t="s">
        <v>0</v>
      </c>
      <c r="Q745" s="18" t="s">
        <v>0</v>
      </c>
      <c r="R745" s="18" t="s">
        <v>0</v>
      </c>
      <c r="S745" s="18" t="s">
        <v>0</v>
      </c>
      <c r="T745" s="18" t="s">
        <v>0</v>
      </c>
      <c r="U745" s="18" t="s">
        <v>0</v>
      </c>
      <c r="V745" s="18" t="s">
        <v>0</v>
      </c>
    </row>
    <row r="746" spans="1:22">
      <c r="A746" s="13" t="s">
        <v>2324</v>
      </c>
      <c r="B746" s="13" t="s">
        <v>2325</v>
      </c>
      <c r="C746" s="13">
        <v>851785</v>
      </c>
      <c r="D746" s="17">
        <f t="shared" si="33"/>
        <v>4</v>
      </c>
      <c r="E746" s="16" t="s">
        <v>2326</v>
      </c>
      <c r="F746" s="13" t="s">
        <v>2327</v>
      </c>
      <c r="G746" s="18">
        <v>-5.4350200000000001E-2</v>
      </c>
      <c r="H746" s="18">
        <v>-0.185616635</v>
      </c>
      <c r="I746" s="18">
        <v>-1.4864400000000003E-2</v>
      </c>
      <c r="J746" s="18">
        <v>-0.30401010000000001</v>
      </c>
      <c r="K746" s="18">
        <v>-0.42671415000000001</v>
      </c>
      <c r="L746" s="18">
        <v>-0.15302902999999998</v>
      </c>
      <c r="M746" s="18">
        <v>-0.40975679999999998</v>
      </c>
      <c r="N746" s="18">
        <v>0.31479400000000002</v>
      </c>
      <c r="O746" s="18">
        <v>0.31033944999999996</v>
      </c>
      <c r="P746" s="18">
        <v>-0.45971880000000004</v>
      </c>
      <c r="Q746" s="18">
        <v>-2.9460500000000001E-2</v>
      </c>
      <c r="R746" s="18">
        <v>-0.37016099999999996</v>
      </c>
      <c r="S746" s="18">
        <v>-0.41634925</v>
      </c>
      <c r="T746" s="18">
        <v>-0.2175339</v>
      </c>
      <c r="U746" s="18">
        <v>-0.81617490000000004</v>
      </c>
      <c r="V746" s="18" t="s">
        <v>0</v>
      </c>
    </row>
    <row r="747" spans="1:22">
      <c r="A747" s="13" t="s">
        <v>2328</v>
      </c>
      <c r="B747" s="13" t="s">
        <v>2329</v>
      </c>
      <c r="C747" s="13">
        <v>851787</v>
      </c>
      <c r="D747" s="17">
        <f t="shared" si="33"/>
        <v>4</v>
      </c>
      <c r="E747" s="16" t="s">
        <v>2330</v>
      </c>
      <c r="F747" s="13" t="s">
        <v>0</v>
      </c>
      <c r="G747" s="18">
        <v>-0.19738640000000002</v>
      </c>
      <c r="H747" s="18">
        <v>-0.24647363499999997</v>
      </c>
      <c r="I747" s="18">
        <v>-0.1897249</v>
      </c>
      <c r="J747" s="18">
        <v>-0.12962860000000001</v>
      </c>
      <c r="K747" s="18">
        <v>-0.47334015000000002</v>
      </c>
      <c r="L747" s="18">
        <v>0.12715197</v>
      </c>
      <c r="M747" s="18">
        <v>6.3061010000000001E-2</v>
      </c>
      <c r="N747" s="18">
        <v>0.362869</v>
      </c>
      <c r="O747" s="18">
        <v>8.3693450000000003E-2</v>
      </c>
      <c r="P747" s="18">
        <v>-6.0677800000000004E-2</v>
      </c>
      <c r="Q747" s="18">
        <v>1.5862499999999988E-2</v>
      </c>
      <c r="R747" s="18">
        <v>6.6137000000000001E-2</v>
      </c>
      <c r="S747" s="18">
        <v>-0.43632925</v>
      </c>
      <c r="T747" s="18">
        <v>-0.66999799999999998</v>
      </c>
      <c r="U747" s="18">
        <v>-0.15755089999999999</v>
      </c>
      <c r="V747" s="18" t="s">
        <v>0</v>
      </c>
    </row>
    <row r="748" spans="1:22">
      <c r="A748" s="13" t="s">
        <v>2331</v>
      </c>
      <c r="B748" s="13" t="s">
        <v>2332</v>
      </c>
      <c r="C748" s="13">
        <v>851788</v>
      </c>
      <c r="D748" s="17">
        <f t="shared" si="33"/>
        <v>4</v>
      </c>
      <c r="E748" s="16" t="s">
        <v>2333</v>
      </c>
      <c r="F748" s="13" t="s">
        <v>13283</v>
      </c>
      <c r="G748" s="18" t="s">
        <v>0</v>
      </c>
      <c r="H748" s="18" t="s">
        <v>0</v>
      </c>
      <c r="I748" s="18" t="s">
        <v>0</v>
      </c>
      <c r="J748" s="18" t="s">
        <v>0</v>
      </c>
      <c r="K748" s="18" t="s">
        <v>0</v>
      </c>
      <c r="L748" s="18">
        <v>0.10393617000000001</v>
      </c>
      <c r="M748" s="18">
        <v>0.42593619999999999</v>
      </c>
      <c r="N748" s="18">
        <v>0.19431400000000001</v>
      </c>
      <c r="O748" s="18">
        <v>0.37671345000000001</v>
      </c>
      <c r="P748" s="18">
        <v>0.31764520000000002</v>
      </c>
      <c r="Q748" s="18">
        <v>-3.2695500000000016E-2</v>
      </c>
      <c r="R748" s="18">
        <v>0.3512614</v>
      </c>
      <c r="S748" s="18">
        <v>-0.12102455000000001</v>
      </c>
      <c r="T748" s="18">
        <v>-0.15309099999999998</v>
      </c>
      <c r="U748" s="18">
        <v>0.29607909999999998</v>
      </c>
      <c r="V748" s="18" t="s">
        <v>0</v>
      </c>
    </row>
    <row r="749" spans="1:22">
      <c r="A749" s="13" t="s">
        <v>2335</v>
      </c>
      <c r="B749" s="13" t="s">
        <v>2336</v>
      </c>
      <c r="C749" s="13">
        <v>851789</v>
      </c>
      <c r="D749" s="17">
        <f t="shared" si="33"/>
        <v>4</v>
      </c>
      <c r="E749" s="16" t="s">
        <v>2337</v>
      </c>
      <c r="F749" s="13" t="s">
        <v>0</v>
      </c>
      <c r="G749" s="18">
        <v>2.465999999999996E-4</v>
      </c>
      <c r="H749" s="18">
        <v>0.10188166500000001</v>
      </c>
      <c r="I749" s="18">
        <v>7.8830600000000001E-2</v>
      </c>
      <c r="J749" s="18">
        <v>9.0333500000000011E-2</v>
      </c>
      <c r="K749" s="18">
        <v>3.2828049999999998E-2</v>
      </c>
      <c r="L749" s="18">
        <v>0.17179897</v>
      </c>
      <c r="M749" s="18">
        <v>0.12587500000000001</v>
      </c>
      <c r="N749" s="18">
        <v>1.6243000000000007E-2</v>
      </c>
      <c r="O749" s="18">
        <v>0.34990845000000004</v>
      </c>
      <c r="P749" s="18">
        <v>0.13383430000000002</v>
      </c>
      <c r="Q749" s="18">
        <v>-3.6051500000000014E-2</v>
      </c>
      <c r="R749" s="18">
        <v>0.127301</v>
      </c>
      <c r="S749" s="18">
        <v>-5.0472349999999999E-2</v>
      </c>
      <c r="T749" s="18">
        <v>3.8939000000000001E-2</v>
      </c>
      <c r="U749" s="18">
        <v>2.3402800000000001E-2</v>
      </c>
      <c r="V749" s="18" t="s">
        <v>0</v>
      </c>
    </row>
    <row r="750" spans="1:22">
      <c r="A750" s="13" t="s">
        <v>2338</v>
      </c>
      <c r="B750" s="13" t="s">
        <v>2339</v>
      </c>
      <c r="C750" s="13">
        <v>851797</v>
      </c>
      <c r="D750" s="17">
        <f t="shared" si="33"/>
        <v>4</v>
      </c>
      <c r="E750" s="16" t="s">
        <v>2340</v>
      </c>
      <c r="F750" s="13" t="s">
        <v>2341</v>
      </c>
      <c r="G750" s="18">
        <v>-6.1749999999999999E-3</v>
      </c>
      <c r="H750" s="18">
        <v>1.2544565000000001E-2</v>
      </c>
      <c r="I750" s="18">
        <v>2.5844599999999999E-2</v>
      </c>
      <c r="J750" s="18">
        <v>7.900499999999977E-3</v>
      </c>
      <c r="K750" s="18">
        <v>-1.0501949999999999E-2</v>
      </c>
      <c r="L750" s="18">
        <v>-4.473593E-2</v>
      </c>
      <c r="M750" s="18">
        <v>-5.0314799999999993E-2</v>
      </c>
      <c r="N750" s="18">
        <v>0.31392100000000001</v>
      </c>
      <c r="O750" s="18">
        <v>2.1053500000000058E-3</v>
      </c>
      <c r="P750" s="18">
        <v>5.3582299999999999E-2</v>
      </c>
      <c r="Q750" s="18">
        <v>-7.6230500000000007E-2</v>
      </c>
      <c r="R750" s="18">
        <v>-0.20036799999999999</v>
      </c>
      <c r="S750" s="18">
        <v>8.2261500000000015E-3</v>
      </c>
      <c r="T750" s="18">
        <v>-0.43278899999999998</v>
      </c>
      <c r="U750" s="18">
        <v>-0.15039989999999998</v>
      </c>
      <c r="V750" s="18" t="s">
        <v>0</v>
      </c>
    </row>
    <row r="751" spans="1:22">
      <c r="A751" s="13" t="s">
        <v>2342</v>
      </c>
      <c r="B751" s="13" t="s">
        <v>2343</v>
      </c>
      <c r="C751" s="13">
        <v>851798</v>
      </c>
      <c r="D751" s="17">
        <f t="shared" si="33"/>
        <v>4</v>
      </c>
      <c r="E751" s="16" t="s">
        <v>2344</v>
      </c>
      <c r="F751" s="13" t="s">
        <v>25</v>
      </c>
      <c r="G751" s="18">
        <v>4.9500099999999998E-2</v>
      </c>
      <c r="H751" s="18">
        <v>-3.3963634999999999E-2</v>
      </c>
      <c r="I751" s="18">
        <v>0.1577421</v>
      </c>
      <c r="J751" s="18">
        <v>-9.1958500000000012E-2</v>
      </c>
      <c r="K751" s="18">
        <v>-3.0128049999999996E-2</v>
      </c>
      <c r="L751" s="18">
        <v>8.106677000000001E-2</v>
      </c>
      <c r="M751" s="18">
        <v>7.6240450000000001E-2</v>
      </c>
      <c r="N751" s="18">
        <v>8.5493000000000013E-2</v>
      </c>
      <c r="O751" s="18">
        <v>5.9766449999999999E-2</v>
      </c>
      <c r="P751" s="18">
        <v>1.6807200000000001E-2</v>
      </c>
      <c r="Q751" s="18">
        <v>3.5306699999999983E-2</v>
      </c>
      <c r="R751" s="18">
        <v>-8.0348000000000031E-2</v>
      </c>
      <c r="S751" s="18">
        <v>-6.9142350000000005E-2</v>
      </c>
      <c r="T751" s="18">
        <v>-0.365122</v>
      </c>
      <c r="U751" s="18">
        <v>-5.4295899999999994E-2</v>
      </c>
      <c r="V751" s="18" t="s">
        <v>0</v>
      </c>
    </row>
    <row r="752" spans="1:22">
      <c r="A752" s="13" t="s">
        <v>2345</v>
      </c>
      <c r="B752" s="13" t="s">
        <v>2346</v>
      </c>
      <c r="C752" s="13">
        <v>851799</v>
      </c>
      <c r="D752" s="17">
        <f t="shared" si="33"/>
        <v>4</v>
      </c>
      <c r="E752" s="16" t="s">
        <v>13751</v>
      </c>
      <c r="F752" s="13" t="s">
        <v>0</v>
      </c>
      <c r="G752" s="18">
        <v>0.28102359999999998</v>
      </c>
      <c r="H752" s="18">
        <v>0.28825636500000001</v>
      </c>
      <c r="I752" s="18">
        <v>0.40877410000000003</v>
      </c>
      <c r="J752" s="18">
        <v>-8.8697500000000012E-2</v>
      </c>
      <c r="K752" s="18">
        <v>0.30560985000000002</v>
      </c>
      <c r="L752" s="18" t="s">
        <v>0</v>
      </c>
      <c r="M752" s="18" t="s">
        <v>0</v>
      </c>
      <c r="N752" s="18" t="s">
        <v>0</v>
      </c>
      <c r="O752" s="18" t="s">
        <v>0</v>
      </c>
      <c r="P752" s="18" t="s">
        <v>0</v>
      </c>
      <c r="Q752" s="18" t="s">
        <v>0</v>
      </c>
      <c r="R752" s="18" t="s">
        <v>0</v>
      </c>
      <c r="S752" s="18" t="s">
        <v>0</v>
      </c>
      <c r="T752" s="18" t="s">
        <v>0</v>
      </c>
      <c r="U752" s="18" t="s">
        <v>0</v>
      </c>
      <c r="V752" s="18" t="s">
        <v>0</v>
      </c>
    </row>
    <row r="753" spans="1:22">
      <c r="A753" s="13" t="s">
        <v>2348</v>
      </c>
      <c r="B753" s="13" t="s">
        <v>2349</v>
      </c>
      <c r="C753" s="13">
        <v>851800</v>
      </c>
      <c r="D753" s="17">
        <f t="shared" si="33"/>
        <v>4</v>
      </c>
      <c r="E753" s="16" t="s">
        <v>12287</v>
      </c>
      <c r="F753" s="13" t="s">
        <v>0</v>
      </c>
      <c r="G753" s="18">
        <v>7.6182000000000021E-3</v>
      </c>
      <c r="H753" s="18">
        <v>-0.350102635</v>
      </c>
      <c r="I753" s="18">
        <v>1.7721779999999999E-2</v>
      </c>
      <c r="J753" s="18">
        <v>-0.16896300000000003</v>
      </c>
      <c r="K753" s="18">
        <v>-8.3394049999999997E-2</v>
      </c>
      <c r="L753" s="18">
        <v>4.0296570000000004E-2</v>
      </c>
      <c r="M753" s="18">
        <v>-0.30524879999999999</v>
      </c>
      <c r="N753" s="18">
        <v>3.3027000000000001E-2</v>
      </c>
      <c r="O753" s="18">
        <v>-0.29416054999999997</v>
      </c>
      <c r="P753" s="18">
        <v>-0.40055380000000002</v>
      </c>
      <c r="Q753" s="18">
        <v>2.9701999999999992E-2</v>
      </c>
      <c r="R753" s="18">
        <v>-0.80866500000000008</v>
      </c>
      <c r="S753" s="18">
        <v>7.226574999999999E-2</v>
      </c>
      <c r="T753" s="18">
        <v>-0.16879329999999998</v>
      </c>
      <c r="U753" s="18">
        <v>-4.1229000000000002E-2</v>
      </c>
      <c r="V753" s="18" t="s">
        <v>0</v>
      </c>
    </row>
    <row r="754" spans="1:22">
      <c r="A754" s="13" t="s">
        <v>2351</v>
      </c>
      <c r="B754" s="13" t="s">
        <v>2352</v>
      </c>
      <c r="C754" s="13">
        <v>851802</v>
      </c>
      <c r="D754" s="17">
        <f t="shared" si="33"/>
        <v>4</v>
      </c>
      <c r="E754" s="16" t="s">
        <v>2353</v>
      </c>
      <c r="F754" s="13" t="s">
        <v>0</v>
      </c>
      <c r="G754" s="18" t="s">
        <v>0</v>
      </c>
      <c r="H754" s="18" t="s">
        <v>0</v>
      </c>
      <c r="I754" s="18" t="s">
        <v>0</v>
      </c>
      <c r="J754" s="18" t="s">
        <v>0</v>
      </c>
      <c r="K754" s="18" t="s">
        <v>0</v>
      </c>
      <c r="L754" s="18" t="s">
        <v>0</v>
      </c>
      <c r="M754" s="18" t="s">
        <v>0</v>
      </c>
      <c r="N754" s="18" t="s">
        <v>0</v>
      </c>
      <c r="O754" s="18" t="s">
        <v>0</v>
      </c>
      <c r="P754" s="18" t="s">
        <v>0</v>
      </c>
      <c r="Q754" s="18">
        <v>-0.2952825</v>
      </c>
      <c r="R754" s="18">
        <v>0.74597099999999994</v>
      </c>
      <c r="S754" s="18">
        <v>2.1878277500000003</v>
      </c>
      <c r="T754" s="18">
        <v>3.18119</v>
      </c>
      <c r="U754" s="18">
        <v>-6.9323999999999983E-3</v>
      </c>
      <c r="V754" s="18" t="s">
        <v>0</v>
      </c>
    </row>
    <row r="755" spans="1:22">
      <c r="A755" s="13" t="s">
        <v>2354</v>
      </c>
      <c r="B755" s="13" t="s">
        <v>2355</v>
      </c>
      <c r="C755" s="13">
        <v>851803</v>
      </c>
      <c r="D755" s="17">
        <f t="shared" si="33"/>
        <v>4</v>
      </c>
      <c r="E755" s="16" t="s">
        <v>2356</v>
      </c>
      <c r="F755" s="13" t="s">
        <v>0</v>
      </c>
      <c r="G755" s="18">
        <v>0.12782160000000001</v>
      </c>
      <c r="H755" s="18">
        <v>7.8396765000000007E-2</v>
      </c>
      <c r="I755" s="18">
        <v>0.17584610000000001</v>
      </c>
      <c r="J755" s="18">
        <v>0.2124625</v>
      </c>
      <c r="K755" s="18">
        <v>0.25631484999999998</v>
      </c>
      <c r="L755" s="18">
        <v>0.18367696999999999</v>
      </c>
      <c r="M755" s="18">
        <v>0.2184432</v>
      </c>
      <c r="N755" s="18">
        <v>-1.3883999999999994E-2</v>
      </c>
      <c r="O755" s="18">
        <v>5.2087450000000007E-2</v>
      </c>
      <c r="P755" s="18">
        <v>0.59602519999999992</v>
      </c>
      <c r="Q755" s="18">
        <v>-9.0655000000000041E-3</v>
      </c>
      <c r="R755" s="18">
        <v>0.153532</v>
      </c>
      <c r="S755" s="18">
        <v>-2.8022150000000003E-2</v>
      </c>
      <c r="T755" s="18">
        <v>-0.31880229999999998</v>
      </c>
      <c r="U755" s="18">
        <v>-5.1582900000000001E-2</v>
      </c>
      <c r="V755" s="18" t="s">
        <v>0</v>
      </c>
    </row>
    <row r="756" spans="1:22">
      <c r="A756" s="13" t="s">
        <v>2357</v>
      </c>
      <c r="B756" s="13" t="s">
        <v>2358</v>
      </c>
      <c r="C756" s="13">
        <v>851805</v>
      </c>
      <c r="D756" s="17">
        <f t="shared" si="33"/>
        <v>4</v>
      </c>
      <c r="E756" s="16" t="s">
        <v>2359</v>
      </c>
      <c r="F756" s="13" t="s">
        <v>0</v>
      </c>
      <c r="G756" s="18">
        <v>-0.2843234</v>
      </c>
      <c r="H756" s="18">
        <v>-8.1675034999999993E-2</v>
      </c>
      <c r="I756" s="18">
        <v>-0.15649190000000002</v>
      </c>
      <c r="J756" s="18">
        <v>-0.14478410000000003</v>
      </c>
      <c r="K756" s="18">
        <v>-0.21961815000000001</v>
      </c>
      <c r="L756" s="18" t="s">
        <v>0</v>
      </c>
      <c r="M756" s="18" t="s">
        <v>0</v>
      </c>
      <c r="N756" s="18" t="s">
        <v>0</v>
      </c>
      <c r="O756" s="18" t="s">
        <v>0</v>
      </c>
      <c r="P756" s="18" t="s">
        <v>0</v>
      </c>
      <c r="Q756" s="18">
        <v>-2.0450000000002411E-4</v>
      </c>
      <c r="R756" s="18">
        <v>-8.3969999999999878E-3</v>
      </c>
      <c r="S756" s="18">
        <v>-0.24950924999999999</v>
      </c>
      <c r="T756" s="18">
        <v>-0.27690229999999999</v>
      </c>
      <c r="U756" s="18">
        <v>-5.1284899999999994E-2</v>
      </c>
      <c r="V756" s="18" t="s">
        <v>0</v>
      </c>
    </row>
    <row r="757" spans="1:22">
      <c r="A757" s="13" t="s">
        <v>2360</v>
      </c>
      <c r="B757" s="13" t="s">
        <v>2361</v>
      </c>
      <c r="C757" s="13">
        <v>851807</v>
      </c>
      <c r="D757" s="17">
        <f t="shared" si="33"/>
        <v>4</v>
      </c>
      <c r="E757" s="16" t="s">
        <v>2362</v>
      </c>
      <c r="F757" s="13" t="s">
        <v>959</v>
      </c>
      <c r="G757" s="18">
        <v>-8.3010999999999988E-3</v>
      </c>
      <c r="H757" s="18">
        <v>-4.6222935E-2</v>
      </c>
      <c r="I757" s="18">
        <v>-1.00225E-2</v>
      </c>
      <c r="J757" s="18">
        <v>8.3871499999999988E-2</v>
      </c>
      <c r="K757" s="18">
        <v>0.10855855</v>
      </c>
      <c r="L757" s="18">
        <v>2.9331969999999999E-2</v>
      </c>
      <c r="M757" s="18">
        <v>-6.4712799999999987E-2</v>
      </c>
      <c r="N757" s="18">
        <v>0.142929</v>
      </c>
      <c r="O757" s="18">
        <v>0.11679745</v>
      </c>
      <c r="P757" s="18">
        <v>-8.4864000000000051E-3</v>
      </c>
      <c r="Q757" s="18">
        <v>-5.0702500000000011E-2</v>
      </c>
      <c r="R757" s="18">
        <v>-2.8488000000000013E-2</v>
      </c>
      <c r="S757" s="18">
        <v>0.32820375000000002</v>
      </c>
      <c r="T757" s="18">
        <v>0.21262999999999999</v>
      </c>
      <c r="U757" s="18">
        <v>0.21708909999999998</v>
      </c>
      <c r="V757" s="18" t="s">
        <v>0</v>
      </c>
    </row>
    <row r="758" spans="1:22">
      <c r="A758" s="13" t="s">
        <v>2363</v>
      </c>
      <c r="B758" s="13" t="s">
        <v>2363</v>
      </c>
      <c r="C758" s="13">
        <v>851808</v>
      </c>
      <c r="D758" s="17">
        <f t="shared" si="33"/>
        <v>4</v>
      </c>
      <c r="E758" s="16" t="s">
        <v>2364</v>
      </c>
      <c r="F758" s="13" t="s">
        <v>0</v>
      </c>
      <c r="G758" s="18">
        <v>1.4786399999999998E-2</v>
      </c>
      <c r="H758" s="18">
        <v>0.115372365</v>
      </c>
      <c r="I758" s="18">
        <v>0.32119810000000004</v>
      </c>
      <c r="J758" s="18">
        <v>-0.87986450000000005</v>
      </c>
      <c r="K758" s="18">
        <v>0.16906584999999999</v>
      </c>
      <c r="L758" s="18">
        <v>8.4960670000000002E-2</v>
      </c>
      <c r="M758" s="18">
        <v>0.24528320000000001</v>
      </c>
      <c r="N758" s="18">
        <v>9.3707000000000013E-2</v>
      </c>
      <c r="O758" s="18">
        <v>0.29369445000000005</v>
      </c>
      <c r="P758" s="18">
        <v>-0.45386679999999996</v>
      </c>
      <c r="Q758" s="18" t="s">
        <v>0</v>
      </c>
      <c r="R758" s="18" t="s">
        <v>0</v>
      </c>
      <c r="S758" s="18" t="s">
        <v>0</v>
      </c>
      <c r="T758" s="18" t="s">
        <v>0</v>
      </c>
      <c r="U758" s="18" t="s">
        <v>0</v>
      </c>
      <c r="V758" s="18" t="s">
        <v>0</v>
      </c>
    </row>
    <row r="759" spans="1:22">
      <c r="A759" s="13" t="s">
        <v>2365</v>
      </c>
      <c r="B759" s="13" t="s">
        <v>2366</v>
      </c>
      <c r="C759" s="13">
        <v>851810</v>
      </c>
      <c r="D759" s="17">
        <f t="shared" si="33"/>
        <v>4</v>
      </c>
      <c r="E759" s="16" t="s">
        <v>2367</v>
      </c>
      <c r="F759" s="13" t="s">
        <v>12197</v>
      </c>
      <c r="G759" s="18">
        <v>0.24109</v>
      </c>
      <c r="H759" s="18">
        <v>0.35847334999999997</v>
      </c>
      <c r="I759" s="18">
        <v>0.1023539</v>
      </c>
      <c r="J759" s="18">
        <v>0.18353700000000001</v>
      </c>
      <c r="K759" s="18">
        <v>-0.1586862</v>
      </c>
      <c r="L759" s="18">
        <v>0.36164811000000002</v>
      </c>
      <c r="M759" s="18">
        <v>-1.07252115</v>
      </c>
      <c r="N759" s="18">
        <v>-0.39841599999999999</v>
      </c>
      <c r="O759" s="18">
        <v>-0.90162739999999997</v>
      </c>
      <c r="P759" s="18">
        <v>-0.7510097</v>
      </c>
      <c r="Q759" s="18">
        <v>0.36598350000000002</v>
      </c>
      <c r="R759" s="18">
        <v>0.45585200000000003</v>
      </c>
      <c r="S759" s="18">
        <v>4.8379700000000012E-2</v>
      </c>
      <c r="T759" s="18">
        <v>9.9619999999999709E-3</v>
      </c>
      <c r="U759" s="18">
        <v>-0.3043804</v>
      </c>
      <c r="V759" s="18" t="s">
        <v>0</v>
      </c>
    </row>
    <row r="760" spans="1:22">
      <c r="A760" s="13" t="s">
        <v>2369</v>
      </c>
      <c r="B760" s="13" t="s">
        <v>2370</v>
      </c>
      <c r="C760" s="13">
        <v>851811</v>
      </c>
      <c r="D760" s="17">
        <f t="shared" si="33"/>
        <v>4</v>
      </c>
      <c r="E760" s="16" t="s">
        <v>2371</v>
      </c>
      <c r="F760" s="13" t="s">
        <v>219</v>
      </c>
      <c r="G760" s="18">
        <v>0.19678899999999999</v>
      </c>
      <c r="H760" s="18">
        <v>0.42230934999999997</v>
      </c>
      <c r="I760" s="18">
        <v>9.6839499999999995E-2</v>
      </c>
      <c r="J760" s="18">
        <v>0.55637399999999992</v>
      </c>
      <c r="K760" s="18">
        <v>-1.8008300000000001E-2</v>
      </c>
      <c r="L760" s="18">
        <v>0.39161111000000004</v>
      </c>
      <c r="M760" s="18">
        <v>0.43551485000000001</v>
      </c>
      <c r="N760" s="18">
        <v>0.264685</v>
      </c>
      <c r="O760" s="18">
        <v>0.27706260000000005</v>
      </c>
      <c r="P760" s="18">
        <v>4.0681399999999993E-2</v>
      </c>
      <c r="Q760" s="18">
        <v>8.8292200000000015E-2</v>
      </c>
      <c r="R760" s="18">
        <v>0.2348452</v>
      </c>
      <c r="S760" s="18">
        <v>-0.40310429999999997</v>
      </c>
      <c r="T760" s="18">
        <v>-0.32835250000000005</v>
      </c>
      <c r="U760" s="18">
        <v>0.35392259999999998</v>
      </c>
      <c r="V760" s="18" t="s">
        <v>0</v>
      </c>
    </row>
    <row r="761" spans="1:22">
      <c r="A761" s="13" t="s">
        <v>2372</v>
      </c>
      <c r="B761" s="13" t="s">
        <v>2373</v>
      </c>
      <c r="C761" s="13">
        <v>851812</v>
      </c>
      <c r="D761" s="17">
        <f t="shared" si="33"/>
        <v>4</v>
      </c>
      <c r="E761" s="16" t="s">
        <v>12286</v>
      </c>
      <c r="F761" s="13" t="s">
        <v>0</v>
      </c>
      <c r="G761" s="18">
        <v>-0.11844669999999999</v>
      </c>
      <c r="H761" s="18">
        <v>-0.186831635</v>
      </c>
      <c r="I761" s="18">
        <v>-0.34856789999999999</v>
      </c>
      <c r="J761" s="18">
        <v>-0.13908310000000002</v>
      </c>
      <c r="K761" s="18">
        <v>-0.36192415</v>
      </c>
      <c r="L761" s="18">
        <v>-5.0124630000000003E-2</v>
      </c>
      <c r="M761" s="18">
        <v>-0.2855588</v>
      </c>
      <c r="N761" s="18">
        <v>-0.92685400000000007</v>
      </c>
      <c r="O761" s="18">
        <v>-1.17228355</v>
      </c>
      <c r="P761" s="18">
        <v>-0.63562180000000001</v>
      </c>
      <c r="Q761" s="18">
        <v>-0.10321250000000001</v>
      </c>
      <c r="R761" s="18">
        <v>-0.48110399999999998</v>
      </c>
      <c r="S761" s="18">
        <v>-1.08869225</v>
      </c>
      <c r="T761" s="18">
        <v>-0.54992599999999991</v>
      </c>
      <c r="U761" s="18">
        <v>-1.3224829</v>
      </c>
      <c r="V761" s="18" t="s">
        <v>0</v>
      </c>
    </row>
    <row r="762" spans="1:22">
      <c r="A762" s="13" t="s">
        <v>2375</v>
      </c>
      <c r="B762" s="13" t="s">
        <v>2376</v>
      </c>
      <c r="C762" s="13">
        <v>851813</v>
      </c>
      <c r="D762" s="17">
        <f t="shared" si="33"/>
        <v>4</v>
      </c>
      <c r="E762" s="16" t="s">
        <v>2377</v>
      </c>
      <c r="F762" s="13" t="s">
        <v>2378</v>
      </c>
      <c r="G762" s="18">
        <v>0.16351259999999998</v>
      </c>
      <c r="H762" s="18">
        <v>0.294518365</v>
      </c>
      <c r="I762" s="18">
        <v>0.31583810000000001</v>
      </c>
      <c r="J762" s="18">
        <v>0.29081149999999995</v>
      </c>
      <c r="K762" s="18">
        <v>0.52832485000000007</v>
      </c>
      <c r="L762" s="18" t="s">
        <v>0</v>
      </c>
      <c r="M762" s="18" t="s">
        <v>0</v>
      </c>
      <c r="N762" s="18" t="s">
        <v>0</v>
      </c>
      <c r="O762" s="18" t="s">
        <v>0</v>
      </c>
      <c r="P762" s="18" t="s">
        <v>0</v>
      </c>
      <c r="Q762" s="18">
        <v>-0.2062795</v>
      </c>
      <c r="R762" s="18">
        <v>0.164186</v>
      </c>
      <c r="S762" s="18">
        <v>0.42458375000000004</v>
      </c>
      <c r="T762" s="18">
        <v>0.172759</v>
      </c>
      <c r="U762" s="18">
        <v>-0.2936029</v>
      </c>
      <c r="V762" s="18" t="s">
        <v>0</v>
      </c>
    </row>
    <row r="763" spans="1:22">
      <c r="A763" s="13" t="s">
        <v>2379</v>
      </c>
      <c r="B763" s="13" t="s">
        <v>2380</v>
      </c>
      <c r="C763" s="13">
        <v>851814</v>
      </c>
      <c r="D763" s="17">
        <f t="shared" si="33"/>
        <v>4</v>
      </c>
      <c r="E763" s="16" t="s">
        <v>12718</v>
      </c>
      <c r="F763" s="13" t="s">
        <v>2382</v>
      </c>
      <c r="G763" s="18">
        <v>1.9869999999999957E-4</v>
      </c>
      <c r="H763" s="18">
        <v>-2.3325035000000001E-2</v>
      </c>
      <c r="I763" s="18">
        <v>0.18543509999999999</v>
      </c>
      <c r="J763" s="18">
        <v>4.6096499999999985E-2</v>
      </c>
      <c r="K763" s="18">
        <v>9.0175150000000009E-2</v>
      </c>
      <c r="L763" s="18">
        <v>-0.20740802999999999</v>
      </c>
      <c r="M763" s="18">
        <v>-0.18089879999999997</v>
      </c>
      <c r="N763" s="18">
        <v>4.7913000000000011E-2</v>
      </c>
      <c r="O763" s="18">
        <v>-9.0109049999999996E-2</v>
      </c>
      <c r="P763" s="18">
        <v>8.1842399999999996E-2</v>
      </c>
      <c r="Q763" s="18">
        <v>-1.0880500000000015E-2</v>
      </c>
      <c r="R763" s="18">
        <v>0.115204</v>
      </c>
      <c r="S763" s="18">
        <v>-9.9517949999999994E-2</v>
      </c>
      <c r="T763" s="18">
        <v>1.8761000000000028E-2</v>
      </c>
      <c r="U763" s="18">
        <v>0.1430526</v>
      </c>
      <c r="V763" s="18" t="s">
        <v>0</v>
      </c>
    </row>
    <row r="764" spans="1:22">
      <c r="A764" s="13" t="s">
        <v>2383</v>
      </c>
      <c r="B764" s="13" t="s">
        <v>2384</v>
      </c>
      <c r="C764" s="13">
        <v>851815</v>
      </c>
      <c r="D764" s="17">
        <f t="shared" si="33"/>
        <v>4</v>
      </c>
      <c r="E764" s="16" t="s">
        <v>2385</v>
      </c>
      <c r="F764" s="13" t="s">
        <v>0</v>
      </c>
      <c r="G764" s="18">
        <v>0.16853759999999998</v>
      </c>
      <c r="H764" s="18">
        <v>-4.8370935000000004E-2</v>
      </c>
      <c r="I764" s="18">
        <v>0.1039297</v>
      </c>
      <c r="J764" s="18">
        <v>0.26442949999999998</v>
      </c>
      <c r="K764" s="18">
        <v>-0.49543114999999999</v>
      </c>
      <c r="L764" s="18" t="s">
        <v>0</v>
      </c>
      <c r="M764" s="18" t="s">
        <v>0</v>
      </c>
      <c r="N764" s="18" t="s">
        <v>0</v>
      </c>
      <c r="O764" s="18" t="s">
        <v>0</v>
      </c>
      <c r="P764" s="18" t="s">
        <v>0</v>
      </c>
      <c r="Q764" s="18">
        <v>9.1990299999999997E-2</v>
      </c>
      <c r="R764" s="18">
        <v>0.37737300000000001</v>
      </c>
      <c r="S764" s="18">
        <v>0.14403374999999999</v>
      </c>
      <c r="T764" s="18">
        <v>0.43388299999999996</v>
      </c>
      <c r="U764" s="18">
        <v>0.21851910000000002</v>
      </c>
      <c r="V764" s="18" t="s">
        <v>0</v>
      </c>
    </row>
    <row r="765" spans="1:22">
      <c r="A765" s="13" t="s">
        <v>2386</v>
      </c>
      <c r="B765" s="13" t="s">
        <v>2387</v>
      </c>
      <c r="C765" s="13">
        <v>851817</v>
      </c>
      <c r="D765" s="17">
        <f t="shared" si="33"/>
        <v>4</v>
      </c>
      <c r="E765" s="16" t="s">
        <v>2388</v>
      </c>
      <c r="F765" s="13" t="s">
        <v>0</v>
      </c>
      <c r="G765" s="18">
        <v>5.0281799999999995E-2</v>
      </c>
      <c r="H765" s="18">
        <v>8.7671165000000009E-2</v>
      </c>
      <c r="I765" s="18">
        <v>0.31996410000000003</v>
      </c>
      <c r="J765" s="18">
        <v>0.22790050000000001</v>
      </c>
      <c r="K765" s="18">
        <v>1.2733930000000001E-2</v>
      </c>
      <c r="L765" s="18">
        <v>8.0440170000000005E-2</v>
      </c>
      <c r="M765" s="18">
        <v>-0.2024648</v>
      </c>
      <c r="N765" s="18">
        <v>-0.25200600000000001</v>
      </c>
      <c r="O765" s="18">
        <v>0.33187144999999996</v>
      </c>
      <c r="P765" s="18">
        <v>-0.60608379999999995</v>
      </c>
      <c r="Q765" s="18">
        <v>7.7745899999999979E-2</v>
      </c>
      <c r="R765" s="18">
        <v>0.63236899999999996</v>
      </c>
      <c r="S765" s="18">
        <v>0.38557875000000003</v>
      </c>
      <c r="T765" s="18">
        <v>1.13409</v>
      </c>
      <c r="U765" s="18">
        <v>-0.2259179</v>
      </c>
      <c r="V765" s="18" t="s">
        <v>0</v>
      </c>
    </row>
    <row r="766" spans="1:22">
      <c r="A766" s="13" t="s">
        <v>2389</v>
      </c>
      <c r="B766" s="13" t="s">
        <v>2390</v>
      </c>
      <c r="C766" s="13">
        <v>851818</v>
      </c>
      <c r="D766" s="17">
        <f t="shared" si="33"/>
        <v>4</v>
      </c>
      <c r="E766" s="16" t="s">
        <v>2391</v>
      </c>
      <c r="F766" s="13" t="s">
        <v>0</v>
      </c>
      <c r="G766" s="18">
        <v>-4.5144799999999999E-2</v>
      </c>
      <c r="H766" s="18">
        <v>-4.6484535E-2</v>
      </c>
      <c r="I766" s="18">
        <v>-8.6172899999999997E-2</v>
      </c>
      <c r="J766" s="18">
        <v>9.2736499999999999E-2</v>
      </c>
      <c r="K766" s="18">
        <v>-0.22496115</v>
      </c>
      <c r="L766" s="18">
        <v>-0.19970503000000001</v>
      </c>
      <c r="M766" s="18">
        <v>-0.18851580000000001</v>
      </c>
      <c r="N766" s="18">
        <v>-0.2206042</v>
      </c>
      <c r="O766" s="18">
        <v>9.6608450000000012E-2</v>
      </c>
      <c r="P766" s="18">
        <v>-0.42945480000000003</v>
      </c>
      <c r="Q766" s="18">
        <v>-0.15252550000000004</v>
      </c>
      <c r="R766" s="18">
        <v>-0.32313999999999998</v>
      </c>
      <c r="S766" s="18">
        <v>-0.27959424999999999</v>
      </c>
      <c r="T766" s="18">
        <v>0.14035399999999998</v>
      </c>
      <c r="U766" s="18">
        <v>-0.48531889999999994</v>
      </c>
      <c r="V766" s="18" t="s">
        <v>0</v>
      </c>
    </row>
    <row r="767" spans="1:22">
      <c r="A767" s="13" t="s">
        <v>2392</v>
      </c>
      <c r="B767" s="13" t="s">
        <v>2393</v>
      </c>
      <c r="C767" s="13">
        <v>851819</v>
      </c>
      <c r="D767" s="17">
        <f t="shared" si="33"/>
        <v>4</v>
      </c>
      <c r="E767" s="16" t="s">
        <v>12900</v>
      </c>
      <c r="F767" s="13" t="s">
        <v>0</v>
      </c>
      <c r="G767" s="18">
        <v>-9.3932899999999986E-2</v>
      </c>
      <c r="H767" s="18">
        <v>-0.23212363499999999</v>
      </c>
      <c r="I767" s="18">
        <v>-3.8519999999999999E-2</v>
      </c>
      <c r="J767" s="18">
        <v>-0.51302249999999994</v>
      </c>
      <c r="K767" s="18">
        <v>-0.11424215000000001</v>
      </c>
      <c r="L767" s="18">
        <v>-5.373563E-2</v>
      </c>
      <c r="M767" s="18">
        <v>-0.19120979999999999</v>
      </c>
      <c r="N767" s="18">
        <v>-7.5165199999999988E-2</v>
      </c>
      <c r="O767" s="18">
        <v>-0.15025015</v>
      </c>
      <c r="P767" s="18">
        <v>-0.19654680000000002</v>
      </c>
      <c r="Q767" s="18">
        <v>-2.2326499999999999E-2</v>
      </c>
      <c r="R767" s="18">
        <v>-0.29183700000000001</v>
      </c>
      <c r="S767" s="18">
        <v>-0.18532845000000001</v>
      </c>
      <c r="T767" s="18">
        <v>-0.193825</v>
      </c>
      <c r="U767" s="18">
        <v>8.3787999999999987E-3</v>
      </c>
      <c r="V767" s="18" t="s">
        <v>0</v>
      </c>
    </row>
    <row r="768" spans="1:22">
      <c r="A768" s="13" t="s">
        <v>2395</v>
      </c>
      <c r="B768" s="13" t="s">
        <v>2396</v>
      </c>
      <c r="C768" s="13">
        <v>851820</v>
      </c>
      <c r="D768" s="17">
        <f t="shared" si="33"/>
        <v>4</v>
      </c>
      <c r="E768" s="16" t="s">
        <v>2397</v>
      </c>
      <c r="F768" s="13" t="s">
        <v>0</v>
      </c>
      <c r="G768" s="18">
        <v>-6.4341999999999996E-2</v>
      </c>
      <c r="H768" s="18">
        <v>0.74948436499999993</v>
      </c>
      <c r="I768" s="18">
        <v>-0.2033259</v>
      </c>
      <c r="J768" s="18">
        <v>0.4255235</v>
      </c>
      <c r="K768" s="18">
        <v>0.65673485000000009</v>
      </c>
      <c r="L768" s="18">
        <v>-6.2464529999999997E-2</v>
      </c>
      <c r="M768" s="18">
        <v>0.63258320000000001</v>
      </c>
      <c r="N768" s="18">
        <v>0.31211100000000003</v>
      </c>
      <c r="O768" s="18">
        <v>0.62418644999999995</v>
      </c>
      <c r="P768" s="18">
        <v>0.77802419999999994</v>
      </c>
      <c r="Q768" s="18">
        <v>-1.2067500000000009E-2</v>
      </c>
      <c r="R768" s="18">
        <v>0.48825499999999999</v>
      </c>
      <c r="S768" s="18">
        <v>-4.9994150000000001E-2</v>
      </c>
      <c r="T768" s="18">
        <v>0.49530400000000002</v>
      </c>
      <c r="U768" s="18">
        <v>0.56063109999999994</v>
      </c>
      <c r="V768" s="18" t="s">
        <v>0</v>
      </c>
    </row>
    <row r="769" spans="1:22">
      <c r="A769" s="13" t="s">
        <v>2401</v>
      </c>
      <c r="B769" s="13" t="s">
        <v>2402</v>
      </c>
      <c r="C769" s="13">
        <v>851822</v>
      </c>
      <c r="D769" s="17">
        <f t="shared" si="33"/>
        <v>4</v>
      </c>
      <c r="E769" s="16" t="s">
        <v>13532</v>
      </c>
      <c r="F769" s="13" t="s">
        <v>0</v>
      </c>
      <c r="G769" s="18" t="s">
        <v>0</v>
      </c>
      <c r="H769" s="18" t="s">
        <v>0</v>
      </c>
      <c r="I769" s="18" t="s">
        <v>0</v>
      </c>
      <c r="J769" s="18" t="s">
        <v>0</v>
      </c>
      <c r="K769" s="18" t="s">
        <v>0</v>
      </c>
      <c r="L769" s="18" t="s">
        <v>0</v>
      </c>
      <c r="M769" s="18" t="s">
        <v>0</v>
      </c>
      <c r="N769" s="18" t="s">
        <v>0</v>
      </c>
      <c r="O769" s="18" t="s">
        <v>0</v>
      </c>
      <c r="P769" s="18" t="s">
        <v>0</v>
      </c>
      <c r="Q769" s="18">
        <v>6.7722599999999994E-2</v>
      </c>
      <c r="R769" s="18">
        <v>0.16546699999999998</v>
      </c>
      <c r="S769" s="18">
        <v>0.52269175000000001</v>
      </c>
      <c r="T769" s="18">
        <v>0.44834500000000005</v>
      </c>
      <c r="U769" s="18">
        <v>-0.35869590000000001</v>
      </c>
      <c r="V769" s="18" t="s">
        <v>0</v>
      </c>
    </row>
    <row r="770" spans="1:22">
      <c r="A770" s="13" t="s">
        <v>2404</v>
      </c>
      <c r="B770" s="13" t="s">
        <v>2405</v>
      </c>
      <c r="C770" s="13">
        <v>851823</v>
      </c>
      <c r="D770" s="17">
        <f t="shared" si="33"/>
        <v>4</v>
      </c>
      <c r="E770" s="16" t="s">
        <v>12642</v>
      </c>
      <c r="F770" s="13" t="s">
        <v>308</v>
      </c>
      <c r="G770" s="18">
        <v>2.0371100000000003E-2</v>
      </c>
      <c r="H770" s="18">
        <v>0.25124036499999997</v>
      </c>
      <c r="I770" s="18">
        <v>0.26918910000000001</v>
      </c>
      <c r="J770" s="18">
        <v>-3.9807500000000023E-2</v>
      </c>
      <c r="K770" s="18">
        <v>4.1614949999999998E-2</v>
      </c>
      <c r="L770" s="18">
        <v>0.11339197000000001</v>
      </c>
      <c r="M770" s="18">
        <v>0.35766019999999998</v>
      </c>
      <c r="N770" s="18">
        <v>1.8274000000000012E-2</v>
      </c>
      <c r="O770" s="18">
        <v>0.52481944999999997</v>
      </c>
      <c r="P770" s="18">
        <v>-0.62427879999999991</v>
      </c>
      <c r="Q770" s="18">
        <v>5.3094999999999948E-3</v>
      </c>
      <c r="R770" s="18">
        <v>0.46493499999999999</v>
      </c>
      <c r="S770" s="18">
        <v>-7.8665700000000005E-2</v>
      </c>
      <c r="T770" s="18">
        <v>0.43678800000000001</v>
      </c>
      <c r="U770" s="18">
        <v>-0.24765690000000001</v>
      </c>
      <c r="V770" s="18" t="s">
        <v>0</v>
      </c>
    </row>
    <row r="771" spans="1:22">
      <c r="A771" s="13" t="s">
        <v>2406</v>
      </c>
      <c r="B771" s="13" t="s">
        <v>2407</v>
      </c>
      <c r="C771" s="13">
        <v>851824</v>
      </c>
      <c r="D771" s="17">
        <f t="shared" si="33"/>
        <v>4</v>
      </c>
      <c r="E771" s="16" t="s">
        <v>2408</v>
      </c>
      <c r="F771" s="13" t="s">
        <v>1710</v>
      </c>
      <c r="G771" s="18">
        <v>3.2154500000000003E-2</v>
      </c>
      <c r="H771" s="18">
        <v>4.5320565E-2</v>
      </c>
      <c r="I771" s="18">
        <v>6.2219399999999994E-2</v>
      </c>
      <c r="J771" s="18">
        <v>2.1020499999999998E-2</v>
      </c>
      <c r="K771" s="18">
        <v>3.5544050000000001E-2</v>
      </c>
      <c r="L771" s="18">
        <v>0.11648897000000001</v>
      </c>
      <c r="M771" s="18">
        <v>-0.16431180000000001</v>
      </c>
      <c r="N771" s="18">
        <v>4.714999999999997E-3</v>
      </c>
      <c r="O771" s="18">
        <v>-0.17817254999999999</v>
      </c>
      <c r="P771" s="18">
        <v>-9.20628E-2</v>
      </c>
      <c r="Q771" s="18">
        <v>2.7923599999999993E-2</v>
      </c>
      <c r="R771" s="18">
        <v>-0.10922199999999999</v>
      </c>
      <c r="S771" s="18">
        <v>0.12512475000000001</v>
      </c>
      <c r="T771" s="18">
        <v>-0.2071578</v>
      </c>
      <c r="U771" s="18">
        <v>-4.9765900000000002E-2</v>
      </c>
      <c r="V771" s="18" t="s">
        <v>0</v>
      </c>
    </row>
    <row r="772" spans="1:22">
      <c r="A772" s="13" t="s">
        <v>2409</v>
      </c>
      <c r="B772" s="13" t="s">
        <v>2409</v>
      </c>
      <c r="C772" s="13">
        <v>851825</v>
      </c>
      <c r="D772" s="17">
        <f t="shared" si="33"/>
        <v>4</v>
      </c>
      <c r="E772" s="16" t="s">
        <v>2410</v>
      </c>
      <c r="F772" s="13" t="s">
        <v>0</v>
      </c>
      <c r="G772" s="18">
        <v>0.10381959999999998</v>
      </c>
      <c r="H772" s="18">
        <v>0.13690936500000001</v>
      </c>
      <c r="I772" s="18">
        <v>9.6258000000000003E-3</v>
      </c>
      <c r="J772" s="18">
        <v>0.40839350000000002</v>
      </c>
      <c r="K772" s="18">
        <v>0.25303785000000001</v>
      </c>
      <c r="L772" s="18">
        <v>7.9875100000000015E-3</v>
      </c>
      <c r="M772" s="18">
        <v>-0.19931080000000001</v>
      </c>
      <c r="N772" s="18">
        <v>-0.18928679999999998</v>
      </c>
      <c r="O772" s="18">
        <v>2.4461750000000004E-2</v>
      </c>
      <c r="P772" s="18">
        <v>-1.3022400000000003E-2</v>
      </c>
      <c r="Q772" s="18">
        <v>-7.0496500000000017E-2</v>
      </c>
      <c r="R772" s="18">
        <v>-1.0940999999999979E-2</v>
      </c>
      <c r="S772" s="18">
        <v>6.0121750000000002E-2</v>
      </c>
      <c r="T772" s="18">
        <v>0.10432900000000001</v>
      </c>
      <c r="U772" s="18">
        <v>-0.13213789999999997</v>
      </c>
      <c r="V772" s="18" t="s">
        <v>0</v>
      </c>
    </row>
    <row r="773" spans="1:22">
      <c r="A773" s="13" t="s">
        <v>2411</v>
      </c>
      <c r="B773" s="13" t="s">
        <v>2412</v>
      </c>
      <c r="C773" s="13">
        <v>851827</v>
      </c>
      <c r="D773" s="17">
        <f t="shared" si="33"/>
        <v>4</v>
      </c>
      <c r="E773" s="16" t="s">
        <v>2413</v>
      </c>
      <c r="F773" s="13" t="s">
        <v>12767</v>
      </c>
      <c r="G773" s="18">
        <v>-0.31443840000000001</v>
      </c>
      <c r="H773" s="18">
        <v>-9.4129499999999998E-4</v>
      </c>
      <c r="I773" s="18">
        <v>-9.0147900000000003E-2</v>
      </c>
      <c r="J773" s="18">
        <v>4.4414999999999871E-3</v>
      </c>
      <c r="K773" s="18">
        <v>-0.26492415000000002</v>
      </c>
      <c r="L773" s="18" t="s">
        <v>0</v>
      </c>
      <c r="M773" s="18" t="s">
        <v>0</v>
      </c>
      <c r="N773" s="18" t="s">
        <v>0</v>
      </c>
      <c r="O773" s="18" t="s">
        <v>0</v>
      </c>
      <c r="P773" s="18" t="s">
        <v>0</v>
      </c>
      <c r="Q773" s="18">
        <v>1.073049999999999E-2</v>
      </c>
      <c r="R773" s="18">
        <v>0.1970295</v>
      </c>
      <c r="S773" s="18">
        <v>7.5139750000000005E-2</v>
      </c>
      <c r="T773" s="18">
        <v>-0.11399999999999999</v>
      </c>
      <c r="U773" s="18">
        <v>9.5287900000000009E-2</v>
      </c>
      <c r="V773" s="18" t="s">
        <v>0</v>
      </c>
    </row>
    <row r="774" spans="1:22">
      <c r="A774" s="13" t="s">
        <v>2417</v>
      </c>
      <c r="B774" s="13" t="s">
        <v>2418</v>
      </c>
      <c r="C774" s="13">
        <v>851830</v>
      </c>
      <c r="D774" s="17">
        <f t="shared" si="33"/>
        <v>4</v>
      </c>
      <c r="E774" s="16" t="s">
        <v>2419</v>
      </c>
      <c r="F774" s="13" t="s">
        <v>387</v>
      </c>
      <c r="G774" s="18">
        <v>-0.1014486</v>
      </c>
      <c r="H774" s="18">
        <v>-0.13325963499999999</v>
      </c>
      <c r="I774" s="18">
        <v>-0.18215590000000001</v>
      </c>
      <c r="J774" s="18">
        <v>-4.7105000000000063E-3</v>
      </c>
      <c r="K774" s="18">
        <v>-8.0635149999999989E-2</v>
      </c>
      <c r="L774" s="18" t="s">
        <v>0</v>
      </c>
      <c r="M774" s="18" t="s">
        <v>0</v>
      </c>
      <c r="N774" s="18" t="s">
        <v>0</v>
      </c>
      <c r="O774" s="18" t="s">
        <v>0</v>
      </c>
      <c r="P774" s="18" t="s">
        <v>0</v>
      </c>
      <c r="Q774" s="18">
        <v>5.4837999999999984E-2</v>
      </c>
      <c r="R774" s="18">
        <v>-0.107852</v>
      </c>
      <c r="S774" s="18">
        <v>-0.27567825000000001</v>
      </c>
      <c r="T774" s="18">
        <v>-0.44900600000000002</v>
      </c>
      <c r="U774" s="18">
        <v>-0.24325989999999997</v>
      </c>
      <c r="V774" s="18" t="s">
        <v>0</v>
      </c>
    </row>
    <row r="775" spans="1:22">
      <c r="A775" s="13" t="s">
        <v>2420</v>
      </c>
      <c r="B775" s="13" t="s">
        <v>2421</v>
      </c>
      <c r="C775" s="13">
        <v>851831</v>
      </c>
      <c r="D775" s="17">
        <f t="shared" si="33"/>
        <v>4</v>
      </c>
      <c r="E775" s="16" t="s">
        <v>2422</v>
      </c>
      <c r="F775" s="13" t="s">
        <v>0</v>
      </c>
      <c r="G775" s="18">
        <v>0.12225459999999999</v>
      </c>
      <c r="H775" s="18">
        <v>0.16350536500000001</v>
      </c>
      <c r="I775" s="18">
        <v>0.1177661</v>
      </c>
      <c r="J775" s="18">
        <v>0.19653549999999997</v>
      </c>
      <c r="K775" s="18">
        <v>0.11974285000000001</v>
      </c>
      <c r="L775" s="18">
        <v>7.4050800000000014E-3</v>
      </c>
      <c r="M775" s="18">
        <v>0.22700520000000002</v>
      </c>
      <c r="N775" s="18">
        <v>0.23498700000000003</v>
      </c>
      <c r="O775" s="18">
        <v>0.49079344999999996</v>
      </c>
      <c r="P775" s="18">
        <v>0.93176020000000004</v>
      </c>
      <c r="Q775" s="18" t="s">
        <v>0</v>
      </c>
      <c r="R775" s="18" t="s">
        <v>0</v>
      </c>
      <c r="S775" s="18" t="s">
        <v>0</v>
      </c>
      <c r="T775" s="18" t="s">
        <v>0</v>
      </c>
      <c r="U775" s="18" t="s">
        <v>0</v>
      </c>
      <c r="V775" s="18" t="s">
        <v>0</v>
      </c>
    </row>
    <row r="776" spans="1:22">
      <c r="A776" s="13" t="s">
        <v>2423</v>
      </c>
      <c r="B776" s="13" t="s">
        <v>2424</v>
      </c>
      <c r="C776" s="13">
        <v>851832</v>
      </c>
      <c r="D776" s="17">
        <f t="shared" si="33"/>
        <v>4</v>
      </c>
      <c r="E776" s="16" t="s">
        <v>2425</v>
      </c>
      <c r="F776" s="13" t="s">
        <v>2426</v>
      </c>
      <c r="G776" s="18">
        <v>2.3979600000000004E-2</v>
      </c>
      <c r="H776" s="18">
        <v>-0.232355635</v>
      </c>
      <c r="I776" s="18">
        <v>-0.3160249</v>
      </c>
      <c r="J776" s="18">
        <v>-0.21795009000000001</v>
      </c>
      <c r="K776" s="18">
        <v>-0.59287614999999994</v>
      </c>
      <c r="L776" s="18">
        <v>-0.52597203000000003</v>
      </c>
      <c r="M776" s="18">
        <v>-0.8602398</v>
      </c>
      <c r="N776" s="18">
        <v>-0.1043664</v>
      </c>
      <c r="O776" s="18">
        <v>-0.27128754999999999</v>
      </c>
      <c r="P776" s="18">
        <v>-0.54924179999999989</v>
      </c>
      <c r="Q776" s="18">
        <v>4.3026899999999993E-2</v>
      </c>
      <c r="R776" s="18">
        <v>6.9544999999999996E-2</v>
      </c>
      <c r="S776" s="18">
        <v>0.42932274999999998</v>
      </c>
      <c r="T776" s="18">
        <v>0.14813900000000002</v>
      </c>
      <c r="U776" s="18">
        <v>-0.7965679</v>
      </c>
      <c r="V776" s="18" t="s">
        <v>0</v>
      </c>
    </row>
    <row r="777" spans="1:22">
      <c r="A777" s="13" t="s">
        <v>2427</v>
      </c>
      <c r="B777" s="13" t="s">
        <v>2428</v>
      </c>
      <c r="C777" s="13">
        <v>851833</v>
      </c>
      <c r="D777" s="17">
        <f t="shared" si="33"/>
        <v>4</v>
      </c>
      <c r="E777" s="16" t="s">
        <v>2429</v>
      </c>
      <c r="F777" s="13" t="s">
        <v>2105</v>
      </c>
      <c r="G777" s="18">
        <v>9.6076600000000012E-2</v>
      </c>
      <c r="H777" s="18">
        <v>0.24573136500000001</v>
      </c>
      <c r="I777" s="18">
        <v>-6.0864500000000002E-2</v>
      </c>
      <c r="J777" s="18">
        <v>0.19375949999999997</v>
      </c>
      <c r="K777" s="18">
        <v>9.445500000000006E-4</v>
      </c>
      <c r="L777" s="18" t="s">
        <v>0</v>
      </c>
      <c r="M777" s="18" t="s">
        <v>0</v>
      </c>
      <c r="N777" s="18" t="s">
        <v>0</v>
      </c>
      <c r="O777" s="18" t="s">
        <v>0</v>
      </c>
      <c r="P777" s="18" t="s">
        <v>0</v>
      </c>
      <c r="Q777" s="18">
        <v>-7.717750000000001E-2</v>
      </c>
      <c r="R777" s="18">
        <v>0.25643339999999998</v>
      </c>
      <c r="S777" s="18">
        <v>-6.0106850000000003E-2</v>
      </c>
      <c r="T777" s="18">
        <v>0.23879899999999998</v>
      </c>
      <c r="U777" s="18">
        <v>3.2987599999999999E-2</v>
      </c>
      <c r="V777" s="18" t="s">
        <v>0</v>
      </c>
    </row>
    <row r="778" spans="1:22">
      <c r="A778" s="13" t="s">
        <v>13598</v>
      </c>
      <c r="B778" s="13" t="s">
        <v>13599</v>
      </c>
      <c r="C778" s="13">
        <v>851834</v>
      </c>
      <c r="D778" s="17">
        <v>4</v>
      </c>
      <c r="E778" s="13" t="s">
        <v>13600</v>
      </c>
      <c r="F778" s="13" t="s">
        <v>0</v>
      </c>
      <c r="G778" s="18" t="s">
        <v>0</v>
      </c>
      <c r="H778" s="18" t="s">
        <v>0</v>
      </c>
      <c r="I778" s="18" t="s">
        <v>0</v>
      </c>
      <c r="J778" s="18" t="s">
        <v>0</v>
      </c>
      <c r="K778" s="18" t="s">
        <v>0</v>
      </c>
      <c r="L778" s="18">
        <v>0.26112097000000001</v>
      </c>
      <c r="M778" s="18">
        <v>0.22705620000000001</v>
      </c>
      <c r="N778" s="18">
        <v>-0.28867100000000001</v>
      </c>
      <c r="O778" s="18">
        <v>0.11483745000000001</v>
      </c>
      <c r="P778" s="18">
        <v>4.9225900000000003E-2</v>
      </c>
      <c r="Q778" s="18" t="s">
        <v>0</v>
      </c>
      <c r="R778" s="18" t="s">
        <v>0</v>
      </c>
      <c r="S778" s="18" t="s">
        <v>0</v>
      </c>
      <c r="T778" s="18" t="s">
        <v>0</v>
      </c>
      <c r="U778" s="18" t="s">
        <v>0</v>
      </c>
      <c r="V778" s="18" t="s">
        <v>0</v>
      </c>
    </row>
    <row r="779" spans="1:22">
      <c r="A779" s="13" t="s">
        <v>2430</v>
      </c>
      <c r="B779" s="13" t="s">
        <v>2430</v>
      </c>
      <c r="C779" s="13">
        <v>851835</v>
      </c>
      <c r="D779" s="17">
        <f t="shared" ref="D779:D791" si="34">CODE(MID(A779,2,1))-64</f>
        <v>4</v>
      </c>
      <c r="E779" s="16" t="s">
        <v>2431</v>
      </c>
      <c r="F779" s="13" t="s">
        <v>0</v>
      </c>
      <c r="G779" s="18">
        <v>2.9413800000000004E-2</v>
      </c>
      <c r="H779" s="18">
        <v>-0.137270635</v>
      </c>
      <c r="I779" s="18">
        <v>0.24071609999999999</v>
      </c>
      <c r="J779" s="18">
        <v>0.15887649999999998</v>
      </c>
      <c r="K779" s="18">
        <v>-0.16120915</v>
      </c>
      <c r="L779" s="18">
        <v>-3.2969999999999874E-4</v>
      </c>
      <c r="M779" s="18">
        <v>-5.95918E-2</v>
      </c>
      <c r="N779" s="18">
        <v>-0.56187699999999996</v>
      </c>
      <c r="O779" s="18">
        <v>-0.14318054999999999</v>
      </c>
      <c r="P779" s="18">
        <v>-0.76505380000000001</v>
      </c>
      <c r="Q779" s="18">
        <v>-0.2152655</v>
      </c>
      <c r="R779" s="18">
        <v>-0.166296</v>
      </c>
      <c r="S779" s="18">
        <v>-0.13100955</v>
      </c>
      <c r="T779" s="18">
        <v>-3.7649999999999989E-2</v>
      </c>
      <c r="U779" s="18">
        <v>-0.2197749</v>
      </c>
      <c r="V779" s="18" t="s">
        <v>0</v>
      </c>
    </row>
    <row r="780" spans="1:22">
      <c r="A780" s="13" t="s">
        <v>2432</v>
      </c>
      <c r="B780" s="13" t="s">
        <v>2433</v>
      </c>
      <c r="C780" s="13">
        <v>851838</v>
      </c>
      <c r="D780" s="17">
        <f t="shared" si="34"/>
        <v>4</v>
      </c>
      <c r="E780" s="16" t="s">
        <v>2434</v>
      </c>
      <c r="F780" s="13" t="s">
        <v>0</v>
      </c>
      <c r="G780" s="18">
        <v>-1.6295129999999998E-2</v>
      </c>
      <c r="H780" s="18">
        <v>1.0013750000000001E-3</v>
      </c>
      <c r="I780" s="18">
        <v>-0.1030209</v>
      </c>
      <c r="J780" s="18">
        <v>-2.7644500000000016E-2</v>
      </c>
      <c r="K780" s="18">
        <v>4.5959849999999997E-2</v>
      </c>
      <c r="L780" s="18">
        <v>7.889597000000001E-2</v>
      </c>
      <c r="M780" s="18">
        <v>0.24379819999999999</v>
      </c>
      <c r="N780" s="18">
        <v>7.2327000000000002E-2</v>
      </c>
      <c r="O780" s="18">
        <v>5.6112450000000008E-2</v>
      </c>
      <c r="P780" s="18">
        <v>6.3400609999999996E-2</v>
      </c>
      <c r="Q780" s="18">
        <v>5.3222099999999994E-2</v>
      </c>
      <c r="R780" s="18">
        <v>0.10134099999999999</v>
      </c>
      <c r="S780" s="18">
        <v>8.6289749999999998E-2</v>
      </c>
      <c r="T780" s="18">
        <v>0.48780700000000005</v>
      </c>
      <c r="U780" s="18">
        <v>-4.4160000000000005E-2</v>
      </c>
      <c r="V780" s="18" t="s">
        <v>0</v>
      </c>
    </row>
    <row r="781" spans="1:22">
      <c r="A781" s="13" t="s">
        <v>2439</v>
      </c>
      <c r="B781" s="13" t="s">
        <v>2440</v>
      </c>
      <c r="C781" s="13">
        <v>851842</v>
      </c>
      <c r="D781" s="17">
        <f t="shared" si="34"/>
        <v>4</v>
      </c>
      <c r="E781" s="16" t="s">
        <v>13395</v>
      </c>
      <c r="F781" s="13" t="s">
        <v>1183</v>
      </c>
      <c r="G781" s="18">
        <v>-0.13291140000000001</v>
      </c>
      <c r="H781" s="18">
        <v>-0.237896635</v>
      </c>
      <c r="I781" s="18">
        <v>7.9834299999999997E-2</v>
      </c>
      <c r="J781" s="18">
        <v>-0.28397150000000004</v>
      </c>
      <c r="K781" s="18">
        <v>-0.13308215000000001</v>
      </c>
      <c r="L781" s="18" t="s">
        <v>0</v>
      </c>
      <c r="M781" s="18" t="s">
        <v>0</v>
      </c>
      <c r="N781" s="18" t="s">
        <v>0</v>
      </c>
      <c r="O781" s="18" t="s">
        <v>0</v>
      </c>
      <c r="P781" s="18" t="s">
        <v>0</v>
      </c>
      <c r="Q781" s="18">
        <v>0.19469199999999998</v>
      </c>
      <c r="R781" s="18">
        <v>9.6199000000000007E-2</v>
      </c>
      <c r="S781" s="18">
        <v>0.31192375</v>
      </c>
      <c r="T781" s="18">
        <v>1.26677</v>
      </c>
      <c r="U781" s="18">
        <v>-6.5120899999999995E-2</v>
      </c>
      <c r="V781" s="18" t="s">
        <v>0</v>
      </c>
    </row>
    <row r="782" spans="1:22">
      <c r="A782" s="13" t="s">
        <v>2442</v>
      </c>
      <c r="B782" s="13" t="s">
        <v>2443</v>
      </c>
      <c r="C782" s="13">
        <v>851844</v>
      </c>
      <c r="D782" s="17">
        <f t="shared" si="34"/>
        <v>4</v>
      </c>
      <c r="E782" s="16" t="s">
        <v>2444</v>
      </c>
      <c r="F782" s="13" t="s">
        <v>0</v>
      </c>
      <c r="G782" s="18">
        <v>-5.4336999999999996E-3</v>
      </c>
      <c r="H782" s="18">
        <v>-4.9296335000000004E-2</v>
      </c>
      <c r="I782" s="18">
        <v>0.10266069999999999</v>
      </c>
      <c r="J782" s="18">
        <v>0.11713950000000001</v>
      </c>
      <c r="K782" s="18">
        <v>4.9989350000000002E-2</v>
      </c>
      <c r="L782" s="18">
        <v>0.13981097000000001</v>
      </c>
      <c r="M782" s="18">
        <v>-1.496399999999995E-3</v>
      </c>
      <c r="N782" s="18">
        <v>0.17289400000000002</v>
      </c>
      <c r="O782" s="18">
        <v>9.6387450000000013E-2</v>
      </c>
      <c r="P782" s="18">
        <v>0.63986119999999991</v>
      </c>
      <c r="Q782" s="18">
        <v>-3.921150000000001E-2</v>
      </c>
      <c r="R782" s="18">
        <v>-0.16525099999999998</v>
      </c>
      <c r="S782" s="18">
        <v>0.16883874999999998</v>
      </c>
      <c r="T782" s="18">
        <v>5.5472000000000021E-2</v>
      </c>
      <c r="U782" s="18">
        <v>-0.1765429</v>
      </c>
      <c r="V782" s="18" t="s">
        <v>0</v>
      </c>
    </row>
    <row r="783" spans="1:22">
      <c r="A783" s="13" t="s">
        <v>2445</v>
      </c>
      <c r="B783" s="13" t="s">
        <v>2446</v>
      </c>
      <c r="C783" s="13">
        <v>851845</v>
      </c>
      <c r="D783" s="17">
        <f t="shared" si="34"/>
        <v>4</v>
      </c>
      <c r="E783" s="16" t="s">
        <v>2447</v>
      </c>
      <c r="F783" s="13" t="s">
        <v>0</v>
      </c>
      <c r="G783" s="18">
        <v>5.6821000000000003E-2</v>
      </c>
      <c r="H783" s="18">
        <v>-0.11551563499999999</v>
      </c>
      <c r="I783" s="18">
        <v>0.45483410000000002</v>
      </c>
      <c r="J783" s="18">
        <v>0.21075849999999996</v>
      </c>
      <c r="K783" s="18">
        <v>-3.4772249999999998E-2</v>
      </c>
      <c r="L783" s="18">
        <v>2.6339670000000003E-2</v>
      </c>
      <c r="M783" s="18">
        <v>-0.1252878</v>
      </c>
      <c r="N783" s="18">
        <v>3.1219999999999998E-2</v>
      </c>
      <c r="O783" s="18">
        <v>0.21786245000000001</v>
      </c>
      <c r="P783" s="18">
        <v>-1.0921058000000001</v>
      </c>
      <c r="Q783" s="18">
        <v>3.7179399999999987E-2</v>
      </c>
      <c r="R783" s="18">
        <v>0.46468299999999996</v>
      </c>
      <c r="S783" s="18">
        <v>0.59082075000000001</v>
      </c>
      <c r="T783" s="18">
        <v>1.296</v>
      </c>
      <c r="U783" s="18">
        <v>0.4884521</v>
      </c>
      <c r="V783" s="18" t="s">
        <v>0</v>
      </c>
    </row>
    <row r="784" spans="1:22">
      <c r="A784" s="13" t="s">
        <v>2451</v>
      </c>
      <c r="B784" s="13" t="s">
        <v>2452</v>
      </c>
      <c r="C784" s="13">
        <v>851848</v>
      </c>
      <c r="D784" s="17">
        <f t="shared" si="34"/>
        <v>4</v>
      </c>
      <c r="E784" s="16" t="s">
        <v>2453</v>
      </c>
      <c r="F784" s="13" t="s">
        <v>0</v>
      </c>
      <c r="G784" s="18">
        <v>0.10912559999999999</v>
      </c>
      <c r="H784" s="18">
        <v>0.100613165</v>
      </c>
      <c r="I784" s="18">
        <v>-6.2855000000000008E-2</v>
      </c>
      <c r="J784" s="18">
        <v>-0.20587343000000002</v>
      </c>
      <c r="K784" s="18">
        <v>0.44635785</v>
      </c>
      <c r="L784" s="18">
        <v>-0.13362603000000001</v>
      </c>
      <c r="M784" s="18">
        <v>0.27701220000000004</v>
      </c>
      <c r="N784" s="18">
        <v>0.30661300000000002</v>
      </c>
      <c r="O784" s="18">
        <v>0.23670244999999998</v>
      </c>
      <c r="P784" s="18">
        <v>0.98397920000000005</v>
      </c>
      <c r="Q784" s="18">
        <v>2.3865499999999984E-2</v>
      </c>
      <c r="R784" s="18">
        <v>-7.2840999999999989E-2</v>
      </c>
      <c r="S784" s="18">
        <v>-1.6374150000000004E-2</v>
      </c>
      <c r="T784" s="18">
        <v>0.78461000000000003</v>
      </c>
      <c r="U784" s="18">
        <v>0.1079357</v>
      </c>
      <c r="V784" s="18" t="s">
        <v>0</v>
      </c>
    </row>
    <row r="785" spans="1:22">
      <c r="A785" s="13" t="s">
        <v>2454</v>
      </c>
      <c r="B785" s="13" t="s">
        <v>2454</v>
      </c>
      <c r="C785" s="13">
        <v>851855</v>
      </c>
      <c r="D785" s="17">
        <f t="shared" si="34"/>
        <v>4</v>
      </c>
      <c r="E785" s="16" t="s">
        <v>2455</v>
      </c>
      <c r="F785" s="13" t="s">
        <v>0</v>
      </c>
      <c r="G785" s="18">
        <v>-8.6005999999999999E-2</v>
      </c>
      <c r="H785" s="18">
        <v>-6.0444350000000008E-3</v>
      </c>
      <c r="I785" s="18">
        <v>-0.15612090000000001</v>
      </c>
      <c r="J785" s="18">
        <v>0.24735750000000001</v>
      </c>
      <c r="K785" s="18">
        <v>1.6629990000000001E-2</v>
      </c>
      <c r="L785" s="18" t="s">
        <v>0</v>
      </c>
      <c r="M785" s="18" t="s">
        <v>0</v>
      </c>
      <c r="N785" s="18" t="s">
        <v>0</v>
      </c>
      <c r="O785" s="18" t="s">
        <v>0</v>
      </c>
      <c r="P785" s="18" t="s">
        <v>0</v>
      </c>
      <c r="Q785" s="18">
        <v>-3.3592500000000025E-2</v>
      </c>
      <c r="R785" s="18">
        <v>-7.6400999999999997E-2</v>
      </c>
      <c r="S785" s="18">
        <v>0.30956375000000003</v>
      </c>
      <c r="T785" s="18">
        <v>0.25640199999999996</v>
      </c>
      <c r="U785" s="18">
        <v>0.3138011</v>
      </c>
      <c r="V785" s="18" t="s">
        <v>0</v>
      </c>
    </row>
    <row r="786" spans="1:22">
      <c r="A786" s="13" t="s">
        <v>2456</v>
      </c>
      <c r="B786" s="13" t="s">
        <v>2457</v>
      </c>
      <c r="C786" s="13">
        <v>851857</v>
      </c>
      <c r="D786" s="17">
        <f t="shared" si="34"/>
        <v>4</v>
      </c>
      <c r="E786" s="16" t="s">
        <v>2458</v>
      </c>
      <c r="F786" s="13" t="s">
        <v>0</v>
      </c>
      <c r="G786" s="18">
        <v>-3.2515370000000002E-2</v>
      </c>
      <c r="H786" s="18">
        <v>-6.2729634999999992E-2</v>
      </c>
      <c r="I786" s="18">
        <v>-0.19919190000000001</v>
      </c>
      <c r="J786" s="18">
        <v>0.18027549999999998</v>
      </c>
      <c r="K786" s="18">
        <v>9.3224950000000001E-2</v>
      </c>
      <c r="L786" s="18">
        <v>0.15500796999999999</v>
      </c>
      <c r="M786" s="18">
        <v>8.206730000000001E-2</v>
      </c>
      <c r="N786" s="18">
        <v>0.23439099999999999</v>
      </c>
      <c r="O786" s="18">
        <v>0.36518744999999997</v>
      </c>
      <c r="P786" s="18">
        <v>-7.7826800000000002E-2</v>
      </c>
      <c r="Q786" s="18">
        <v>-3.8384500000000016E-2</v>
      </c>
      <c r="R786" s="18">
        <v>-0.25223399999999996</v>
      </c>
      <c r="S786" s="18">
        <v>0.73381675000000002</v>
      </c>
      <c r="T786" s="18">
        <v>-0.27555760000000001</v>
      </c>
      <c r="U786" s="18">
        <v>-9.9217900000000012E-2</v>
      </c>
      <c r="V786" s="18" t="s">
        <v>0</v>
      </c>
    </row>
    <row r="787" spans="1:22">
      <c r="A787" s="13" t="s">
        <v>2459</v>
      </c>
      <c r="B787" s="13" t="s">
        <v>2459</v>
      </c>
      <c r="C787" s="13">
        <v>851859</v>
      </c>
      <c r="D787" s="17">
        <f t="shared" si="34"/>
        <v>4</v>
      </c>
      <c r="E787" s="16" t="s">
        <v>13147</v>
      </c>
      <c r="F787" s="13" t="s">
        <v>0</v>
      </c>
      <c r="G787" s="18">
        <v>-2.8197279999999998E-2</v>
      </c>
      <c r="H787" s="18">
        <v>-3.0668435000000001E-2</v>
      </c>
      <c r="I787" s="18">
        <v>-6.8201600000000001E-2</v>
      </c>
      <c r="J787" s="18">
        <v>-9.9909500000000012E-2</v>
      </c>
      <c r="K787" s="18">
        <v>-7.0783650000000004E-2</v>
      </c>
      <c r="L787" s="18">
        <v>-3.0004299999999984E-3</v>
      </c>
      <c r="M787" s="18">
        <v>-0.16479679999999999</v>
      </c>
      <c r="N787" s="18">
        <v>-2.79277E-2</v>
      </c>
      <c r="O787" s="18">
        <v>3.9377250000000003E-2</v>
      </c>
      <c r="P787" s="18">
        <v>-0.24511379999999999</v>
      </c>
      <c r="Q787" s="18">
        <v>-0.1710605</v>
      </c>
      <c r="R787" s="18">
        <v>-0.41912300000000002</v>
      </c>
      <c r="S787" s="18">
        <v>-0.45423225</v>
      </c>
      <c r="T787" s="18">
        <v>-0.36859999999999998</v>
      </c>
      <c r="U787" s="18">
        <v>-8.7711899999999995E-2</v>
      </c>
      <c r="V787" s="18" t="s">
        <v>0</v>
      </c>
    </row>
    <row r="788" spans="1:22">
      <c r="A788" s="13" t="s">
        <v>2461</v>
      </c>
      <c r="B788" s="13" t="s">
        <v>2462</v>
      </c>
      <c r="C788" s="13">
        <v>851860</v>
      </c>
      <c r="D788" s="17">
        <f t="shared" si="34"/>
        <v>4</v>
      </c>
      <c r="E788" s="16" t="s">
        <v>12375</v>
      </c>
      <c r="F788" s="13" t="s">
        <v>0</v>
      </c>
      <c r="G788" s="18">
        <v>-5.0872199999999999E-2</v>
      </c>
      <c r="H788" s="18">
        <v>-0.14429763500000001</v>
      </c>
      <c r="I788" s="18">
        <v>-7.0502099999999998E-2</v>
      </c>
      <c r="J788" s="18">
        <v>0.20657349999999997</v>
      </c>
      <c r="K788" s="18">
        <v>-6.9636950000000003E-2</v>
      </c>
      <c r="L788" s="18">
        <v>0.14471897</v>
      </c>
      <c r="M788" s="18">
        <v>-0.77317380000000002</v>
      </c>
      <c r="N788" s="18">
        <v>0.36861100000000002</v>
      </c>
      <c r="O788" s="18">
        <v>-0.27248855</v>
      </c>
      <c r="P788" s="18">
        <v>0.14756049999999998</v>
      </c>
      <c r="Q788" s="18">
        <v>0.15275449999999999</v>
      </c>
      <c r="R788" s="18">
        <v>-9.0274999999999994E-2</v>
      </c>
      <c r="S788" s="18">
        <v>8.8352750000000008E-2</v>
      </c>
      <c r="T788" s="18">
        <v>-6.5051999999999999E-2</v>
      </c>
      <c r="U788" s="18">
        <v>2.7216799999999999E-2</v>
      </c>
      <c r="V788" s="18" t="s">
        <v>0</v>
      </c>
    </row>
    <row r="789" spans="1:22">
      <c r="A789" s="13" t="s">
        <v>2464</v>
      </c>
      <c r="B789" s="13" t="s">
        <v>2465</v>
      </c>
      <c r="C789" s="13">
        <v>851861</v>
      </c>
      <c r="D789" s="17">
        <f t="shared" si="34"/>
        <v>4</v>
      </c>
      <c r="E789" s="16" t="s">
        <v>2466</v>
      </c>
      <c r="F789" s="13" t="s">
        <v>0</v>
      </c>
      <c r="G789" s="18">
        <v>6.9554100000000008E-2</v>
      </c>
      <c r="H789" s="18">
        <v>0.10313066500000001</v>
      </c>
      <c r="I789" s="18">
        <v>0.12683710000000001</v>
      </c>
      <c r="J789" s="18">
        <v>3.40115E-2</v>
      </c>
      <c r="K789" s="18">
        <v>-0.35777815000000002</v>
      </c>
      <c r="L789" s="18" t="s">
        <v>0</v>
      </c>
      <c r="M789" s="18" t="s">
        <v>0</v>
      </c>
      <c r="N789" s="18" t="s">
        <v>0</v>
      </c>
      <c r="O789" s="18" t="s">
        <v>0</v>
      </c>
      <c r="P789" s="18" t="s">
        <v>0</v>
      </c>
      <c r="Q789" s="18">
        <v>-8.7441500000000005E-2</v>
      </c>
      <c r="R789" s="18">
        <v>0.2544593</v>
      </c>
      <c r="S789" s="18">
        <v>0.30773374999999997</v>
      </c>
      <c r="T789" s="18">
        <v>0.38792699999999997</v>
      </c>
      <c r="U789" s="18">
        <v>-1.1989329</v>
      </c>
      <c r="V789" s="18" t="s">
        <v>0</v>
      </c>
    </row>
    <row r="790" spans="1:22">
      <c r="A790" s="13" t="s">
        <v>2467</v>
      </c>
      <c r="B790" s="13" t="s">
        <v>2468</v>
      </c>
      <c r="C790" s="13">
        <v>851862</v>
      </c>
      <c r="D790" s="17">
        <f t="shared" si="34"/>
        <v>4</v>
      </c>
      <c r="E790" s="16" t="s">
        <v>13638</v>
      </c>
      <c r="F790" s="13" t="s">
        <v>0</v>
      </c>
      <c r="G790" s="18">
        <v>5.7353300000000003E-2</v>
      </c>
      <c r="H790" s="18">
        <v>0.304147365</v>
      </c>
      <c r="I790" s="18">
        <v>-0.32258789999999998</v>
      </c>
      <c r="J790" s="18">
        <v>-0.28626230000000003</v>
      </c>
      <c r="K790" s="18">
        <v>-0.72248815</v>
      </c>
      <c r="L790" s="18" t="s">
        <v>0</v>
      </c>
      <c r="M790" s="18" t="s">
        <v>0</v>
      </c>
      <c r="N790" s="18" t="s">
        <v>0</v>
      </c>
      <c r="O790" s="18" t="s">
        <v>0</v>
      </c>
      <c r="P790" s="18" t="s">
        <v>0</v>
      </c>
      <c r="Q790" s="18" t="s">
        <v>0</v>
      </c>
      <c r="R790" s="18" t="s">
        <v>0</v>
      </c>
      <c r="S790" s="18" t="s">
        <v>0</v>
      </c>
      <c r="T790" s="18" t="s">
        <v>0</v>
      </c>
      <c r="U790" s="18" t="s">
        <v>0</v>
      </c>
      <c r="V790" s="18" t="s">
        <v>0</v>
      </c>
    </row>
    <row r="791" spans="1:22">
      <c r="A791" s="13" t="s">
        <v>2470</v>
      </c>
      <c r="B791" s="13" t="s">
        <v>2471</v>
      </c>
      <c r="C791" s="13">
        <v>851865</v>
      </c>
      <c r="D791" s="17">
        <f t="shared" si="34"/>
        <v>4</v>
      </c>
      <c r="E791" s="16" t="s">
        <v>2472</v>
      </c>
      <c r="F791" s="13" t="s">
        <v>0</v>
      </c>
      <c r="G791" s="18">
        <v>-6.7402699999999996E-2</v>
      </c>
      <c r="H791" s="18">
        <v>-8.2261734999999989E-2</v>
      </c>
      <c r="I791" s="18">
        <v>-8.6159899999999998E-2</v>
      </c>
      <c r="J791" s="18">
        <v>-0.26981080000000002</v>
      </c>
      <c r="K791" s="18">
        <v>-0.46620614999999999</v>
      </c>
      <c r="L791" s="18">
        <v>-5.0009930000000001E-2</v>
      </c>
      <c r="M791" s="18">
        <v>-0.17614279999999999</v>
      </c>
      <c r="N791" s="18">
        <v>-0.39168199999999997</v>
      </c>
      <c r="O791" s="18">
        <v>-0.59533655000000008</v>
      </c>
      <c r="P791" s="18">
        <v>-0.47591180000000005</v>
      </c>
      <c r="Q791" s="18">
        <v>2.8683499999999987E-2</v>
      </c>
      <c r="R791" s="18">
        <v>0.2101248</v>
      </c>
      <c r="S791" s="18">
        <v>-0.23088225000000001</v>
      </c>
      <c r="T791" s="18">
        <v>-0.34503200000000001</v>
      </c>
      <c r="U791" s="18">
        <v>-0.34107189999999998</v>
      </c>
      <c r="V791" s="18" t="s">
        <v>0</v>
      </c>
    </row>
    <row r="792" spans="1:22">
      <c r="A792" s="13" t="s">
        <v>13507</v>
      </c>
      <c r="B792" s="13" t="s">
        <v>13508</v>
      </c>
      <c r="C792" s="13">
        <v>851868</v>
      </c>
      <c r="D792" s="17">
        <v>4</v>
      </c>
      <c r="E792" s="13" t="s">
        <v>13509</v>
      </c>
      <c r="F792" s="13" t="s">
        <v>0</v>
      </c>
      <c r="G792" s="18" t="s">
        <v>0</v>
      </c>
      <c r="H792" s="18" t="s">
        <v>0</v>
      </c>
      <c r="I792" s="18" t="s">
        <v>0</v>
      </c>
      <c r="J792" s="18" t="s">
        <v>0</v>
      </c>
      <c r="K792" s="18" t="s">
        <v>0</v>
      </c>
      <c r="L792" s="18" t="s">
        <v>0</v>
      </c>
      <c r="M792" s="18" t="s">
        <v>0</v>
      </c>
      <c r="N792" s="18" t="s">
        <v>0</v>
      </c>
      <c r="O792" s="18" t="s">
        <v>0</v>
      </c>
      <c r="P792" s="18" t="s">
        <v>0</v>
      </c>
      <c r="Q792" s="18">
        <v>-6.4009500000000025E-2</v>
      </c>
      <c r="R792" s="18">
        <v>-0.76855499999999999</v>
      </c>
      <c r="S792" s="18">
        <v>-0.65606425000000002</v>
      </c>
      <c r="T792" s="18">
        <v>-0.27848410000000001</v>
      </c>
      <c r="U792" s="18">
        <v>-0.32217989999999996</v>
      </c>
      <c r="V792" s="18" t="s">
        <v>0</v>
      </c>
    </row>
    <row r="793" spans="1:22">
      <c r="A793" s="13" t="s">
        <v>2473</v>
      </c>
      <c r="B793" s="13" t="s">
        <v>2474</v>
      </c>
      <c r="C793" s="13">
        <v>851873</v>
      </c>
      <c r="D793" s="17">
        <f t="shared" ref="D793:D818" si="35">CODE(MID(A793,2,1))-64</f>
        <v>4</v>
      </c>
      <c r="E793" s="16" t="s">
        <v>2475</v>
      </c>
      <c r="F793" s="13" t="s">
        <v>2476</v>
      </c>
      <c r="G793" s="18">
        <v>-0.1056579</v>
      </c>
      <c r="H793" s="18">
        <v>-4.2295649999999994E-3</v>
      </c>
      <c r="I793" s="18">
        <v>-0.41698289999999999</v>
      </c>
      <c r="J793" s="18">
        <v>-9.3101500000000018E-2</v>
      </c>
      <c r="K793" s="18">
        <v>-2.3124749999999999E-2</v>
      </c>
      <c r="L793" s="18" t="s">
        <v>0</v>
      </c>
      <c r="M793" s="18" t="s">
        <v>0</v>
      </c>
      <c r="N793" s="18" t="s">
        <v>0</v>
      </c>
      <c r="O793" s="18" t="s">
        <v>0</v>
      </c>
      <c r="P793" s="18" t="s">
        <v>0</v>
      </c>
      <c r="Q793" s="18">
        <v>-8.2859500000000003E-2</v>
      </c>
      <c r="R793" s="18">
        <v>-0.11543000000000003</v>
      </c>
      <c r="S793" s="18">
        <v>-0.12236764999999999</v>
      </c>
      <c r="T793" s="18">
        <v>-0.12963</v>
      </c>
      <c r="U793" s="18">
        <v>9.4394399999999989E-2</v>
      </c>
      <c r="V793" s="18" t="s">
        <v>0</v>
      </c>
    </row>
    <row r="794" spans="1:22">
      <c r="A794" s="13" t="s">
        <v>2477</v>
      </c>
      <c r="B794" s="13" t="s">
        <v>2478</v>
      </c>
      <c r="C794" s="13">
        <v>851874</v>
      </c>
      <c r="D794" s="17">
        <f t="shared" si="35"/>
        <v>4</v>
      </c>
      <c r="E794" s="16" t="s">
        <v>12890</v>
      </c>
      <c r="F794" s="13" t="s">
        <v>12403</v>
      </c>
      <c r="G794" s="18">
        <v>6.4159300000000002E-2</v>
      </c>
      <c r="H794" s="18">
        <v>0.10159346500000001</v>
      </c>
      <c r="I794" s="18">
        <v>5.7725600000000002E-2</v>
      </c>
      <c r="J794" s="18">
        <v>0.20292650000000001</v>
      </c>
      <c r="K794" s="18">
        <v>4.6140050000000002E-2</v>
      </c>
      <c r="L794" s="18">
        <v>5.5259570000000001E-2</v>
      </c>
      <c r="M794" s="18">
        <v>1.0299400000000007E-2</v>
      </c>
      <c r="N794" s="18">
        <v>-0.1983335</v>
      </c>
      <c r="O794" s="18">
        <v>-0.12853524999999999</v>
      </c>
      <c r="P794" s="18">
        <v>0.16526289999999999</v>
      </c>
      <c r="Q794" s="18">
        <v>3.5078999999999985E-2</v>
      </c>
      <c r="R794" s="18">
        <v>0.151504</v>
      </c>
      <c r="S794" s="18">
        <v>-4.7589050000000001E-2</v>
      </c>
      <c r="T794" s="18">
        <v>-0.25838799000000001</v>
      </c>
      <c r="U794" s="18">
        <v>5.3553781000000002E-2</v>
      </c>
      <c r="V794" s="18" t="s">
        <v>0</v>
      </c>
    </row>
    <row r="795" spans="1:22">
      <c r="A795" s="13" t="s">
        <v>2480</v>
      </c>
      <c r="B795" s="13" t="s">
        <v>2480</v>
      </c>
      <c r="C795" s="13">
        <v>851876</v>
      </c>
      <c r="D795" s="17">
        <f t="shared" si="35"/>
        <v>4</v>
      </c>
      <c r="E795" s="16" t="s">
        <v>13758</v>
      </c>
      <c r="F795" s="13" t="s">
        <v>0</v>
      </c>
      <c r="G795" s="18">
        <v>-0.11340330000000001</v>
      </c>
      <c r="H795" s="18">
        <v>-0.524867635</v>
      </c>
      <c r="I795" s="18">
        <v>-0.23394990000000002</v>
      </c>
      <c r="J795" s="18">
        <v>-0.29318850000000002</v>
      </c>
      <c r="K795" s="18">
        <v>-0.17815515000000001</v>
      </c>
      <c r="L795" s="18" t="s">
        <v>0</v>
      </c>
      <c r="M795" s="18" t="s">
        <v>0</v>
      </c>
      <c r="N795" s="18" t="s">
        <v>0</v>
      </c>
      <c r="O795" s="18" t="s">
        <v>0</v>
      </c>
      <c r="P795" s="18" t="s">
        <v>0</v>
      </c>
      <c r="Q795" s="18" t="s">
        <v>0</v>
      </c>
      <c r="R795" s="18" t="s">
        <v>0</v>
      </c>
      <c r="S795" s="18" t="s">
        <v>0</v>
      </c>
      <c r="T795" s="18" t="s">
        <v>0</v>
      </c>
      <c r="U795" s="18" t="s">
        <v>0</v>
      </c>
      <c r="V795" s="18" t="s">
        <v>0</v>
      </c>
    </row>
    <row r="796" spans="1:22">
      <c r="A796" s="13" t="s">
        <v>2481</v>
      </c>
      <c r="B796" s="13" t="s">
        <v>2482</v>
      </c>
      <c r="C796" s="13">
        <v>851877</v>
      </c>
      <c r="D796" s="17">
        <f t="shared" si="35"/>
        <v>4</v>
      </c>
      <c r="E796" s="16" t="s">
        <v>2483</v>
      </c>
      <c r="F796" s="13" t="s">
        <v>0</v>
      </c>
      <c r="G796" s="18">
        <v>-7.2813700000000009E-2</v>
      </c>
      <c r="H796" s="18">
        <v>2.7732765E-2</v>
      </c>
      <c r="I796" s="18">
        <v>1.1265799999999999E-2</v>
      </c>
      <c r="J796" s="18">
        <v>-5.2676500000000015E-2</v>
      </c>
      <c r="K796" s="18">
        <v>-0.11425515</v>
      </c>
      <c r="L796" s="18">
        <v>-0.15266602999999998</v>
      </c>
      <c r="M796" s="18">
        <v>0.1349408</v>
      </c>
      <c r="N796" s="18">
        <v>0.14963499999999999</v>
      </c>
      <c r="O796" s="18">
        <v>-0.10136795</v>
      </c>
      <c r="P796" s="18">
        <v>0.46684619999999999</v>
      </c>
      <c r="Q796" s="18">
        <v>-0.14775949999999999</v>
      </c>
      <c r="R796" s="18">
        <v>-0.47492000000000001</v>
      </c>
      <c r="S796" s="18">
        <v>0.34843675000000002</v>
      </c>
      <c r="T796" s="18">
        <v>0.52164199999999994</v>
      </c>
      <c r="U796" s="18">
        <v>-0.21987889999999999</v>
      </c>
      <c r="V796" s="18" t="s">
        <v>0</v>
      </c>
    </row>
    <row r="797" spans="1:22">
      <c r="A797" s="13" t="s">
        <v>13493</v>
      </c>
      <c r="B797" s="13" t="s">
        <v>13494</v>
      </c>
      <c r="C797" s="13">
        <v>851879</v>
      </c>
      <c r="D797" s="17">
        <f t="shared" si="35"/>
        <v>4</v>
      </c>
      <c r="E797" s="16" t="s">
        <v>13495</v>
      </c>
      <c r="F797" s="13" t="s">
        <v>13496</v>
      </c>
      <c r="G797" s="18">
        <v>0.22726659999999999</v>
      </c>
      <c r="H797" s="18">
        <v>0.33346236499999998</v>
      </c>
      <c r="I797" s="18">
        <v>8.5440099999999991E-2</v>
      </c>
      <c r="J797" s="18">
        <v>2.4370845000000001</v>
      </c>
      <c r="K797" s="18">
        <v>-0.45345815</v>
      </c>
      <c r="L797" s="18" t="s">
        <v>0</v>
      </c>
      <c r="M797" s="18" t="s">
        <v>0</v>
      </c>
      <c r="N797" s="18" t="s">
        <v>0</v>
      </c>
      <c r="O797" s="18" t="s">
        <v>0</v>
      </c>
      <c r="P797" s="18" t="s">
        <v>0</v>
      </c>
      <c r="Q797" s="18">
        <v>0.11019139999999999</v>
      </c>
      <c r="R797" s="18">
        <v>0.67933399999999999</v>
      </c>
      <c r="S797" s="18">
        <v>0.18973974999999998</v>
      </c>
      <c r="T797" s="18">
        <v>0.23082600000000003</v>
      </c>
      <c r="U797" s="18">
        <v>0.72797809999999996</v>
      </c>
      <c r="V797" s="18" t="s">
        <v>0</v>
      </c>
    </row>
    <row r="798" spans="1:22">
      <c r="A798" s="13" t="s">
        <v>2484</v>
      </c>
      <c r="B798" s="13" t="s">
        <v>2484</v>
      </c>
      <c r="C798" s="13">
        <v>851880</v>
      </c>
      <c r="D798" s="17">
        <f t="shared" si="35"/>
        <v>4</v>
      </c>
      <c r="E798" s="16" t="s">
        <v>2485</v>
      </c>
      <c r="F798" s="13" t="s">
        <v>0</v>
      </c>
      <c r="G798" s="18">
        <v>7.4160300000000012E-2</v>
      </c>
      <c r="H798" s="18">
        <v>0.12195536500000001</v>
      </c>
      <c r="I798" s="18">
        <v>-0.22245990000000002</v>
      </c>
      <c r="J798" s="18">
        <v>-0.2285731</v>
      </c>
      <c r="K798" s="18">
        <v>-7.7870649999999986E-2</v>
      </c>
      <c r="L798" s="18">
        <v>6.0561169999999998E-2</v>
      </c>
      <c r="M798" s="18">
        <v>0.57286119999999996</v>
      </c>
      <c r="N798" s="18">
        <v>0.38381399999999999</v>
      </c>
      <c r="O798" s="18">
        <v>0.45382144999999996</v>
      </c>
      <c r="P798" s="18">
        <v>-0.30966779999999999</v>
      </c>
      <c r="Q798" s="18">
        <v>0.11891585999999998</v>
      </c>
      <c r="R798" s="18">
        <v>0.65293400000000001</v>
      </c>
      <c r="S798" s="18">
        <v>-0.34165624999999999</v>
      </c>
      <c r="T798" s="18">
        <v>0.21853</v>
      </c>
      <c r="U798" s="18">
        <v>2.0417999999999964E-3</v>
      </c>
      <c r="V798" s="18" t="s">
        <v>0</v>
      </c>
    </row>
    <row r="799" spans="1:22">
      <c r="A799" s="13" t="s">
        <v>2486</v>
      </c>
      <c r="B799" s="13" t="s">
        <v>2487</v>
      </c>
      <c r="C799" s="13">
        <v>851881</v>
      </c>
      <c r="D799" s="17">
        <f t="shared" si="35"/>
        <v>4</v>
      </c>
      <c r="E799" s="16" t="s">
        <v>2488</v>
      </c>
      <c r="F799" s="13" t="s">
        <v>0</v>
      </c>
      <c r="G799" s="18">
        <v>2.3077199999999999E-2</v>
      </c>
      <c r="H799" s="18">
        <v>-0.18629763499999999</v>
      </c>
      <c r="I799" s="18">
        <v>4.15168E-2</v>
      </c>
      <c r="J799" s="18">
        <v>0.28363349999999998</v>
      </c>
      <c r="K799" s="18">
        <v>4.2491849999999998E-2</v>
      </c>
      <c r="L799" s="18">
        <v>0.11935297</v>
      </c>
      <c r="M799" s="18">
        <v>3.5183700000000005E-2</v>
      </c>
      <c r="N799" s="18">
        <v>0.11018</v>
      </c>
      <c r="O799" s="18">
        <v>-3.6493949999999997E-2</v>
      </c>
      <c r="P799" s="18">
        <v>0.36446519999999999</v>
      </c>
      <c r="Q799" s="18">
        <v>-9.1235500000000025E-2</v>
      </c>
      <c r="R799" s="18">
        <v>-7.3566999999999994E-2</v>
      </c>
      <c r="S799" s="18">
        <v>0.13870075000000001</v>
      </c>
      <c r="T799" s="18">
        <v>0.46904300000000004</v>
      </c>
      <c r="U799" s="18">
        <v>0.13140010000000002</v>
      </c>
      <c r="V799" s="18" t="s">
        <v>0</v>
      </c>
    </row>
    <row r="800" spans="1:22">
      <c r="A800" s="13" t="s">
        <v>2489</v>
      </c>
      <c r="B800" s="13" t="s">
        <v>2490</v>
      </c>
      <c r="C800" s="13">
        <v>851882</v>
      </c>
      <c r="D800" s="17">
        <f t="shared" si="35"/>
        <v>4</v>
      </c>
      <c r="E800" s="16" t="s">
        <v>13559</v>
      </c>
      <c r="F800" s="13" t="s">
        <v>1617</v>
      </c>
      <c r="G800" s="18" t="s">
        <v>0</v>
      </c>
      <c r="H800" s="18" t="s">
        <v>0</v>
      </c>
      <c r="I800" s="18" t="s">
        <v>0</v>
      </c>
      <c r="J800" s="18" t="s">
        <v>0</v>
      </c>
      <c r="K800" s="18" t="s">
        <v>0</v>
      </c>
      <c r="L800" s="18" t="s">
        <v>0</v>
      </c>
      <c r="M800" s="18" t="s">
        <v>0</v>
      </c>
      <c r="N800" s="18" t="s">
        <v>0</v>
      </c>
      <c r="O800" s="18" t="s">
        <v>0</v>
      </c>
      <c r="P800" s="18" t="s">
        <v>0</v>
      </c>
      <c r="Q800" s="18">
        <v>-0.2714165</v>
      </c>
      <c r="R800" s="18">
        <v>-0.300126</v>
      </c>
      <c r="S800" s="18">
        <v>-0.46473425000000002</v>
      </c>
      <c r="T800" s="18">
        <v>7.7871999999999997E-2</v>
      </c>
      <c r="U800" s="18">
        <v>-5.2958900000000003E-2</v>
      </c>
      <c r="V800" s="18" t="s">
        <v>0</v>
      </c>
    </row>
    <row r="801" spans="1:22">
      <c r="A801" s="13" t="s">
        <v>2492</v>
      </c>
      <c r="B801" s="13" t="s">
        <v>2493</v>
      </c>
      <c r="C801" s="13">
        <v>851884</v>
      </c>
      <c r="D801" s="17">
        <f t="shared" si="35"/>
        <v>4</v>
      </c>
      <c r="E801" s="16" t="s">
        <v>2494</v>
      </c>
      <c r="F801" s="13" t="s">
        <v>2495</v>
      </c>
      <c r="G801" s="18">
        <v>-3.1627000000000009E-3</v>
      </c>
      <c r="H801" s="18">
        <v>-0.11458863499999999</v>
      </c>
      <c r="I801" s="18">
        <v>-0.2651249</v>
      </c>
      <c r="J801" s="18">
        <v>-0.1271871</v>
      </c>
      <c r="K801" s="18">
        <v>8.0038350000000008E-2</v>
      </c>
      <c r="L801" s="18">
        <v>6.4274270000000008E-2</v>
      </c>
      <c r="M801" s="18">
        <v>1.8494000000000003E-2</v>
      </c>
      <c r="N801" s="18">
        <v>0.107603</v>
      </c>
      <c r="O801" s="18">
        <v>0.14099344999999999</v>
      </c>
      <c r="P801" s="18">
        <v>0.67786419999999992</v>
      </c>
      <c r="Q801" s="18">
        <v>5.459399999999999E-2</v>
      </c>
      <c r="R801" s="18">
        <v>8.2096000000000002E-2</v>
      </c>
      <c r="S801" s="18">
        <v>0.36917875</v>
      </c>
      <c r="T801" s="18">
        <v>9.8252000000000006E-2</v>
      </c>
      <c r="U801" s="18">
        <v>0.18258210000000002</v>
      </c>
      <c r="V801" s="18" t="s">
        <v>0</v>
      </c>
    </row>
    <row r="802" spans="1:22">
      <c r="A802" s="13" t="s">
        <v>2496</v>
      </c>
      <c r="B802" s="13" t="s">
        <v>2497</v>
      </c>
      <c r="C802" s="13">
        <v>851885</v>
      </c>
      <c r="D802" s="17">
        <f t="shared" si="35"/>
        <v>4</v>
      </c>
      <c r="E802" s="16" t="s">
        <v>12563</v>
      </c>
      <c r="F802" s="13" t="s">
        <v>0</v>
      </c>
      <c r="G802" s="18">
        <v>0.22499759999999999</v>
      </c>
      <c r="H802" s="18">
        <v>0.31597736500000001</v>
      </c>
      <c r="I802" s="18">
        <v>7.1115800000000007E-2</v>
      </c>
      <c r="J802" s="18">
        <v>0.12531049999999999</v>
      </c>
      <c r="K802" s="18">
        <v>0.30483484999999999</v>
      </c>
      <c r="L802" s="18">
        <v>-9.1420300000000006E-3</v>
      </c>
      <c r="M802" s="18">
        <v>-9.1696799999999995E-2</v>
      </c>
      <c r="N802" s="18">
        <v>0.14090499999999997</v>
      </c>
      <c r="O802" s="18">
        <v>0.15137144999999999</v>
      </c>
      <c r="P802" s="18">
        <v>0.64774719999999997</v>
      </c>
      <c r="Q802" s="18">
        <v>-5.87675E-2</v>
      </c>
      <c r="R802" s="18">
        <v>-1.9554999999999989E-2</v>
      </c>
      <c r="S802" s="18">
        <v>-0.10314055</v>
      </c>
      <c r="T802" s="18">
        <v>-0.102269</v>
      </c>
      <c r="U802" s="18">
        <v>0.1318067</v>
      </c>
      <c r="V802" s="18" t="s">
        <v>0</v>
      </c>
    </row>
    <row r="803" spans="1:22">
      <c r="A803" s="13" t="s">
        <v>2499</v>
      </c>
      <c r="B803" s="13" t="s">
        <v>2500</v>
      </c>
      <c r="C803" s="13">
        <v>851886</v>
      </c>
      <c r="D803" s="17">
        <f t="shared" si="35"/>
        <v>4</v>
      </c>
      <c r="E803" s="16" t="s">
        <v>2501</v>
      </c>
      <c r="F803" s="13" t="s">
        <v>2502</v>
      </c>
      <c r="G803" s="18">
        <v>2.1714299999999999E-2</v>
      </c>
      <c r="H803" s="18">
        <v>9.6505649999999998E-3</v>
      </c>
      <c r="I803" s="18">
        <v>-2.7649000000000003E-2</v>
      </c>
      <c r="J803" s="18">
        <v>0.19419249999999999</v>
      </c>
      <c r="K803" s="18">
        <v>-2.2942549999999999E-2</v>
      </c>
      <c r="L803" s="18">
        <v>6.4346769999999998E-2</v>
      </c>
      <c r="M803" s="18">
        <v>-4.6736799999999995E-2</v>
      </c>
      <c r="N803" s="18">
        <v>4.7624E-2</v>
      </c>
      <c r="O803" s="18">
        <v>-0.20302755</v>
      </c>
      <c r="P803" s="18">
        <v>-2.3950600000000002E-2</v>
      </c>
      <c r="Q803" s="18">
        <v>3.522829999999999E-2</v>
      </c>
      <c r="R803" s="18">
        <v>-0.10351900000000003</v>
      </c>
      <c r="S803" s="18">
        <v>0.18648375</v>
      </c>
      <c r="T803" s="18">
        <v>-5.0813999999999998E-2</v>
      </c>
      <c r="U803" s="18">
        <v>-4.8360899999999998E-2</v>
      </c>
      <c r="V803" s="18" t="s">
        <v>0</v>
      </c>
    </row>
    <row r="804" spans="1:22">
      <c r="A804" s="13" t="s">
        <v>2503</v>
      </c>
      <c r="B804" s="13" t="s">
        <v>2504</v>
      </c>
      <c r="C804" s="13">
        <v>851887</v>
      </c>
      <c r="D804" s="17">
        <f t="shared" si="35"/>
        <v>4</v>
      </c>
      <c r="E804" s="16" t="s">
        <v>13005</v>
      </c>
      <c r="F804" s="13" t="s">
        <v>0</v>
      </c>
      <c r="G804" s="18">
        <v>2.9330300000000004E-2</v>
      </c>
      <c r="H804" s="18">
        <v>0.17244736499999999</v>
      </c>
      <c r="I804" s="18">
        <v>-3.4424999999999997E-2</v>
      </c>
      <c r="J804" s="18">
        <v>-0.13176690000000002</v>
      </c>
      <c r="K804" s="18">
        <v>0.36397685000000002</v>
      </c>
      <c r="L804" s="18">
        <v>3.8697670000000003E-2</v>
      </c>
      <c r="M804" s="18">
        <v>0.2276832</v>
      </c>
      <c r="N804" s="18">
        <v>0.533779</v>
      </c>
      <c r="O804" s="18">
        <v>0.41882545000000004</v>
      </c>
      <c r="P804" s="18">
        <v>0.69509120000000002</v>
      </c>
      <c r="Q804" s="18">
        <v>6.2934199999999982E-2</v>
      </c>
      <c r="R804" s="18">
        <v>-0.19396200000000002</v>
      </c>
      <c r="S804" s="18">
        <v>-0.10696025000000001</v>
      </c>
      <c r="T804" s="18">
        <v>0.15589399999999998</v>
      </c>
      <c r="U804" s="18">
        <v>0.21192509999999998</v>
      </c>
      <c r="V804" s="18" t="s">
        <v>0</v>
      </c>
    </row>
    <row r="805" spans="1:22">
      <c r="A805" s="13" t="s">
        <v>2506</v>
      </c>
      <c r="B805" s="13" t="s">
        <v>2507</v>
      </c>
      <c r="C805" s="13">
        <v>851888</v>
      </c>
      <c r="D805" s="17">
        <f t="shared" si="35"/>
        <v>4</v>
      </c>
      <c r="E805" s="16" t="s">
        <v>2508</v>
      </c>
      <c r="F805" s="13" t="s">
        <v>0</v>
      </c>
      <c r="G805" s="18">
        <v>-1.456914E-2</v>
      </c>
      <c r="H805" s="18">
        <v>-3.4178535000000003E-2</v>
      </c>
      <c r="I805" s="18">
        <v>9.2784699999999998E-2</v>
      </c>
      <c r="J805" s="18">
        <v>-5.8732500000000021E-2</v>
      </c>
      <c r="K805" s="18">
        <v>-1.5271949999999999E-2</v>
      </c>
      <c r="L805" s="18">
        <v>1.1555550000000001E-2</v>
      </c>
      <c r="M805" s="18">
        <v>-4.0319799999999989E-2</v>
      </c>
      <c r="N805" s="18">
        <v>0.20960999999999999</v>
      </c>
      <c r="O805" s="18">
        <v>-2.8127649999999997E-2</v>
      </c>
      <c r="P805" s="18">
        <v>0.23960419999999999</v>
      </c>
      <c r="Q805" s="18">
        <v>-0.12767850000000003</v>
      </c>
      <c r="R805" s="18">
        <v>-0.21579599999999999</v>
      </c>
      <c r="S805" s="18">
        <v>0.34808475</v>
      </c>
      <c r="T805" s="18">
        <v>0.279449</v>
      </c>
      <c r="U805" s="18">
        <v>7.1066999999999991E-2</v>
      </c>
      <c r="V805" s="18" t="s">
        <v>0</v>
      </c>
    </row>
    <row r="806" spans="1:22">
      <c r="A806" s="13" t="s">
        <v>2509</v>
      </c>
      <c r="B806" s="13" t="s">
        <v>2510</v>
      </c>
      <c r="C806" s="13">
        <v>851889</v>
      </c>
      <c r="D806" s="17">
        <f t="shared" si="35"/>
        <v>4</v>
      </c>
      <c r="E806" s="16" t="s">
        <v>2511</v>
      </c>
      <c r="F806" s="13" t="s">
        <v>2512</v>
      </c>
      <c r="G806" s="18">
        <v>-2.5098469999999998E-2</v>
      </c>
      <c r="H806" s="18">
        <v>-5.5685235E-2</v>
      </c>
      <c r="I806" s="18">
        <v>2.3697783E-2</v>
      </c>
      <c r="J806" s="18">
        <v>0.17068250000000001</v>
      </c>
      <c r="K806" s="18">
        <v>6.174135E-2</v>
      </c>
      <c r="L806" s="18">
        <v>-9.6401029999999999E-2</v>
      </c>
      <c r="M806" s="18">
        <v>-0.1161268</v>
      </c>
      <c r="N806" s="18">
        <v>-0.12072558</v>
      </c>
      <c r="O806" s="18">
        <v>0.10702945</v>
      </c>
      <c r="P806" s="18">
        <v>-0.10520380000000001</v>
      </c>
      <c r="Q806" s="18">
        <v>-3.0124499999999999E-2</v>
      </c>
      <c r="R806" s="18">
        <v>6.6142000000000006E-2</v>
      </c>
      <c r="S806" s="18">
        <v>0.31508275000000002</v>
      </c>
      <c r="T806" s="18">
        <v>7.5923999999999991E-2</v>
      </c>
      <c r="U806" s="18">
        <v>0.18321609999999999</v>
      </c>
      <c r="V806" s="18" t="s">
        <v>0</v>
      </c>
    </row>
    <row r="807" spans="1:22">
      <c r="A807" s="13" t="s">
        <v>2513</v>
      </c>
      <c r="B807" s="13" t="s">
        <v>2514</v>
      </c>
      <c r="C807" s="13">
        <v>851890</v>
      </c>
      <c r="D807" s="17">
        <f t="shared" si="35"/>
        <v>4</v>
      </c>
      <c r="E807" s="16" t="s">
        <v>2515</v>
      </c>
      <c r="F807" s="13" t="s">
        <v>0</v>
      </c>
      <c r="G807" s="18">
        <v>0.26025860000000001</v>
      </c>
      <c r="H807" s="18">
        <v>0.32583936499999999</v>
      </c>
      <c r="I807" s="18">
        <v>0.3760521</v>
      </c>
      <c r="J807" s="18">
        <v>7.5471499999999969E-2</v>
      </c>
      <c r="K807" s="18">
        <v>-2.2996549999999998E-2</v>
      </c>
      <c r="L807" s="18">
        <v>-0.15730502999999998</v>
      </c>
      <c r="M807" s="18">
        <v>1.1868600000000007E-2</v>
      </c>
      <c r="N807" s="18">
        <v>-0.19226979999999999</v>
      </c>
      <c r="O807" s="18">
        <v>0.30749345000000006</v>
      </c>
      <c r="P807" s="18">
        <v>-1.2948558000000001</v>
      </c>
      <c r="Q807" s="18">
        <v>-3.0610500000000013E-2</v>
      </c>
      <c r="R807" s="18">
        <v>0.341331</v>
      </c>
      <c r="S807" s="18">
        <v>-0.12543185000000001</v>
      </c>
      <c r="T807" s="18">
        <v>0.559334</v>
      </c>
      <c r="U807" s="18">
        <v>0.19271509999999997</v>
      </c>
      <c r="V807" s="18" t="s">
        <v>0</v>
      </c>
    </row>
    <row r="808" spans="1:22">
      <c r="A808" s="13" t="s">
        <v>2516</v>
      </c>
      <c r="B808" s="13" t="s">
        <v>2517</v>
      </c>
      <c r="C808" s="13">
        <v>851891</v>
      </c>
      <c r="D808" s="17">
        <f t="shared" si="35"/>
        <v>4</v>
      </c>
      <c r="E808" s="16" t="s">
        <v>2518</v>
      </c>
      <c r="F808" s="13" t="s">
        <v>0</v>
      </c>
      <c r="G808" s="18">
        <v>-0.16499340000000001</v>
      </c>
      <c r="H808" s="18">
        <v>-0.33177163500000001</v>
      </c>
      <c r="I808" s="18">
        <v>-0.3395629</v>
      </c>
      <c r="J808" s="18">
        <v>-0.40766849999999999</v>
      </c>
      <c r="K808" s="18">
        <v>-0.26215915000000001</v>
      </c>
      <c r="L808" s="18">
        <v>-0.11876002999999999</v>
      </c>
      <c r="M808" s="18">
        <v>-0.25637579999999999</v>
      </c>
      <c r="N808" s="18">
        <v>-0.1485909</v>
      </c>
      <c r="O808" s="18">
        <v>-0.21439854999999999</v>
      </c>
      <c r="P808" s="18">
        <v>0.26994319999999999</v>
      </c>
      <c r="Q808" s="18">
        <v>-0.12738749999999999</v>
      </c>
      <c r="R808" s="18">
        <v>-8.1062999999999996E-2</v>
      </c>
      <c r="S808" s="18">
        <v>0.15857874999999999</v>
      </c>
      <c r="T808" s="18">
        <v>8.3494999999999986E-2</v>
      </c>
      <c r="U808" s="18">
        <v>-7.6825899999999989E-2</v>
      </c>
      <c r="V808" s="18" t="s">
        <v>0</v>
      </c>
    </row>
    <row r="809" spans="1:22">
      <c r="A809" s="13" t="s">
        <v>2519</v>
      </c>
      <c r="B809" s="13" t="s">
        <v>2520</v>
      </c>
      <c r="C809" s="13">
        <v>851892</v>
      </c>
      <c r="D809" s="17">
        <f t="shared" si="35"/>
        <v>4</v>
      </c>
      <c r="E809" s="16" t="s">
        <v>2521</v>
      </c>
      <c r="F809" s="13" t="s">
        <v>444</v>
      </c>
      <c r="G809" s="18">
        <v>-3.5310899999999999E-2</v>
      </c>
      <c r="H809" s="18">
        <v>3.7991064999999997E-2</v>
      </c>
      <c r="I809" s="18">
        <v>5.964000000000004E-4</v>
      </c>
      <c r="J809" s="18">
        <v>-0.33823550000000002</v>
      </c>
      <c r="K809" s="18">
        <v>-0.15767115000000001</v>
      </c>
      <c r="L809" s="18">
        <v>2.8827169999999999E-2</v>
      </c>
      <c r="M809" s="18">
        <v>0.22217120000000001</v>
      </c>
      <c r="N809" s="18">
        <v>-9.2068700000000003E-2</v>
      </c>
      <c r="O809" s="18">
        <v>0.40107645000000003</v>
      </c>
      <c r="P809" s="18">
        <v>-0.73956479999999991</v>
      </c>
      <c r="Q809" s="18">
        <v>3.7670399999999993E-2</v>
      </c>
      <c r="R809" s="18">
        <v>0.27670763999999998</v>
      </c>
      <c r="S809" s="18">
        <v>-6.3069449999999999E-2</v>
      </c>
      <c r="T809" s="18">
        <v>0.65462299999999995</v>
      </c>
      <c r="U809" s="18">
        <v>6.0763919999999999E-2</v>
      </c>
      <c r="V809" s="18" t="s">
        <v>0</v>
      </c>
    </row>
    <row r="810" spans="1:22">
      <c r="A810" s="13" t="s">
        <v>2522</v>
      </c>
      <c r="B810" s="13" t="s">
        <v>2523</v>
      </c>
      <c r="C810" s="13">
        <v>851893</v>
      </c>
      <c r="D810" s="17">
        <f t="shared" si="35"/>
        <v>4</v>
      </c>
      <c r="E810" s="16" t="s">
        <v>2524</v>
      </c>
      <c r="F810" s="13" t="s">
        <v>0</v>
      </c>
      <c r="G810" s="18">
        <v>-2.3564437000000001E-2</v>
      </c>
      <c r="H810" s="18">
        <v>-2.1364534999999997E-2</v>
      </c>
      <c r="I810" s="18">
        <v>-0.1797089</v>
      </c>
      <c r="J810" s="18">
        <v>-2.939650000000002E-2</v>
      </c>
      <c r="K810" s="18">
        <v>7.0070550000000009E-2</v>
      </c>
      <c r="L810" s="18">
        <v>-5.4726030000000002E-2</v>
      </c>
      <c r="M810" s="18">
        <v>-4.2182799999999993E-2</v>
      </c>
      <c r="N810" s="18">
        <v>-4.4030000000000041E-3</v>
      </c>
      <c r="O810" s="18">
        <v>-2.7493149999999997E-2</v>
      </c>
      <c r="P810" s="18">
        <v>0.18390220000000002</v>
      </c>
      <c r="Q810" s="18">
        <v>-5.430850000000001E-2</v>
      </c>
      <c r="R810" s="18">
        <v>-0.11755399999999999</v>
      </c>
      <c r="S810" s="18">
        <v>7.9594749999999992E-2</v>
      </c>
      <c r="T810" s="18">
        <v>-0.35918600000000001</v>
      </c>
      <c r="U810" s="18">
        <v>7.9271000000000008E-2</v>
      </c>
      <c r="V810" s="18" t="s">
        <v>0</v>
      </c>
    </row>
    <row r="811" spans="1:22">
      <c r="A811" s="13" t="s">
        <v>2525</v>
      </c>
      <c r="B811" s="13" t="s">
        <v>2526</v>
      </c>
      <c r="C811" s="13">
        <v>851894</v>
      </c>
      <c r="D811" s="17">
        <f t="shared" si="35"/>
        <v>4</v>
      </c>
      <c r="E811" s="16" t="s">
        <v>12764</v>
      </c>
      <c r="F811" s="13" t="s">
        <v>0</v>
      </c>
      <c r="G811" s="18">
        <v>5.0967199999999997E-2</v>
      </c>
      <c r="H811" s="18">
        <v>-4.0634835000000001E-2</v>
      </c>
      <c r="I811" s="18">
        <v>-7.3596500000000009E-2</v>
      </c>
      <c r="J811" s="18">
        <v>0.1755525</v>
      </c>
      <c r="K811" s="18">
        <v>3.2735750000000001E-2</v>
      </c>
      <c r="L811" s="18">
        <v>-3.2890830000000003E-2</v>
      </c>
      <c r="M811" s="18">
        <v>-0.20205879999999998</v>
      </c>
      <c r="N811" s="18">
        <v>8.6855000000000016E-2</v>
      </c>
      <c r="O811" s="18">
        <v>-1.3186949999999996E-2</v>
      </c>
      <c r="P811" s="18">
        <v>0.1086438</v>
      </c>
      <c r="Q811" s="18">
        <v>-6.6031500000000021E-2</v>
      </c>
      <c r="R811" s="18">
        <v>-0.464951</v>
      </c>
      <c r="S811" s="18">
        <v>-0.30464725000000004</v>
      </c>
      <c r="T811" s="18">
        <v>-0.53314799999999996</v>
      </c>
      <c r="U811" s="18">
        <v>-8.1700999999999996E-3</v>
      </c>
      <c r="V811" s="18" t="s">
        <v>0</v>
      </c>
    </row>
    <row r="812" spans="1:22">
      <c r="A812" s="13" t="s">
        <v>2528</v>
      </c>
      <c r="B812" s="13" t="s">
        <v>2529</v>
      </c>
      <c r="C812" s="13">
        <v>851895</v>
      </c>
      <c r="D812" s="17">
        <f t="shared" si="35"/>
        <v>4</v>
      </c>
      <c r="E812" s="16" t="s">
        <v>2530</v>
      </c>
      <c r="F812" s="13" t="s">
        <v>124</v>
      </c>
      <c r="G812" s="18">
        <v>-2.9812999999999992E-3</v>
      </c>
      <c r="H812" s="18">
        <v>5.7203165E-2</v>
      </c>
      <c r="I812" s="18">
        <v>-8.0997899999999998E-2</v>
      </c>
      <c r="J812" s="18">
        <v>-0.32653650000000001</v>
      </c>
      <c r="K812" s="18">
        <v>-0.12509914999999999</v>
      </c>
      <c r="L812" s="18">
        <v>-5.8157629999999995E-2</v>
      </c>
      <c r="M812" s="18">
        <v>-0.1100748</v>
      </c>
      <c r="N812" s="18">
        <v>-5.5611800000000003E-2</v>
      </c>
      <c r="O812" s="18">
        <v>-0.14871324999999999</v>
      </c>
      <c r="P812" s="18">
        <v>-0.2930508</v>
      </c>
      <c r="Q812" s="18">
        <v>-8.8285500000000017E-2</v>
      </c>
      <c r="R812" s="18">
        <v>-8.7112000000000023E-2</v>
      </c>
      <c r="S812" s="18">
        <v>-0.17954724999999999</v>
      </c>
      <c r="T812" s="18">
        <v>-0.56536199999999992</v>
      </c>
      <c r="U812" s="18">
        <v>-0.18835089999999999</v>
      </c>
      <c r="V812" s="18" t="s">
        <v>0</v>
      </c>
    </row>
    <row r="813" spans="1:22">
      <c r="A813" s="13" t="s">
        <v>13665</v>
      </c>
      <c r="B813" s="13" t="s">
        <v>13666</v>
      </c>
      <c r="C813" s="13">
        <v>851896</v>
      </c>
      <c r="D813" s="17">
        <f t="shared" si="35"/>
        <v>4</v>
      </c>
      <c r="E813" s="16" t="s">
        <v>13667</v>
      </c>
      <c r="F813" s="13" t="s">
        <v>0</v>
      </c>
      <c r="G813" s="18">
        <v>0.1505766</v>
      </c>
      <c r="H813" s="18">
        <v>-3.9262735E-2</v>
      </c>
      <c r="I813" s="18">
        <v>-0.11315990000000001</v>
      </c>
      <c r="J813" s="18">
        <v>0.24414849999999999</v>
      </c>
      <c r="K813" s="18">
        <v>5.0538350000000003E-2</v>
      </c>
      <c r="L813" s="18" t="s">
        <v>0</v>
      </c>
      <c r="M813" s="18" t="s">
        <v>0</v>
      </c>
      <c r="N813" s="18" t="s">
        <v>0</v>
      </c>
      <c r="O813" s="18" t="s">
        <v>0</v>
      </c>
      <c r="P813" s="18" t="s">
        <v>0</v>
      </c>
      <c r="Q813" s="18" t="s">
        <v>0</v>
      </c>
      <c r="R813" s="18" t="s">
        <v>0</v>
      </c>
      <c r="S813" s="18" t="s">
        <v>0</v>
      </c>
      <c r="T813" s="18" t="s">
        <v>0</v>
      </c>
      <c r="U813" s="18" t="s">
        <v>0</v>
      </c>
      <c r="V813" s="18" t="s">
        <v>0</v>
      </c>
    </row>
    <row r="814" spans="1:22">
      <c r="A814" s="13" t="s">
        <v>2531</v>
      </c>
      <c r="B814" s="13" t="s">
        <v>2532</v>
      </c>
      <c r="C814" s="13">
        <v>851897</v>
      </c>
      <c r="D814" s="17">
        <f t="shared" si="35"/>
        <v>4</v>
      </c>
      <c r="E814" s="16" t="s">
        <v>2533</v>
      </c>
      <c r="F814" s="13" t="s">
        <v>229</v>
      </c>
      <c r="G814" s="18">
        <v>6.1576799999999994E-2</v>
      </c>
      <c r="H814" s="18">
        <v>0.172845365</v>
      </c>
      <c r="I814" s="18">
        <v>-3.8792499999999994E-2</v>
      </c>
      <c r="J814" s="18">
        <v>0.15571750000000001</v>
      </c>
      <c r="K814" s="18">
        <v>-0.11879415000000002</v>
      </c>
      <c r="L814" s="18">
        <v>0.11721297</v>
      </c>
      <c r="M814" s="18">
        <v>0.1401782</v>
      </c>
      <c r="N814" s="18">
        <v>-7.1583999999999995E-2</v>
      </c>
      <c r="O814" s="18">
        <v>-3.2741499999999965E-3</v>
      </c>
      <c r="P814" s="18">
        <v>-1.3120300000000001E-2</v>
      </c>
      <c r="Q814" s="18">
        <v>-1.8127500000000019E-2</v>
      </c>
      <c r="R814" s="18">
        <v>-5.7360000000000022E-2</v>
      </c>
      <c r="S814" s="18">
        <v>-7.279250000000001E-3</v>
      </c>
      <c r="T814" s="18">
        <v>-0.32294840000000002</v>
      </c>
      <c r="U814" s="18">
        <v>2.7121699999999999E-2</v>
      </c>
      <c r="V814" s="18" t="s">
        <v>0</v>
      </c>
    </row>
    <row r="815" spans="1:22">
      <c r="A815" s="13" t="s">
        <v>2534</v>
      </c>
      <c r="B815" s="13" t="s">
        <v>2535</v>
      </c>
      <c r="C815" s="13">
        <v>851898</v>
      </c>
      <c r="D815" s="17">
        <f t="shared" si="35"/>
        <v>4</v>
      </c>
      <c r="E815" s="16" t="s">
        <v>2536</v>
      </c>
      <c r="F815" s="13" t="s">
        <v>0</v>
      </c>
      <c r="G815" s="18">
        <v>4.2185099999999996E-2</v>
      </c>
      <c r="H815" s="18">
        <v>-1.8723734999999998E-2</v>
      </c>
      <c r="I815" s="18">
        <v>-2.0575300000000001E-2</v>
      </c>
      <c r="J815" s="18">
        <v>-0.18909410000000001</v>
      </c>
      <c r="K815" s="18">
        <v>-9.0603149999999993E-2</v>
      </c>
      <c r="L815" s="18">
        <v>5.0906069999999998E-2</v>
      </c>
      <c r="M815" s="18">
        <v>0.42298819999999998</v>
      </c>
      <c r="N815" s="18">
        <v>0.16981300000000002</v>
      </c>
      <c r="O815" s="18">
        <v>-0.17633055</v>
      </c>
      <c r="P815" s="18">
        <v>-2.2304900000000003E-2</v>
      </c>
      <c r="Q815" s="18">
        <v>1.9373499999999988E-2</v>
      </c>
      <c r="R815" s="18">
        <v>0.33287420000000001</v>
      </c>
      <c r="S815" s="18">
        <v>-0.11495515000000001</v>
      </c>
      <c r="T815" s="18">
        <v>-1.2720999999999982E-2</v>
      </c>
      <c r="U815" s="18">
        <v>-0.33770089999999997</v>
      </c>
      <c r="V815" s="18" t="s">
        <v>0</v>
      </c>
    </row>
    <row r="816" spans="1:22">
      <c r="A816" s="13" t="s">
        <v>2537</v>
      </c>
      <c r="B816" s="13" t="s">
        <v>2538</v>
      </c>
      <c r="C816" s="13">
        <v>851899</v>
      </c>
      <c r="D816" s="17">
        <f t="shared" si="35"/>
        <v>4</v>
      </c>
      <c r="E816" s="16" t="s">
        <v>2539</v>
      </c>
      <c r="F816" s="13" t="s">
        <v>0</v>
      </c>
      <c r="G816" s="18">
        <v>-9.7296199999999999E-2</v>
      </c>
      <c r="H816" s="18">
        <v>-0.11125563499999999</v>
      </c>
      <c r="I816" s="18">
        <v>-6.7923600000000001E-2</v>
      </c>
      <c r="J816" s="18">
        <v>6.8964999999999999E-3</v>
      </c>
      <c r="K816" s="18">
        <v>-5.8545049999999994E-2</v>
      </c>
      <c r="L816" s="18">
        <v>2.6632370000000002E-2</v>
      </c>
      <c r="M816" s="18">
        <v>0.2378912</v>
      </c>
      <c r="N816" s="18">
        <v>-1.9355999999999998E-2</v>
      </c>
      <c r="O816" s="18">
        <v>-5.0991587999999997E-2</v>
      </c>
      <c r="P816" s="18">
        <v>-0.1421808</v>
      </c>
      <c r="Q816" s="18">
        <v>-2.6590500000000017E-2</v>
      </c>
      <c r="R816" s="18">
        <v>0.35947750000000001</v>
      </c>
      <c r="S816" s="18">
        <v>-0.20107025000000001</v>
      </c>
      <c r="T816" s="18">
        <v>-0.15990109999999999</v>
      </c>
      <c r="U816" s="18">
        <v>0.37349710000000003</v>
      </c>
      <c r="V816" s="18" t="s">
        <v>0</v>
      </c>
    </row>
    <row r="817" spans="1:22">
      <c r="A817" s="13" t="s">
        <v>2540</v>
      </c>
      <c r="B817" s="13" t="s">
        <v>2540</v>
      </c>
      <c r="C817" s="13">
        <v>851902</v>
      </c>
      <c r="D817" s="17">
        <f t="shared" si="35"/>
        <v>4</v>
      </c>
      <c r="E817" s="16" t="s">
        <v>13470</v>
      </c>
      <c r="F817" s="13" t="s">
        <v>0</v>
      </c>
      <c r="G817" s="18">
        <v>2.0105100000000001E-2</v>
      </c>
      <c r="H817" s="18">
        <v>-5.7518935E-2</v>
      </c>
      <c r="I817" s="18">
        <v>3.41138E-2</v>
      </c>
      <c r="J817" s="18">
        <v>-9.4654500000000016E-2</v>
      </c>
      <c r="K817" s="18">
        <v>-0.14678015</v>
      </c>
      <c r="L817" s="18">
        <v>0.48702497</v>
      </c>
      <c r="M817" s="18">
        <v>0.2822192</v>
      </c>
      <c r="N817" s="18">
        <v>0.46605399999999997</v>
      </c>
      <c r="O817" s="18">
        <v>0.26687545000000001</v>
      </c>
      <c r="P817" s="18">
        <v>0.17563319999999999</v>
      </c>
      <c r="Q817" s="18" t="s">
        <v>0</v>
      </c>
      <c r="R817" s="18" t="s">
        <v>0</v>
      </c>
      <c r="S817" s="18" t="s">
        <v>0</v>
      </c>
      <c r="T817" s="18" t="s">
        <v>0</v>
      </c>
      <c r="U817" s="18" t="s">
        <v>0</v>
      </c>
      <c r="V817" s="18" t="s">
        <v>0</v>
      </c>
    </row>
    <row r="818" spans="1:22">
      <c r="A818" s="13" t="s">
        <v>2541</v>
      </c>
      <c r="B818" s="13" t="s">
        <v>2542</v>
      </c>
      <c r="C818" s="13">
        <v>851903</v>
      </c>
      <c r="D818" s="17">
        <f t="shared" si="35"/>
        <v>4</v>
      </c>
      <c r="E818" s="16" t="s">
        <v>2543</v>
      </c>
      <c r="F818" s="13" t="s">
        <v>432</v>
      </c>
      <c r="G818" s="18">
        <v>-0.12891839999999999</v>
      </c>
      <c r="H818" s="18">
        <v>-0.17747163499999999</v>
      </c>
      <c r="I818" s="18">
        <v>-0.3719729</v>
      </c>
      <c r="J818" s="18">
        <v>9.7648499999999971E-2</v>
      </c>
      <c r="K818" s="18">
        <v>-0.66253214999999999</v>
      </c>
      <c r="L818" s="18" t="s">
        <v>0</v>
      </c>
      <c r="M818" s="18" t="s">
        <v>0</v>
      </c>
      <c r="N818" s="18" t="s">
        <v>0</v>
      </c>
      <c r="O818" s="18" t="s">
        <v>0</v>
      </c>
      <c r="P818" s="18" t="s">
        <v>0</v>
      </c>
      <c r="Q818" s="18">
        <v>0.28647049999999996</v>
      </c>
      <c r="R818" s="18">
        <v>0.85178799999999999</v>
      </c>
      <c r="S818" s="18">
        <v>0.52229475000000003</v>
      </c>
      <c r="T818" s="18">
        <v>0.36874900000000005</v>
      </c>
      <c r="U818" s="18">
        <v>0.48237410000000003</v>
      </c>
      <c r="V818" s="18" t="s">
        <v>0</v>
      </c>
    </row>
    <row r="819" spans="1:22">
      <c r="A819" s="13" t="s">
        <v>13662</v>
      </c>
      <c r="B819" s="13" t="s">
        <v>13663</v>
      </c>
      <c r="C819" s="13">
        <v>851904</v>
      </c>
      <c r="D819" s="17">
        <v>4</v>
      </c>
      <c r="E819" s="13" t="s">
        <v>13664</v>
      </c>
      <c r="F819" s="13" t="s">
        <v>0</v>
      </c>
      <c r="G819" s="18">
        <v>-7.4623200000000001E-2</v>
      </c>
      <c r="H819" s="18">
        <v>4.1750564999999996E-2</v>
      </c>
      <c r="I819" s="18">
        <v>-0.49632389999999993</v>
      </c>
      <c r="J819" s="18">
        <v>0.45254949999999999</v>
      </c>
      <c r="K819" s="18">
        <v>1.2680470000000001E-2</v>
      </c>
      <c r="L819" s="18" t="s">
        <v>0</v>
      </c>
      <c r="M819" s="18" t="s">
        <v>0</v>
      </c>
      <c r="N819" s="18" t="s">
        <v>0</v>
      </c>
      <c r="O819" s="18" t="s">
        <v>0</v>
      </c>
      <c r="P819" s="18" t="s">
        <v>0</v>
      </c>
      <c r="Q819" s="18" t="s">
        <v>0</v>
      </c>
      <c r="R819" s="18" t="s">
        <v>0</v>
      </c>
      <c r="S819" s="18" t="s">
        <v>0</v>
      </c>
      <c r="T819" s="18" t="s">
        <v>0</v>
      </c>
      <c r="U819" s="18" t="s">
        <v>0</v>
      </c>
      <c r="V819" s="18" t="s">
        <v>0</v>
      </c>
    </row>
    <row r="820" spans="1:22">
      <c r="A820" s="13" t="s">
        <v>2544</v>
      </c>
      <c r="B820" s="13" t="s">
        <v>2545</v>
      </c>
      <c r="C820" s="13">
        <v>851905</v>
      </c>
      <c r="D820" s="17">
        <f>CODE(MID(A820,2,1))-64</f>
        <v>4</v>
      </c>
      <c r="E820" s="16" t="s">
        <v>2546</v>
      </c>
      <c r="F820" s="13" t="s">
        <v>2547</v>
      </c>
      <c r="G820" s="18">
        <v>-5.8417999999999977E-3</v>
      </c>
      <c r="H820" s="18">
        <v>8.2560065000000002E-2</v>
      </c>
      <c r="I820" s="18">
        <v>-3.5863800000000001E-2</v>
      </c>
      <c r="J820" s="18">
        <v>-0.2256446</v>
      </c>
      <c r="K820" s="18">
        <v>-1.0114949999999998E-2</v>
      </c>
      <c r="L820" s="18">
        <v>-3.8109230000000001E-2</v>
      </c>
      <c r="M820" s="18">
        <v>6.9569850000000003E-2</v>
      </c>
      <c r="N820" s="18">
        <v>-4.8172899999999991E-2</v>
      </c>
      <c r="O820" s="18">
        <v>5.1775450000000001E-2</v>
      </c>
      <c r="P820" s="18">
        <v>4.6884700000000001E-2</v>
      </c>
      <c r="Q820" s="18">
        <v>1.9438499999999984E-2</v>
      </c>
      <c r="R820" s="18">
        <v>-0.16004200000000002</v>
      </c>
      <c r="S820" s="18">
        <v>-0.18128975</v>
      </c>
      <c r="T820" s="18">
        <v>-0.149286</v>
      </c>
      <c r="U820" s="18">
        <v>1.3216499999999999E-2</v>
      </c>
      <c r="V820" s="18" t="s">
        <v>0</v>
      </c>
    </row>
    <row r="821" spans="1:22">
      <c r="A821" s="13" t="s">
        <v>2548</v>
      </c>
      <c r="B821" s="13" t="s">
        <v>2549</v>
      </c>
      <c r="C821" s="13">
        <v>851906</v>
      </c>
      <c r="D821" s="17">
        <f>CODE(MID(A821,2,1))-64</f>
        <v>4</v>
      </c>
      <c r="E821" s="16" t="s">
        <v>2550</v>
      </c>
      <c r="F821" s="13" t="s">
        <v>12785</v>
      </c>
      <c r="G821" s="18">
        <v>-5.0650100000000003E-2</v>
      </c>
      <c r="H821" s="18">
        <v>-0.13623163499999999</v>
      </c>
      <c r="I821" s="18">
        <v>-1.2300200000000001E-2</v>
      </c>
      <c r="J821" s="18">
        <v>-0.20397085000000001</v>
      </c>
      <c r="K821" s="18">
        <v>-6.5199150000000011E-2</v>
      </c>
      <c r="L821" s="18">
        <v>-8.0701829999999988E-2</v>
      </c>
      <c r="M821" s="18">
        <v>-0.22054679999999999</v>
      </c>
      <c r="N821" s="18">
        <v>1.7920999999999992E-2</v>
      </c>
      <c r="O821" s="18">
        <v>2.7052950000000006E-2</v>
      </c>
      <c r="P821" s="18">
        <v>0.72949419999999998</v>
      </c>
      <c r="Q821" s="18">
        <v>-8.8264500000000023E-2</v>
      </c>
      <c r="R821" s="18">
        <v>-0.11798799999999998</v>
      </c>
      <c r="S821" s="18">
        <v>-7.6085650000000005E-2</v>
      </c>
      <c r="T821" s="18">
        <v>-2.1627000000000007E-2</v>
      </c>
      <c r="U821" s="18">
        <v>6.2902130000000001E-2</v>
      </c>
      <c r="V821" s="18" t="s">
        <v>0</v>
      </c>
    </row>
    <row r="822" spans="1:22">
      <c r="A822" s="13" t="s">
        <v>2552</v>
      </c>
      <c r="B822" s="13" t="s">
        <v>2553</v>
      </c>
      <c r="C822" s="13">
        <v>851907</v>
      </c>
      <c r="D822" s="17">
        <f>CODE(MID(A822,2,1))-64</f>
        <v>4</v>
      </c>
      <c r="E822" s="16" t="s">
        <v>2554</v>
      </c>
      <c r="F822" s="13" t="s">
        <v>0</v>
      </c>
      <c r="G822" s="18">
        <v>-0.10029489999999999</v>
      </c>
      <c r="H822" s="18">
        <v>-0.27117763499999997</v>
      </c>
      <c r="I822" s="18">
        <v>-0.19448989999999999</v>
      </c>
      <c r="J822" s="18">
        <v>0.13279649999999998</v>
      </c>
      <c r="K822" s="18">
        <v>-8.4025650000000007E-2</v>
      </c>
      <c r="L822" s="18">
        <v>0.28842996999999998</v>
      </c>
      <c r="M822" s="18">
        <v>0.16698859999999999</v>
      </c>
      <c r="N822" s="18">
        <v>0.39577099999999998</v>
      </c>
      <c r="O822" s="18">
        <v>0.35874845</v>
      </c>
      <c r="P822" s="18">
        <v>0.34283720000000001</v>
      </c>
      <c r="Q822" s="18">
        <v>-0.17084350000000004</v>
      </c>
      <c r="R822" s="18">
        <v>-0.29504700000000006</v>
      </c>
      <c r="S822" s="18">
        <v>-6.8500000000026873E-6</v>
      </c>
      <c r="T822" s="18">
        <v>-9.7758999999999985E-2</v>
      </c>
      <c r="U822" s="18">
        <v>-0.40657389999999999</v>
      </c>
      <c r="V822" s="18" t="s">
        <v>0</v>
      </c>
    </row>
    <row r="823" spans="1:22">
      <c r="A823" s="13" t="s">
        <v>2555</v>
      </c>
      <c r="B823" s="13" t="s">
        <v>2556</v>
      </c>
      <c r="C823" s="13">
        <v>851908</v>
      </c>
      <c r="D823" s="17">
        <f>CODE(MID(A823,2,1))-64</f>
        <v>4</v>
      </c>
      <c r="E823" s="16" t="s">
        <v>2557</v>
      </c>
      <c r="F823" s="13" t="s">
        <v>0</v>
      </c>
      <c r="G823" s="18" t="s">
        <v>0</v>
      </c>
      <c r="H823" s="18" t="s">
        <v>0</v>
      </c>
      <c r="I823" s="18" t="s">
        <v>0</v>
      </c>
      <c r="J823" s="18" t="s">
        <v>0</v>
      </c>
      <c r="K823" s="18" t="s">
        <v>0</v>
      </c>
      <c r="L823" s="18" t="s">
        <v>0</v>
      </c>
      <c r="M823" s="18" t="s">
        <v>0</v>
      </c>
      <c r="N823" s="18" t="s">
        <v>0</v>
      </c>
      <c r="O823" s="18" t="s">
        <v>0</v>
      </c>
      <c r="P823" s="18" t="s">
        <v>0</v>
      </c>
      <c r="Q823" s="18">
        <v>1.0000499999999982E-2</v>
      </c>
      <c r="R823" s="18">
        <v>0.41685300000000003</v>
      </c>
      <c r="S823" s="18">
        <v>0.12888174999999999</v>
      </c>
      <c r="T823" s="18">
        <v>0.6170469999999999</v>
      </c>
      <c r="U823" s="18">
        <v>0.23945309999999997</v>
      </c>
      <c r="V823" s="18" t="s">
        <v>0</v>
      </c>
    </row>
    <row r="824" spans="1:22">
      <c r="A824" s="13" t="s">
        <v>2558</v>
      </c>
      <c r="B824" s="13" t="s">
        <v>2559</v>
      </c>
      <c r="C824" s="13">
        <v>851911</v>
      </c>
      <c r="D824" s="17">
        <f>CODE(MID(A824,2,1))-64</f>
        <v>4</v>
      </c>
      <c r="E824" s="16" t="s">
        <v>2560</v>
      </c>
      <c r="F824" s="13" t="s">
        <v>0</v>
      </c>
      <c r="G824" s="18">
        <v>-2.108865E-2</v>
      </c>
      <c r="H824" s="18">
        <v>-0.10096063499999999</v>
      </c>
      <c r="I824" s="18">
        <v>2.760116E-2</v>
      </c>
      <c r="J824" s="18">
        <v>-0.1489605</v>
      </c>
      <c r="K824" s="18">
        <v>-0.45848315000000001</v>
      </c>
      <c r="L824" s="18">
        <v>-8.5207299999999989E-3</v>
      </c>
      <c r="M824" s="18">
        <v>7.2778000000000009E-3</v>
      </c>
      <c r="N824" s="18">
        <v>-0.40436399999999995</v>
      </c>
      <c r="O824" s="18">
        <v>0.33449344999999997</v>
      </c>
      <c r="P824" s="18">
        <v>-0.26942680000000002</v>
      </c>
      <c r="Q824" s="18">
        <v>2.4444499999999994E-2</v>
      </c>
      <c r="R824" s="18">
        <v>0.71425099999999997</v>
      </c>
      <c r="S824" s="18">
        <v>-1.9303849999999997E-2</v>
      </c>
      <c r="T824" s="18">
        <v>0.91474999999999995</v>
      </c>
      <c r="U824" s="18">
        <v>0.27997509999999998</v>
      </c>
      <c r="V824" s="18" t="s">
        <v>0</v>
      </c>
    </row>
    <row r="825" spans="1:22">
      <c r="A825" s="13" t="s">
        <v>2561</v>
      </c>
      <c r="B825" s="13" t="s">
        <v>2562</v>
      </c>
      <c r="C825" s="13">
        <v>851916</v>
      </c>
      <c r="D825" s="17">
        <v>4</v>
      </c>
      <c r="E825" s="13" t="s">
        <v>13553</v>
      </c>
      <c r="F825" s="13" t="s">
        <v>925</v>
      </c>
      <c r="G825" s="18" t="s">
        <v>0</v>
      </c>
      <c r="H825" s="18" t="s">
        <v>0</v>
      </c>
      <c r="I825" s="18" t="s">
        <v>0</v>
      </c>
      <c r="J825" s="18" t="s">
        <v>0</v>
      </c>
      <c r="K825" s="18" t="s">
        <v>0</v>
      </c>
      <c r="L825" s="18">
        <v>4.4963669999999997E-2</v>
      </c>
      <c r="M825" s="18">
        <v>-0.37314979999999998</v>
      </c>
      <c r="N825" s="18">
        <v>-0.30620000000000003</v>
      </c>
      <c r="O825" s="18">
        <v>-0.26887355000000002</v>
      </c>
      <c r="P825" s="18">
        <v>3.28431E-2</v>
      </c>
      <c r="Q825" s="18" t="s">
        <v>0</v>
      </c>
      <c r="R825" s="18" t="s">
        <v>0</v>
      </c>
      <c r="S825" s="18" t="s">
        <v>0</v>
      </c>
      <c r="T825" s="18" t="s">
        <v>0</v>
      </c>
      <c r="U825" s="18" t="s">
        <v>0</v>
      </c>
      <c r="V825" s="18" t="s">
        <v>0</v>
      </c>
    </row>
    <row r="826" spans="1:22">
      <c r="A826" s="13" t="s">
        <v>2564</v>
      </c>
      <c r="B826" s="13" t="s">
        <v>2565</v>
      </c>
      <c r="C826" s="13">
        <v>851918</v>
      </c>
      <c r="D826" s="17">
        <f t="shared" ref="D826:D857" si="36">CODE(MID(A826,2,1))-64</f>
        <v>4</v>
      </c>
      <c r="E826" s="16" t="s">
        <v>2566</v>
      </c>
      <c r="F826" s="13" t="s">
        <v>0</v>
      </c>
      <c r="G826" s="18">
        <v>9.5235000000000042E-3</v>
      </c>
      <c r="H826" s="18">
        <v>2.0986365E-2</v>
      </c>
      <c r="I826" s="18">
        <v>-0.11727090000000001</v>
      </c>
      <c r="J826" s="18">
        <v>7.6061500000000004E-2</v>
      </c>
      <c r="K826" s="18">
        <v>0.32761485000000001</v>
      </c>
      <c r="L826" s="18">
        <v>0.22828397</v>
      </c>
      <c r="M826" s="18">
        <v>0.65120719999999999</v>
      </c>
      <c r="N826" s="18">
        <v>0.32141200000000003</v>
      </c>
      <c r="O826" s="18">
        <v>0.57428345000000003</v>
      </c>
      <c r="P826" s="18">
        <v>0.2297932</v>
      </c>
      <c r="Q826" s="18">
        <v>-0.13682850000000002</v>
      </c>
      <c r="R826" s="18">
        <v>-0.15989999999999999</v>
      </c>
      <c r="S826" s="18">
        <v>0.19558075000000003</v>
      </c>
      <c r="T826" s="18">
        <v>0.10602400000000001</v>
      </c>
      <c r="U826" s="18">
        <v>-2.0237400000000003E-2</v>
      </c>
      <c r="V826" s="18" t="s">
        <v>0</v>
      </c>
    </row>
    <row r="827" spans="1:22">
      <c r="A827" s="13" t="s">
        <v>2567</v>
      </c>
      <c r="B827" s="13" t="s">
        <v>2568</v>
      </c>
      <c r="C827" s="13">
        <v>851920</v>
      </c>
      <c r="D827" s="17">
        <f t="shared" si="36"/>
        <v>4</v>
      </c>
      <c r="E827" s="16" t="s">
        <v>12327</v>
      </c>
      <c r="F827" s="13" t="s">
        <v>0</v>
      </c>
      <c r="G827" s="18">
        <v>-4.4650000000000002E-3</v>
      </c>
      <c r="H827" s="18">
        <v>1.6766249999999997E-3</v>
      </c>
      <c r="I827" s="18">
        <v>-0.13058990000000001</v>
      </c>
      <c r="J827" s="18">
        <v>-0.31719350000000002</v>
      </c>
      <c r="K827" s="18">
        <v>0.16062284999999998</v>
      </c>
      <c r="L827" s="18">
        <v>0.11151397</v>
      </c>
      <c r="M827" s="18">
        <v>-3.7796799999999992E-2</v>
      </c>
      <c r="N827" s="18">
        <v>0.14159400000000003</v>
      </c>
      <c r="O827" s="18">
        <v>-6.3341049999999996E-2</v>
      </c>
      <c r="P827" s="18">
        <v>0.19936619999999999</v>
      </c>
      <c r="Q827" s="18">
        <v>1.4200499999999991E-2</v>
      </c>
      <c r="R827" s="18">
        <v>-0.13088500000000003</v>
      </c>
      <c r="S827" s="18">
        <v>-0.25417725000000002</v>
      </c>
      <c r="T827" s="18">
        <v>-0.65928199999999992</v>
      </c>
      <c r="U827" s="18">
        <v>2.65606E-2</v>
      </c>
      <c r="V827" s="18" t="s">
        <v>0</v>
      </c>
    </row>
    <row r="828" spans="1:22">
      <c r="A828" s="13" t="s">
        <v>2570</v>
      </c>
      <c r="B828" s="13" t="s">
        <v>2571</v>
      </c>
      <c r="C828" s="13">
        <v>851922</v>
      </c>
      <c r="D828" s="17">
        <f t="shared" si="36"/>
        <v>4</v>
      </c>
      <c r="E828" s="16" t="s">
        <v>2572</v>
      </c>
      <c r="F828" s="13" t="s">
        <v>444</v>
      </c>
      <c r="G828" s="18">
        <v>-0.27803440000000001</v>
      </c>
      <c r="H828" s="18">
        <v>-0.61537763500000009</v>
      </c>
      <c r="I828" s="18">
        <v>-0.42231289999999999</v>
      </c>
      <c r="J828" s="18">
        <v>-0.72931349999999995</v>
      </c>
      <c r="K828" s="18">
        <v>-0.45231315</v>
      </c>
      <c r="L828" s="18">
        <v>-0.25482402999999998</v>
      </c>
      <c r="M828" s="18">
        <v>-1.2255988000000002</v>
      </c>
      <c r="N828" s="18">
        <v>-0.38389300000000004</v>
      </c>
      <c r="O828" s="18">
        <v>-0.27456055000000001</v>
      </c>
      <c r="P828" s="18">
        <v>-1.4512558</v>
      </c>
      <c r="Q828" s="18">
        <v>-0.3620485</v>
      </c>
      <c r="R828" s="18">
        <v>-0.23159600000000002</v>
      </c>
      <c r="S828" s="18">
        <v>-0.49452625</v>
      </c>
      <c r="T828" s="18">
        <v>0.99834000000000001</v>
      </c>
      <c r="U828" s="18">
        <v>-0.80697289999999999</v>
      </c>
      <c r="V828" s="18" t="s">
        <v>0</v>
      </c>
    </row>
    <row r="829" spans="1:22">
      <c r="A829" s="13" t="s">
        <v>2573</v>
      </c>
      <c r="B829" s="13" t="s">
        <v>2574</v>
      </c>
      <c r="C829" s="13">
        <v>851921</v>
      </c>
      <c r="D829" s="17">
        <f t="shared" si="36"/>
        <v>4</v>
      </c>
      <c r="E829" s="16" t="s">
        <v>307</v>
      </c>
      <c r="F829" s="13" t="s">
        <v>308</v>
      </c>
      <c r="G829" s="18">
        <v>-0.14952840000000001</v>
      </c>
      <c r="H829" s="18">
        <v>-0.221724635</v>
      </c>
      <c r="I829" s="18">
        <v>-9.3658900000000003E-2</v>
      </c>
      <c r="J829" s="18">
        <v>-0.23833760000000001</v>
      </c>
      <c r="K829" s="18">
        <v>-0.35241115000000001</v>
      </c>
      <c r="L829" s="18">
        <v>4.0959169999999996E-2</v>
      </c>
      <c r="M829" s="18">
        <v>0.14898909999999999</v>
      </c>
      <c r="N829" s="18">
        <v>7.0500000000000007E-3</v>
      </c>
      <c r="O829" s="18">
        <v>0.44071444999999998</v>
      </c>
      <c r="P829" s="18">
        <v>-0.54500079999999995</v>
      </c>
      <c r="Q829" s="18">
        <v>-2.1603500000000025E-2</v>
      </c>
      <c r="R829" s="18">
        <v>0.44492399999999999</v>
      </c>
      <c r="S829" s="18">
        <v>3.9686500000000041E-3</v>
      </c>
      <c r="T829" s="18">
        <v>0.37975200000000003</v>
      </c>
      <c r="U829" s="18">
        <v>0.16558909999999999</v>
      </c>
      <c r="V829" s="18" t="s">
        <v>0</v>
      </c>
    </row>
    <row r="830" spans="1:22">
      <c r="A830" s="13" t="s">
        <v>2578</v>
      </c>
      <c r="B830" s="13" t="s">
        <v>2579</v>
      </c>
      <c r="C830" s="13">
        <v>851924</v>
      </c>
      <c r="D830" s="17">
        <f t="shared" si="36"/>
        <v>4</v>
      </c>
      <c r="E830" s="16" t="s">
        <v>2580</v>
      </c>
      <c r="F830" s="13" t="s">
        <v>2581</v>
      </c>
      <c r="G830" s="18">
        <v>2.7757400000000002E-2</v>
      </c>
      <c r="H830" s="18">
        <v>-2.4358135000000003E-2</v>
      </c>
      <c r="I830" s="18">
        <v>-6.0965000000000005E-2</v>
      </c>
      <c r="J830" s="18">
        <v>-3.5782500000000023E-2</v>
      </c>
      <c r="K830" s="18">
        <v>7.4520150000000007E-2</v>
      </c>
      <c r="L830" s="18">
        <v>-2.434273E-2</v>
      </c>
      <c r="M830" s="18">
        <v>-3.7954799999999997E-2</v>
      </c>
      <c r="N830" s="18">
        <v>2.2000000000008124E-5</v>
      </c>
      <c r="O830" s="18">
        <v>-4.6113179999999997E-2</v>
      </c>
      <c r="P830" s="18">
        <v>6.9159109999999996E-2</v>
      </c>
      <c r="Q830" s="18">
        <v>2.1704499999999988E-2</v>
      </c>
      <c r="R830" s="18">
        <v>-1.0460999999999998E-2</v>
      </c>
      <c r="S830" s="18">
        <v>-0.15576245</v>
      </c>
      <c r="T830" s="18">
        <v>-0.396123</v>
      </c>
      <c r="U830" s="18">
        <v>-8.3569000000000004E-3</v>
      </c>
      <c r="V830" s="18" t="s">
        <v>0</v>
      </c>
    </row>
    <row r="831" spans="1:22">
      <c r="A831" s="13" t="s">
        <v>2582</v>
      </c>
      <c r="B831" s="13" t="s">
        <v>2583</v>
      </c>
      <c r="C831" s="13">
        <v>851925</v>
      </c>
      <c r="D831" s="17">
        <f t="shared" si="36"/>
        <v>4</v>
      </c>
      <c r="E831" s="16" t="s">
        <v>2584</v>
      </c>
      <c r="F831" s="13" t="s">
        <v>437</v>
      </c>
      <c r="G831" s="18">
        <v>2.1139000000000019E-3</v>
      </c>
      <c r="H831" s="18">
        <v>4.0667364999999997E-2</v>
      </c>
      <c r="I831" s="18">
        <v>0.21572810000000001</v>
      </c>
      <c r="J831" s="18">
        <v>0.1771935</v>
      </c>
      <c r="K831" s="18">
        <v>0.17541484999999998</v>
      </c>
      <c r="L831" s="18">
        <v>5.1283370000000002E-2</v>
      </c>
      <c r="M831" s="18">
        <v>-7.4564799999999987E-2</v>
      </c>
      <c r="N831" s="18">
        <v>-0.229902</v>
      </c>
      <c r="O831" s="18">
        <v>-7.6534749999999999E-2</v>
      </c>
      <c r="P831" s="18">
        <v>-8.314379999999999E-2</v>
      </c>
      <c r="Q831" s="18">
        <v>-0.11876550000000002</v>
      </c>
      <c r="R831" s="18">
        <v>0.22716749999999999</v>
      </c>
      <c r="S831" s="18">
        <v>0.17464675000000002</v>
      </c>
      <c r="T831" s="18">
        <v>-5.1857999999999987E-2</v>
      </c>
      <c r="U831" s="18">
        <v>0.25410310000000003</v>
      </c>
      <c r="V831" s="18" t="s">
        <v>0</v>
      </c>
    </row>
    <row r="832" spans="1:22">
      <c r="A832" s="13" t="s">
        <v>2585</v>
      </c>
      <c r="B832" s="13" t="s">
        <v>2586</v>
      </c>
      <c r="C832" s="13">
        <v>851926</v>
      </c>
      <c r="D832" s="17">
        <f t="shared" si="36"/>
        <v>4</v>
      </c>
      <c r="E832" s="16" t="s">
        <v>2587</v>
      </c>
      <c r="F832" s="13" t="s">
        <v>0</v>
      </c>
      <c r="G832" s="18">
        <v>-0.19254640000000001</v>
      </c>
      <c r="H832" s="18">
        <v>2.2740064999999997E-2</v>
      </c>
      <c r="I832" s="18">
        <v>-5.9224499999999999E-2</v>
      </c>
      <c r="J832" s="18">
        <v>-6.0224500000000014E-2</v>
      </c>
      <c r="K832" s="18">
        <v>5.625500000000002E-4</v>
      </c>
      <c r="L832" s="18">
        <v>-0.12740603</v>
      </c>
      <c r="M832" s="18">
        <v>-0.88708180000000003</v>
      </c>
      <c r="N832" s="18">
        <v>-0.39520699999999997</v>
      </c>
      <c r="O832" s="18">
        <v>-0.33865254999999994</v>
      </c>
      <c r="P832" s="18">
        <v>-0.26267079999999998</v>
      </c>
      <c r="Q832" s="18">
        <v>-5.4097500000000021E-2</v>
      </c>
      <c r="R832" s="18">
        <v>-0.137602</v>
      </c>
      <c r="S832" s="18">
        <v>2.6538499999999993E-3</v>
      </c>
      <c r="T832" s="18">
        <v>-9.0980000000000005E-2</v>
      </c>
      <c r="U832" s="18">
        <v>0.1645201</v>
      </c>
      <c r="V832" s="18" t="s">
        <v>0</v>
      </c>
    </row>
    <row r="833" spans="1:22">
      <c r="A833" s="13" t="s">
        <v>2588</v>
      </c>
      <c r="B833" s="13" t="s">
        <v>2589</v>
      </c>
      <c r="C833" s="13">
        <v>851928</v>
      </c>
      <c r="D833" s="17">
        <f t="shared" si="36"/>
        <v>4</v>
      </c>
      <c r="E833" s="16" t="s">
        <v>12968</v>
      </c>
      <c r="F833" s="13" t="s">
        <v>12969</v>
      </c>
      <c r="G833" s="18">
        <v>0.21353759999999999</v>
      </c>
      <c r="H833" s="18">
        <v>0.18123736500000001</v>
      </c>
      <c r="I833" s="18">
        <v>0.29722510000000002</v>
      </c>
      <c r="J833" s="18">
        <v>0.40028449999999999</v>
      </c>
      <c r="K833" s="18">
        <v>0.24126585</v>
      </c>
      <c r="L833" s="18">
        <v>0.27331597000000002</v>
      </c>
      <c r="M833" s="18">
        <v>0.33877420000000003</v>
      </c>
      <c r="N833" s="18">
        <v>0.29384600000000005</v>
      </c>
      <c r="O833" s="18">
        <v>1.0781050000000007E-2</v>
      </c>
      <c r="P833" s="18">
        <v>0.21764719999999999</v>
      </c>
      <c r="Q833" s="18">
        <v>2.9611299999999993E-2</v>
      </c>
      <c r="R833" s="18">
        <v>0.18607469999999998</v>
      </c>
      <c r="S833" s="18">
        <v>0.10808375000000001</v>
      </c>
      <c r="T833" s="18">
        <v>0.18676199999999998</v>
      </c>
      <c r="U833" s="18">
        <v>0.18082609999999999</v>
      </c>
      <c r="V833" s="18" t="s">
        <v>0</v>
      </c>
    </row>
    <row r="834" spans="1:22">
      <c r="A834" s="13" t="s">
        <v>2592</v>
      </c>
      <c r="B834" s="13" t="s">
        <v>2593</v>
      </c>
      <c r="C834" s="13">
        <v>851929</v>
      </c>
      <c r="D834" s="17">
        <f t="shared" si="36"/>
        <v>4</v>
      </c>
      <c r="E834" s="16" t="s">
        <v>2594</v>
      </c>
      <c r="F834" s="13" t="s">
        <v>0</v>
      </c>
      <c r="G834" s="18">
        <v>4.9815599999999995E-2</v>
      </c>
      <c r="H834" s="18">
        <v>9.7973365000000007E-2</v>
      </c>
      <c r="I834" s="18">
        <v>-0.3657089</v>
      </c>
      <c r="J834" s="18">
        <v>-0.35407250000000001</v>
      </c>
      <c r="K834" s="18">
        <v>-1.0474651499999998</v>
      </c>
      <c r="L834" s="18" t="s">
        <v>0</v>
      </c>
      <c r="M834" s="18" t="s">
        <v>0</v>
      </c>
      <c r="N834" s="18" t="s">
        <v>0</v>
      </c>
      <c r="O834" s="18" t="s">
        <v>0</v>
      </c>
      <c r="P834" s="18" t="s">
        <v>0</v>
      </c>
      <c r="Q834" s="18" t="s">
        <v>0</v>
      </c>
      <c r="R834" s="18" t="s">
        <v>0</v>
      </c>
      <c r="S834" s="18" t="s">
        <v>0</v>
      </c>
      <c r="T834" s="18" t="s">
        <v>0</v>
      </c>
      <c r="U834" s="18" t="s">
        <v>0</v>
      </c>
      <c r="V834" s="18" t="s">
        <v>0</v>
      </c>
    </row>
    <row r="835" spans="1:22">
      <c r="A835" s="13" t="s">
        <v>2595</v>
      </c>
      <c r="B835" s="13" t="s">
        <v>2596</v>
      </c>
      <c r="C835" s="13">
        <v>851930</v>
      </c>
      <c r="D835" s="17">
        <f t="shared" si="36"/>
        <v>4</v>
      </c>
      <c r="E835" s="16" t="s">
        <v>1060</v>
      </c>
      <c r="F835" s="13" t="s">
        <v>0</v>
      </c>
      <c r="G835" s="18">
        <v>4.4462300000000003E-2</v>
      </c>
      <c r="H835" s="18">
        <v>7.8042065000000008E-2</v>
      </c>
      <c r="I835" s="18">
        <v>0.15226209999999998</v>
      </c>
      <c r="J835" s="18">
        <v>-4.1444500000000023E-2</v>
      </c>
      <c r="K835" s="18">
        <v>6.0756249999999998E-2</v>
      </c>
      <c r="L835" s="18">
        <v>0.26162897000000002</v>
      </c>
      <c r="M835" s="18">
        <v>0.33483420000000003</v>
      </c>
      <c r="N835" s="18">
        <v>0.56605099999999997</v>
      </c>
      <c r="O835" s="18">
        <v>0.38462045</v>
      </c>
      <c r="P835" s="18">
        <v>0.46741519999999998</v>
      </c>
      <c r="Q835" s="18">
        <v>0.11095479999999999</v>
      </c>
      <c r="R835" s="18">
        <v>0.43884599999999996</v>
      </c>
      <c r="S835" s="18">
        <v>9.9169750000000001E-2</v>
      </c>
      <c r="T835" s="18">
        <v>0.62370600000000009</v>
      </c>
      <c r="U835" s="18">
        <v>0.27231810000000001</v>
      </c>
      <c r="V835" s="18" t="s">
        <v>0</v>
      </c>
    </row>
    <row r="836" spans="1:22">
      <c r="A836" s="13" t="s">
        <v>2604</v>
      </c>
      <c r="B836" s="13" t="s">
        <v>2604</v>
      </c>
      <c r="C836" s="13">
        <v>851933</v>
      </c>
      <c r="D836" s="17">
        <f t="shared" si="36"/>
        <v>4</v>
      </c>
      <c r="E836" s="16" t="s">
        <v>1198</v>
      </c>
      <c r="F836" s="13" t="s">
        <v>0</v>
      </c>
      <c r="G836" s="18">
        <v>-0.15120340000000002</v>
      </c>
      <c r="H836" s="18">
        <v>-0.28487863499999999</v>
      </c>
      <c r="I836" s="18">
        <v>-9.0618900000000002E-2</v>
      </c>
      <c r="J836" s="18">
        <v>-8.4770500000000026E-2</v>
      </c>
      <c r="K836" s="18">
        <v>-5.1635850000000004E-2</v>
      </c>
      <c r="L836" s="18">
        <v>-0.14127202999999999</v>
      </c>
      <c r="M836" s="18">
        <v>-0.24359179999999997</v>
      </c>
      <c r="N836" s="18">
        <v>0.22567400000000001</v>
      </c>
      <c r="O836" s="18">
        <v>-8.7382249999999995E-2</v>
      </c>
      <c r="P836" s="18">
        <v>0.32871420000000001</v>
      </c>
      <c r="Q836" s="18">
        <v>-0.18627949999999999</v>
      </c>
      <c r="R836" s="18">
        <v>-3.714099999999998E-2</v>
      </c>
      <c r="S836" s="18">
        <v>-0.32657425000000001</v>
      </c>
      <c r="T836" s="18">
        <v>-0.1580404</v>
      </c>
      <c r="U836" s="18">
        <v>-9.7387900000000013E-2</v>
      </c>
      <c r="V836" s="18" t="s">
        <v>0</v>
      </c>
    </row>
    <row r="837" spans="1:22">
      <c r="A837" s="13" t="s">
        <v>2605</v>
      </c>
      <c r="B837" s="13" t="s">
        <v>2606</v>
      </c>
      <c r="C837" s="13">
        <v>851934</v>
      </c>
      <c r="D837" s="17">
        <f t="shared" si="36"/>
        <v>4</v>
      </c>
      <c r="E837" s="16" t="s">
        <v>2607</v>
      </c>
      <c r="F837" s="13" t="s">
        <v>37</v>
      </c>
      <c r="G837" s="18">
        <v>-9.6256199999999986E-2</v>
      </c>
      <c r="H837" s="18">
        <v>0.155392365</v>
      </c>
      <c r="I837" s="18">
        <v>3.83591E-2</v>
      </c>
      <c r="J837" s="18">
        <v>6.3644999999999952E-3</v>
      </c>
      <c r="K837" s="18">
        <v>-6.4920050000000007E-2</v>
      </c>
      <c r="L837" s="18" t="s">
        <v>0</v>
      </c>
      <c r="M837" s="18" t="s">
        <v>0</v>
      </c>
      <c r="N837" s="18" t="s">
        <v>0</v>
      </c>
      <c r="O837" s="18" t="s">
        <v>0</v>
      </c>
      <c r="P837" s="18" t="s">
        <v>0</v>
      </c>
      <c r="Q837" s="18" t="s">
        <v>0</v>
      </c>
      <c r="R837" s="18" t="s">
        <v>0</v>
      </c>
      <c r="S837" s="18" t="s">
        <v>0</v>
      </c>
      <c r="T837" s="18" t="s">
        <v>0</v>
      </c>
      <c r="U837" s="18" t="s">
        <v>0</v>
      </c>
      <c r="V837" s="18" t="s">
        <v>0</v>
      </c>
    </row>
    <row r="838" spans="1:22">
      <c r="A838" s="13" t="s">
        <v>2608</v>
      </c>
      <c r="B838" s="13" t="s">
        <v>2609</v>
      </c>
      <c r="C838" s="13">
        <v>851935</v>
      </c>
      <c r="D838" s="17">
        <f t="shared" si="36"/>
        <v>4</v>
      </c>
      <c r="E838" s="16" t="s">
        <v>2610</v>
      </c>
      <c r="F838" s="13" t="s">
        <v>0</v>
      </c>
      <c r="G838" s="18">
        <v>5.4910000000000028E-4</v>
      </c>
      <c r="H838" s="18">
        <v>0.12895336499999999</v>
      </c>
      <c r="I838" s="18">
        <v>0.16896710000000001</v>
      </c>
      <c r="J838" s="18">
        <v>0.1212355</v>
      </c>
      <c r="K838" s="18">
        <v>0.15107185000000001</v>
      </c>
      <c r="L838" s="18">
        <v>1.5855810000000001E-2</v>
      </c>
      <c r="M838" s="18">
        <v>-4.1659799999999997E-2</v>
      </c>
      <c r="N838" s="18">
        <v>0.23838200000000001</v>
      </c>
      <c r="O838" s="18">
        <v>0.19550645</v>
      </c>
      <c r="P838" s="18">
        <v>0.26376120000000003</v>
      </c>
      <c r="Q838" s="18">
        <v>3.7029599999999982E-2</v>
      </c>
      <c r="R838" s="18">
        <v>0.14765400000000001</v>
      </c>
      <c r="S838" s="18">
        <v>0.23154975</v>
      </c>
      <c r="T838" s="18">
        <v>0.28934500000000002</v>
      </c>
      <c r="U838" s="18">
        <v>0.14368520000000001</v>
      </c>
      <c r="V838" s="18" t="s">
        <v>0</v>
      </c>
    </row>
    <row r="839" spans="1:22">
      <c r="A839" s="13" t="s">
        <v>2611</v>
      </c>
      <c r="B839" s="13" t="s">
        <v>2612</v>
      </c>
      <c r="C839" s="13">
        <v>851937</v>
      </c>
      <c r="D839" s="17">
        <f t="shared" si="36"/>
        <v>4</v>
      </c>
      <c r="E839" s="16" t="s">
        <v>793</v>
      </c>
      <c r="F839" s="13" t="s">
        <v>7</v>
      </c>
      <c r="G839" s="18">
        <v>-5.4039400000000001E-2</v>
      </c>
      <c r="H839" s="18">
        <v>-0.12620563499999998</v>
      </c>
      <c r="I839" s="18">
        <v>8.6201000000000003E-3</v>
      </c>
      <c r="J839" s="18">
        <v>-0.34973650000000001</v>
      </c>
      <c r="K839" s="18">
        <v>-0.43482114999999999</v>
      </c>
      <c r="L839" s="18">
        <v>-2.4320630000000003E-2</v>
      </c>
      <c r="M839" s="18">
        <v>0.17810019999999999</v>
      </c>
      <c r="N839" s="18">
        <v>-2.0222999999999991E-2</v>
      </c>
      <c r="O839" s="18">
        <v>0.37172645000000004</v>
      </c>
      <c r="P839" s="18">
        <v>-0.6669058000000001</v>
      </c>
      <c r="Q839" s="18">
        <v>-0.14000950000000001</v>
      </c>
      <c r="R839" s="18">
        <v>0.211676</v>
      </c>
      <c r="S839" s="18">
        <v>-0.50011224999999992</v>
      </c>
      <c r="T839" s="18">
        <v>0.41729900000000003</v>
      </c>
      <c r="U839" s="18">
        <v>-0.29042889999999999</v>
      </c>
      <c r="V839" s="18" t="s">
        <v>0</v>
      </c>
    </row>
    <row r="840" spans="1:22">
      <c r="A840" s="13" t="s">
        <v>2613</v>
      </c>
      <c r="B840" s="13" t="s">
        <v>2614</v>
      </c>
      <c r="C840" s="13">
        <v>851939</v>
      </c>
      <c r="D840" s="17">
        <f t="shared" si="36"/>
        <v>4</v>
      </c>
      <c r="E840" s="16" t="s">
        <v>2615</v>
      </c>
      <c r="F840" s="13" t="s">
        <v>0</v>
      </c>
      <c r="G840" s="18">
        <v>7.2674600000000006E-2</v>
      </c>
      <c r="H840" s="18">
        <v>0.157914365</v>
      </c>
      <c r="I840" s="18">
        <v>1.2379100000000001E-2</v>
      </c>
      <c r="J840" s="18">
        <v>3.9885499999999963E-2</v>
      </c>
      <c r="K840" s="18">
        <v>3.7175650000000005E-2</v>
      </c>
      <c r="L840" s="18">
        <v>0.20389297000000001</v>
      </c>
      <c r="M840" s="18">
        <v>0.3167452</v>
      </c>
      <c r="N840" s="18">
        <v>0.38829999999999998</v>
      </c>
      <c r="O840" s="18">
        <v>0.25753745000000006</v>
      </c>
      <c r="P840" s="18">
        <v>0.19421920000000001</v>
      </c>
      <c r="Q840" s="18">
        <v>5.1700199999999988E-2</v>
      </c>
      <c r="R840" s="18">
        <v>0.15607199999999999</v>
      </c>
      <c r="S840" s="18">
        <v>-6.3807649999999994E-2</v>
      </c>
      <c r="T840" s="18">
        <v>-0.34449540000000001</v>
      </c>
      <c r="U840" s="18">
        <v>0.108575</v>
      </c>
      <c r="V840" s="18" t="s">
        <v>0</v>
      </c>
    </row>
    <row r="841" spans="1:22">
      <c r="A841" s="13" t="s">
        <v>2616</v>
      </c>
      <c r="B841" s="13" t="s">
        <v>2616</v>
      </c>
      <c r="C841" s="13">
        <v>851942</v>
      </c>
      <c r="D841" s="17">
        <f t="shared" si="36"/>
        <v>4</v>
      </c>
      <c r="E841" s="16" t="s">
        <v>2617</v>
      </c>
      <c r="F841" s="13" t="s">
        <v>0</v>
      </c>
      <c r="G841" s="18">
        <v>4.0244400000000007E-2</v>
      </c>
      <c r="H841" s="18">
        <v>4.9659864999999997E-2</v>
      </c>
      <c r="I841" s="18">
        <v>4.5396499999999999E-2</v>
      </c>
      <c r="J841" s="18">
        <v>7.9276499999999972E-2</v>
      </c>
      <c r="K841" s="18">
        <v>0.14113385000000001</v>
      </c>
      <c r="L841" s="18">
        <v>6.0701569999999996E-2</v>
      </c>
      <c r="M841" s="18">
        <v>-6.4211799999999986E-2</v>
      </c>
      <c r="N841" s="18">
        <v>9.2364000000000002E-2</v>
      </c>
      <c r="O841" s="18">
        <v>5.3435500000000025E-3</v>
      </c>
      <c r="P841" s="18">
        <v>0.13820650000000001</v>
      </c>
      <c r="Q841" s="18">
        <v>0.11629789999999998</v>
      </c>
      <c r="R841" s="18">
        <v>9.1626999999999986E-2</v>
      </c>
      <c r="S841" s="18">
        <v>0.10058975000000001</v>
      </c>
      <c r="T841" s="18">
        <v>-0.35561700000000002</v>
      </c>
      <c r="U841" s="18">
        <v>3.2510899999999995E-2</v>
      </c>
      <c r="V841" s="18" t="s">
        <v>0</v>
      </c>
    </row>
    <row r="842" spans="1:22">
      <c r="A842" s="13" t="s">
        <v>2618</v>
      </c>
      <c r="B842" s="13" t="s">
        <v>2619</v>
      </c>
      <c r="C842" s="13">
        <v>851943</v>
      </c>
      <c r="D842" s="17">
        <f t="shared" si="36"/>
        <v>4</v>
      </c>
      <c r="E842" s="16" t="s">
        <v>2620</v>
      </c>
      <c r="F842" s="13" t="s">
        <v>0</v>
      </c>
      <c r="G842" s="18">
        <v>2.9931800000000001E-2</v>
      </c>
      <c r="H842" s="18">
        <v>2.6016463500000002</v>
      </c>
      <c r="I842" s="18">
        <v>1.4572779</v>
      </c>
      <c r="J842" s="18">
        <v>-0.39669599999999999</v>
      </c>
      <c r="K842" s="18">
        <v>-1.3363552000000001</v>
      </c>
      <c r="L842" s="18">
        <v>-4.101229E-2</v>
      </c>
      <c r="M842" s="18">
        <v>2.39792885</v>
      </c>
      <c r="N842" s="18">
        <v>1.5266799999999998</v>
      </c>
      <c r="O842" s="18">
        <v>1.6788445999999999</v>
      </c>
      <c r="P842" s="18">
        <v>1.8573202999999998</v>
      </c>
      <c r="Q842" s="18">
        <v>-0.2768195</v>
      </c>
      <c r="R842" s="18">
        <v>2.2096969999999998</v>
      </c>
      <c r="S842" s="18">
        <v>2.7021627000000001</v>
      </c>
      <c r="T842" s="18">
        <v>3.226308</v>
      </c>
      <c r="U842" s="18">
        <v>0.32869860000000001</v>
      </c>
      <c r="V842" s="18" t="s">
        <v>0</v>
      </c>
    </row>
    <row r="843" spans="1:22">
      <c r="A843" s="13" t="s">
        <v>2621</v>
      </c>
      <c r="B843" s="13" t="s">
        <v>2622</v>
      </c>
      <c r="C843" s="13">
        <v>851944</v>
      </c>
      <c r="D843" s="17">
        <f t="shared" si="36"/>
        <v>4</v>
      </c>
      <c r="E843" s="16" t="s">
        <v>2623</v>
      </c>
      <c r="F843" s="13" t="s">
        <v>0</v>
      </c>
      <c r="G843" s="18">
        <v>2.9931800000000001E-2</v>
      </c>
      <c r="H843" s="18">
        <v>2.6016463500000002</v>
      </c>
      <c r="I843" s="18">
        <v>1.4572779</v>
      </c>
      <c r="J843" s="18">
        <v>-0.39669599999999999</v>
      </c>
      <c r="K843" s="18">
        <v>-1.3363552000000001</v>
      </c>
      <c r="L843" s="18">
        <v>-4.101229E-2</v>
      </c>
      <c r="M843" s="18">
        <v>2.39792885</v>
      </c>
      <c r="N843" s="18">
        <v>1.5266799999999998</v>
      </c>
      <c r="O843" s="18">
        <v>1.6788445999999999</v>
      </c>
      <c r="P843" s="18">
        <v>1.8573202999999998</v>
      </c>
      <c r="Q843" s="18">
        <v>-0.2768195</v>
      </c>
      <c r="R843" s="18">
        <v>2.2096969999999998</v>
      </c>
      <c r="S843" s="18">
        <v>2.7021627000000001</v>
      </c>
      <c r="T843" s="18">
        <v>3.226308</v>
      </c>
      <c r="U843" s="18">
        <v>0.32869860000000001</v>
      </c>
      <c r="V843" s="18" t="s">
        <v>0</v>
      </c>
    </row>
    <row r="844" spans="1:22">
      <c r="A844" s="13" t="s">
        <v>2624</v>
      </c>
      <c r="B844" s="13" t="s">
        <v>2625</v>
      </c>
      <c r="C844" s="13">
        <v>851946</v>
      </c>
      <c r="D844" s="17">
        <f t="shared" si="36"/>
        <v>4</v>
      </c>
      <c r="E844" s="16" t="s">
        <v>2626</v>
      </c>
      <c r="F844" s="13" t="s">
        <v>0</v>
      </c>
      <c r="G844" s="18">
        <v>6.5028200000000008E-2</v>
      </c>
      <c r="H844" s="18">
        <v>-0.25560463499999997</v>
      </c>
      <c r="I844" s="18">
        <v>-4.7737000000000002E-2</v>
      </c>
      <c r="J844" s="18">
        <v>-0.11988030000000001</v>
      </c>
      <c r="K844" s="18">
        <v>-0.26725415000000002</v>
      </c>
      <c r="L844" s="18">
        <v>5.6666900000000003E-3</v>
      </c>
      <c r="M844" s="18">
        <v>-0.27427380000000001</v>
      </c>
      <c r="N844" s="18">
        <v>-0.59555800000000003</v>
      </c>
      <c r="O844" s="18">
        <v>-0.22657454999999999</v>
      </c>
      <c r="P844" s="18">
        <v>1.9018799999999995E-2</v>
      </c>
      <c r="Q844" s="18">
        <v>8.5412099999999991E-2</v>
      </c>
      <c r="R844" s="18">
        <v>-1.152145</v>
      </c>
      <c r="S844" s="18">
        <v>-1.8594222499999999</v>
      </c>
      <c r="T844" s="18">
        <v>-1.29033</v>
      </c>
      <c r="U844" s="18">
        <v>0.1053482</v>
      </c>
      <c r="V844" s="18" t="s">
        <v>0</v>
      </c>
    </row>
    <row r="845" spans="1:22">
      <c r="A845" s="13" t="s">
        <v>2627</v>
      </c>
      <c r="B845" s="13" t="s">
        <v>2628</v>
      </c>
      <c r="C845" s="13">
        <v>851947</v>
      </c>
      <c r="D845" s="17">
        <f t="shared" si="36"/>
        <v>4</v>
      </c>
      <c r="E845" s="16" t="s">
        <v>2629</v>
      </c>
      <c r="F845" s="13" t="s">
        <v>0</v>
      </c>
      <c r="G845" s="18">
        <v>0.1615026</v>
      </c>
      <c r="H845" s="18">
        <v>0.20625336499999999</v>
      </c>
      <c r="I845" s="18">
        <v>0.26690610000000003</v>
      </c>
      <c r="J845" s="18">
        <v>0.31874050000000004</v>
      </c>
      <c r="K845" s="18">
        <v>0.28322985000000001</v>
      </c>
      <c r="L845" s="18">
        <v>0.23948497000000002</v>
      </c>
      <c r="M845" s="18">
        <v>0.45793420000000001</v>
      </c>
      <c r="N845" s="18">
        <v>0.27292400000000006</v>
      </c>
      <c r="O845" s="18">
        <v>0.23612144999999998</v>
      </c>
      <c r="P845" s="18">
        <v>0.36621419999999999</v>
      </c>
      <c r="Q845" s="18">
        <v>0.12638545199999998</v>
      </c>
      <c r="R845" s="18">
        <v>7.5449999999999684E-3</v>
      </c>
      <c r="S845" s="18">
        <v>0.25991175</v>
      </c>
      <c r="T845" s="18">
        <v>-0.2267826</v>
      </c>
      <c r="U845" s="18">
        <v>0.18607610000000002</v>
      </c>
      <c r="V845" s="18" t="s">
        <v>0</v>
      </c>
    </row>
    <row r="846" spans="1:22">
      <c r="A846" s="13" t="s">
        <v>2630</v>
      </c>
      <c r="B846" s="13" t="s">
        <v>2631</v>
      </c>
      <c r="C846" s="13">
        <v>851948</v>
      </c>
      <c r="D846" s="17">
        <f t="shared" si="36"/>
        <v>4</v>
      </c>
      <c r="E846" s="16" t="s">
        <v>2632</v>
      </c>
      <c r="F846" s="13" t="s">
        <v>7</v>
      </c>
      <c r="G846" s="18">
        <v>-6.3550599999999999E-2</v>
      </c>
      <c r="H846" s="18">
        <v>-3.7679234999999998E-2</v>
      </c>
      <c r="I846" s="18">
        <v>-7.7453900000000006E-2</v>
      </c>
      <c r="J846" s="18">
        <v>4.4996499999999995E-2</v>
      </c>
      <c r="K846" s="18">
        <v>-0.33582315000000001</v>
      </c>
      <c r="L846" s="18">
        <v>-6.2112830000000001E-2</v>
      </c>
      <c r="M846" s="18">
        <v>9.8197000000000076E-3</v>
      </c>
      <c r="N846" s="18">
        <v>-0.246811</v>
      </c>
      <c r="O846" s="18">
        <v>0.38744345000000002</v>
      </c>
      <c r="P846" s="18">
        <v>-0.88543280000000002</v>
      </c>
      <c r="Q846" s="18">
        <v>7.8893199999999997E-2</v>
      </c>
      <c r="R846" s="18">
        <v>0.46039399999999997</v>
      </c>
      <c r="S846" s="18">
        <v>-1.4218549999999996E-2</v>
      </c>
      <c r="T846" s="18">
        <v>0.74364600000000003</v>
      </c>
      <c r="U846" s="18">
        <v>-2.3903900000000006E-2</v>
      </c>
      <c r="V846" s="18" t="s">
        <v>0</v>
      </c>
    </row>
    <row r="847" spans="1:22">
      <c r="A847" s="13" t="s">
        <v>2633</v>
      </c>
      <c r="B847" s="13" t="s">
        <v>2633</v>
      </c>
      <c r="C847" s="13">
        <v>851949</v>
      </c>
      <c r="D847" s="17">
        <f t="shared" si="36"/>
        <v>4</v>
      </c>
      <c r="E847" s="16" t="s">
        <v>13148</v>
      </c>
      <c r="F847" s="13" t="s">
        <v>0</v>
      </c>
      <c r="G847" s="18">
        <v>-5.2546799999999998E-2</v>
      </c>
      <c r="H847" s="18">
        <v>9.7229265000000009E-2</v>
      </c>
      <c r="I847" s="18">
        <v>-0.14824790000000002</v>
      </c>
      <c r="J847" s="18">
        <v>9.6944999999999948E-3</v>
      </c>
      <c r="K847" s="18">
        <v>-0.10658814999999999</v>
      </c>
      <c r="L847" s="18">
        <v>7.2681270000000006E-2</v>
      </c>
      <c r="M847" s="18">
        <v>-0.11258479999999998</v>
      </c>
      <c r="N847" s="18">
        <v>1.0484999999999994E-2</v>
      </c>
      <c r="O847" s="18">
        <v>-0.25155054999999998</v>
      </c>
      <c r="P847" s="18">
        <v>-0.11478179999999999</v>
      </c>
      <c r="Q847" s="18">
        <v>-8.8280500000000012E-2</v>
      </c>
      <c r="R847" s="18">
        <v>-0.293543</v>
      </c>
      <c r="S847" s="18">
        <v>-0.19987625000000001</v>
      </c>
      <c r="T847" s="18">
        <v>-7.3435E-2</v>
      </c>
      <c r="U847" s="18">
        <v>5.7264389999999998E-2</v>
      </c>
      <c r="V847" s="18" t="s">
        <v>0</v>
      </c>
    </row>
    <row r="848" spans="1:22">
      <c r="A848" s="13" t="s">
        <v>2635</v>
      </c>
      <c r="B848" s="13" t="s">
        <v>2636</v>
      </c>
      <c r="C848" s="13">
        <v>851950</v>
      </c>
      <c r="D848" s="17">
        <f t="shared" si="36"/>
        <v>4</v>
      </c>
      <c r="E848" s="16" t="s">
        <v>2637</v>
      </c>
      <c r="F848" s="13" t="s">
        <v>0</v>
      </c>
      <c r="G848" s="18">
        <v>-6.1322000000000008E-3</v>
      </c>
      <c r="H848" s="18">
        <v>5.0219464999999998E-2</v>
      </c>
      <c r="I848" s="18">
        <v>6.0890700000000006E-2</v>
      </c>
      <c r="J848" s="18">
        <v>9.1299499999999978E-2</v>
      </c>
      <c r="K848" s="18">
        <v>0.32128184999999998</v>
      </c>
      <c r="L848" s="18">
        <v>5.0118600000000008E-3</v>
      </c>
      <c r="M848" s="18">
        <v>-0.13681979999999999</v>
      </c>
      <c r="N848" s="18">
        <v>0.10708500000000001</v>
      </c>
      <c r="O848" s="18">
        <v>0.34130444999999998</v>
      </c>
      <c r="P848" s="18">
        <v>0.13757619999999998</v>
      </c>
      <c r="Q848" s="18">
        <v>-0.15653050000000002</v>
      </c>
      <c r="R848" s="18">
        <v>0.32263189999999997</v>
      </c>
      <c r="S848" s="18">
        <v>0.38973174999999999</v>
      </c>
      <c r="T848" s="18">
        <v>0.6245369999999999</v>
      </c>
      <c r="U848" s="18">
        <v>0.1096304</v>
      </c>
      <c r="V848" s="18" t="s">
        <v>0</v>
      </c>
    </row>
    <row r="849" spans="1:22">
      <c r="A849" s="13" t="s">
        <v>2638</v>
      </c>
      <c r="B849" s="13" t="s">
        <v>2639</v>
      </c>
      <c r="C849" s="13">
        <v>851953</v>
      </c>
      <c r="D849" s="17">
        <f t="shared" si="36"/>
        <v>4</v>
      </c>
      <c r="E849" s="16" t="s">
        <v>2640</v>
      </c>
      <c r="F849" s="13" t="s">
        <v>0</v>
      </c>
      <c r="G849" s="18">
        <v>0.14866559999999998</v>
      </c>
      <c r="H849" s="18">
        <v>-0.10040563499999999</v>
      </c>
      <c r="I849" s="18">
        <v>-6.4435800000000001E-2</v>
      </c>
      <c r="J849" s="18">
        <v>6.2873499999999971E-2</v>
      </c>
      <c r="K849" s="18">
        <v>0.26118985</v>
      </c>
      <c r="L849" s="18" t="s">
        <v>0</v>
      </c>
      <c r="M849" s="18" t="s">
        <v>0</v>
      </c>
      <c r="N849" s="18" t="s">
        <v>0</v>
      </c>
      <c r="O849" s="18" t="s">
        <v>0</v>
      </c>
      <c r="P849" s="18" t="s">
        <v>0</v>
      </c>
      <c r="Q849" s="18" t="s">
        <v>0</v>
      </c>
      <c r="R849" s="18" t="s">
        <v>0</v>
      </c>
      <c r="S849" s="18" t="s">
        <v>0</v>
      </c>
      <c r="T849" s="18" t="s">
        <v>0</v>
      </c>
      <c r="U849" s="18" t="s">
        <v>0</v>
      </c>
      <c r="V849" s="18" t="s">
        <v>0</v>
      </c>
    </row>
    <row r="850" spans="1:22">
      <c r="A850" s="13" t="s">
        <v>2641</v>
      </c>
      <c r="B850" s="13" t="s">
        <v>2642</v>
      </c>
      <c r="C850" s="13">
        <v>851955</v>
      </c>
      <c r="D850" s="17">
        <f t="shared" si="36"/>
        <v>4</v>
      </c>
      <c r="E850" s="16" t="s">
        <v>13083</v>
      </c>
      <c r="F850" s="13" t="s">
        <v>0</v>
      </c>
      <c r="G850" s="18">
        <v>8.6126599999999998E-2</v>
      </c>
      <c r="H850" s="18">
        <v>7.7610465000000003E-2</v>
      </c>
      <c r="I850" s="18">
        <v>1.01134E-2</v>
      </c>
      <c r="J850" s="18">
        <v>-0.36039149999999998</v>
      </c>
      <c r="K850" s="18">
        <v>0.19795684999999999</v>
      </c>
      <c r="L850" s="18">
        <v>8.187657000000001E-2</v>
      </c>
      <c r="M850" s="18">
        <v>0.2353362</v>
      </c>
      <c r="N850" s="18">
        <v>-0.1861727</v>
      </c>
      <c r="O850" s="18">
        <v>-0.17006454999999998</v>
      </c>
      <c r="P850" s="18">
        <v>-0.64873580000000008</v>
      </c>
      <c r="Q850" s="18">
        <v>6.585619999999999E-2</v>
      </c>
      <c r="R850" s="18">
        <v>0.27569495999999999</v>
      </c>
      <c r="S850" s="18">
        <v>-0.34244425000000001</v>
      </c>
      <c r="T850" s="18">
        <v>-0.37554300000000002</v>
      </c>
      <c r="U850" s="18">
        <v>-9.7767900000000005E-2</v>
      </c>
      <c r="V850" s="18" t="s">
        <v>0</v>
      </c>
    </row>
    <row r="851" spans="1:22">
      <c r="A851" s="13" t="s">
        <v>2644</v>
      </c>
      <c r="B851" s="13" t="s">
        <v>2645</v>
      </c>
      <c r="C851" s="13">
        <v>851956</v>
      </c>
      <c r="D851" s="17">
        <f t="shared" si="36"/>
        <v>4</v>
      </c>
      <c r="E851" s="16" t="s">
        <v>2646</v>
      </c>
      <c r="F851" s="13" t="s">
        <v>0</v>
      </c>
      <c r="G851" s="18">
        <v>8.3816000000000029E-3</v>
      </c>
      <c r="H851" s="18">
        <v>-0.17386663499999999</v>
      </c>
      <c r="I851" s="18">
        <v>-0.2397659</v>
      </c>
      <c r="J851" s="18">
        <v>0.43976949999999998</v>
      </c>
      <c r="K851" s="18">
        <v>-0.27951015000000001</v>
      </c>
      <c r="L851" s="18">
        <v>5.672377E-2</v>
      </c>
      <c r="M851" s="18">
        <v>-0.34708879999999998</v>
      </c>
      <c r="N851" s="18">
        <v>-5.2346799999999999E-2</v>
      </c>
      <c r="O851" s="18">
        <v>5.7211450000000011E-2</v>
      </c>
      <c r="P851" s="18">
        <v>0.57690320000000006</v>
      </c>
      <c r="Q851" s="18">
        <v>5.9990699999999994E-2</v>
      </c>
      <c r="R851" s="18">
        <v>-0.20251400000000003</v>
      </c>
      <c r="S851" s="18">
        <v>-8.1652879999999997E-2</v>
      </c>
      <c r="T851" s="18">
        <v>-0.45649699999999999</v>
      </c>
      <c r="U851" s="18">
        <v>0.1073519</v>
      </c>
      <c r="V851" s="18" t="s">
        <v>0</v>
      </c>
    </row>
    <row r="852" spans="1:22">
      <c r="A852" s="13" t="s">
        <v>2647</v>
      </c>
      <c r="B852" s="13" t="s">
        <v>2648</v>
      </c>
      <c r="C852" s="13">
        <v>851957</v>
      </c>
      <c r="D852" s="17">
        <f t="shared" si="36"/>
        <v>4</v>
      </c>
      <c r="E852" s="16" t="s">
        <v>2649</v>
      </c>
      <c r="F852" s="13" t="s">
        <v>137</v>
      </c>
      <c r="G852" s="18">
        <v>-0.20126640000000001</v>
      </c>
      <c r="H852" s="18">
        <v>-6.2426135000000001E-2</v>
      </c>
      <c r="I852" s="18">
        <v>-0.15057690000000001</v>
      </c>
      <c r="J852" s="18">
        <v>-3.3285500000000023E-2</v>
      </c>
      <c r="K852" s="18">
        <v>-0.12537714999999999</v>
      </c>
      <c r="L852" s="18">
        <v>-2.2912130000000003E-2</v>
      </c>
      <c r="M852" s="18">
        <v>-5.5669799999999992E-2</v>
      </c>
      <c r="N852" s="18">
        <v>-0.30077799999999999</v>
      </c>
      <c r="O852" s="18">
        <v>-4.4844499999999995E-2</v>
      </c>
      <c r="P852" s="18">
        <v>-0.46870479999999998</v>
      </c>
      <c r="Q852" s="18">
        <v>-0.1238765</v>
      </c>
      <c r="R852" s="18">
        <v>-1.6459000000000001E-2</v>
      </c>
      <c r="S852" s="18">
        <v>-0.10742705</v>
      </c>
      <c r="T852" s="18">
        <v>1.1832000000000009E-2</v>
      </c>
      <c r="U852" s="18">
        <v>4.0985899999999999E-2</v>
      </c>
      <c r="V852" s="18" t="s">
        <v>0</v>
      </c>
    </row>
    <row r="853" spans="1:22">
      <c r="A853" s="13" t="s">
        <v>2650</v>
      </c>
      <c r="B853" s="13" t="s">
        <v>2650</v>
      </c>
      <c r="C853" s="13">
        <v>851959</v>
      </c>
      <c r="D853" s="17">
        <f t="shared" si="36"/>
        <v>4</v>
      </c>
      <c r="E853" s="16" t="s">
        <v>2651</v>
      </c>
      <c r="F853" s="13" t="s">
        <v>0</v>
      </c>
      <c r="G853" s="18" t="s">
        <v>0</v>
      </c>
      <c r="H853" s="18" t="s">
        <v>0</v>
      </c>
      <c r="I853" s="18" t="s">
        <v>0</v>
      </c>
      <c r="J853" s="18" t="s">
        <v>0</v>
      </c>
      <c r="K853" s="18" t="s">
        <v>0</v>
      </c>
      <c r="L853" s="18" t="s">
        <v>0</v>
      </c>
      <c r="M853" s="18" t="s">
        <v>0</v>
      </c>
      <c r="N853" s="18" t="s">
        <v>0</v>
      </c>
      <c r="O853" s="18" t="s">
        <v>0</v>
      </c>
      <c r="P853" s="18" t="s">
        <v>0</v>
      </c>
      <c r="Q853" s="18">
        <v>-0.33515650000000002</v>
      </c>
      <c r="R853" s="18">
        <v>6.0122000000000009E-2</v>
      </c>
      <c r="S853" s="18">
        <v>-0.29686625</v>
      </c>
      <c r="T853" s="18">
        <v>-3.4839999999999982E-2</v>
      </c>
      <c r="U853" s="18">
        <v>0.1065313</v>
      </c>
      <c r="V853" s="18" t="s">
        <v>0</v>
      </c>
    </row>
    <row r="854" spans="1:22">
      <c r="A854" s="13" t="s">
        <v>2652</v>
      </c>
      <c r="B854" s="13" t="s">
        <v>2653</v>
      </c>
      <c r="C854" s="13">
        <v>851960</v>
      </c>
      <c r="D854" s="17">
        <f t="shared" si="36"/>
        <v>4</v>
      </c>
      <c r="E854" s="16" t="s">
        <v>2654</v>
      </c>
      <c r="F854" s="13" t="s">
        <v>0</v>
      </c>
      <c r="G854" s="18">
        <v>9.660160000000001E-2</v>
      </c>
      <c r="H854" s="18">
        <v>2.0429864999999998E-2</v>
      </c>
      <c r="I854" s="18">
        <v>0.2580171</v>
      </c>
      <c r="J854" s="18">
        <v>0.3094305</v>
      </c>
      <c r="K854" s="18">
        <v>6.9458249999999999E-2</v>
      </c>
      <c r="L854" s="18">
        <v>8.271357E-2</v>
      </c>
      <c r="M854" s="18">
        <v>-3.1700799999999987E-2</v>
      </c>
      <c r="N854" s="18">
        <v>-2.8072699999999992E-2</v>
      </c>
      <c r="O854" s="18">
        <v>-0.11986994999999999</v>
      </c>
      <c r="P854" s="18">
        <v>1.2846999999999997E-3</v>
      </c>
      <c r="Q854" s="18">
        <v>-5.1043500000000019E-2</v>
      </c>
      <c r="R854" s="18">
        <v>0.40331300000000003</v>
      </c>
      <c r="S854" s="18">
        <v>0.49058374999999999</v>
      </c>
      <c r="T854" s="18">
        <v>0.80950000000000011</v>
      </c>
      <c r="U854" s="18">
        <v>0.3765811</v>
      </c>
      <c r="V854" s="18" t="s">
        <v>0</v>
      </c>
    </row>
    <row r="855" spans="1:22">
      <c r="A855" s="13" t="s">
        <v>2655</v>
      </c>
      <c r="B855" s="13" t="s">
        <v>2656</v>
      </c>
      <c r="C855" s="13">
        <v>851962</v>
      </c>
      <c r="D855" s="17">
        <f t="shared" si="36"/>
        <v>4</v>
      </c>
      <c r="E855" s="16" t="s">
        <v>2657</v>
      </c>
      <c r="F855" s="13" t="s">
        <v>2658</v>
      </c>
      <c r="G855" s="18">
        <v>-9.6687699999999988E-2</v>
      </c>
      <c r="H855" s="18">
        <v>-0.117383635</v>
      </c>
      <c r="I855" s="18">
        <v>-0.1860269</v>
      </c>
      <c r="J855" s="18">
        <v>-0.18266320000000003</v>
      </c>
      <c r="K855" s="18">
        <v>-0.10735215000000001</v>
      </c>
      <c r="L855" s="18">
        <v>0.14580897000000001</v>
      </c>
      <c r="M855" s="18">
        <v>8.1021370000000009E-2</v>
      </c>
      <c r="N855" s="18">
        <v>-9.8200800000000005E-2</v>
      </c>
      <c r="O855" s="18">
        <v>0.21767145000000002</v>
      </c>
      <c r="P855" s="18">
        <v>-9.2487800000000009E-2</v>
      </c>
      <c r="Q855" s="18">
        <v>-0.1149695</v>
      </c>
      <c r="R855" s="18">
        <v>-0.17853000000000002</v>
      </c>
      <c r="S855" s="18">
        <v>3.7369749999999993E-2</v>
      </c>
      <c r="T855" s="18">
        <v>-1.0640999999999984E-2</v>
      </c>
      <c r="U855" s="18">
        <v>-0.25703989999999999</v>
      </c>
      <c r="V855" s="18" t="s">
        <v>0</v>
      </c>
    </row>
    <row r="856" spans="1:22">
      <c r="A856" s="13" t="s">
        <v>2659</v>
      </c>
      <c r="B856" s="13" t="s">
        <v>2660</v>
      </c>
      <c r="C856" s="13">
        <v>851963</v>
      </c>
      <c r="D856" s="17">
        <f t="shared" si="36"/>
        <v>4</v>
      </c>
      <c r="E856" s="16" t="s">
        <v>2661</v>
      </c>
      <c r="F856" s="13" t="s">
        <v>0</v>
      </c>
      <c r="G856" s="18">
        <v>0.22761759999999998</v>
      </c>
      <c r="H856" s="18">
        <v>-4.0039335000000002E-2</v>
      </c>
      <c r="I856" s="18">
        <v>0.1467811</v>
      </c>
      <c r="J856" s="18">
        <v>0.19962449999999998</v>
      </c>
      <c r="K856" s="18">
        <v>0.12687085000000001</v>
      </c>
      <c r="L856" s="18">
        <v>1.5625970000000003E-2</v>
      </c>
      <c r="M856" s="18">
        <v>6.1723450000000006E-2</v>
      </c>
      <c r="N856" s="18">
        <v>0.34649099999999999</v>
      </c>
      <c r="O856" s="18">
        <v>7.942645000000001E-2</v>
      </c>
      <c r="P856" s="18">
        <v>7.2642319999999996E-2</v>
      </c>
      <c r="Q856" s="18">
        <v>0.19639259999999997</v>
      </c>
      <c r="R856" s="18">
        <v>0.18860569999999999</v>
      </c>
      <c r="S856" s="18">
        <v>0.27708874999999999</v>
      </c>
      <c r="T856" s="18">
        <v>-0.33136779999999999</v>
      </c>
      <c r="U856" s="18">
        <v>0.20219710000000002</v>
      </c>
      <c r="V856" s="18" t="s">
        <v>0</v>
      </c>
    </row>
    <row r="857" spans="1:22">
      <c r="A857" s="13" t="s">
        <v>2662</v>
      </c>
      <c r="B857" s="13" t="s">
        <v>2663</v>
      </c>
      <c r="C857" s="13">
        <v>851964</v>
      </c>
      <c r="D857" s="17">
        <f t="shared" si="36"/>
        <v>4</v>
      </c>
      <c r="E857" s="16" t="s">
        <v>2664</v>
      </c>
      <c r="F857" s="13" t="s">
        <v>12</v>
      </c>
      <c r="G857" s="18">
        <v>9.8055999999999977E-3</v>
      </c>
      <c r="H857" s="18">
        <v>-4.5753735000000004E-2</v>
      </c>
      <c r="I857" s="18">
        <v>0.15820209999999998</v>
      </c>
      <c r="J857" s="18">
        <v>0.12498149999999997</v>
      </c>
      <c r="K857" s="18">
        <v>3.696195E-2</v>
      </c>
      <c r="L857" s="18" t="s">
        <v>0</v>
      </c>
      <c r="M857" s="18" t="s">
        <v>0</v>
      </c>
      <c r="N857" s="18" t="s">
        <v>0</v>
      </c>
      <c r="O857" s="18" t="s">
        <v>0</v>
      </c>
      <c r="P857" s="18" t="s">
        <v>0</v>
      </c>
      <c r="Q857" s="18">
        <v>7.6806799999999981E-2</v>
      </c>
      <c r="R857" s="18">
        <v>0.31780079999999999</v>
      </c>
      <c r="S857" s="18">
        <v>0.24149375000000001</v>
      </c>
      <c r="T857" s="18">
        <v>-0.116539</v>
      </c>
      <c r="U857" s="18">
        <v>0.29792410000000003</v>
      </c>
      <c r="V857" s="18" t="s">
        <v>0</v>
      </c>
    </row>
    <row r="858" spans="1:22">
      <c r="A858" s="13" t="s">
        <v>2668</v>
      </c>
      <c r="B858" s="13" t="s">
        <v>2669</v>
      </c>
      <c r="C858" s="13">
        <v>851967</v>
      </c>
      <c r="D858" s="17">
        <f t="shared" ref="D858:D876" si="37">CODE(MID(A858,2,1))-64</f>
        <v>4</v>
      </c>
      <c r="E858" s="16" t="s">
        <v>12941</v>
      </c>
      <c r="F858" s="13" t="s">
        <v>1415</v>
      </c>
      <c r="G858" s="18">
        <v>0.1435176</v>
      </c>
      <c r="H858" s="18">
        <v>-5.6460350000000006E-3</v>
      </c>
      <c r="I858" s="18">
        <v>-5.9282000000000001E-2</v>
      </c>
      <c r="J858" s="18">
        <v>-7.0936500000000013E-2</v>
      </c>
      <c r="K858" s="18">
        <v>-0.73761814999999997</v>
      </c>
      <c r="L858" s="18">
        <v>0.30953196999999999</v>
      </c>
      <c r="M858" s="18">
        <v>-1.5807688</v>
      </c>
      <c r="N858" s="18">
        <v>-1.6727999999999993E-2</v>
      </c>
      <c r="O858" s="18">
        <v>-1.06789355</v>
      </c>
      <c r="P858" s="18">
        <v>-0.42724980000000001</v>
      </c>
      <c r="Q858" s="18">
        <v>0.3274685</v>
      </c>
      <c r="R858" s="18">
        <v>5.3060999999999997E-2</v>
      </c>
      <c r="S858" s="18">
        <v>0.58311175000000004</v>
      </c>
      <c r="T858" s="18">
        <v>0.44888100000000003</v>
      </c>
      <c r="U858" s="18">
        <v>-1.8808829</v>
      </c>
      <c r="V858" s="18" t="s">
        <v>0</v>
      </c>
    </row>
    <row r="859" spans="1:22">
      <c r="A859" s="13" t="s">
        <v>2671</v>
      </c>
      <c r="B859" s="13" t="s">
        <v>2672</v>
      </c>
      <c r="C859" s="13">
        <v>851968</v>
      </c>
      <c r="D859" s="17">
        <f t="shared" si="37"/>
        <v>4</v>
      </c>
      <c r="E859" s="16" t="s">
        <v>2673</v>
      </c>
      <c r="F859" s="13" t="s">
        <v>0</v>
      </c>
      <c r="G859" s="18">
        <v>-0.27712439999999999</v>
      </c>
      <c r="H859" s="18">
        <v>-0.46647063500000002</v>
      </c>
      <c r="I859" s="18">
        <v>-0.51392490000000002</v>
      </c>
      <c r="J859" s="18">
        <v>-0.35690050000000001</v>
      </c>
      <c r="K859" s="18">
        <v>-0.32323415</v>
      </c>
      <c r="L859" s="18" t="s">
        <v>0</v>
      </c>
      <c r="M859" s="18" t="s">
        <v>0</v>
      </c>
      <c r="N859" s="18" t="s">
        <v>0</v>
      </c>
      <c r="O859" s="18" t="s">
        <v>0</v>
      </c>
      <c r="P859" s="18" t="s">
        <v>0</v>
      </c>
      <c r="Q859" s="18">
        <v>7.0914799999999986E-2</v>
      </c>
      <c r="R859" s="18">
        <v>-0.14004800000000001</v>
      </c>
      <c r="S859" s="18">
        <v>-5.5439950000000002E-2</v>
      </c>
      <c r="T859" s="18">
        <v>-4.1999999999999815E-3</v>
      </c>
      <c r="U859" s="18">
        <v>0.1152697</v>
      </c>
      <c r="V859" s="18" t="s">
        <v>0</v>
      </c>
    </row>
    <row r="860" spans="1:22">
      <c r="A860" s="13" t="s">
        <v>2674</v>
      </c>
      <c r="B860" s="13" t="s">
        <v>2675</v>
      </c>
      <c r="C860" s="13">
        <v>851969</v>
      </c>
      <c r="D860" s="17">
        <f t="shared" si="37"/>
        <v>4</v>
      </c>
      <c r="E860" s="16" t="s">
        <v>2676</v>
      </c>
      <c r="F860" s="13" t="s">
        <v>0</v>
      </c>
      <c r="G860" s="18">
        <v>-1.9703760000000001E-2</v>
      </c>
      <c r="H860" s="18">
        <v>-7.1289934999999999E-2</v>
      </c>
      <c r="I860" s="18">
        <v>-0.2336019</v>
      </c>
      <c r="J860" s="18">
        <v>-0.11541080000000001</v>
      </c>
      <c r="K860" s="18">
        <v>0.15103785</v>
      </c>
      <c r="L860" s="18">
        <v>5.7576269999999999E-2</v>
      </c>
      <c r="M860" s="18">
        <v>7.5860000000000094E-3</v>
      </c>
      <c r="N860" s="18">
        <v>5.2719000000000016E-2</v>
      </c>
      <c r="O860" s="18">
        <v>2.4466550000000004E-2</v>
      </c>
      <c r="P860" s="18">
        <v>0.24759619999999999</v>
      </c>
      <c r="Q860" s="18">
        <v>-3.0899500000000024E-2</v>
      </c>
      <c r="R860" s="18">
        <v>3.7896999999999986E-2</v>
      </c>
      <c r="S860" s="18">
        <v>0.10853674999999999</v>
      </c>
      <c r="T860" s="18">
        <v>-0.63386100000000001</v>
      </c>
      <c r="U860" s="18">
        <v>-9.7533899999999993E-2</v>
      </c>
      <c r="V860" s="18" t="s">
        <v>0</v>
      </c>
    </row>
    <row r="861" spans="1:22">
      <c r="A861" s="13" t="s">
        <v>2677</v>
      </c>
      <c r="B861" s="13" t="s">
        <v>2677</v>
      </c>
      <c r="C861" s="13">
        <v>851973</v>
      </c>
      <c r="D861" s="17">
        <f t="shared" si="37"/>
        <v>4</v>
      </c>
      <c r="E861" s="16" t="s">
        <v>2678</v>
      </c>
      <c r="F861" s="13" t="s">
        <v>0</v>
      </c>
      <c r="G861" s="18">
        <v>6.2408000000000012E-3</v>
      </c>
      <c r="H861" s="18">
        <v>-0.15945463499999998</v>
      </c>
      <c r="I861" s="18">
        <v>-4.4726600000000005E-2</v>
      </c>
      <c r="J861" s="18">
        <v>-0.21755811000000003</v>
      </c>
      <c r="K861" s="18">
        <v>-0.15732515</v>
      </c>
      <c r="L861" s="18">
        <v>-6.9331300000000009E-3</v>
      </c>
      <c r="M861" s="18">
        <v>-0.22570479999999998</v>
      </c>
      <c r="N861" s="18">
        <v>0.249418</v>
      </c>
      <c r="O861" s="18">
        <v>-9.4316049999999998E-2</v>
      </c>
      <c r="P861" s="18">
        <v>-2.5693300000000002E-2</v>
      </c>
      <c r="Q861" s="18">
        <v>2.3472499999999993E-2</v>
      </c>
      <c r="R861" s="18">
        <v>0.35920399999999997</v>
      </c>
      <c r="S861" s="18">
        <v>-0.50731625000000002</v>
      </c>
      <c r="T861" s="18">
        <v>-0.12881299999999998</v>
      </c>
      <c r="U861" s="18">
        <v>-6.1030899999999999E-2</v>
      </c>
      <c r="V861" s="18" t="s">
        <v>0</v>
      </c>
    </row>
    <row r="862" spans="1:22">
      <c r="A862" s="13" t="s">
        <v>2679</v>
      </c>
      <c r="B862" s="13" t="s">
        <v>2680</v>
      </c>
      <c r="C862" s="13">
        <v>851974</v>
      </c>
      <c r="D862" s="17">
        <f t="shared" si="37"/>
        <v>4</v>
      </c>
      <c r="E862" s="16" t="s">
        <v>13226</v>
      </c>
      <c r="F862" s="13" t="s">
        <v>0</v>
      </c>
      <c r="G862" s="18">
        <v>-0.12696840000000001</v>
      </c>
      <c r="H862" s="18">
        <v>0.16664236500000001</v>
      </c>
      <c r="I862" s="18">
        <v>-0.3717279</v>
      </c>
      <c r="J862" s="18">
        <v>-0.43312349999999999</v>
      </c>
      <c r="K862" s="18">
        <v>-0.14327215000000001</v>
      </c>
      <c r="L862" s="18">
        <v>-0.15861802999999999</v>
      </c>
      <c r="M862" s="18">
        <v>0.1272017</v>
      </c>
      <c r="N862" s="18">
        <v>-0.50892499999999996</v>
      </c>
      <c r="O862" s="18">
        <v>-0.82074555000000005</v>
      </c>
      <c r="P862" s="18">
        <v>-0.41827779999999998</v>
      </c>
      <c r="Q862" s="18">
        <v>-0.13315250000000001</v>
      </c>
      <c r="R862" s="18">
        <v>0.12374299999999999</v>
      </c>
      <c r="S862" s="18">
        <v>-1.12363225</v>
      </c>
      <c r="T862" s="18">
        <v>-0.56649499999999997</v>
      </c>
      <c r="U862" s="18">
        <v>-0.6546459</v>
      </c>
      <c r="V862" s="18" t="s">
        <v>0</v>
      </c>
    </row>
    <row r="863" spans="1:22">
      <c r="A863" s="13" t="s">
        <v>2682</v>
      </c>
      <c r="B863" s="13" t="s">
        <v>2683</v>
      </c>
      <c r="C863" s="13">
        <v>851975</v>
      </c>
      <c r="D863" s="17">
        <f t="shared" si="37"/>
        <v>4</v>
      </c>
      <c r="E863" s="16" t="s">
        <v>2684</v>
      </c>
      <c r="F863" s="13" t="s">
        <v>2685</v>
      </c>
      <c r="G863" s="18">
        <v>-7.9803999999999986E-3</v>
      </c>
      <c r="H863" s="18">
        <v>-0.15909763499999999</v>
      </c>
      <c r="I863" s="18">
        <v>-0.10756389999999999</v>
      </c>
      <c r="J863" s="18">
        <v>2.4724999999999886E-3</v>
      </c>
      <c r="K863" s="18">
        <v>0.10763724999999999</v>
      </c>
      <c r="L863" s="18">
        <v>-9.1623029999999994E-2</v>
      </c>
      <c r="M863" s="18">
        <v>0.1332139</v>
      </c>
      <c r="N863" s="18">
        <v>-3.6946199999999998E-2</v>
      </c>
      <c r="O863" s="18">
        <v>-0.28120155000000002</v>
      </c>
      <c r="P863" s="18">
        <v>0.165128</v>
      </c>
      <c r="Q863" s="18">
        <v>0.14171519999999999</v>
      </c>
      <c r="R863" s="18">
        <v>-0.129637</v>
      </c>
      <c r="S863" s="18">
        <v>0.51194675000000001</v>
      </c>
      <c r="T863" s="18">
        <v>0.24882900000000002</v>
      </c>
      <c r="U863" s="18">
        <v>4.3781000000000028E-3</v>
      </c>
      <c r="V863" s="18" t="s">
        <v>0</v>
      </c>
    </row>
    <row r="864" spans="1:22">
      <c r="A864" s="13" t="s">
        <v>2686</v>
      </c>
      <c r="B864" s="13" t="s">
        <v>2687</v>
      </c>
      <c r="C864" s="13">
        <v>851977</v>
      </c>
      <c r="D864" s="17">
        <f t="shared" si="37"/>
        <v>4</v>
      </c>
      <c r="E864" s="16" t="s">
        <v>2688</v>
      </c>
      <c r="F864" s="13" t="s">
        <v>0</v>
      </c>
      <c r="G864" s="18">
        <v>4.9362899999999994E-2</v>
      </c>
      <c r="H864" s="18">
        <v>0.31524236500000002</v>
      </c>
      <c r="I864" s="18">
        <v>0.3356481</v>
      </c>
      <c r="J864" s="18">
        <v>0.34623949999999998</v>
      </c>
      <c r="K864" s="18">
        <v>0.39312985</v>
      </c>
      <c r="L864" s="18">
        <v>6.0338269999999999E-2</v>
      </c>
      <c r="M864" s="18">
        <v>0.60273019999999999</v>
      </c>
      <c r="N864" s="18">
        <v>0.45089299999999999</v>
      </c>
      <c r="O864" s="18">
        <v>0.30437245000000002</v>
      </c>
      <c r="P864" s="18">
        <v>0.75717419999999991</v>
      </c>
      <c r="Q864" s="18">
        <v>-0.13823950000000002</v>
      </c>
      <c r="R864" s="18">
        <v>-0.27638200000000002</v>
      </c>
      <c r="S864" s="18">
        <v>0.61182875000000003</v>
      </c>
      <c r="T864" s="18">
        <v>0.25296999999999997</v>
      </c>
      <c r="U864" s="18">
        <v>-0.11064890000000001</v>
      </c>
      <c r="V864" s="18" t="s">
        <v>0</v>
      </c>
    </row>
    <row r="865" spans="1:22">
      <c r="A865" s="13" t="s">
        <v>2689</v>
      </c>
      <c r="B865" s="13" t="s">
        <v>2690</v>
      </c>
      <c r="C865" s="13">
        <v>851978</v>
      </c>
      <c r="D865" s="17">
        <f t="shared" si="37"/>
        <v>4</v>
      </c>
      <c r="E865" s="16" t="s">
        <v>13121</v>
      </c>
      <c r="F865" s="13" t="s">
        <v>0</v>
      </c>
      <c r="G865" s="18">
        <v>-2.7309079999999999E-2</v>
      </c>
      <c r="H865" s="18">
        <v>4.7854864999999996E-2</v>
      </c>
      <c r="I865" s="18">
        <v>7.3189799999999999E-2</v>
      </c>
      <c r="J865" s="18">
        <v>0.14964649999999996</v>
      </c>
      <c r="K865" s="18">
        <v>0.22457584999999999</v>
      </c>
      <c r="L865" s="18">
        <v>-0.14310803</v>
      </c>
      <c r="M865" s="18">
        <v>0.18197820000000001</v>
      </c>
      <c r="N865" s="18">
        <v>5.4027999999999993E-2</v>
      </c>
      <c r="O865" s="18">
        <v>-7.967465E-2</v>
      </c>
      <c r="P865" s="18">
        <v>3.7862099999999996E-2</v>
      </c>
      <c r="Q865" s="18">
        <v>-8.834450000000002E-2</v>
      </c>
      <c r="R865" s="18">
        <v>-0.33363600000000004</v>
      </c>
      <c r="S865" s="18">
        <v>-1.3135450000000007E-2</v>
      </c>
      <c r="T865" s="18">
        <v>-8.3229999999999998E-2</v>
      </c>
      <c r="U865" s="18">
        <v>-3.87937E-2</v>
      </c>
      <c r="V865" s="18" t="s">
        <v>0</v>
      </c>
    </row>
    <row r="866" spans="1:22">
      <c r="A866" s="13" t="s">
        <v>2692</v>
      </c>
      <c r="B866" s="13" t="s">
        <v>2693</v>
      </c>
      <c r="C866" s="13">
        <v>851979</v>
      </c>
      <c r="D866" s="17">
        <f t="shared" si="37"/>
        <v>4</v>
      </c>
      <c r="E866" s="16" t="s">
        <v>2694</v>
      </c>
      <c r="F866" s="13" t="s">
        <v>0</v>
      </c>
      <c r="G866" s="18">
        <v>3.0344299999999998E-2</v>
      </c>
      <c r="H866" s="18">
        <v>0.228491365</v>
      </c>
      <c r="I866" s="18">
        <v>-3.2382999999999995E-3</v>
      </c>
      <c r="J866" s="18">
        <v>7.5767499999999988E-2</v>
      </c>
      <c r="K866" s="18">
        <v>-5.3849249999999994E-2</v>
      </c>
      <c r="L866" s="18" t="s">
        <v>0</v>
      </c>
      <c r="M866" s="18" t="s">
        <v>0</v>
      </c>
      <c r="N866" s="18" t="s">
        <v>0</v>
      </c>
      <c r="O866" s="18" t="s">
        <v>0</v>
      </c>
      <c r="P866" s="18" t="s">
        <v>0</v>
      </c>
      <c r="Q866" s="18">
        <v>-0.19987250000000001</v>
      </c>
      <c r="R866" s="18">
        <v>-0.48170299999999999</v>
      </c>
      <c r="S866" s="18">
        <v>-3.9630650000000003E-2</v>
      </c>
      <c r="T866" s="18">
        <v>-0.39912999999999998</v>
      </c>
      <c r="U866" s="18">
        <v>-0.60508690000000009</v>
      </c>
      <c r="V866" s="18" t="s">
        <v>0</v>
      </c>
    </row>
    <row r="867" spans="1:22">
      <c r="A867" s="13" t="s">
        <v>2695</v>
      </c>
      <c r="B867" s="13" t="s">
        <v>2696</v>
      </c>
      <c r="C867" s="13">
        <v>851981</v>
      </c>
      <c r="D867" s="17">
        <f t="shared" si="37"/>
        <v>4</v>
      </c>
      <c r="E867" s="16" t="s">
        <v>13306</v>
      </c>
      <c r="F867" s="13" t="s">
        <v>0</v>
      </c>
      <c r="G867" s="18">
        <v>-2.0115709999999998E-2</v>
      </c>
      <c r="H867" s="18">
        <v>-6.5870534999999994E-2</v>
      </c>
      <c r="I867" s="18">
        <v>0.2701981</v>
      </c>
      <c r="J867" s="18">
        <v>-0.45404750000000005</v>
      </c>
      <c r="K867" s="18">
        <v>-0.18456015000000001</v>
      </c>
      <c r="L867" s="18" t="s">
        <v>0</v>
      </c>
      <c r="M867" s="18" t="s">
        <v>0</v>
      </c>
      <c r="N867" s="18" t="s">
        <v>0</v>
      </c>
      <c r="O867" s="18" t="s">
        <v>0</v>
      </c>
      <c r="P867" s="18" t="s">
        <v>0</v>
      </c>
      <c r="Q867" s="18">
        <v>6.5557199999999982E-2</v>
      </c>
      <c r="R867" s="18">
        <v>0.84978299999999996</v>
      </c>
      <c r="S867" s="18">
        <v>3.1809749999999998E-2</v>
      </c>
      <c r="T867" s="18">
        <v>0.55631300000000006</v>
      </c>
      <c r="U867" s="18">
        <v>-8.9962899999999998E-2</v>
      </c>
      <c r="V867" s="18" t="s">
        <v>0</v>
      </c>
    </row>
    <row r="868" spans="1:22">
      <c r="A868" s="13" t="s">
        <v>2698</v>
      </c>
      <c r="B868" s="13" t="s">
        <v>2699</v>
      </c>
      <c r="C868" s="13">
        <v>851982</v>
      </c>
      <c r="D868" s="17">
        <f t="shared" si="37"/>
        <v>4</v>
      </c>
      <c r="E868" s="16" t="s">
        <v>2700</v>
      </c>
      <c r="F868" s="13" t="s">
        <v>0</v>
      </c>
      <c r="G868" s="18">
        <v>5.9414200000000007E-2</v>
      </c>
      <c r="H868" s="18">
        <v>3.0993565000000001E-2</v>
      </c>
      <c r="I868" s="18">
        <v>0.19253909999999999</v>
      </c>
      <c r="J868" s="18">
        <v>-0.21179606100000001</v>
      </c>
      <c r="K868" s="18">
        <v>-1.1776849999999998E-2</v>
      </c>
      <c r="L868" s="18">
        <v>-4.1192529999999998E-2</v>
      </c>
      <c r="M868" s="18">
        <v>0.29847319999999999</v>
      </c>
      <c r="N868" s="18">
        <v>0.23371699999999998</v>
      </c>
      <c r="O868" s="18">
        <v>9.659645E-2</v>
      </c>
      <c r="P868" s="18">
        <v>-3.4577800000000006E-2</v>
      </c>
      <c r="Q868" s="18">
        <v>-1.5502500000000002E-2</v>
      </c>
      <c r="R868" s="18">
        <v>0.113123</v>
      </c>
      <c r="S868" s="18">
        <v>0.37576975000000001</v>
      </c>
      <c r="T868" s="18">
        <v>0.50876199999999994</v>
      </c>
      <c r="U868" s="18">
        <v>-3.1532500000000005E-2</v>
      </c>
      <c r="V868" s="18" t="s">
        <v>0</v>
      </c>
    </row>
    <row r="869" spans="1:22">
      <c r="A869" s="13" t="s">
        <v>2701</v>
      </c>
      <c r="B869" s="13" t="s">
        <v>2702</v>
      </c>
      <c r="C869" s="13">
        <v>851983</v>
      </c>
      <c r="D869" s="17">
        <f t="shared" si="37"/>
        <v>4</v>
      </c>
      <c r="E869" s="16" t="s">
        <v>2703</v>
      </c>
      <c r="F869" s="13" t="s">
        <v>444</v>
      </c>
      <c r="G869" s="18">
        <v>-5.96965E-2</v>
      </c>
      <c r="H869" s="18">
        <v>-1.8187235000000003E-2</v>
      </c>
      <c r="I869" s="18">
        <v>1.0666E-2</v>
      </c>
      <c r="J869" s="18">
        <v>-0.39273550000000002</v>
      </c>
      <c r="K869" s="18">
        <v>-0.12327915</v>
      </c>
      <c r="L869" s="18">
        <v>-5.2874230000000001E-2</v>
      </c>
      <c r="M869" s="18">
        <v>4.3886100000000004E-2</v>
      </c>
      <c r="N869" s="18">
        <v>-0.224305</v>
      </c>
      <c r="O869" s="18">
        <v>0.18171945</v>
      </c>
      <c r="P869" s="18">
        <v>-0.93411580000000005</v>
      </c>
      <c r="Q869" s="18">
        <v>-9.4389500000000015E-2</v>
      </c>
      <c r="R869" s="18">
        <v>0.29620750000000001</v>
      </c>
      <c r="S869" s="18">
        <v>-2.7630750000000003E-2</v>
      </c>
      <c r="T869" s="18">
        <v>0.71882899999999994</v>
      </c>
      <c r="U869" s="18">
        <v>-0.12824089999999999</v>
      </c>
      <c r="V869" s="18" t="s">
        <v>0</v>
      </c>
    </row>
    <row r="870" spans="1:22">
      <c r="A870" s="13" t="s">
        <v>2704</v>
      </c>
      <c r="B870" s="13" t="s">
        <v>2705</v>
      </c>
      <c r="C870" s="13">
        <v>851984</v>
      </c>
      <c r="D870" s="17">
        <f t="shared" si="37"/>
        <v>4</v>
      </c>
      <c r="E870" s="16" t="s">
        <v>270</v>
      </c>
      <c r="F870" s="13" t="s">
        <v>12602</v>
      </c>
      <c r="G870" s="18">
        <v>8.0011599999999988E-2</v>
      </c>
      <c r="H870" s="18">
        <v>5.9668964999999997E-2</v>
      </c>
      <c r="I870" s="18">
        <v>0.19956009999999999</v>
      </c>
      <c r="J870" s="18">
        <v>0.28143249999999997</v>
      </c>
      <c r="K870" s="18">
        <v>-7.1550499999999996E-3</v>
      </c>
      <c r="L870" s="18">
        <v>0.31332296999999998</v>
      </c>
      <c r="M870" s="18">
        <v>0.3067202</v>
      </c>
      <c r="N870" s="18">
        <v>0.31205099999999997</v>
      </c>
      <c r="O870" s="18">
        <v>8.7581450000000005E-2</v>
      </c>
      <c r="P870" s="18">
        <v>0.33451520000000001</v>
      </c>
      <c r="Q870" s="18">
        <v>0.1429569</v>
      </c>
      <c r="R870" s="18">
        <v>2.2150000000000225E-3</v>
      </c>
      <c r="S870" s="18">
        <v>5.5223749999999988E-2</v>
      </c>
      <c r="T870" s="18">
        <v>-0.21270890000000001</v>
      </c>
      <c r="U870" s="18">
        <v>0.12471699999999999</v>
      </c>
      <c r="V870" s="18" t="s">
        <v>0</v>
      </c>
    </row>
    <row r="871" spans="1:22">
      <c r="A871" s="13" t="s">
        <v>2708</v>
      </c>
      <c r="B871" s="13" t="s">
        <v>2709</v>
      </c>
      <c r="C871" s="13">
        <v>851985</v>
      </c>
      <c r="D871" s="17">
        <f t="shared" si="37"/>
        <v>4</v>
      </c>
      <c r="E871" s="16" t="s">
        <v>2710</v>
      </c>
      <c r="F871" s="13" t="s">
        <v>0</v>
      </c>
      <c r="G871" s="18">
        <v>6.9959300000000002E-2</v>
      </c>
      <c r="H871" s="18">
        <v>0.20105436500000001</v>
      </c>
      <c r="I871" s="18">
        <v>0.11173859999999999</v>
      </c>
      <c r="J871" s="18">
        <v>8.0474500000000004E-2</v>
      </c>
      <c r="K871" s="18">
        <v>4.8234650000000004E-2</v>
      </c>
      <c r="L871" s="18">
        <v>-5.1561300000000001E-3</v>
      </c>
      <c r="M871" s="18">
        <v>0.1247564</v>
      </c>
      <c r="N871" s="18">
        <v>0.33463100000000001</v>
      </c>
      <c r="O871" s="18">
        <v>6.5688450000000009E-2</v>
      </c>
      <c r="P871" s="18">
        <v>0.20794319999999999</v>
      </c>
      <c r="Q871" s="18">
        <v>-5.1350000000000007E-4</v>
      </c>
      <c r="R871" s="18">
        <v>-0.14045400000000002</v>
      </c>
      <c r="S871" s="18">
        <v>0.59815074999999995</v>
      </c>
      <c r="T871" s="18">
        <v>0.13448399999999999</v>
      </c>
      <c r="U871" s="18">
        <v>0.15900409999999998</v>
      </c>
      <c r="V871" s="18" t="s">
        <v>0</v>
      </c>
    </row>
    <row r="872" spans="1:22">
      <c r="A872" s="13" t="s">
        <v>12318</v>
      </c>
      <c r="B872" s="13" t="s">
        <v>12319</v>
      </c>
      <c r="C872" s="13">
        <v>851987</v>
      </c>
      <c r="D872" s="17">
        <f t="shared" si="37"/>
        <v>4</v>
      </c>
      <c r="E872" s="16" t="s">
        <v>12320</v>
      </c>
      <c r="F872" s="13" t="s">
        <v>0</v>
      </c>
      <c r="G872" s="18">
        <v>-9.7325099999999998E-2</v>
      </c>
      <c r="H872" s="18">
        <v>0.12647836500000001</v>
      </c>
      <c r="I872" s="18">
        <v>1.6330000999999998</v>
      </c>
      <c r="J872" s="18">
        <v>-1.0873174999999999</v>
      </c>
      <c r="K872" s="18">
        <v>-0.41630614999999999</v>
      </c>
      <c r="L872" s="18">
        <v>-0.12573303</v>
      </c>
      <c r="M872" s="18">
        <v>0.13696910000000001</v>
      </c>
      <c r="N872" s="18">
        <v>4.9628000000000005E-2</v>
      </c>
      <c r="O872" s="18">
        <v>0.13687345000000001</v>
      </c>
      <c r="P872" s="18">
        <v>-1.2805458000000001</v>
      </c>
      <c r="Q872" s="18">
        <v>-8.9765499999999998E-2</v>
      </c>
      <c r="R872" s="18">
        <v>1.1591999999999991E-2</v>
      </c>
      <c r="S872" s="18">
        <v>-0.99544025000000003</v>
      </c>
      <c r="T872" s="18">
        <v>-0.41029700000000002</v>
      </c>
      <c r="U872" s="18">
        <v>0.2031751</v>
      </c>
      <c r="V872" s="18" t="s">
        <v>0</v>
      </c>
    </row>
    <row r="873" spans="1:22">
      <c r="A873" s="13" t="s">
        <v>2713</v>
      </c>
      <c r="B873" s="13" t="s">
        <v>2714</v>
      </c>
      <c r="C873" s="13">
        <v>851988</v>
      </c>
      <c r="D873" s="17">
        <f t="shared" si="37"/>
        <v>4</v>
      </c>
      <c r="E873" s="16" t="s">
        <v>2715</v>
      </c>
      <c r="F873" s="13" t="s">
        <v>1555</v>
      </c>
      <c r="G873" s="18">
        <v>-3.9108900000000002E-2</v>
      </c>
      <c r="H873" s="18">
        <v>-0.18739863500000001</v>
      </c>
      <c r="I873" s="18">
        <v>-0.2078989</v>
      </c>
      <c r="J873" s="18">
        <v>-6.5061500000000022E-2</v>
      </c>
      <c r="K873" s="18">
        <v>-0.43786314999999998</v>
      </c>
      <c r="L873" s="18">
        <v>-9.9676029999999999E-2</v>
      </c>
      <c r="M873" s="18">
        <v>-0.22467480000000001</v>
      </c>
      <c r="N873" s="18">
        <v>-2.71845E-2</v>
      </c>
      <c r="O873" s="18">
        <v>-0.14121064999999999</v>
      </c>
      <c r="P873" s="18">
        <v>-0.18954480000000001</v>
      </c>
      <c r="Q873" s="18">
        <v>-7.1829500000000018E-2</v>
      </c>
      <c r="R873" s="18">
        <v>-4.8090999999999995E-2</v>
      </c>
      <c r="S873" s="18">
        <v>-0.24689825000000001</v>
      </c>
      <c r="T873" s="18">
        <v>-0.21774479999999999</v>
      </c>
      <c r="U873" s="18">
        <v>-0.22793289999999999</v>
      </c>
      <c r="V873" s="18" t="s">
        <v>0</v>
      </c>
    </row>
    <row r="874" spans="1:22">
      <c r="A874" s="13" t="s">
        <v>2716</v>
      </c>
      <c r="B874" s="13" t="s">
        <v>2717</v>
      </c>
      <c r="C874" s="13">
        <v>851990</v>
      </c>
      <c r="D874" s="17">
        <f t="shared" si="37"/>
        <v>4</v>
      </c>
      <c r="E874" s="16" t="s">
        <v>2718</v>
      </c>
      <c r="F874" s="13" t="s">
        <v>275</v>
      </c>
      <c r="G874" s="18">
        <v>-7.9361399999999999E-2</v>
      </c>
      <c r="H874" s="18">
        <v>-0.18937163499999998</v>
      </c>
      <c r="I874" s="18">
        <v>-0.2029049</v>
      </c>
      <c r="J874" s="18">
        <v>-0.47800550000000003</v>
      </c>
      <c r="K874" s="18">
        <v>-0.32338614999999998</v>
      </c>
      <c r="L874" s="18">
        <v>-0.11865603</v>
      </c>
      <c r="M874" s="18">
        <v>-0.4205178</v>
      </c>
      <c r="N874" s="18">
        <v>-0.12945487</v>
      </c>
      <c r="O874" s="18">
        <v>-1.8711749999999999E-2</v>
      </c>
      <c r="P874" s="18">
        <v>-0.42570580000000002</v>
      </c>
      <c r="Q874" s="18">
        <v>-2.72115E-2</v>
      </c>
      <c r="R874" s="18">
        <v>-0.19045099999999998</v>
      </c>
      <c r="S874" s="18">
        <v>-9.0496950000000007E-2</v>
      </c>
      <c r="T874" s="18">
        <v>-0.2702119</v>
      </c>
      <c r="U874" s="18">
        <v>-0.28129989999999999</v>
      </c>
      <c r="V874" s="18" t="s">
        <v>0</v>
      </c>
    </row>
    <row r="875" spans="1:22">
      <c r="A875" s="13" t="s">
        <v>2719</v>
      </c>
      <c r="B875" s="13" t="s">
        <v>2720</v>
      </c>
      <c r="C875" s="13">
        <v>851991</v>
      </c>
      <c r="D875" s="17">
        <f t="shared" si="37"/>
        <v>4</v>
      </c>
      <c r="E875" s="16" t="s">
        <v>13558</v>
      </c>
      <c r="F875" s="13" t="s">
        <v>0</v>
      </c>
      <c r="G875" s="18" t="s">
        <v>0</v>
      </c>
      <c r="H875" s="18" t="s">
        <v>0</v>
      </c>
      <c r="I875" s="18" t="s">
        <v>0</v>
      </c>
      <c r="J875" s="18" t="s">
        <v>0</v>
      </c>
      <c r="K875" s="18" t="s">
        <v>0</v>
      </c>
      <c r="L875" s="18" t="s">
        <v>0</v>
      </c>
      <c r="M875" s="18" t="s">
        <v>0</v>
      </c>
      <c r="N875" s="18" t="s">
        <v>0</v>
      </c>
      <c r="O875" s="18" t="s">
        <v>0</v>
      </c>
      <c r="P875" s="18" t="s">
        <v>0</v>
      </c>
      <c r="Q875" s="18">
        <v>-5.9421500000000016E-2</v>
      </c>
      <c r="R875" s="18">
        <v>0.467553</v>
      </c>
      <c r="S875" s="18">
        <v>0.18528875</v>
      </c>
      <c r="T875" s="18">
        <v>0.23155100000000001</v>
      </c>
      <c r="U875" s="18">
        <v>0.4417181</v>
      </c>
      <c r="V875" s="18" t="s">
        <v>0</v>
      </c>
    </row>
    <row r="876" spans="1:22">
      <c r="A876" s="13" t="s">
        <v>2722</v>
      </c>
      <c r="B876" s="13" t="s">
        <v>2723</v>
      </c>
      <c r="C876" s="13">
        <v>851993</v>
      </c>
      <c r="D876" s="17">
        <f t="shared" si="37"/>
        <v>4</v>
      </c>
      <c r="E876" s="16" t="s">
        <v>2724</v>
      </c>
      <c r="F876" s="13" t="s">
        <v>0</v>
      </c>
      <c r="G876" s="18">
        <v>2.1581599999999999E-2</v>
      </c>
      <c r="H876" s="18">
        <v>-3.0778949999999999E-2</v>
      </c>
      <c r="I876" s="18">
        <v>-3.1538000000000004E-2</v>
      </c>
      <c r="J876" s="18">
        <v>-0.28449540000000001</v>
      </c>
      <c r="K876" s="18">
        <v>-0.1027252</v>
      </c>
      <c r="L876" s="18">
        <v>4.8718810000000001E-2</v>
      </c>
      <c r="M876" s="18">
        <v>-8.4151150000000008E-2</v>
      </c>
      <c r="N876" s="18">
        <v>-0.12328551</v>
      </c>
      <c r="O876" s="18">
        <v>-2.1938000000000003E-2</v>
      </c>
      <c r="P876" s="18">
        <v>-0.12600670000000003</v>
      </c>
      <c r="Q876" s="18">
        <v>7.3834800000000006E-2</v>
      </c>
      <c r="R876" s="18">
        <v>-0.19414599999999999</v>
      </c>
      <c r="S876" s="18">
        <v>-0.1772686</v>
      </c>
      <c r="T876" s="18">
        <v>-7.1935000000000027E-2</v>
      </c>
      <c r="U876" s="18">
        <v>-0.14756140000000001</v>
      </c>
      <c r="V876" s="18" t="s">
        <v>0</v>
      </c>
    </row>
    <row r="877" spans="1:22">
      <c r="A877" s="13" t="s">
        <v>2725</v>
      </c>
      <c r="B877" s="13" t="s">
        <v>2726</v>
      </c>
      <c r="C877" s="13">
        <v>851994</v>
      </c>
      <c r="D877" s="17">
        <v>4</v>
      </c>
      <c r="E877" s="13" t="s">
        <v>13685</v>
      </c>
      <c r="F877" s="13" t="s">
        <v>681</v>
      </c>
      <c r="G877" s="18">
        <v>6.9867299999999993E-2</v>
      </c>
      <c r="H877" s="18">
        <v>0.19214736500000001</v>
      </c>
      <c r="I877" s="18">
        <v>0.36259710000000001</v>
      </c>
      <c r="J877" s="18">
        <v>5.5612500000000009E-2</v>
      </c>
      <c r="K877" s="18">
        <v>0.20688584999999998</v>
      </c>
      <c r="L877" s="18" t="s">
        <v>0</v>
      </c>
      <c r="M877" s="18" t="s">
        <v>0</v>
      </c>
      <c r="N877" s="18" t="s">
        <v>0</v>
      </c>
      <c r="O877" s="18" t="s">
        <v>0</v>
      </c>
      <c r="P877" s="18" t="s">
        <v>0</v>
      </c>
      <c r="Q877" s="18" t="s">
        <v>0</v>
      </c>
      <c r="R877" s="18" t="s">
        <v>0</v>
      </c>
      <c r="S877" s="18" t="s">
        <v>0</v>
      </c>
      <c r="T877" s="18" t="s">
        <v>0</v>
      </c>
      <c r="U877" s="18" t="s">
        <v>0</v>
      </c>
      <c r="V877" s="18" t="s">
        <v>0</v>
      </c>
    </row>
    <row r="878" spans="1:22">
      <c r="A878" s="13" t="s">
        <v>2728</v>
      </c>
      <c r="B878" s="13" t="s">
        <v>2729</v>
      </c>
      <c r="C878" s="13">
        <v>851996</v>
      </c>
      <c r="D878" s="17">
        <f t="shared" ref="D878:D894" si="38">CODE(MID(A878,2,1))-64</f>
        <v>4</v>
      </c>
      <c r="E878" s="16" t="s">
        <v>12912</v>
      </c>
      <c r="F878" s="13" t="s">
        <v>1242</v>
      </c>
      <c r="G878" s="18">
        <v>9.1657600000000006E-2</v>
      </c>
      <c r="H878" s="18">
        <v>7.710106500000001E-2</v>
      </c>
      <c r="I878" s="18">
        <v>0.14395810000000001</v>
      </c>
      <c r="J878" s="18">
        <v>0.19549749999999999</v>
      </c>
      <c r="K878" s="18">
        <v>5.0488949999999998E-2</v>
      </c>
      <c r="L878" s="18">
        <v>7.0331770000000002E-2</v>
      </c>
      <c r="M878" s="18">
        <v>0.18447820000000001</v>
      </c>
      <c r="N878" s="18">
        <v>-3.2008999999999996E-2</v>
      </c>
      <c r="O878" s="18">
        <v>-0.10778615</v>
      </c>
      <c r="P878" s="18">
        <v>0.1773322</v>
      </c>
      <c r="Q878" s="18">
        <v>8.5890499999999981E-2</v>
      </c>
      <c r="R878" s="18">
        <v>0.10366799999999998</v>
      </c>
      <c r="S878" s="18">
        <v>0.21121475000000001</v>
      </c>
      <c r="T878" s="18">
        <v>0.45793900000000004</v>
      </c>
      <c r="U878" s="18">
        <v>0.30026809999999998</v>
      </c>
      <c r="V878" s="18" t="s">
        <v>0</v>
      </c>
    </row>
    <row r="879" spans="1:22">
      <c r="A879" s="13" t="s">
        <v>2731</v>
      </c>
      <c r="B879" s="13" t="s">
        <v>2732</v>
      </c>
      <c r="C879" s="13">
        <v>851997</v>
      </c>
      <c r="D879" s="17">
        <f t="shared" si="38"/>
        <v>4</v>
      </c>
      <c r="E879" s="16" t="s">
        <v>2733</v>
      </c>
      <c r="F879" s="13" t="s">
        <v>0</v>
      </c>
      <c r="G879" s="18">
        <v>8.9800600000000008E-2</v>
      </c>
      <c r="H879" s="18">
        <v>4.9333499999999995E-3</v>
      </c>
      <c r="I879" s="18">
        <v>0.14580110000000002</v>
      </c>
      <c r="J879" s="18">
        <v>0.23148950000000001</v>
      </c>
      <c r="K879" s="18">
        <v>0.21380584999999999</v>
      </c>
      <c r="L879" s="18">
        <v>-0.26236103</v>
      </c>
      <c r="M879" s="18">
        <v>-0.50906879999999999</v>
      </c>
      <c r="N879" s="18">
        <v>0.113735</v>
      </c>
      <c r="O879" s="18">
        <v>-0.22964555</v>
      </c>
      <c r="P879" s="18">
        <v>-4.4185799999999997E-2</v>
      </c>
      <c r="Q879" s="18">
        <v>0.17062139999999998</v>
      </c>
      <c r="R879" s="18">
        <v>-0.42067299999999996</v>
      </c>
      <c r="S879" s="18">
        <v>-0.15074114999999999</v>
      </c>
      <c r="T879" s="18">
        <v>0.13577</v>
      </c>
      <c r="U879" s="18">
        <v>-6.1756000000000033E-3</v>
      </c>
      <c r="V879" s="18" t="s">
        <v>0</v>
      </c>
    </row>
    <row r="880" spans="1:22">
      <c r="A880" s="13" t="s">
        <v>2734</v>
      </c>
      <c r="B880" s="13" t="s">
        <v>2735</v>
      </c>
      <c r="C880" s="13">
        <v>851998</v>
      </c>
      <c r="D880" s="17">
        <f t="shared" si="38"/>
        <v>4</v>
      </c>
      <c r="E880" s="16" t="s">
        <v>2736</v>
      </c>
      <c r="F880" s="13" t="s">
        <v>2737</v>
      </c>
      <c r="G880" s="18">
        <v>-4.3312999999999997E-3</v>
      </c>
      <c r="H880" s="18">
        <v>0.11318536500000001</v>
      </c>
      <c r="I880" s="18">
        <v>-5.2519499999999997E-2</v>
      </c>
      <c r="J880" s="18">
        <v>0.17619449999999998</v>
      </c>
      <c r="K880" s="18">
        <v>5.6593450000000003E-2</v>
      </c>
      <c r="L880" s="18">
        <v>1.6401550000000001E-2</v>
      </c>
      <c r="M880" s="18">
        <v>7.7922040000000012E-2</v>
      </c>
      <c r="N880" s="18">
        <v>-1.3496999999999995E-2</v>
      </c>
      <c r="O880" s="18">
        <v>-5.6289359999999997E-2</v>
      </c>
      <c r="P880" s="18">
        <v>-4.3151800000000004E-2</v>
      </c>
      <c r="Q880" s="18">
        <v>-1.5768500000000019E-2</v>
      </c>
      <c r="R880" s="18">
        <v>0.128137</v>
      </c>
      <c r="S880" s="18">
        <v>0.10025975000000001</v>
      </c>
      <c r="T880" s="18">
        <v>7.3390999999999984E-2</v>
      </c>
      <c r="U880" s="18">
        <v>0.16104209999999999</v>
      </c>
      <c r="V880" s="18" t="s">
        <v>0</v>
      </c>
    </row>
    <row r="881" spans="1:22">
      <c r="A881" s="13" t="s">
        <v>2740</v>
      </c>
      <c r="B881" s="13" t="s">
        <v>2741</v>
      </c>
      <c r="C881" s="13">
        <v>852001</v>
      </c>
      <c r="D881" s="17">
        <f t="shared" si="38"/>
        <v>4</v>
      </c>
      <c r="E881" s="16" t="s">
        <v>2742</v>
      </c>
      <c r="F881" s="13" t="s">
        <v>12374</v>
      </c>
      <c r="G881" s="18">
        <v>0.1112726</v>
      </c>
      <c r="H881" s="18">
        <v>-0.27142863499999997</v>
      </c>
      <c r="I881" s="18">
        <v>-9.220890000000001E-2</v>
      </c>
      <c r="J881" s="18">
        <v>-0.12967060000000002</v>
      </c>
      <c r="K881" s="18">
        <v>-0.47321715000000003</v>
      </c>
      <c r="L881" s="18" t="s">
        <v>0</v>
      </c>
      <c r="M881" s="18" t="s">
        <v>0</v>
      </c>
      <c r="N881" s="18" t="s">
        <v>0</v>
      </c>
      <c r="O881" s="18" t="s">
        <v>0</v>
      </c>
      <c r="P881" s="18" t="s">
        <v>0</v>
      </c>
      <c r="Q881" s="18">
        <v>-0.3337775</v>
      </c>
      <c r="R881" s="18">
        <v>-0.26007400000000003</v>
      </c>
      <c r="S881" s="18">
        <v>-6.9170850000000006E-2</v>
      </c>
      <c r="T881" s="18">
        <v>0.25341399999999997</v>
      </c>
      <c r="U881" s="18">
        <v>-0.7903789</v>
      </c>
      <c r="V881" s="18" t="s">
        <v>0</v>
      </c>
    </row>
    <row r="882" spans="1:22">
      <c r="A882" s="13" t="s">
        <v>2746</v>
      </c>
      <c r="B882" s="13" t="s">
        <v>2747</v>
      </c>
      <c r="C882" s="13">
        <v>852003</v>
      </c>
      <c r="D882" s="17">
        <f t="shared" si="38"/>
        <v>4</v>
      </c>
      <c r="E882" s="16" t="s">
        <v>2748</v>
      </c>
      <c r="F882" s="13" t="s">
        <v>1415</v>
      </c>
      <c r="G882" s="18">
        <v>0.22932659999999999</v>
      </c>
      <c r="H882" s="18">
        <v>2.2953765000000001E-2</v>
      </c>
      <c r="I882" s="18">
        <v>0.30217110000000003</v>
      </c>
      <c r="J882" s="18">
        <v>0.20387849999999996</v>
      </c>
      <c r="K882" s="18">
        <v>0.29274384999999997</v>
      </c>
      <c r="L882" s="18">
        <v>0.30293297000000002</v>
      </c>
      <c r="M882" s="18">
        <v>0.39619019999999999</v>
      </c>
      <c r="N882" s="18">
        <v>0.56298399999999993</v>
      </c>
      <c r="O882" s="18">
        <v>0.43682545000000006</v>
      </c>
      <c r="P882" s="18">
        <v>0.66628719999999997</v>
      </c>
      <c r="Q882" s="18">
        <v>0.10858689999999999</v>
      </c>
      <c r="R882" s="18">
        <v>0.19591829999999999</v>
      </c>
      <c r="S882" s="18">
        <v>0.54895775000000002</v>
      </c>
      <c r="T882" s="18">
        <v>0.23388100000000001</v>
      </c>
      <c r="U882" s="18">
        <v>0.18334210000000001</v>
      </c>
      <c r="V882" s="18" t="s">
        <v>0</v>
      </c>
    </row>
    <row r="883" spans="1:22">
      <c r="A883" s="13" t="s">
        <v>2749</v>
      </c>
      <c r="B883" s="13" t="s">
        <v>2750</v>
      </c>
      <c r="C883" s="13">
        <v>852004</v>
      </c>
      <c r="D883" s="17">
        <f t="shared" si="38"/>
        <v>4</v>
      </c>
      <c r="E883" s="16" t="s">
        <v>2751</v>
      </c>
      <c r="F883" s="13" t="s">
        <v>0</v>
      </c>
      <c r="G883" s="18">
        <v>6.5641999999999992E-3</v>
      </c>
      <c r="H883" s="18">
        <v>3.6776264999999995E-2</v>
      </c>
      <c r="I883" s="18">
        <v>-0.23856590000000003</v>
      </c>
      <c r="J883" s="18">
        <v>-0.11497190000000002</v>
      </c>
      <c r="K883" s="18">
        <v>2.464044E-2</v>
      </c>
      <c r="L883" s="18">
        <v>4.774490000000001E-3</v>
      </c>
      <c r="M883" s="18">
        <v>5.9275100000000004E-2</v>
      </c>
      <c r="N883" s="18">
        <v>0.127329</v>
      </c>
      <c r="O883" s="18">
        <v>-8.3178349999999998E-2</v>
      </c>
      <c r="P883" s="18">
        <v>0.28865419999999997</v>
      </c>
      <c r="Q883" s="18">
        <v>4.7791399999999984E-2</v>
      </c>
      <c r="R883" s="18">
        <v>-0.1255</v>
      </c>
      <c r="S883" s="18">
        <v>3.863975E-2</v>
      </c>
      <c r="T883" s="18">
        <v>-0.25079806999999998</v>
      </c>
      <c r="U883" s="18">
        <v>-4.1016300000000006E-2</v>
      </c>
      <c r="V883" s="18" t="s">
        <v>0</v>
      </c>
    </row>
    <row r="884" spans="1:22">
      <c r="A884" s="13" t="s">
        <v>2752</v>
      </c>
      <c r="B884" s="13" t="s">
        <v>2753</v>
      </c>
      <c r="C884" s="13">
        <v>852006</v>
      </c>
      <c r="D884" s="17">
        <f t="shared" si="38"/>
        <v>4</v>
      </c>
      <c r="E884" s="16" t="s">
        <v>2754</v>
      </c>
      <c r="F884" s="13" t="s">
        <v>2755</v>
      </c>
      <c r="G884" s="18" t="s">
        <v>0</v>
      </c>
      <c r="H884" s="18" t="s">
        <v>0</v>
      </c>
      <c r="I884" s="18" t="s">
        <v>0</v>
      </c>
      <c r="J884" s="18" t="s">
        <v>0</v>
      </c>
      <c r="K884" s="18" t="s">
        <v>0</v>
      </c>
      <c r="L884" s="18">
        <v>1.264904E-2</v>
      </c>
      <c r="M884" s="18">
        <v>-0.11063580000000001</v>
      </c>
      <c r="N884" s="18">
        <v>0.19511300000000001</v>
      </c>
      <c r="O884" s="18">
        <v>0.13487045</v>
      </c>
      <c r="P884" s="18">
        <v>-0.30943179999999998</v>
      </c>
      <c r="Q884" s="18">
        <v>-2.8724500000000014E-2</v>
      </c>
      <c r="R884" s="18">
        <v>-0.22993999999999998</v>
      </c>
      <c r="S884" s="18">
        <v>-7.4854550000000006E-2</v>
      </c>
      <c r="T884" s="18">
        <v>-4.9875000000000003E-2</v>
      </c>
      <c r="U884" s="18">
        <v>3.7615900000000001E-2</v>
      </c>
      <c r="V884" s="18" t="s">
        <v>0</v>
      </c>
    </row>
    <row r="885" spans="1:22">
      <c r="A885" s="13" t="s">
        <v>2756</v>
      </c>
      <c r="B885" s="13" t="s">
        <v>2757</v>
      </c>
      <c r="C885" s="13">
        <v>852007</v>
      </c>
      <c r="D885" s="17">
        <f t="shared" si="38"/>
        <v>4</v>
      </c>
      <c r="E885" s="16" t="s">
        <v>2758</v>
      </c>
      <c r="F885" s="13" t="s">
        <v>0</v>
      </c>
      <c r="G885" s="18">
        <v>4.7446099999999998E-2</v>
      </c>
      <c r="H885" s="18">
        <v>0.111611365</v>
      </c>
      <c r="I885" s="18">
        <v>4.9090099999999998E-2</v>
      </c>
      <c r="J885" s="18">
        <v>0.12200250000000001</v>
      </c>
      <c r="K885" s="18">
        <v>0.18121085000000001</v>
      </c>
      <c r="L885" s="18">
        <v>0.28582297000000001</v>
      </c>
      <c r="M885" s="18">
        <v>0.25142220000000004</v>
      </c>
      <c r="N885" s="18">
        <v>0.14172199999999999</v>
      </c>
      <c r="O885" s="18">
        <v>0.44201544999999998</v>
      </c>
      <c r="P885" s="18">
        <v>0.4455672</v>
      </c>
      <c r="Q885" s="18">
        <v>1.4805499999999985E-2</v>
      </c>
      <c r="R885" s="18">
        <v>0.14496399999999998</v>
      </c>
      <c r="S885" s="18">
        <v>-0.16357454999999999</v>
      </c>
      <c r="T885" s="18">
        <v>-0.456959</v>
      </c>
      <c r="U885" s="18">
        <v>0.1311676</v>
      </c>
      <c r="V885" s="18" t="s">
        <v>0</v>
      </c>
    </row>
    <row r="886" spans="1:22">
      <c r="A886" s="13" t="s">
        <v>2759</v>
      </c>
      <c r="B886" s="13" t="s">
        <v>2760</v>
      </c>
      <c r="C886" s="13">
        <v>852008</v>
      </c>
      <c r="D886" s="17">
        <f t="shared" si="38"/>
        <v>4</v>
      </c>
      <c r="E886" s="16" t="s">
        <v>12561</v>
      </c>
      <c r="F886" s="13" t="s">
        <v>0</v>
      </c>
      <c r="G886" s="18">
        <v>0.2460716</v>
      </c>
      <c r="H886" s="18">
        <v>0.47186136500000003</v>
      </c>
      <c r="I886" s="18">
        <v>0.46837610000000002</v>
      </c>
      <c r="J886" s="18">
        <v>0.93934450000000003</v>
      </c>
      <c r="K886" s="18">
        <v>0.82769185000000001</v>
      </c>
      <c r="L886" s="18">
        <v>0.26850097000000001</v>
      </c>
      <c r="M886" s="18">
        <v>1.1042812</v>
      </c>
      <c r="N886" s="18">
        <v>4.3548000000000003E-2</v>
      </c>
      <c r="O886" s="18">
        <v>0.60746345000000002</v>
      </c>
      <c r="P886" s="18">
        <v>0.70801019999999992</v>
      </c>
      <c r="Q886" s="18">
        <v>0.2300545</v>
      </c>
      <c r="R886" s="18">
        <v>0.876633</v>
      </c>
      <c r="S886" s="18">
        <v>0.12409775000000001</v>
      </c>
      <c r="T886" s="18">
        <v>0.40030899999999997</v>
      </c>
      <c r="U886" s="18">
        <v>-1.1833999999999997E-2</v>
      </c>
      <c r="V886" s="18" t="s">
        <v>0</v>
      </c>
    </row>
    <row r="887" spans="1:22">
      <c r="A887" s="13" t="s">
        <v>2762</v>
      </c>
      <c r="B887" s="13" t="s">
        <v>2763</v>
      </c>
      <c r="C887" s="13">
        <v>852009</v>
      </c>
      <c r="D887" s="17">
        <f t="shared" si="38"/>
        <v>4</v>
      </c>
      <c r="E887" s="16" t="s">
        <v>2764</v>
      </c>
      <c r="F887" s="13" t="s">
        <v>0</v>
      </c>
      <c r="G887" s="18">
        <v>0.37083060000000001</v>
      </c>
      <c r="H887" s="18">
        <v>0.44066536500000003</v>
      </c>
      <c r="I887" s="18">
        <v>0.6443411</v>
      </c>
      <c r="J887" s="18">
        <v>1.0258244999999999</v>
      </c>
      <c r="K887" s="18">
        <v>1.37059485</v>
      </c>
      <c r="L887" s="18">
        <v>0.36328296999999998</v>
      </c>
      <c r="M887" s="18">
        <v>1.0906812000000001</v>
      </c>
      <c r="N887" s="18">
        <v>0.399953</v>
      </c>
      <c r="O887" s="18">
        <v>0.24485945000000001</v>
      </c>
      <c r="P887" s="18">
        <v>1.1578241999999999</v>
      </c>
      <c r="Q887" s="18">
        <v>0.1434607</v>
      </c>
      <c r="R887" s="18">
        <v>1.221363</v>
      </c>
      <c r="S887" s="18">
        <v>0.61726475000000003</v>
      </c>
      <c r="T887" s="18">
        <v>1.3964400000000001</v>
      </c>
      <c r="U887" s="18">
        <v>1.2186371</v>
      </c>
      <c r="V887" s="18" t="s">
        <v>0</v>
      </c>
    </row>
    <row r="888" spans="1:22">
      <c r="A888" s="13" t="s">
        <v>2765</v>
      </c>
      <c r="B888" s="13" t="s">
        <v>2766</v>
      </c>
      <c r="C888" s="13">
        <v>852013</v>
      </c>
      <c r="D888" s="17">
        <f t="shared" si="38"/>
        <v>4</v>
      </c>
      <c r="E888" s="16" t="s">
        <v>12810</v>
      </c>
      <c r="F888" s="13" t="s">
        <v>1698</v>
      </c>
      <c r="G888" s="18">
        <v>-0.12436639999999999</v>
      </c>
      <c r="H888" s="18">
        <v>-4.8526735000000001E-2</v>
      </c>
      <c r="I888" s="18">
        <v>6.7044800000000002E-2</v>
      </c>
      <c r="J888" s="18">
        <v>5.5493499999999973E-2</v>
      </c>
      <c r="K888" s="18">
        <v>-0.23029215</v>
      </c>
      <c r="L888" s="18">
        <v>0.16717797000000001</v>
      </c>
      <c r="M888" s="18">
        <v>0.24648520000000002</v>
      </c>
      <c r="N888" s="18">
        <v>8.8023999999999991E-2</v>
      </c>
      <c r="O888" s="18">
        <v>-1.1760449999999999E-2</v>
      </c>
      <c r="P888" s="18">
        <v>0.50573020000000002</v>
      </c>
      <c r="Q888" s="18">
        <v>0.13110086999999998</v>
      </c>
      <c r="R888" s="18">
        <v>7.0496000000000003E-2</v>
      </c>
      <c r="S888" s="18">
        <v>2.9123750000000004E-2</v>
      </c>
      <c r="T888" s="18">
        <v>-2.7035000000000003E-2</v>
      </c>
      <c r="U888" s="18">
        <v>0.65400809999999998</v>
      </c>
      <c r="V888" s="18" t="s">
        <v>0</v>
      </c>
    </row>
    <row r="889" spans="1:22">
      <c r="A889" s="13" t="s">
        <v>2768</v>
      </c>
      <c r="B889" s="13" t="s">
        <v>2769</v>
      </c>
      <c r="C889" s="13">
        <v>852014</v>
      </c>
      <c r="D889" s="17">
        <f t="shared" si="38"/>
        <v>4</v>
      </c>
      <c r="E889" s="16" t="s">
        <v>307</v>
      </c>
      <c r="F889" s="13" t="s">
        <v>308</v>
      </c>
      <c r="G889" s="18">
        <v>-6.0810200000000002E-2</v>
      </c>
      <c r="H889" s="18">
        <v>7.3548750000000003E-3</v>
      </c>
      <c r="I889" s="18">
        <v>-0.29851889999999998</v>
      </c>
      <c r="J889" s="18">
        <v>-8.9755000000000251E-3</v>
      </c>
      <c r="K889" s="18">
        <v>-6.3015249999999995E-2</v>
      </c>
      <c r="L889" s="18">
        <v>1.1272820000000001E-2</v>
      </c>
      <c r="M889" s="18">
        <v>0.14398539999999999</v>
      </c>
      <c r="N889" s="18">
        <v>-0.23751800000000001</v>
      </c>
      <c r="O889" s="18">
        <v>0.42360045000000002</v>
      </c>
      <c r="P889" s="18">
        <v>-0.8920037999999999</v>
      </c>
      <c r="Q889" s="18">
        <v>0.12297724999999998</v>
      </c>
      <c r="R889" s="18">
        <v>0.52135900000000002</v>
      </c>
      <c r="S889" s="18">
        <v>-0.13196015</v>
      </c>
      <c r="T889" s="18">
        <v>0.69685700000000006</v>
      </c>
      <c r="U889" s="18">
        <v>6.3303589999999993E-2</v>
      </c>
      <c r="V889" s="18" t="s">
        <v>0</v>
      </c>
    </row>
    <row r="890" spans="1:22">
      <c r="A890" s="13" t="s">
        <v>2770</v>
      </c>
      <c r="B890" s="13" t="s">
        <v>2771</v>
      </c>
      <c r="C890" s="13">
        <v>852015</v>
      </c>
      <c r="D890" s="17">
        <f t="shared" si="38"/>
        <v>4</v>
      </c>
      <c r="E890" s="16" t="s">
        <v>2772</v>
      </c>
      <c r="F890" s="13" t="s">
        <v>0</v>
      </c>
      <c r="G890" s="18">
        <v>4.7815400000000001E-2</v>
      </c>
      <c r="H890" s="18">
        <v>2.7747649999999999E-2</v>
      </c>
      <c r="I890" s="18">
        <v>-6.7602099999999998E-2</v>
      </c>
      <c r="J890" s="18">
        <v>-2.5764000000000009E-2</v>
      </c>
      <c r="K890" s="18">
        <v>0.52873680000000001</v>
      </c>
      <c r="L890" s="18">
        <v>6.442871E-2</v>
      </c>
      <c r="M890" s="18">
        <v>-2.0397150000000003E-2</v>
      </c>
      <c r="N890" s="18">
        <v>0.23089900000000002</v>
      </c>
      <c r="O890" s="18">
        <v>0.12984860000000001</v>
      </c>
      <c r="P890" s="18">
        <v>0.17950129999999997</v>
      </c>
      <c r="Q890" s="18">
        <v>5.9395000000000142E-3</v>
      </c>
      <c r="R890" s="18">
        <v>-0.46024099999999996</v>
      </c>
      <c r="S890" s="18">
        <v>0.69003969999999992</v>
      </c>
      <c r="T890" s="18">
        <v>0.37842700000000001</v>
      </c>
      <c r="U890" s="18">
        <v>-0.49146640000000003</v>
      </c>
      <c r="V890" s="18" t="s">
        <v>0</v>
      </c>
    </row>
    <row r="891" spans="1:22">
      <c r="A891" s="13" t="s">
        <v>2773</v>
      </c>
      <c r="B891" s="13" t="s">
        <v>2774</v>
      </c>
      <c r="C891" s="13">
        <v>852016</v>
      </c>
      <c r="D891" s="17">
        <f t="shared" si="38"/>
        <v>4</v>
      </c>
      <c r="E891" s="16" t="s">
        <v>2775</v>
      </c>
      <c r="F891" s="13" t="s">
        <v>2105</v>
      </c>
      <c r="G891" s="18">
        <v>2.7086400000000004E-2</v>
      </c>
      <c r="H891" s="18">
        <v>-2.4226934999999998E-2</v>
      </c>
      <c r="I891" s="18">
        <v>9.3742699999999998E-2</v>
      </c>
      <c r="J891" s="18">
        <v>-0.26909100000000002</v>
      </c>
      <c r="K891" s="18">
        <v>1.8534700000000001E-2</v>
      </c>
      <c r="L891" s="18">
        <v>0.20774497</v>
      </c>
      <c r="M891" s="18">
        <v>8.9054300000000003E-2</v>
      </c>
      <c r="N891" s="18">
        <v>0.26867600000000003</v>
      </c>
      <c r="O891" s="18">
        <v>0.20454144999999999</v>
      </c>
      <c r="P891" s="18">
        <v>0.31943919999999998</v>
      </c>
      <c r="Q891" s="18">
        <v>0.12698131299999998</v>
      </c>
      <c r="R891" s="18">
        <v>4.2885000000000006E-2</v>
      </c>
      <c r="S891" s="18">
        <v>0.12260674999999999</v>
      </c>
      <c r="T891" s="18">
        <v>0.130272</v>
      </c>
      <c r="U891" s="18">
        <v>0.17734610000000001</v>
      </c>
      <c r="V891" s="18" t="s">
        <v>0</v>
      </c>
    </row>
    <row r="892" spans="1:22">
      <c r="A892" s="13" t="s">
        <v>2776</v>
      </c>
      <c r="B892" s="13" t="s">
        <v>2777</v>
      </c>
      <c r="C892" s="13">
        <v>852017</v>
      </c>
      <c r="D892" s="17">
        <f t="shared" si="38"/>
        <v>4</v>
      </c>
      <c r="E892" s="16" t="s">
        <v>2778</v>
      </c>
      <c r="F892" s="13" t="s">
        <v>0</v>
      </c>
      <c r="G892" s="18">
        <v>-0.51615239999999996</v>
      </c>
      <c r="H892" s="18">
        <v>-0.26558463500000001</v>
      </c>
      <c r="I892" s="18">
        <v>-0.77661289999999994</v>
      </c>
      <c r="J892" s="18">
        <v>-0.31456149999999999</v>
      </c>
      <c r="K892" s="18">
        <v>-1.0344851499999999</v>
      </c>
      <c r="L892" s="18">
        <v>-0.30610503</v>
      </c>
      <c r="M892" s="18">
        <v>-0.20863880000000001</v>
      </c>
      <c r="N892" s="18">
        <v>-0.86582000000000003</v>
      </c>
      <c r="O892" s="18">
        <v>-0.50597055000000002</v>
      </c>
      <c r="P892" s="18">
        <v>-0.41598879999999999</v>
      </c>
      <c r="Q892" s="18" t="s">
        <v>0</v>
      </c>
      <c r="R892" s="18" t="s">
        <v>0</v>
      </c>
      <c r="S892" s="18" t="s">
        <v>0</v>
      </c>
      <c r="T892" s="18" t="s">
        <v>0</v>
      </c>
      <c r="U892" s="18" t="s">
        <v>0</v>
      </c>
      <c r="V892" s="18" t="s">
        <v>0</v>
      </c>
    </row>
    <row r="893" spans="1:22">
      <c r="A893" s="13" t="s">
        <v>2779</v>
      </c>
      <c r="B893" s="13" t="s">
        <v>2780</v>
      </c>
      <c r="C893" s="13">
        <v>852018</v>
      </c>
      <c r="D893" s="17">
        <f t="shared" si="38"/>
        <v>4</v>
      </c>
      <c r="E893" s="16" t="s">
        <v>2781</v>
      </c>
      <c r="F893" s="13" t="s">
        <v>0</v>
      </c>
      <c r="G893" s="18">
        <v>0.1698006</v>
      </c>
      <c r="H893" s="18">
        <v>0.26347236499999999</v>
      </c>
      <c r="I893" s="18">
        <v>0.16270009999999999</v>
      </c>
      <c r="J893" s="18">
        <v>0.1004795</v>
      </c>
      <c r="K893" s="18">
        <v>0.37665185000000001</v>
      </c>
      <c r="L893" s="18" t="s">
        <v>0</v>
      </c>
      <c r="M893" s="18" t="s">
        <v>0</v>
      </c>
      <c r="N893" s="18" t="s">
        <v>0</v>
      </c>
      <c r="O893" s="18" t="s">
        <v>0</v>
      </c>
      <c r="P893" s="18" t="s">
        <v>0</v>
      </c>
      <c r="Q893" s="18" t="s">
        <v>0</v>
      </c>
      <c r="R893" s="18" t="s">
        <v>0</v>
      </c>
      <c r="S893" s="18" t="s">
        <v>0</v>
      </c>
      <c r="T893" s="18" t="s">
        <v>0</v>
      </c>
      <c r="U893" s="18" t="s">
        <v>0</v>
      </c>
      <c r="V893" s="18" t="s">
        <v>0</v>
      </c>
    </row>
    <row r="894" spans="1:22">
      <c r="A894" s="13" t="s">
        <v>2782</v>
      </c>
      <c r="B894" s="13" t="s">
        <v>2783</v>
      </c>
      <c r="C894" s="13">
        <v>852021</v>
      </c>
      <c r="D894" s="17">
        <f t="shared" si="38"/>
        <v>4</v>
      </c>
      <c r="E894" s="16" t="s">
        <v>2784</v>
      </c>
      <c r="F894" s="13" t="s">
        <v>0</v>
      </c>
      <c r="G894" s="18">
        <v>-1.1474E-2</v>
      </c>
      <c r="H894" s="18">
        <v>-0.171293635</v>
      </c>
      <c r="I894" s="18">
        <v>-8.8210900000000009E-2</v>
      </c>
      <c r="J894" s="18">
        <v>1.4174499999999979E-2</v>
      </c>
      <c r="K894" s="18">
        <v>8.0814649999999988E-2</v>
      </c>
      <c r="L894" s="18">
        <v>-0.13409403</v>
      </c>
      <c r="M894" s="18">
        <v>-3.349379999999999E-2</v>
      </c>
      <c r="N894" s="18">
        <v>-0.32718800000000003</v>
      </c>
      <c r="O894" s="18">
        <v>3.9922500000000027E-3</v>
      </c>
      <c r="P894" s="18">
        <v>-0.1633048</v>
      </c>
      <c r="Q894" s="18">
        <v>-1.6639500000000002E-2</v>
      </c>
      <c r="R894" s="18">
        <v>8.7586999999999998E-2</v>
      </c>
      <c r="S894" s="18">
        <v>-4.1852550000000002E-2</v>
      </c>
      <c r="T894" s="18">
        <v>-0.2207276</v>
      </c>
      <c r="U894" s="18">
        <v>-0.10091589999999999</v>
      </c>
      <c r="V894" s="18" t="s">
        <v>0</v>
      </c>
    </row>
    <row r="895" spans="1:22">
      <c r="A895" s="13" t="s">
        <v>13617</v>
      </c>
      <c r="B895" s="13" t="s">
        <v>13617</v>
      </c>
      <c r="C895" s="13">
        <v>852024</v>
      </c>
      <c r="D895" s="17">
        <v>4</v>
      </c>
      <c r="E895" s="13" t="s">
        <v>1198</v>
      </c>
      <c r="F895" s="13" t="s">
        <v>0</v>
      </c>
      <c r="G895" s="18" t="s">
        <v>0</v>
      </c>
      <c r="H895" s="18" t="s">
        <v>0</v>
      </c>
      <c r="I895" s="18" t="s">
        <v>0</v>
      </c>
      <c r="J895" s="18" t="s">
        <v>0</v>
      </c>
      <c r="K895" s="18" t="s">
        <v>0</v>
      </c>
      <c r="L895" s="18" t="s">
        <v>0</v>
      </c>
      <c r="M895" s="18" t="s">
        <v>0</v>
      </c>
      <c r="N895" s="18" t="s">
        <v>0</v>
      </c>
      <c r="O895" s="18" t="s">
        <v>0</v>
      </c>
      <c r="P895" s="18" t="s">
        <v>0</v>
      </c>
      <c r="Q895" s="18">
        <v>-2.677750000000001E-2</v>
      </c>
      <c r="R895" s="18">
        <v>4.3889999999999985E-2</v>
      </c>
      <c r="S895" s="18">
        <v>-0.10698515</v>
      </c>
      <c r="T895" s="18">
        <v>-0.57087399999999999</v>
      </c>
      <c r="U895" s="18">
        <v>-5.9453900000000004E-2</v>
      </c>
      <c r="V895" s="18" t="s">
        <v>0</v>
      </c>
    </row>
    <row r="896" spans="1:22">
      <c r="A896" s="13" t="s">
        <v>13591</v>
      </c>
      <c r="B896" s="13" t="s">
        <v>13592</v>
      </c>
      <c r="C896" s="13">
        <v>852025</v>
      </c>
      <c r="D896" s="17">
        <f t="shared" ref="D896:D908" si="39">CODE(MID(A896,2,1))-64</f>
        <v>4</v>
      </c>
      <c r="E896" s="16" t="s">
        <v>13593</v>
      </c>
      <c r="F896" s="13" t="s">
        <v>872</v>
      </c>
      <c r="G896" s="18" t="s">
        <v>0</v>
      </c>
      <c r="H896" s="18" t="s">
        <v>0</v>
      </c>
      <c r="I896" s="18" t="s">
        <v>0</v>
      </c>
      <c r="J896" s="18" t="s">
        <v>0</v>
      </c>
      <c r="K896" s="18" t="s">
        <v>0</v>
      </c>
      <c r="L896" s="18">
        <v>-0.50266502999999996</v>
      </c>
      <c r="M896" s="18">
        <v>-1.5213488000000002</v>
      </c>
      <c r="N896" s="18">
        <v>-0.11449587999999999</v>
      </c>
      <c r="O896" s="18">
        <v>-0.64409855000000005</v>
      </c>
      <c r="P896" s="18">
        <v>-0.57218780000000002</v>
      </c>
      <c r="Q896" s="18" t="s">
        <v>0</v>
      </c>
      <c r="R896" s="18" t="s">
        <v>0</v>
      </c>
      <c r="S896" s="18" t="s">
        <v>0</v>
      </c>
      <c r="T896" s="18" t="s">
        <v>0</v>
      </c>
      <c r="U896" s="18" t="s">
        <v>0</v>
      </c>
      <c r="V896" s="18" t="s">
        <v>0</v>
      </c>
    </row>
    <row r="897" spans="1:22">
      <c r="A897" s="13" t="s">
        <v>2785</v>
      </c>
      <c r="B897" s="13" t="s">
        <v>2786</v>
      </c>
      <c r="C897" s="13">
        <v>852026</v>
      </c>
      <c r="D897" s="17">
        <f t="shared" si="39"/>
        <v>4</v>
      </c>
      <c r="E897" s="16" t="s">
        <v>12203</v>
      </c>
      <c r="F897" s="13" t="s">
        <v>275</v>
      </c>
      <c r="G897" s="18">
        <v>6.3996799999999993E-2</v>
      </c>
      <c r="H897" s="18">
        <v>1.504408E-2</v>
      </c>
      <c r="I897" s="18">
        <v>-5.1260400000000005E-2</v>
      </c>
      <c r="J897" s="18">
        <v>-0.2093419</v>
      </c>
      <c r="K897" s="18">
        <v>-4.1861599999999999E-2</v>
      </c>
      <c r="L897" s="18">
        <v>0.10373641</v>
      </c>
      <c r="M897" s="18">
        <v>-2.4384150000000007E-2</v>
      </c>
      <c r="N897" s="18">
        <v>-9.2020000000000018E-3</v>
      </c>
      <c r="O897" s="18">
        <v>6.4300599999999999E-2</v>
      </c>
      <c r="P897" s="18">
        <v>6.8394449999999996E-2</v>
      </c>
      <c r="Q897" s="18">
        <v>4.4590500000000005E-2</v>
      </c>
      <c r="R897" s="18">
        <v>-0.25132799999999994</v>
      </c>
      <c r="S897" s="18">
        <v>-0.3082143</v>
      </c>
      <c r="T897" s="18">
        <v>-0.592611</v>
      </c>
      <c r="U897" s="18">
        <v>-0.19590340000000001</v>
      </c>
      <c r="V897" s="18" t="s">
        <v>0</v>
      </c>
    </row>
    <row r="898" spans="1:22">
      <c r="A898" s="13" t="s">
        <v>2788</v>
      </c>
      <c r="B898" s="13" t="s">
        <v>2789</v>
      </c>
      <c r="C898" s="13">
        <v>852028</v>
      </c>
      <c r="D898" s="17">
        <f t="shared" si="39"/>
        <v>4</v>
      </c>
      <c r="E898" s="16" t="s">
        <v>2790</v>
      </c>
      <c r="F898" s="13" t="s">
        <v>0</v>
      </c>
      <c r="G898" s="18">
        <v>-8.1913199999999992E-2</v>
      </c>
      <c r="H898" s="18">
        <v>-0.231349635</v>
      </c>
      <c r="I898" s="18">
        <v>-0.21882889999999999</v>
      </c>
      <c r="J898" s="18">
        <v>-0.10086550000000001</v>
      </c>
      <c r="K898" s="18">
        <v>-0.23547615</v>
      </c>
      <c r="L898" s="18">
        <v>-7.2548129999999988E-2</v>
      </c>
      <c r="M898" s="18">
        <v>-0.33259179999999999</v>
      </c>
      <c r="N898" s="18">
        <v>-0.18960919999999998</v>
      </c>
      <c r="O898" s="18">
        <v>2.0228049999999997E-2</v>
      </c>
      <c r="P898" s="18">
        <v>-0.14925579999999999</v>
      </c>
      <c r="Q898" s="18">
        <v>0.14425069999999998</v>
      </c>
      <c r="R898" s="18">
        <v>0.35431990000000002</v>
      </c>
      <c r="S898" s="18">
        <v>6.429275000000001E-2</v>
      </c>
      <c r="T898" s="18">
        <v>-0.11860199999999999</v>
      </c>
      <c r="U898" s="18">
        <v>3.4729499999999996E-2</v>
      </c>
      <c r="V898" s="18" t="s">
        <v>0</v>
      </c>
    </row>
    <row r="899" spans="1:22">
      <c r="A899" s="13" t="s">
        <v>2791</v>
      </c>
      <c r="B899" s="13" t="s">
        <v>2792</v>
      </c>
      <c r="C899" s="13">
        <v>852032</v>
      </c>
      <c r="D899" s="17">
        <f t="shared" si="39"/>
        <v>4</v>
      </c>
      <c r="E899" s="16" t="s">
        <v>2793</v>
      </c>
      <c r="F899" s="13" t="s">
        <v>2794</v>
      </c>
      <c r="G899" s="18">
        <v>0.16700860000000001</v>
      </c>
      <c r="H899" s="18">
        <v>5.3372200000000002E-3</v>
      </c>
      <c r="I899" s="18">
        <v>-0.15368190000000001</v>
      </c>
      <c r="J899" s="18">
        <v>-0.34178950000000002</v>
      </c>
      <c r="K899" s="18">
        <v>4.6535350000000003E-2</v>
      </c>
      <c r="L899" s="18" t="s">
        <v>0</v>
      </c>
      <c r="M899" s="18" t="s">
        <v>0</v>
      </c>
      <c r="N899" s="18" t="s">
        <v>0</v>
      </c>
      <c r="O899" s="18" t="s">
        <v>0</v>
      </c>
      <c r="P899" s="18" t="s">
        <v>0</v>
      </c>
      <c r="Q899" s="18">
        <v>-2.1543500000000021E-2</v>
      </c>
      <c r="R899" s="18">
        <v>-5.7669999999999999E-2</v>
      </c>
      <c r="S899" s="18">
        <v>-8.9323500000000056E-3</v>
      </c>
      <c r="T899" s="18">
        <v>-0.19158720000000001</v>
      </c>
      <c r="U899" s="18">
        <v>-7.6940899999999993E-2</v>
      </c>
      <c r="V899" s="18" t="s">
        <v>0</v>
      </c>
    </row>
    <row r="900" spans="1:22">
      <c r="A900" s="13" t="s">
        <v>2798</v>
      </c>
      <c r="B900" s="13" t="s">
        <v>2799</v>
      </c>
      <c r="C900" s="13">
        <v>852034</v>
      </c>
      <c r="D900" s="17">
        <f t="shared" si="39"/>
        <v>4</v>
      </c>
      <c r="E900" s="16" t="s">
        <v>2800</v>
      </c>
      <c r="F900" s="13" t="s">
        <v>2801</v>
      </c>
      <c r="G900" s="18">
        <v>0.11134459999999999</v>
      </c>
      <c r="H900" s="18">
        <v>6.4616765000000007E-2</v>
      </c>
      <c r="I900" s="18">
        <v>-2.7947000000000003E-2</v>
      </c>
      <c r="J900" s="18">
        <v>0.12712649999999998</v>
      </c>
      <c r="K900" s="18">
        <v>0.11797885</v>
      </c>
      <c r="L900" s="18">
        <v>-4.0147330000000002E-2</v>
      </c>
      <c r="M900" s="18">
        <v>-4.4533799999999998E-2</v>
      </c>
      <c r="N900" s="18">
        <v>-0.11440986</v>
      </c>
      <c r="O900" s="18">
        <v>0.12275345000000001</v>
      </c>
      <c r="P900" s="18">
        <v>5.0829299999999994E-2</v>
      </c>
      <c r="Q900" s="18">
        <v>0.14977859999999998</v>
      </c>
      <c r="R900" s="18">
        <v>0.2324399</v>
      </c>
      <c r="S900" s="18">
        <v>2.9708750000000006E-2</v>
      </c>
      <c r="T900" s="18">
        <v>0.24121799999999999</v>
      </c>
      <c r="U900" s="18">
        <v>0.4600591</v>
      </c>
      <c r="V900" s="18" t="s">
        <v>0</v>
      </c>
    </row>
    <row r="901" spans="1:22">
      <c r="A901" s="13" t="s">
        <v>2802</v>
      </c>
      <c r="B901" s="13" t="s">
        <v>2803</v>
      </c>
      <c r="C901" s="13">
        <v>852035</v>
      </c>
      <c r="D901" s="17">
        <f t="shared" si="39"/>
        <v>4</v>
      </c>
      <c r="E901" s="16" t="s">
        <v>2804</v>
      </c>
      <c r="F901" s="13" t="s">
        <v>1640</v>
      </c>
      <c r="G901" s="18">
        <v>1.6722899999999999E-2</v>
      </c>
      <c r="H901" s="18">
        <v>5.6268020000000002E-3</v>
      </c>
      <c r="I901" s="18">
        <v>0.51259710000000003</v>
      </c>
      <c r="J901" s="18">
        <v>4.6475500000000003E-2</v>
      </c>
      <c r="K901" s="18">
        <v>0.14117684999999999</v>
      </c>
      <c r="L901" s="18">
        <v>-0.20170802999999998</v>
      </c>
      <c r="M901" s="18">
        <v>0.27066619999999997</v>
      </c>
      <c r="N901" s="18">
        <v>0.26953300000000002</v>
      </c>
      <c r="O901" s="18">
        <v>0.16735045000000001</v>
      </c>
      <c r="P901" s="18">
        <v>0.24165619999999999</v>
      </c>
      <c r="Q901" s="18">
        <v>5.0061999999999982E-2</v>
      </c>
      <c r="R901" s="18">
        <v>0.237847</v>
      </c>
      <c r="S901" s="18">
        <v>6.9534750000000006E-2</v>
      </c>
      <c r="T901" s="18">
        <v>0.51558799999999994</v>
      </c>
      <c r="U901" s="18">
        <v>0.29945909999999998</v>
      </c>
      <c r="V901" s="18" t="s">
        <v>0</v>
      </c>
    </row>
    <row r="902" spans="1:22">
      <c r="A902" s="13" t="s">
        <v>2805</v>
      </c>
      <c r="B902" s="13" t="s">
        <v>2806</v>
      </c>
      <c r="C902" s="13">
        <v>852037</v>
      </c>
      <c r="D902" s="17">
        <f t="shared" si="39"/>
        <v>4</v>
      </c>
      <c r="E902" s="16" t="s">
        <v>12862</v>
      </c>
      <c r="F902" s="13" t="s">
        <v>1415</v>
      </c>
      <c r="G902" s="18">
        <v>3.2396899999999999E-2</v>
      </c>
      <c r="H902" s="18">
        <v>-3.9752035000000005E-2</v>
      </c>
      <c r="I902" s="18">
        <v>0.27972710000000001</v>
      </c>
      <c r="J902" s="18">
        <v>0.14896349999999997</v>
      </c>
      <c r="K902" s="18">
        <v>0.16991485000000001</v>
      </c>
      <c r="L902" s="18">
        <v>-4.4180629999999999E-2</v>
      </c>
      <c r="M902" s="18">
        <v>5.2030000000000132E-4</v>
      </c>
      <c r="N902" s="18">
        <v>0.16213999999999998</v>
      </c>
      <c r="O902" s="18">
        <v>5.801545000000001E-2</v>
      </c>
      <c r="P902" s="18">
        <v>0.21922919999999999</v>
      </c>
      <c r="Q902" s="18">
        <v>-2.3100500000000024E-2</v>
      </c>
      <c r="R902" s="18">
        <v>-3.5833000000000004E-2</v>
      </c>
      <c r="S902" s="18">
        <v>0.26739974999999999</v>
      </c>
      <c r="T902" s="18">
        <v>9.9299999999999999E-2</v>
      </c>
      <c r="U902" s="18">
        <v>1.7191699999999997E-2</v>
      </c>
      <c r="V902" s="18" t="s">
        <v>0</v>
      </c>
    </row>
    <row r="903" spans="1:22">
      <c r="A903" s="13" t="s">
        <v>13504</v>
      </c>
      <c r="B903" s="13" t="s">
        <v>13505</v>
      </c>
      <c r="C903" s="13">
        <v>852038</v>
      </c>
      <c r="D903" s="17">
        <f t="shared" si="39"/>
        <v>4</v>
      </c>
      <c r="E903" s="16" t="s">
        <v>13506</v>
      </c>
      <c r="F903" s="13" t="s">
        <v>0</v>
      </c>
      <c r="G903" s="18" t="s">
        <v>0</v>
      </c>
      <c r="H903" s="18" t="s">
        <v>0</v>
      </c>
      <c r="I903" s="18" t="s">
        <v>0</v>
      </c>
      <c r="J903" s="18" t="s">
        <v>0</v>
      </c>
      <c r="K903" s="18" t="s">
        <v>0</v>
      </c>
      <c r="L903" s="18" t="s">
        <v>0</v>
      </c>
      <c r="M903" s="18" t="s">
        <v>0</v>
      </c>
      <c r="N903" s="18" t="s">
        <v>0</v>
      </c>
      <c r="O903" s="18" t="s">
        <v>0</v>
      </c>
      <c r="P903" s="18" t="s">
        <v>0</v>
      </c>
      <c r="Q903" s="18">
        <v>9.7757199999999989E-2</v>
      </c>
      <c r="R903" s="18">
        <v>0.90385099999999996</v>
      </c>
      <c r="S903" s="18">
        <v>0.24013675000000001</v>
      </c>
      <c r="T903" s="18">
        <v>0.68142900000000006</v>
      </c>
      <c r="U903" s="18">
        <v>0.9553431</v>
      </c>
      <c r="V903" s="18" t="s">
        <v>0</v>
      </c>
    </row>
    <row r="904" spans="1:22">
      <c r="A904" s="13" t="s">
        <v>2808</v>
      </c>
      <c r="B904" s="13" t="s">
        <v>2809</v>
      </c>
      <c r="C904" s="13">
        <v>852039</v>
      </c>
      <c r="D904" s="17">
        <f t="shared" si="39"/>
        <v>4</v>
      </c>
      <c r="E904" s="16" t="s">
        <v>2810</v>
      </c>
      <c r="F904" s="13" t="s">
        <v>617</v>
      </c>
      <c r="G904" s="18">
        <v>0.27989959999999997</v>
      </c>
      <c r="H904" s="18">
        <v>0.17063536500000001</v>
      </c>
      <c r="I904" s="18">
        <v>2.4070649999999999E-2</v>
      </c>
      <c r="J904" s="18">
        <v>-0.12758570000000002</v>
      </c>
      <c r="K904" s="18">
        <v>1.0647070000000002E-2</v>
      </c>
      <c r="L904" s="18">
        <v>0.77812797</v>
      </c>
      <c r="M904" s="18">
        <v>-2.4572788000000001</v>
      </c>
      <c r="N904" s="18">
        <v>0.12806500000000001</v>
      </c>
      <c r="O904" s="18">
        <v>-1.2960435499999998</v>
      </c>
      <c r="P904" s="18">
        <v>-0.27508880000000002</v>
      </c>
      <c r="Q904" s="18">
        <v>0.58304549999999999</v>
      </c>
      <c r="R904" s="18">
        <v>0.50005600000000006</v>
      </c>
      <c r="S904" s="18">
        <v>0.88137575000000001</v>
      </c>
      <c r="T904" s="18">
        <v>-0.117454</v>
      </c>
      <c r="U904" s="18">
        <v>-2.4597829</v>
      </c>
      <c r="V904" s="18" t="s">
        <v>0</v>
      </c>
    </row>
    <row r="905" spans="1:22">
      <c r="A905" s="13" t="s">
        <v>2811</v>
      </c>
      <c r="B905" s="13" t="s">
        <v>2812</v>
      </c>
      <c r="C905" s="13">
        <v>852041</v>
      </c>
      <c r="D905" s="17">
        <f t="shared" si="39"/>
        <v>4</v>
      </c>
      <c r="E905" s="16" t="s">
        <v>2813</v>
      </c>
      <c r="F905" s="13" t="s">
        <v>0</v>
      </c>
      <c r="G905" s="18">
        <v>-3.2604580000000001E-2</v>
      </c>
      <c r="H905" s="18">
        <v>-2.0867434999999997E-2</v>
      </c>
      <c r="I905" s="18">
        <v>9.93338E-2</v>
      </c>
      <c r="J905" s="18">
        <v>-7.8404500000000016E-2</v>
      </c>
      <c r="K905" s="18">
        <v>-4.8608649999999996E-2</v>
      </c>
      <c r="L905" s="18">
        <v>6.6757369999999996E-2</v>
      </c>
      <c r="M905" s="18">
        <v>0.25217919999999999</v>
      </c>
      <c r="N905" s="18">
        <v>5.8951000000000003E-2</v>
      </c>
      <c r="O905" s="18">
        <v>0.54383645000000003</v>
      </c>
      <c r="P905" s="18">
        <v>-7.3943800000000004E-2</v>
      </c>
      <c r="Q905" s="18">
        <v>-1.86915E-2</v>
      </c>
      <c r="R905" s="18">
        <v>0.37925700000000001</v>
      </c>
      <c r="S905" s="18">
        <v>3.4234499999999946E-3</v>
      </c>
      <c r="T905" s="18">
        <v>0.44174399999999997</v>
      </c>
      <c r="U905" s="18">
        <v>-0.27515289999999998</v>
      </c>
      <c r="V905" s="18" t="s">
        <v>0</v>
      </c>
    </row>
    <row r="906" spans="1:22">
      <c r="A906" s="13" t="s">
        <v>2814</v>
      </c>
      <c r="B906" s="13" t="s">
        <v>2815</v>
      </c>
      <c r="C906" s="13">
        <v>852042</v>
      </c>
      <c r="D906" s="17">
        <f t="shared" si="39"/>
        <v>4</v>
      </c>
      <c r="E906" s="16" t="s">
        <v>12671</v>
      </c>
      <c r="F906" s="13" t="s">
        <v>0</v>
      </c>
      <c r="G906" s="18">
        <v>4.4538100000000004E-2</v>
      </c>
      <c r="H906" s="18">
        <v>7.7216049999999994E-3</v>
      </c>
      <c r="I906" s="18">
        <v>0.14069310000000002</v>
      </c>
      <c r="J906" s="18">
        <v>-0.24076380000000003</v>
      </c>
      <c r="K906" s="18">
        <v>2.240849E-2</v>
      </c>
      <c r="L906" s="18">
        <v>8.5001770000000004E-2</v>
      </c>
      <c r="M906" s="18">
        <v>0.14042579999999999</v>
      </c>
      <c r="N906" s="18">
        <v>-7.1639700000000001E-2</v>
      </c>
      <c r="O906" s="18">
        <v>5.6621500000000047E-3</v>
      </c>
      <c r="P906" s="18">
        <v>0.13373669999999999</v>
      </c>
      <c r="Q906" s="18">
        <v>7.409049999999999E-2</v>
      </c>
      <c r="R906" s="18">
        <v>-3.4241999999999995E-2</v>
      </c>
      <c r="S906" s="18">
        <v>0.16183675</v>
      </c>
      <c r="T906" s="18">
        <v>-0.32171669999999997</v>
      </c>
      <c r="U906" s="18">
        <v>-9.8340899999999995E-2</v>
      </c>
      <c r="V906" s="18" t="s">
        <v>0</v>
      </c>
    </row>
    <row r="907" spans="1:22">
      <c r="A907" s="13" t="s">
        <v>2817</v>
      </c>
      <c r="B907" s="13" t="s">
        <v>2818</v>
      </c>
      <c r="C907" s="13">
        <v>852044</v>
      </c>
      <c r="D907" s="17">
        <f t="shared" si="39"/>
        <v>4</v>
      </c>
      <c r="E907" s="16" t="s">
        <v>12530</v>
      </c>
      <c r="F907" s="13" t="s">
        <v>2600</v>
      </c>
      <c r="G907" s="18">
        <v>4.9499499999999995E-2</v>
      </c>
      <c r="H907" s="18">
        <v>6.6439965000000004E-2</v>
      </c>
      <c r="I907" s="18">
        <v>-5.3748299999999999E-2</v>
      </c>
      <c r="J907" s="18">
        <v>5.4710499999999995E-2</v>
      </c>
      <c r="K907" s="18">
        <v>0.29119984999999998</v>
      </c>
      <c r="L907" s="18">
        <v>-6.6105529999999996E-2</v>
      </c>
      <c r="M907" s="18">
        <v>-0.28096179999999998</v>
      </c>
      <c r="N907" s="18">
        <v>-1.1292999999999997E-2</v>
      </c>
      <c r="O907" s="18">
        <v>7.1466450000000001E-2</v>
      </c>
      <c r="P907" s="18">
        <v>0.52310919999999994</v>
      </c>
      <c r="Q907" s="18">
        <v>2.8714999999999852E-3</v>
      </c>
      <c r="R907" s="18">
        <v>5.3273999999999988E-2</v>
      </c>
      <c r="S907" s="18">
        <v>0.13751774999999999</v>
      </c>
      <c r="T907" s="18">
        <v>-0.2054368</v>
      </c>
      <c r="U907" s="18">
        <v>-1.6023200000000001E-2</v>
      </c>
      <c r="V907" s="18" t="s">
        <v>0</v>
      </c>
    </row>
    <row r="908" spans="1:22">
      <c r="A908" s="13" t="s">
        <v>2820</v>
      </c>
      <c r="B908" s="13" t="s">
        <v>2821</v>
      </c>
      <c r="C908" s="13">
        <v>852045</v>
      </c>
      <c r="D908" s="17">
        <f t="shared" si="39"/>
        <v>4</v>
      </c>
      <c r="E908" s="16" t="s">
        <v>2822</v>
      </c>
      <c r="F908" s="13" t="s">
        <v>0</v>
      </c>
      <c r="G908" s="18">
        <v>3.0713000000000025E-3</v>
      </c>
      <c r="H908" s="18">
        <v>0.10763136500000001</v>
      </c>
      <c r="I908" s="18">
        <v>0.24698309999999998</v>
      </c>
      <c r="J908" s="18">
        <v>0.87645449999999991</v>
      </c>
      <c r="K908" s="18">
        <v>-0.12234715000000002</v>
      </c>
      <c r="L908" s="18" t="s">
        <v>0</v>
      </c>
      <c r="M908" s="18" t="s">
        <v>0</v>
      </c>
      <c r="N908" s="18" t="s">
        <v>0</v>
      </c>
      <c r="O908" s="18" t="s">
        <v>0</v>
      </c>
      <c r="P908" s="18" t="s">
        <v>0</v>
      </c>
      <c r="Q908" s="18">
        <v>0.12080879999999999</v>
      </c>
      <c r="R908" s="18">
        <v>0.20951880000000001</v>
      </c>
      <c r="S908" s="18">
        <v>0.41527175000000005</v>
      </c>
      <c r="T908" s="18">
        <v>0.40786399999999995</v>
      </c>
      <c r="U908" s="18">
        <v>0.33460309999999999</v>
      </c>
      <c r="V908" s="18" t="s">
        <v>0</v>
      </c>
    </row>
    <row r="909" spans="1:22">
      <c r="A909" s="13" t="s">
        <v>2823</v>
      </c>
      <c r="B909" s="13" t="s">
        <v>2824</v>
      </c>
      <c r="C909" s="13">
        <v>852046</v>
      </c>
      <c r="D909" s="17">
        <v>4</v>
      </c>
      <c r="E909" s="13" t="s">
        <v>2825</v>
      </c>
      <c r="F909" s="13" t="s">
        <v>0</v>
      </c>
      <c r="G909" s="18">
        <v>2.2003300000000003E-2</v>
      </c>
      <c r="H909" s="18">
        <v>4.9853265000000001E-2</v>
      </c>
      <c r="I909" s="18">
        <v>3.8617100000000001E-2</v>
      </c>
      <c r="J909" s="18">
        <v>0.20162449999999998</v>
      </c>
      <c r="K909" s="18">
        <v>0.14968784999999998</v>
      </c>
      <c r="L909" s="18" t="s">
        <v>0</v>
      </c>
      <c r="M909" s="18" t="s">
        <v>0</v>
      </c>
      <c r="N909" s="18" t="s">
        <v>0</v>
      </c>
      <c r="O909" s="18" t="s">
        <v>0</v>
      </c>
      <c r="P909" s="18" t="s">
        <v>0</v>
      </c>
      <c r="Q909" s="18" t="s">
        <v>0</v>
      </c>
      <c r="R909" s="18" t="s">
        <v>0</v>
      </c>
      <c r="S909" s="18" t="s">
        <v>0</v>
      </c>
      <c r="T909" s="18" t="s">
        <v>0</v>
      </c>
      <c r="U909" s="18" t="s">
        <v>0</v>
      </c>
      <c r="V909" s="18" t="s">
        <v>0</v>
      </c>
    </row>
    <row r="910" spans="1:22">
      <c r="A910" s="13" t="s">
        <v>2826</v>
      </c>
      <c r="B910" s="13" t="s">
        <v>2827</v>
      </c>
      <c r="C910" s="13">
        <v>852049</v>
      </c>
      <c r="D910" s="17">
        <f t="shared" ref="D910:D936" si="40">CODE(MID(A910,2,1))-64</f>
        <v>4</v>
      </c>
      <c r="E910" s="16" t="s">
        <v>2828</v>
      </c>
      <c r="F910" s="13" t="s">
        <v>12404</v>
      </c>
      <c r="G910" s="18">
        <v>0.16909359999999998</v>
      </c>
      <c r="H910" s="18">
        <v>0.11801236500000001</v>
      </c>
      <c r="I910" s="18">
        <v>0.1031248</v>
      </c>
      <c r="J910" s="18">
        <v>8.1061500000000009E-2</v>
      </c>
      <c r="K910" s="18">
        <v>0.29992485000000002</v>
      </c>
      <c r="L910" s="18">
        <v>0.79531596999999998</v>
      </c>
      <c r="M910" s="18">
        <v>1.5925812000000001</v>
      </c>
      <c r="N910" s="18">
        <v>0.539354</v>
      </c>
      <c r="O910" s="18">
        <v>0.45950544999999998</v>
      </c>
      <c r="P910" s="18">
        <v>1.7968241999999999</v>
      </c>
      <c r="Q910" s="18" t="s">
        <v>0</v>
      </c>
      <c r="R910" s="18" t="s">
        <v>0</v>
      </c>
      <c r="S910" s="18" t="s">
        <v>0</v>
      </c>
      <c r="T910" s="18" t="s">
        <v>0</v>
      </c>
      <c r="U910" s="18" t="s">
        <v>0</v>
      </c>
      <c r="V910" s="18" t="s">
        <v>0</v>
      </c>
    </row>
    <row r="911" spans="1:22">
      <c r="A911" s="13" t="s">
        <v>2829</v>
      </c>
      <c r="B911" s="13" t="s">
        <v>2830</v>
      </c>
      <c r="C911" s="13">
        <v>852050</v>
      </c>
      <c r="D911" s="17">
        <f t="shared" si="40"/>
        <v>4</v>
      </c>
      <c r="E911" s="16" t="s">
        <v>2831</v>
      </c>
      <c r="F911" s="13" t="s">
        <v>0</v>
      </c>
      <c r="G911" s="18">
        <v>-2.8916029999999999E-2</v>
      </c>
      <c r="H911" s="18">
        <v>0.16548136499999999</v>
      </c>
      <c r="I911" s="18">
        <v>0.13708410000000001</v>
      </c>
      <c r="J911" s="18">
        <v>0.22939949999999998</v>
      </c>
      <c r="K911" s="18">
        <v>4.050985E-2</v>
      </c>
      <c r="L911" s="18" t="s">
        <v>0</v>
      </c>
      <c r="M911" s="18" t="s">
        <v>0</v>
      </c>
      <c r="N911" s="18" t="s">
        <v>0</v>
      </c>
      <c r="O911" s="18" t="s">
        <v>0</v>
      </c>
      <c r="P911" s="18" t="s">
        <v>0</v>
      </c>
      <c r="Q911" s="18">
        <v>-8.9695500000000011E-2</v>
      </c>
      <c r="R911" s="18">
        <v>0.17047899999999999</v>
      </c>
      <c r="S911" s="18">
        <v>-0.24744425</v>
      </c>
      <c r="T911" s="18">
        <v>-0.16464849999999998</v>
      </c>
      <c r="U911" s="18">
        <v>5.2728119999999996E-2</v>
      </c>
      <c r="V911" s="18" t="s">
        <v>0</v>
      </c>
    </row>
    <row r="912" spans="1:22">
      <c r="A912" s="13" t="s">
        <v>2832</v>
      </c>
      <c r="B912" s="13" t="s">
        <v>2833</v>
      </c>
      <c r="C912" s="13">
        <v>852053</v>
      </c>
      <c r="D912" s="17">
        <f t="shared" si="40"/>
        <v>4</v>
      </c>
      <c r="E912" s="16" t="s">
        <v>2834</v>
      </c>
      <c r="F912" s="13" t="s">
        <v>432</v>
      </c>
      <c r="G912" s="18">
        <v>0.35321059999999999</v>
      </c>
      <c r="H912" s="18">
        <v>0.25894236500000001</v>
      </c>
      <c r="I912" s="18">
        <v>-0.28670189999999995</v>
      </c>
      <c r="J912" s="18">
        <v>1.5292044999999999</v>
      </c>
      <c r="K912" s="18">
        <v>-0.81214914999999999</v>
      </c>
      <c r="L912" s="18" t="s">
        <v>0</v>
      </c>
      <c r="M912" s="18" t="s">
        <v>0</v>
      </c>
      <c r="N912" s="18" t="s">
        <v>0</v>
      </c>
      <c r="O912" s="18" t="s">
        <v>0</v>
      </c>
      <c r="P912" s="18" t="s">
        <v>0</v>
      </c>
      <c r="Q912" s="18" t="s">
        <v>0</v>
      </c>
      <c r="R912" s="18" t="s">
        <v>0</v>
      </c>
      <c r="S912" s="18" t="s">
        <v>0</v>
      </c>
      <c r="T912" s="18" t="s">
        <v>0</v>
      </c>
      <c r="U912" s="18" t="s">
        <v>0</v>
      </c>
      <c r="V912" s="18" t="s">
        <v>0</v>
      </c>
    </row>
    <row r="913" spans="1:22">
      <c r="A913" s="13" t="s">
        <v>2835</v>
      </c>
      <c r="B913" s="13" t="s">
        <v>2835</v>
      </c>
      <c r="C913" s="13">
        <v>852054</v>
      </c>
      <c r="D913" s="17">
        <f t="shared" si="40"/>
        <v>4</v>
      </c>
      <c r="E913" s="16" t="s">
        <v>1198</v>
      </c>
      <c r="F913" s="13" t="s">
        <v>0</v>
      </c>
      <c r="G913" s="18">
        <v>0.29526659999999999</v>
      </c>
      <c r="H913" s="18">
        <v>0.29250536500000002</v>
      </c>
      <c r="I913" s="18">
        <v>0.3491051</v>
      </c>
      <c r="J913" s="18">
        <v>0.54912950000000005</v>
      </c>
      <c r="K913" s="18">
        <v>-0.18085915</v>
      </c>
      <c r="L913" s="18" t="s">
        <v>0</v>
      </c>
      <c r="M913" s="18" t="s">
        <v>0</v>
      </c>
      <c r="N913" s="18" t="s">
        <v>0</v>
      </c>
      <c r="O913" s="18" t="s">
        <v>0</v>
      </c>
      <c r="P913" s="18" t="s">
        <v>0</v>
      </c>
      <c r="Q913" s="18" t="s">
        <v>0</v>
      </c>
      <c r="R913" s="18" t="s">
        <v>0</v>
      </c>
      <c r="S913" s="18" t="s">
        <v>0</v>
      </c>
      <c r="T913" s="18" t="s">
        <v>0</v>
      </c>
      <c r="U913" s="18" t="s">
        <v>0</v>
      </c>
      <c r="V913" s="18" t="s">
        <v>0</v>
      </c>
    </row>
    <row r="914" spans="1:22">
      <c r="A914" s="13" t="s">
        <v>2836</v>
      </c>
      <c r="B914" s="13" t="s">
        <v>2837</v>
      </c>
      <c r="C914" s="13">
        <v>852058</v>
      </c>
      <c r="D914" s="17">
        <f t="shared" si="40"/>
        <v>4</v>
      </c>
      <c r="E914" s="16" t="s">
        <v>12239</v>
      </c>
      <c r="F914" s="13" t="s">
        <v>383</v>
      </c>
      <c r="G914" s="18">
        <v>1.4687400000000003E-2</v>
      </c>
      <c r="H914" s="18">
        <v>8.7145499999999997E-3</v>
      </c>
      <c r="I914" s="18">
        <v>-7.4721100000000013E-2</v>
      </c>
      <c r="J914" s="18">
        <v>-0.15244969999999999</v>
      </c>
      <c r="K914" s="18">
        <v>3.5935399999999999E-2</v>
      </c>
      <c r="L914" s="18">
        <v>-8.6332900000000001E-3</v>
      </c>
      <c r="M914" s="18">
        <v>1.3076149999999995E-2</v>
      </c>
      <c r="N914" s="18">
        <v>-1.6615999999999992E-2</v>
      </c>
      <c r="O914" s="18">
        <v>6.7634600000000003E-2</v>
      </c>
      <c r="P914" s="18">
        <v>-0.10566870000000002</v>
      </c>
      <c r="Q914" s="18">
        <v>-1.2710499999999986E-2</v>
      </c>
      <c r="R914" s="18">
        <v>-0.32536599999999999</v>
      </c>
      <c r="S914" s="18">
        <v>-0.33792929999999999</v>
      </c>
      <c r="T914" s="18">
        <v>-0.57887500000000003</v>
      </c>
      <c r="U914" s="18">
        <v>-0.24344140000000003</v>
      </c>
      <c r="V914" s="18" t="s">
        <v>0</v>
      </c>
    </row>
    <row r="915" spans="1:22">
      <c r="A915" s="13" t="s">
        <v>2839</v>
      </c>
      <c r="B915" s="13" t="s">
        <v>2840</v>
      </c>
      <c r="C915" s="13">
        <v>852059</v>
      </c>
      <c r="D915" s="17">
        <f t="shared" si="40"/>
        <v>4</v>
      </c>
      <c r="E915" s="16" t="s">
        <v>2841</v>
      </c>
      <c r="F915" s="13" t="s">
        <v>12501</v>
      </c>
      <c r="G915" s="18">
        <v>0.12490959999999998</v>
      </c>
      <c r="H915" s="18">
        <v>0.12146936500000001</v>
      </c>
      <c r="I915" s="18">
        <v>0.12302109999999999</v>
      </c>
      <c r="J915" s="18">
        <v>-0.13050230000000002</v>
      </c>
      <c r="K915" s="18">
        <v>-8.1737649999999995E-2</v>
      </c>
      <c r="L915" s="18" t="s">
        <v>0</v>
      </c>
      <c r="M915" s="18" t="s">
        <v>0</v>
      </c>
      <c r="N915" s="18" t="s">
        <v>0</v>
      </c>
      <c r="O915" s="18" t="s">
        <v>0</v>
      </c>
      <c r="P915" s="18" t="s">
        <v>0</v>
      </c>
      <c r="Q915" s="18">
        <v>9.0915499999999982E-2</v>
      </c>
      <c r="R915" s="18">
        <v>0.109016</v>
      </c>
      <c r="S915" s="18">
        <v>-2.5222550000000003E-2</v>
      </c>
      <c r="T915" s="18">
        <v>-0.373145</v>
      </c>
      <c r="U915" s="18">
        <v>0.12541180000000002</v>
      </c>
      <c r="V915" s="18" t="s">
        <v>0</v>
      </c>
    </row>
    <row r="916" spans="1:22">
      <c r="A916" s="13" t="s">
        <v>2842</v>
      </c>
      <c r="B916" s="13" t="s">
        <v>2843</v>
      </c>
      <c r="C916" s="13">
        <v>852060</v>
      </c>
      <c r="D916" s="17">
        <f t="shared" si="40"/>
        <v>4</v>
      </c>
      <c r="E916" s="16" t="s">
        <v>2844</v>
      </c>
      <c r="F916" s="13" t="s">
        <v>1319</v>
      </c>
      <c r="G916" s="18">
        <v>-8.2549700000000004E-2</v>
      </c>
      <c r="H916" s="18">
        <v>-0.12210563499999999</v>
      </c>
      <c r="I916" s="18">
        <v>-0.17365990000000001</v>
      </c>
      <c r="J916" s="18">
        <v>-0.15529690000000002</v>
      </c>
      <c r="K916" s="18">
        <v>-9.4990149999999995E-2</v>
      </c>
      <c r="L916" s="18">
        <v>2.9608370000000002E-2</v>
      </c>
      <c r="M916" s="18">
        <v>-0.20101979999999997</v>
      </c>
      <c r="N916" s="18">
        <v>0.35847200000000001</v>
      </c>
      <c r="O916" s="18">
        <v>-0.22021355000000001</v>
      </c>
      <c r="P916" s="18">
        <v>0.1148453</v>
      </c>
      <c r="Q916" s="18">
        <v>-6.1513499999999999E-2</v>
      </c>
      <c r="R916" s="18">
        <v>-0.14779000000000003</v>
      </c>
      <c r="S916" s="18">
        <v>-0.27121125000000001</v>
      </c>
      <c r="T916" s="18">
        <v>-0.34497119999999998</v>
      </c>
      <c r="U916" s="18">
        <v>-0.12200190000000001</v>
      </c>
      <c r="V916" s="18" t="s">
        <v>0</v>
      </c>
    </row>
    <row r="917" spans="1:22">
      <c r="A917" s="13" t="s">
        <v>2845</v>
      </c>
      <c r="B917" s="13" t="s">
        <v>2846</v>
      </c>
      <c r="C917" s="13">
        <v>852061</v>
      </c>
      <c r="D917" s="17">
        <f t="shared" si="40"/>
        <v>4</v>
      </c>
      <c r="E917" s="16" t="s">
        <v>12240</v>
      </c>
      <c r="F917" s="13" t="s">
        <v>383</v>
      </c>
      <c r="G917" s="18">
        <v>-2.5680559999999998E-2</v>
      </c>
      <c r="H917" s="18">
        <v>-7.0150049999999992E-2</v>
      </c>
      <c r="I917" s="18">
        <v>-8.3972099999999994E-2</v>
      </c>
      <c r="J917" s="18">
        <v>-0.24672850000000002</v>
      </c>
      <c r="K917" s="18">
        <v>-4.5848200000000006E-2</v>
      </c>
      <c r="L917" s="18">
        <v>-5.8215899999999998E-3</v>
      </c>
      <c r="M917" s="18">
        <v>-8.7581149999999997E-2</v>
      </c>
      <c r="N917" s="18">
        <v>-2.9985100000000001E-2</v>
      </c>
      <c r="O917" s="18">
        <v>-3.1846120000000006E-2</v>
      </c>
      <c r="P917" s="18">
        <v>-0.10481069999999999</v>
      </c>
      <c r="Q917" s="18">
        <v>1.3862500000000014E-2</v>
      </c>
      <c r="R917" s="18">
        <v>-0.27196300000000001</v>
      </c>
      <c r="S917" s="18">
        <v>-0.3894263</v>
      </c>
      <c r="T917" s="18">
        <v>-0.70327300000000004</v>
      </c>
      <c r="U917" s="18">
        <v>-0.2636444</v>
      </c>
      <c r="V917" s="18" t="s">
        <v>0</v>
      </c>
    </row>
    <row r="918" spans="1:22">
      <c r="A918" s="13" t="s">
        <v>2851</v>
      </c>
      <c r="B918" s="13" t="s">
        <v>2852</v>
      </c>
      <c r="C918" s="13">
        <v>852063</v>
      </c>
      <c r="D918" s="17">
        <f t="shared" si="40"/>
        <v>4</v>
      </c>
      <c r="E918" s="16" t="s">
        <v>2853</v>
      </c>
      <c r="F918" s="13" t="s">
        <v>0</v>
      </c>
      <c r="G918" s="18">
        <v>-7.3446999999999991E-3</v>
      </c>
      <c r="H918" s="18">
        <v>6.7741565000000004E-2</v>
      </c>
      <c r="I918" s="18">
        <v>0.54007510000000003</v>
      </c>
      <c r="J918" s="18">
        <v>0.31660550000000004</v>
      </c>
      <c r="K918" s="18">
        <v>0.67799285000000009</v>
      </c>
      <c r="L918" s="18" t="s">
        <v>0</v>
      </c>
      <c r="M918" s="18" t="s">
        <v>0</v>
      </c>
      <c r="N918" s="18" t="s">
        <v>0</v>
      </c>
      <c r="O918" s="18" t="s">
        <v>0</v>
      </c>
      <c r="P918" s="18" t="s">
        <v>0</v>
      </c>
      <c r="Q918" s="18">
        <v>-0.13962250000000004</v>
      </c>
      <c r="R918" s="18">
        <v>3.7583000000000005E-2</v>
      </c>
      <c r="S918" s="18">
        <v>-1.0382050000000004E-2</v>
      </c>
      <c r="T918" s="18">
        <v>0.54053700000000005</v>
      </c>
      <c r="U918" s="18">
        <v>0.20224510000000001</v>
      </c>
      <c r="V918" s="18" t="s">
        <v>0</v>
      </c>
    </row>
    <row r="919" spans="1:22">
      <c r="A919" s="13" t="s">
        <v>2854</v>
      </c>
      <c r="B919" s="13" t="s">
        <v>2855</v>
      </c>
      <c r="C919" s="13">
        <v>852064</v>
      </c>
      <c r="D919" s="17">
        <f t="shared" si="40"/>
        <v>4</v>
      </c>
      <c r="E919" s="16" t="s">
        <v>13453</v>
      </c>
      <c r="F919" s="13" t="s">
        <v>0</v>
      </c>
      <c r="G919" s="18">
        <v>7.623569999999999E-2</v>
      </c>
      <c r="H919" s="18">
        <v>-6.9403634999999991E-2</v>
      </c>
      <c r="I919" s="18">
        <v>0.16344609999999998</v>
      </c>
      <c r="J919" s="18">
        <v>-0.14842240000000001</v>
      </c>
      <c r="K919" s="18">
        <v>-0.32790615000000001</v>
      </c>
      <c r="L919" s="18" t="s">
        <v>0</v>
      </c>
      <c r="M919" s="18" t="s">
        <v>0</v>
      </c>
      <c r="N919" s="18" t="s">
        <v>0</v>
      </c>
      <c r="O919" s="18" t="s">
        <v>0</v>
      </c>
      <c r="P919" s="18" t="s">
        <v>0</v>
      </c>
      <c r="Q919" s="18">
        <v>1.2984999999999802E-3</v>
      </c>
      <c r="R919" s="18">
        <v>3.2230000000000009E-2</v>
      </c>
      <c r="S919" s="18">
        <v>0.64741274999999998</v>
      </c>
      <c r="T919" s="18">
        <v>0.76293999999999995</v>
      </c>
      <c r="U919" s="18">
        <v>-0.74355890000000002</v>
      </c>
      <c r="V919" s="18" t="s">
        <v>0</v>
      </c>
    </row>
    <row r="920" spans="1:22">
      <c r="A920" s="13" t="s">
        <v>2857</v>
      </c>
      <c r="B920" s="13" t="s">
        <v>2858</v>
      </c>
      <c r="C920" s="13">
        <v>852065</v>
      </c>
      <c r="D920" s="17">
        <f t="shared" si="40"/>
        <v>4</v>
      </c>
      <c r="E920" s="16" t="s">
        <v>2859</v>
      </c>
      <c r="F920" s="13" t="s">
        <v>0</v>
      </c>
      <c r="G920" s="18">
        <v>2.4801799999999999E-2</v>
      </c>
      <c r="H920" s="18">
        <v>4.5077219999999996E-3</v>
      </c>
      <c r="I920" s="18">
        <v>6.3810599999999995E-2</v>
      </c>
      <c r="J920" s="18">
        <v>0.36651649999999997</v>
      </c>
      <c r="K920" s="18">
        <v>7.0930149999999997E-2</v>
      </c>
      <c r="L920" s="18">
        <v>-6.9791299999999983E-3</v>
      </c>
      <c r="M920" s="18">
        <v>0.27691120000000002</v>
      </c>
      <c r="N920" s="18">
        <v>-0.19812389999999999</v>
      </c>
      <c r="O920" s="18">
        <v>-0.50571354999999996</v>
      </c>
      <c r="P920" s="18">
        <v>2.4891299999999998E-2</v>
      </c>
      <c r="Q920" s="18">
        <v>1.2046499999999988E-2</v>
      </c>
      <c r="R920" s="18">
        <v>0.32926060000000001</v>
      </c>
      <c r="S920" s="18">
        <v>-0.55268824999999999</v>
      </c>
      <c r="T920" s="18">
        <v>0.31488900000000003</v>
      </c>
      <c r="U920" s="18">
        <v>-0.30972489999999997</v>
      </c>
      <c r="V920" s="18" t="s">
        <v>0</v>
      </c>
    </row>
    <row r="921" spans="1:22">
      <c r="A921" s="13" t="s">
        <v>2863</v>
      </c>
      <c r="B921" s="13" t="s">
        <v>2864</v>
      </c>
      <c r="C921" s="13">
        <v>852068</v>
      </c>
      <c r="D921" s="17">
        <f t="shared" si="40"/>
        <v>4</v>
      </c>
      <c r="E921" s="16" t="s">
        <v>13068</v>
      </c>
      <c r="F921" s="13" t="s">
        <v>0</v>
      </c>
      <c r="G921" s="18">
        <v>-3.3927899999999997E-2</v>
      </c>
      <c r="H921" s="18">
        <v>6.0611064999999999E-2</v>
      </c>
      <c r="I921" s="18">
        <v>-6.5860100000000005E-2</v>
      </c>
      <c r="J921" s="18">
        <v>-0.12338860000000001</v>
      </c>
      <c r="K921" s="18">
        <v>4.9101949999999998E-2</v>
      </c>
      <c r="L921" s="18">
        <v>-4.4050030000000004E-2</v>
      </c>
      <c r="M921" s="18">
        <v>-9.0438799999999986E-2</v>
      </c>
      <c r="N921" s="18">
        <v>-6.4100000000000268E-4</v>
      </c>
      <c r="O921" s="18">
        <v>0.13015545000000001</v>
      </c>
      <c r="P921" s="18">
        <v>3.20345E-2</v>
      </c>
      <c r="Q921" s="18">
        <v>-6.6873500000000002E-2</v>
      </c>
      <c r="R921" s="18">
        <v>-0.141289</v>
      </c>
      <c r="S921" s="18">
        <v>-4.642955E-2</v>
      </c>
      <c r="T921" s="18">
        <v>0.18587500000000001</v>
      </c>
      <c r="U921" s="18">
        <v>-7.3887899999999992E-2</v>
      </c>
      <c r="V921" s="18" t="s">
        <v>0</v>
      </c>
    </row>
    <row r="922" spans="1:22">
      <c r="A922" s="13" t="s">
        <v>2866</v>
      </c>
      <c r="B922" s="13" t="s">
        <v>2867</v>
      </c>
      <c r="C922" s="13">
        <v>852069</v>
      </c>
      <c r="D922" s="17">
        <f t="shared" si="40"/>
        <v>4</v>
      </c>
      <c r="E922" s="16" t="s">
        <v>2868</v>
      </c>
      <c r="F922" s="13" t="s">
        <v>0</v>
      </c>
      <c r="G922" s="18">
        <v>1.9726500000000001E-2</v>
      </c>
      <c r="H922" s="18">
        <v>0.14278036499999999</v>
      </c>
      <c r="I922" s="18">
        <v>-7.0655700000000002E-2</v>
      </c>
      <c r="J922" s="18">
        <v>0.39884349999999996</v>
      </c>
      <c r="K922" s="18">
        <v>-0.13252215000000001</v>
      </c>
      <c r="L922" s="18">
        <v>2.6503369999999998E-2</v>
      </c>
      <c r="M922" s="18">
        <v>0.1049872</v>
      </c>
      <c r="N922" s="18">
        <v>-0.14201459999999999</v>
      </c>
      <c r="O922" s="18">
        <v>0.17283545</v>
      </c>
      <c r="P922" s="18">
        <v>0.37875619999999999</v>
      </c>
      <c r="Q922" s="18">
        <v>-4.9293500000000018E-2</v>
      </c>
      <c r="R922" s="18">
        <v>-0.11124499999999998</v>
      </c>
      <c r="S922" s="18">
        <v>0.17043975</v>
      </c>
      <c r="T922" s="18">
        <v>1.8905999999999978E-2</v>
      </c>
      <c r="U922" s="18">
        <v>2.1352099999999999E-2</v>
      </c>
      <c r="V922" s="18" t="s">
        <v>0</v>
      </c>
    </row>
    <row r="923" spans="1:22">
      <c r="A923" s="13" t="s">
        <v>2869</v>
      </c>
      <c r="B923" s="13" t="s">
        <v>2870</v>
      </c>
      <c r="C923" s="13">
        <v>852071</v>
      </c>
      <c r="D923" s="17">
        <f t="shared" si="40"/>
        <v>4</v>
      </c>
      <c r="E923" s="16" t="s">
        <v>2871</v>
      </c>
      <c r="F923" s="13" t="s">
        <v>1627</v>
      </c>
      <c r="G923" s="18">
        <v>-0.10887959999999999</v>
      </c>
      <c r="H923" s="18">
        <v>-6.2416334999999996E-2</v>
      </c>
      <c r="I923" s="18">
        <v>-7.4393300000000009E-2</v>
      </c>
      <c r="J923" s="18">
        <v>1.3687499999999991E-2</v>
      </c>
      <c r="K923" s="18">
        <v>8.3498200000000009E-3</v>
      </c>
      <c r="L923" s="18">
        <v>-7.2901629999999995E-2</v>
      </c>
      <c r="M923" s="18">
        <v>-9.6459799999999984E-2</v>
      </c>
      <c r="N923" s="18">
        <v>-1.1089999999999989E-3</v>
      </c>
      <c r="O923" s="18">
        <v>-8.396134999999999E-2</v>
      </c>
      <c r="P923" s="18">
        <v>0.24062320000000001</v>
      </c>
      <c r="Q923" s="18">
        <v>8.1543899999999989E-2</v>
      </c>
      <c r="R923" s="18">
        <v>3.2620999999999983E-2</v>
      </c>
      <c r="S923" s="18">
        <v>0.13188575</v>
      </c>
      <c r="T923" s="18">
        <v>-2.8944999999999999E-2</v>
      </c>
      <c r="U923" s="18">
        <v>0.35709010000000002</v>
      </c>
      <c r="V923" s="18" t="s">
        <v>0</v>
      </c>
    </row>
    <row r="924" spans="1:22">
      <c r="A924" s="13" t="s">
        <v>2873</v>
      </c>
      <c r="B924" s="13" t="s">
        <v>2874</v>
      </c>
      <c r="C924" s="13">
        <v>852073</v>
      </c>
      <c r="D924" s="17">
        <f t="shared" si="40"/>
        <v>4</v>
      </c>
      <c r="E924" s="16" t="s">
        <v>12637</v>
      </c>
      <c r="F924" s="13" t="s">
        <v>308</v>
      </c>
      <c r="G924" s="18">
        <v>3.6564600000000003E-2</v>
      </c>
      <c r="H924" s="18">
        <v>0.16170036500000001</v>
      </c>
      <c r="I924" s="18">
        <v>0.1214002</v>
      </c>
      <c r="J924" s="18">
        <v>-0.1773014</v>
      </c>
      <c r="K924" s="18">
        <v>-0.14795715000000001</v>
      </c>
      <c r="L924" s="18">
        <v>-0.10175102999999999</v>
      </c>
      <c r="M924" s="18">
        <v>0.1287556</v>
      </c>
      <c r="N924" s="18">
        <v>-0.26280500000000001</v>
      </c>
      <c r="O924" s="18">
        <v>0.32354645000000004</v>
      </c>
      <c r="P924" s="18">
        <v>-0.86483880000000002</v>
      </c>
      <c r="Q924" s="18">
        <v>-0.13575350000000003</v>
      </c>
      <c r="R924" s="18">
        <v>0.37205699999999997</v>
      </c>
      <c r="S924" s="18">
        <v>-0.24404624999999999</v>
      </c>
      <c r="T924" s="18">
        <v>0.34559800000000002</v>
      </c>
      <c r="U924" s="18">
        <v>-0.16214590000000001</v>
      </c>
      <c r="V924" s="18" t="s">
        <v>0</v>
      </c>
    </row>
    <row r="925" spans="1:22">
      <c r="A925" s="13" t="s">
        <v>2878</v>
      </c>
      <c r="B925" s="13" t="s">
        <v>2879</v>
      </c>
      <c r="C925" s="13">
        <v>852075</v>
      </c>
      <c r="D925" s="17">
        <f t="shared" si="40"/>
        <v>4</v>
      </c>
      <c r="E925" s="16" t="s">
        <v>2880</v>
      </c>
      <c r="F925" s="13" t="s">
        <v>0</v>
      </c>
      <c r="G925" s="18">
        <v>-0.15008440000000001</v>
      </c>
      <c r="H925" s="18">
        <v>-0.116107635</v>
      </c>
      <c r="I925" s="18">
        <v>-5.6458700000000001E-2</v>
      </c>
      <c r="J925" s="18">
        <v>-0.29220040000000003</v>
      </c>
      <c r="K925" s="18">
        <v>0.16324084999999999</v>
      </c>
      <c r="L925" s="18">
        <v>0.18634697</v>
      </c>
      <c r="M925" s="18">
        <v>4.4082700000000002E-2</v>
      </c>
      <c r="N925" s="18">
        <v>0.47025600000000001</v>
      </c>
      <c r="O925" s="18">
        <v>0.46889744999999994</v>
      </c>
      <c r="P925" s="18">
        <v>0.25911919999999999</v>
      </c>
      <c r="Q925" s="18" t="s">
        <v>0</v>
      </c>
      <c r="R925" s="18" t="s">
        <v>0</v>
      </c>
      <c r="S925" s="18" t="s">
        <v>0</v>
      </c>
      <c r="T925" s="18" t="s">
        <v>0</v>
      </c>
      <c r="U925" s="18" t="s">
        <v>0</v>
      </c>
      <c r="V925" s="18" t="s">
        <v>0</v>
      </c>
    </row>
    <row r="926" spans="1:22">
      <c r="A926" s="13" t="s">
        <v>2881</v>
      </c>
      <c r="B926" s="13" t="s">
        <v>2882</v>
      </c>
      <c r="C926" s="13">
        <v>852076</v>
      </c>
      <c r="D926" s="17">
        <f t="shared" si="40"/>
        <v>4</v>
      </c>
      <c r="E926" s="16" t="s">
        <v>2883</v>
      </c>
      <c r="F926" s="13" t="s">
        <v>0</v>
      </c>
      <c r="G926" s="18">
        <v>0.24731259999999999</v>
      </c>
      <c r="H926" s="18">
        <v>0.25626536500000002</v>
      </c>
      <c r="I926" s="18">
        <v>0.42707010000000001</v>
      </c>
      <c r="J926" s="18">
        <v>0.83803450000000002</v>
      </c>
      <c r="K926" s="18">
        <v>0.86833985000000002</v>
      </c>
      <c r="L926" s="18">
        <v>0.34618296999999998</v>
      </c>
      <c r="M926" s="18">
        <v>0.53087519999999999</v>
      </c>
      <c r="N926" s="18">
        <v>0.92433100000000001</v>
      </c>
      <c r="O926" s="18">
        <v>0.13142345</v>
      </c>
      <c r="P926" s="18">
        <v>0.50266220000000006</v>
      </c>
      <c r="Q926" s="18">
        <v>0.30147649999999998</v>
      </c>
      <c r="R926" s="18">
        <v>1.120438</v>
      </c>
      <c r="S926" s="18">
        <v>0.64326974999999997</v>
      </c>
      <c r="T926" s="18">
        <v>0.39498000000000005</v>
      </c>
      <c r="U926" s="18">
        <v>0.71356109999999995</v>
      </c>
      <c r="V926" s="18" t="s">
        <v>0</v>
      </c>
    </row>
    <row r="927" spans="1:22">
      <c r="A927" s="13" t="s">
        <v>2884</v>
      </c>
      <c r="B927" s="13" t="s">
        <v>2885</v>
      </c>
      <c r="C927" s="13">
        <v>852077</v>
      </c>
      <c r="D927" s="17">
        <f t="shared" si="40"/>
        <v>4</v>
      </c>
      <c r="E927" s="16" t="s">
        <v>2886</v>
      </c>
      <c r="F927" s="13" t="s">
        <v>0</v>
      </c>
      <c r="G927" s="18">
        <v>-0.1366224</v>
      </c>
      <c r="H927" s="18">
        <v>2.7164664999999998E-2</v>
      </c>
      <c r="I927" s="18">
        <v>5.3438100000000002E-2</v>
      </c>
      <c r="J927" s="18">
        <v>-0.14915400000000001</v>
      </c>
      <c r="K927" s="18">
        <v>-0.15549815</v>
      </c>
      <c r="L927" s="18">
        <v>-0.23981202999999998</v>
      </c>
      <c r="M927" s="18">
        <v>-7.2889800000000005E-2</v>
      </c>
      <c r="N927" s="18">
        <v>-0.2189662</v>
      </c>
      <c r="O927" s="18">
        <v>-6.3572549999999992E-2</v>
      </c>
      <c r="P927" s="18">
        <v>-0.33427279999999998</v>
      </c>
      <c r="Q927" s="18">
        <v>-6.255150000000001E-2</v>
      </c>
      <c r="R927" s="18">
        <v>0.21471389999999999</v>
      </c>
      <c r="S927" s="18">
        <v>-2.3550650000000006E-2</v>
      </c>
      <c r="T927" s="18">
        <v>0.54028699999999996</v>
      </c>
      <c r="U927" s="18">
        <v>-0.27787089999999998</v>
      </c>
      <c r="V927" s="18" t="s">
        <v>0</v>
      </c>
    </row>
    <row r="928" spans="1:22">
      <c r="A928" s="13" t="s">
        <v>2887</v>
      </c>
      <c r="B928" s="13" t="s">
        <v>2888</v>
      </c>
      <c r="C928" s="13">
        <v>852079</v>
      </c>
      <c r="D928" s="17">
        <f t="shared" si="40"/>
        <v>4</v>
      </c>
      <c r="E928" s="16" t="s">
        <v>2889</v>
      </c>
      <c r="F928" s="13" t="s">
        <v>0</v>
      </c>
      <c r="G928" s="18">
        <v>-0.16491140000000001</v>
      </c>
      <c r="H928" s="18">
        <v>-5.4166535000000002E-2</v>
      </c>
      <c r="I928" s="18">
        <v>-8.9961899999999997E-2</v>
      </c>
      <c r="J928" s="18">
        <v>-7.0306500000000022E-2</v>
      </c>
      <c r="K928" s="18">
        <v>6.7025050000000003E-2</v>
      </c>
      <c r="L928" s="18">
        <v>-9.5927029999999996E-2</v>
      </c>
      <c r="M928" s="18">
        <v>-0.45425380000000004</v>
      </c>
      <c r="N928" s="18">
        <v>-7.1444900000000006E-2</v>
      </c>
      <c r="O928" s="18">
        <v>-0.18113655000000001</v>
      </c>
      <c r="P928" s="18">
        <v>-0.70858880000000002</v>
      </c>
      <c r="Q928" s="18">
        <v>0.18141649999999998</v>
      </c>
      <c r="R928" s="18">
        <v>4.4609999999999983E-2</v>
      </c>
      <c r="S928" s="18">
        <v>0.32778774999999999</v>
      </c>
      <c r="T928" s="18">
        <v>0.69992300000000007</v>
      </c>
      <c r="U928" s="18">
        <v>-0.23833090000000001</v>
      </c>
      <c r="V928" s="18" t="s">
        <v>0</v>
      </c>
    </row>
    <row r="929" spans="1:22">
      <c r="A929" s="13" t="s">
        <v>2890</v>
      </c>
      <c r="B929" s="13" t="s">
        <v>2891</v>
      </c>
      <c r="C929" s="13">
        <v>852080</v>
      </c>
      <c r="D929" s="17">
        <f t="shared" si="40"/>
        <v>4</v>
      </c>
      <c r="E929" s="16" t="s">
        <v>2892</v>
      </c>
      <c r="F929" s="13" t="s">
        <v>1029</v>
      </c>
      <c r="G929" s="18">
        <v>0.19472159999999999</v>
      </c>
      <c r="H929" s="18">
        <v>0.28710036500000002</v>
      </c>
      <c r="I929" s="18">
        <v>0.23952009999999999</v>
      </c>
      <c r="J929" s="18">
        <v>0.14609649999999996</v>
      </c>
      <c r="K929" s="18">
        <v>0.17858684999999999</v>
      </c>
      <c r="L929" s="18">
        <v>0.18179597</v>
      </c>
      <c r="M929" s="18">
        <v>0.47187420000000002</v>
      </c>
      <c r="N929" s="18">
        <v>-0.12699166000000001</v>
      </c>
      <c r="O929" s="18">
        <v>0.30175244999999995</v>
      </c>
      <c r="P929" s="18">
        <v>0.15713729999999998</v>
      </c>
      <c r="Q929" s="18">
        <v>0.25405349999999999</v>
      </c>
      <c r="R929" s="18">
        <v>0.148838</v>
      </c>
      <c r="S929" s="18">
        <v>-0.10734365</v>
      </c>
      <c r="T929" s="18">
        <v>0.19786900000000002</v>
      </c>
      <c r="U929" s="18">
        <v>0.23222809999999999</v>
      </c>
      <c r="V929" s="18" t="s">
        <v>0</v>
      </c>
    </row>
    <row r="930" spans="1:22">
      <c r="A930" s="13" t="s">
        <v>2893</v>
      </c>
      <c r="B930" s="13" t="s">
        <v>2894</v>
      </c>
      <c r="C930" s="13">
        <v>852081</v>
      </c>
      <c r="D930" s="17">
        <f t="shared" si="40"/>
        <v>4</v>
      </c>
      <c r="E930" s="16" t="s">
        <v>13456</v>
      </c>
      <c r="F930" s="13" t="s">
        <v>859</v>
      </c>
      <c r="G930" s="18">
        <v>-0.14543339999999999</v>
      </c>
      <c r="H930" s="18">
        <v>-0.221690635</v>
      </c>
      <c r="I930" s="18">
        <v>2.2399499999999999E-2</v>
      </c>
      <c r="J930" s="18">
        <v>-0.37830050000000004</v>
      </c>
      <c r="K930" s="18">
        <v>-0.20023115</v>
      </c>
      <c r="L930" s="18" t="s">
        <v>0</v>
      </c>
      <c r="M930" s="18" t="s">
        <v>0</v>
      </c>
      <c r="N930" s="18" t="s">
        <v>0</v>
      </c>
      <c r="O930" s="18" t="s">
        <v>0</v>
      </c>
      <c r="P930" s="18" t="s">
        <v>0</v>
      </c>
      <c r="Q930" s="18">
        <v>6.3566999999999985E-2</v>
      </c>
      <c r="R930" s="18">
        <v>0.24572669999999999</v>
      </c>
      <c r="S930" s="18">
        <v>0.33226375000000002</v>
      </c>
      <c r="T930" s="18">
        <v>0.19113999999999998</v>
      </c>
      <c r="U930" s="18">
        <v>-3.0433100000000005E-2</v>
      </c>
      <c r="V930" s="18" t="s">
        <v>0</v>
      </c>
    </row>
    <row r="931" spans="1:22">
      <c r="A931" s="13" t="s">
        <v>2896</v>
      </c>
      <c r="B931" s="13" t="s">
        <v>2897</v>
      </c>
      <c r="C931" s="13">
        <v>852082</v>
      </c>
      <c r="D931" s="17">
        <f t="shared" si="40"/>
        <v>4</v>
      </c>
      <c r="E931" s="16" t="s">
        <v>12217</v>
      </c>
      <c r="F931" s="13" t="s">
        <v>275</v>
      </c>
      <c r="G931" s="18">
        <v>3.0084699999999999E-2</v>
      </c>
      <c r="H931" s="18">
        <v>-6.4340150000000013E-2</v>
      </c>
      <c r="I931" s="18">
        <v>-9.8959099999999994E-2</v>
      </c>
      <c r="J931" s="18">
        <v>-0.26778950000000001</v>
      </c>
      <c r="K931" s="18">
        <v>-0.13516120000000001</v>
      </c>
      <c r="L931" s="18">
        <v>1.497327E-2</v>
      </c>
      <c r="M931" s="18">
        <v>2.039705E-2</v>
      </c>
      <c r="N931" s="18">
        <v>-7.4782799999999996E-2</v>
      </c>
      <c r="O931" s="18">
        <v>4.2158600000000004E-2</v>
      </c>
      <c r="P931" s="18">
        <v>-2.7579700000000013E-2</v>
      </c>
      <c r="Q931" s="18">
        <v>5.5869000000000016E-2</v>
      </c>
      <c r="R931" s="18">
        <v>-0.26387999999999995</v>
      </c>
      <c r="S931" s="18">
        <v>-0.3471323</v>
      </c>
      <c r="T931" s="18">
        <v>-0.47436100000000003</v>
      </c>
      <c r="U931" s="18">
        <v>-0.27951239999999999</v>
      </c>
      <c r="V931" s="18" t="s">
        <v>0</v>
      </c>
    </row>
    <row r="932" spans="1:22">
      <c r="A932" s="13" t="s">
        <v>2899</v>
      </c>
      <c r="B932" s="13" t="s">
        <v>2900</v>
      </c>
      <c r="C932" s="13">
        <v>852083</v>
      </c>
      <c r="D932" s="17">
        <f t="shared" si="40"/>
        <v>4</v>
      </c>
      <c r="E932" s="16" t="s">
        <v>2775</v>
      </c>
      <c r="F932" s="13" t="s">
        <v>2105</v>
      </c>
      <c r="G932" s="18">
        <v>-0.13516739999999999</v>
      </c>
      <c r="H932" s="18">
        <v>0.25063036499999997</v>
      </c>
      <c r="I932" s="18">
        <v>-0.15445690000000001</v>
      </c>
      <c r="J932" s="18">
        <v>8.681549999999999E-2</v>
      </c>
      <c r="K932" s="18">
        <v>-7.7549950000000006E-2</v>
      </c>
      <c r="L932" s="18">
        <v>2.4653400000000008E-3</v>
      </c>
      <c r="M932" s="18">
        <v>5.4339700000000005E-2</v>
      </c>
      <c r="N932" s="18">
        <v>-0.11781158</v>
      </c>
      <c r="O932" s="18">
        <v>-0.26535655000000002</v>
      </c>
      <c r="P932" s="18">
        <v>3.2350900000000002E-2</v>
      </c>
      <c r="Q932" s="18">
        <v>-6.6988500000000006E-2</v>
      </c>
      <c r="R932" s="18">
        <v>0.37043799999999999</v>
      </c>
      <c r="S932" s="18">
        <v>-5.8619950000000004E-2</v>
      </c>
      <c r="T932" s="18">
        <v>-0.34156730000000002</v>
      </c>
      <c r="U932" s="18">
        <v>0.15109359999999999</v>
      </c>
      <c r="V932" s="18" t="s">
        <v>0</v>
      </c>
    </row>
    <row r="933" spans="1:22">
      <c r="A933" s="13" t="s">
        <v>2901</v>
      </c>
      <c r="B933" s="13" t="s">
        <v>2902</v>
      </c>
      <c r="C933" s="13">
        <v>852084</v>
      </c>
      <c r="D933" s="17">
        <f t="shared" si="40"/>
        <v>4</v>
      </c>
      <c r="E933" s="16" t="s">
        <v>565</v>
      </c>
      <c r="F933" s="13" t="s">
        <v>566</v>
      </c>
      <c r="G933" s="18">
        <v>1.1623500000000002E-2</v>
      </c>
      <c r="H933" s="18">
        <v>8.6471965000000012E-2</v>
      </c>
      <c r="I933" s="18">
        <v>-0.1283609</v>
      </c>
      <c r="J933" s="18">
        <v>0.43828649999999997</v>
      </c>
      <c r="K933" s="18">
        <v>-2.3959349999999997E-2</v>
      </c>
      <c r="L933" s="18">
        <v>2.108927E-2</v>
      </c>
      <c r="M933" s="18">
        <v>0.5445662</v>
      </c>
      <c r="N933" s="18">
        <v>0.28758000000000006</v>
      </c>
      <c r="O933" s="18">
        <v>0.60397244999999999</v>
      </c>
      <c r="P933" s="18">
        <v>0.94653619999999994</v>
      </c>
      <c r="Q933" s="18">
        <v>-6.2455500000000025E-2</v>
      </c>
      <c r="R933" s="18">
        <v>-9.7858000000000001E-2</v>
      </c>
      <c r="S933" s="18">
        <v>0.14022974999999999</v>
      </c>
      <c r="T933" s="18">
        <v>-0.133184</v>
      </c>
      <c r="U933" s="18">
        <v>0.2788021</v>
      </c>
      <c r="V933" s="18" t="s">
        <v>0</v>
      </c>
    </row>
    <row r="934" spans="1:22">
      <c r="A934" s="13" t="s">
        <v>2903</v>
      </c>
      <c r="B934" s="13" t="s">
        <v>2904</v>
      </c>
      <c r="C934" s="13">
        <v>852086</v>
      </c>
      <c r="D934" s="17">
        <f t="shared" si="40"/>
        <v>4</v>
      </c>
      <c r="E934" s="16" t="s">
        <v>2905</v>
      </c>
      <c r="F934" s="13" t="s">
        <v>0</v>
      </c>
      <c r="G934" s="18">
        <v>4.7385500000000004E-2</v>
      </c>
      <c r="H934" s="18">
        <v>4.3071365E-2</v>
      </c>
      <c r="I934" s="18">
        <v>0.49646510000000005</v>
      </c>
      <c r="J934" s="18">
        <v>-0.23648560000000002</v>
      </c>
      <c r="K934" s="18">
        <v>5.7888050000000003E-2</v>
      </c>
      <c r="L934" s="18">
        <v>8.5891470000000011E-2</v>
      </c>
      <c r="M934" s="18">
        <v>0.35711619999999999</v>
      </c>
      <c r="N934" s="18">
        <v>5.1418999999999992E-2</v>
      </c>
      <c r="O934" s="18">
        <v>4.9975450000000005E-2</v>
      </c>
      <c r="P934" s="18">
        <v>-0.28074880000000002</v>
      </c>
      <c r="Q934" s="18">
        <v>-1.6131500000000021E-2</v>
      </c>
      <c r="R934" s="18">
        <v>-0.29441200000000001</v>
      </c>
      <c r="S934" s="18">
        <v>-0.39767225</v>
      </c>
      <c r="T934" s="18">
        <v>0.53429900000000008</v>
      </c>
      <c r="U934" s="18">
        <v>3.2901899999999998E-2</v>
      </c>
      <c r="V934" s="18" t="s">
        <v>0</v>
      </c>
    </row>
    <row r="935" spans="1:22">
      <c r="A935" s="13" t="s">
        <v>2906</v>
      </c>
      <c r="B935" s="13" t="s">
        <v>2906</v>
      </c>
      <c r="C935" s="13">
        <v>852087</v>
      </c>
      <c r="D935" s="17">
        <f t="shared" si="40"/>
        <v>4</v>
      </c>
      <c r="E935" s="16" t="s">
        <v>2907</v>
      </c>
      <c r="F935" s="13" t="s">
        <v>0</v>
      </c>
      <c r="G935" s="18">
        <v>-0.10758280000000001</v>
      </c>
      <c r="H935" s="18">
        <v>-0.83528763500000003</v>
      </c>
      <c r="I935" s="18">
        <v>-9.0881900000000002E-2</v>
      </c>
      <c r="J935" s="18">
        <v>-0.21349420700000002</v>
      </c>
      <c r="K935" s="18">
        <v>-0.26630314999999999</v>
      </c>
      <c r="L935" s="18">
        <v>-2.7389530000000002E-2</v>
      </c>
      <c r="M935" s="18">
        <v>-0.59280880000000002</v>
      </c>
      <c r="N935" s="18">
        <v>-0.13876140000000001</v>
      </c>
      <c r="O935" s="18">
        <v>0.10649245000000002</v>
      </c>
      <c r="P935" s="18">
        <v>-1.8358399999999997E-2</v>
      </c>
      <c r="Q935" s="18">
        <v>2.8354999999999908E-3</v>
      </c>
      <c r="R935" s="18">
        <v>-0.41254400000000002</v>
      </c>
      <c r="S935" s="18">
        <v>0.36484974999999997</v>
      </c>
      <c r="T935" s="18">
        <v>-0.14456999999999998</v>
      </c>
      <c r="U935" s="18">
        <v>-0.17388989999999999</v>
      </c>
      <c r="V935" s="18" t="s">
        <v>0</v>
      </c>
    </row>
    <row r="936" spans="1:22">
      <c r="A936" s="13" t="s">
        <v>2908</v>
      </c>
      <c r="B936" s="13" t="s">
        <v>2909</v>
      </c>
      <c r="C936" s="13">
        <v>852088</v>
      </c>
      <c r="D936" s="17">
        <f t="shared" si="40"/>
        <v>4</v>
      </c>
      <c r="E936" s="16" t="s">
        <v>12981</v>
      </c>
      <c r="F936" s="13" t="s">
        <v>12982</v>
      </c>
      <c r="G936" s="18">
        <v>2.1936299999999999E-2</v>
      </c>
      <c r="H936" s="18">
        <v>-3.5883934999999999E-2</v>
      </c>
      <c r="I936" s="18">
        <v>3.3418900000000001E-2</v>
      </c>
      <c r="J936" s="18">
        <v>1.8410499999999996E-2</v>
      </c>
      <c r="K936" s="18">
        <v>-0.20053115000000002</v>
      </c>
      <c r="L936" s="18">
        <v>-5.0672830000000002E-2</v>
      </c>
      <c r="M936" s="18">
        <v>-0.1299998</v>
      </c>
      <c r="N936" s="18">
        <v>-2.0707000000000003E-2</v>
      </c>
      <c r="O936" s="18">
        <v>-4.4416919999999999E-2</v>
      </c>
      <c r="P936" s="18">
        <v>-0.3686178</v>
      </c>
      <c r="Q936" s="18">
        <v>-5.7026500000000008E-2</v>
      </c>
      <c r="R936" s="18">
        <v>9.8551E-2</v>
      </c>
      <c r="S936" s="18">
        <v>4.5222750000000006E-2</v>
      </c>
      <c r="T936" s="18">
        <v>0.13424200000000003</v>
      </c>
      <c r="U936" s="18">
        <v>9.4640000000000002E-3</v>
      </c>
      <c r="V936" s="18" t="s">
        <v>0</v>
      </c>
    </row>
    <row r="937" spans="1:22">
      <c r="A937" s="13" t="s">
        <v>2912</v>
      </c>
      <c r="B937" s="13" t="s">
        <v>2913</v>
      </c>
      <c r="C937" s="13">
        <v>852089</v>
      </c>
      <c r="D937" s="17">
        <v>4</v>
      </c>
      <c r="E937" s="13" t="s">
        <v>2914</v>
      </c>
      <c r="F937" s="13" t="s">
        <v>96</v>
      </c>
      <c r="G937" s="18">
        <v>-7.2468699999999997E-2</v>
      </c>
      <c r="H937" s="18">
        <v>-0.19401463499999999</v>
      </c>
      <c r="I937" s="18">
        <v>-0.21612990000000001</v>
      </c>
      <c r="J937" s="18">
        <v>-0.23978820000000001</v>
      </c>
      <c r="K937" s="18">
        <v>-0.12732615</v>
      </c>
      <c r="L937" s="18" t="s">
        <v>0</v>
      </c>
      <c r="M937" s="18" t="s">
        <v>0</v>
      </c>
      <c r="N937" s="18" t="s">
        <v>0</v>
      </c>
      <c r="O937" s="18" t="s">
        <v>0</v>
      </c>
      <c r="P937" s="18" t="s">
        <v>0</v>
      </c>
      <c r="Q937" s="18" t="s">
        <v>0</v>
      </c>
      <c r="R937" s="18" t="s">
        <v>0</v>
      </c>
      <c r="S937" s="18" t="s">
        <v>0</v>
      </c>
      <c r="T937" s="18" t="s">
        <v>0</v>
      </c>
      <c r="U937" s="18" t="s">
        <v>0</v>
      </c>
      <c r="V937" s="18" t="s">
        <v>0</v>
      </c>
    </row>
    <row r="938" spans="1:22">
      <c r="A938" s="13" t="s">
        <v>2915</v>
      </c>
      <c r="B938" s="13" t="s">
        <v>2916</v>
      </c>
      <c r="C938" s="13">
        <v>852090</v>
      </c>
      <c r="D938" s="17">
        <f t="shared" ref="D938:D944" si="41">CODE(MID(A938,2,1))-64</f>
        <v>4</v>
      </c>
      <c r="E938" s="16" t="s">
        <v>2917</v>
      </c>
      <c r="F938" s="13" t="s">
        <v>0</v>
      </c>
      <c r="G938" s="18">
        <v>-8.7335300000000005E-2</v>
      </c>
      <c r="H938" s="18">
        <v>-0.52232463500000004</v>
      </c>
      <c r="I938" s="18">
        <v>-0.1852039</v>
      </c>
      <c r="J938" s="18">
        <v>8.6711499999999997E-2</v>
      </c>
      <c r="K938" s="18">
        <v>-0.52102914999999994</v>
      </c>
      <c r="L938" s="18" t="s">
        <v>0</v>
      </c>
      <c r="M938" s="18" t="s">
        <v>0</v>
      </c>
      <c r="N938" s="18" t="s">
        <v>0</v>
      </c>
      <c r="O938" s="18" t="s">
        <v>0</v>
      </c>
      <c r="P938" s="18" t="s">
        <v>0</v>
      </c>
      <c r="Q938" s="18" t="s">
        <v>0</v>
      </c>
      <c r="R938" s="18" t="s">
        <v>0</v>
      </c>
      <c r="S938" s="18" t="s">
        <v>0</v>
      </c>
      <c r="T938" s="18" t="s">
        <v>0</v>
      </c>
      <c r="U938" s="18" t="s">
        <v>0</v>
      </c>
      <c r="V938" s="18" t="s">
        <v>0</v>
      </c>
    </row>
    <row r="939" spans="1:22">
      <c r="A939" s="13" t="s">
        <v>2918</v>
      </c>
      <c r="B939" s="13" t="s">
        <v>2919</v>
      </c>
      <c r="C939" s="13">
        <v>852091</v>
      </c>
      <c r="D939" s="17">
        <f t="shared" si="41"/>
        <v>4</v>
      </c>
      <c r="E939" s="16" t="s">
        <v>2920</v>
      </c>
      <c r="F939" s="13" t="s">
        <v>2921</v>
      </c>
      <c r="G939" s="18">
        <v>-7.8507300000000002E-2</v>
      </c>
      <c r="H939" s="18">
        <v>-0.183560635</v>
      </c>
      <c r="I939" s="18">
        <v>4.2359999999999995E-2</v>
      </c>
      <c r="J939" s="18">
        <v>0.1028365</v>
      </c>
      <c r="K939" s="18">
        <v>-0.23169615000000002</v>
      </c>
      <c r="L939" s="18">
        <v>0.36427697000000003</v>
      </c>
      <c r="M939" s="18">
        <v>-3.6803799999999998E-2</v>
      </c>
      <c r="N939" s="18">
        <v>-4.0905399999999995E-2</v>
      </c>
      <c r="O939" s="18">
        <v>-0.24013055</v>
      </c>
      <c r="P939" s="18">
        <v>-0.21804980000000002</v>
      </c>
      <c r="Q939" s="18">
        <v>0.11155559999999999</v>
      </c>
      <c r="R939" s="18">
        <v>8.3000999999999991E-2</v>
      </c>
      <c r="S939" s="18">
        <v>0.18424875000000002</v>
      </c>
      <c r="T939" s="18">
        <v>0.13145299999999999</v>
      </c>
      <c r="U939" s="18">
        <v>0.23505609999999999</v>
      </c>
      <c r="V939" s="18" t="s">
        <v>0</v>
      </c>
    </row>
    <row r="940" spans="1:22">
      <c r="A940" s="13" t="s">
        <v>2922</v>
      </c>
      <c r="B940" s="13" t="s">
        <v>2923</v>
      </c>
      <c r="C940" s="13">
        <v>852092</v>
      </c>
      <c r="D940" s="17">
        <f t="shared" si="41"/>
        <v>4</v>
      </c>
      <c r="E940" s="16" t="s">
        <v>12738</v>
      </c>
      <c r="F940" s="13" t="s">
        <v>0</v>
      </c>
      <c r="G940" s="18">
        <v>-0.2015844</v>
      </c>
      <c r="H940" s="18">
        <v>-0.404562635</v>
      </c>
      <c r="I940" s="18">
        <v>-0.1114039</v>
      </c>
      <c r="J940" s="18">
        <v>2.4594999999999756E-3</v>
      </c>
      <c r="K940" s="18">
        <v>-0.41912715</v>
      </c>
      <c r="L940" s="18">
        <v>-0.26626503000000001</v>
      </c>
      <c r="M940" s="18">
        <v>-1.1301388000000001</v>
      </c>
      <c r="N940" s="18">
        <v>-0.47162300000000001</v>
      </c>
      <c r="O940" s="18">
        <v>-0.74086855000000007</v>
      </c>
      <c r="P940" s="18">
        <v>-0.53086480000000003</v>
      </c>
      <c r="Q940" s="18">
        <v>-4.8985500000000015E-2</v>
      </c>
      <c r="R940" s="18">
        <v>-0.84333500000000006</v>
      </c>
      <c r="S940" s="18">
        <v>-0.57217925000000003</v>
      </c>
      <c r="T940" s="18">
        <v>-0.47767599999999999</v>
      </c>
      <c r="U940" s="18">
        <v>-0.7963829</v>
      </c>
      <c r="V940" s="18" t="s">
        <v>0</v>
      </c>
    </row>
    <row r="941" spans="1:22">
      <c r="A941" s="13" t="s">
        <v>2925</v>
      </c>
      <c r="B941" s="13" t="s">
        <v>2926</v>
      </c>
      <c r="C941" s="13">
        <v>852094</v>
      </c>
      <c r="D941" s="17">
        <f t="shared" si="41"/>
        <v>4</v>
      </c>
      <c r="E941" s="16" t="s">
        <v>2927</v>
      </c>
      <c r="F941" s="13" t="s">
        <v>0</v>
      </c>
      <c r="G941" s="18">
        <v>-7.415999999999999E-3</v>
      </c>
      <c r="H941" s="18">
        <v>-8.0307734999999991E-2</v>
      </c>
      <c r="I941" s="18">
        <v>4.1888999999999989E-3</v>
      </c>
      <c r="J941" s="18">
        <v>-7.7303500000000025E-2</v>
      </c>
      <c r="K941" s="18">
        <v>-7.1433649999999987E-2</v>
      </c>
      <c r="L941" s="18">
        <v>-3.8107429999999998E-2</v>
      </c>
      <c r="M941" s="18">
        <v>-2.5796599999999989E-2</v>
      </c>
      <c r="N941" s="18">
        <v>2.2022000000000014E-2</v>
      </c>
      <c r="O941" s="18">
        <v>-8.3274999999999322E-4</v>
      </c>
      <c r="P941" s="18">
        <v>-0.11572979999999999</v>
      </c>
      <c r="Q941" s="18">
        <v>-6.6956500000000002E-2</v>
      </c>
      <c r="R941" s="18">
        <v>-0.20567099999999999</v>
      </c>
      <c r="S941" s="18">
        <v>-1.7900150000000004E-2</v>
      </c>
      <c r="T941" s="18">
        <v>4.7186999999999979E-2</v>
      </c>
      <c r="U941" s="18">
        <v>0.108652</v>
      </c>
      <c r="V941" s="18" t="s">
        <v>0</v>
      </c>
    </row>
    <row r="942" spans="1:22">
      <c r="A942" s="13" t="s">
        <v>2928</v>
      </c>
      <c r="B942" s="13" t="s">
        <v>2929</v>
      </c>
      <c r="C942" s="13">
        <v>852095</v>
      </c>
      <c r="D942" s="17">
        <f t="shared" si="41"/>
        <v>4</v>
      </c>
      <c r="E942" s="16" t="s">
        <v>2930</v>
      </c>
      <c r="F942" s="13" t="s">
        <v>1943</v>
      </c>
      <c r="G942" s="18">
        <v>-0.106152</v>
      </c>
      <c r="H942" s="18">
        <v>-0.44456363500000001</v>
      </c>
      <c r="I942" s="18">
        <v>-0.40383789999999997</v>
      </c>
      <c r="J942" s="18">
        <v>-0.5182595000000001</v>
      </c>
      <c r="K942" s="18">
        <v>-0.88750314999999991</v>
      </c>
      <c r="L942" s="18">
        <v>-0.19711202999999999</v>
      </c>
      <c r="M942" s="18">
        <v>-0.13539979999999999</v>
      </c>
      <c r="N942" s="18">
        <v>-0.29955699999999996</v>
      </c>
      <c r="O942" s="18">
        <v>0.17027544999999999</v>
      </c>
      <c r="P942" s="18">
        <v>0.38733519999999999</v>
      </c>
      <c r="Q942" s="18">
        <v>0.46864249999999996</v>
      </c>
      <c r="R942" s="18">
        <v>0.59525699999999993</v>
      </c>
      <c r="S942" s="18">
        <v>0.94600774999999993</v>
      </c>
      <c r="T942" s="18">
        <v>0.61103799999999997</v>
      </c>
      <c r="U942" s="18">
        <v>-0.80996390000000007</v>
      </c>
      <c r="V942" s="18" t="s">
        <v>0</v>
      </c>
    </row>
    <row r="943" spans="1:22">
      <c r="A943" s="13" t="s">
        <v>2931</v>
      </c>
      <c r="B943" s="13" t="s">
        <v>2932</v>
      </c>
      <c r="C943" s="13">
        <v>852096</v>
      </c>
      <c r="D943" s="17">
        <f t="shared" si="41"/>
        <v>4</v>
      </c>
      <c r="E943" s="16" t="s">
        <v>2933</v>
      </c>
      <c r="F943" s="13" t="s">
        <v>37</v>
      </c>
      <c r="G943" s="18">
        <v>-8.3042900000000003E-2</v>
      </c>
      <c r="H943" s="18">
        <v>-8.2517734999999995E-2</v>
      </c>
      <c r="I943" s="18">
        <v>1.5887600000000002E-2</v>
      </c>
      <c r="J943" s="18">
        <v>-6.7694500000000019E-2</v>
      </c>
      <c r="K943" s="18">
        <v>-0.20873415000000001</v>
      </c>
      <c r="L943" s="18">
        <v>-2.4587930000000001E-2</v>
      </c>
      <c r="M943" s="18">
        <v>-6.0568800000000006E-2</v>
      </c>
      <c r="N943" s="18">
        <v>-0.18613649999999998</v>
      </c>
      <c r="O943" s="18">
        <v>-0.19555655</v>
      </c>
      <c r="P943" s="18">
        <v>-0.6691068</v>
      </c>
      <c r="Q943" s="18">
        <v>-0.27757550000000003</v>
      </c>
      <c r="R943" s="18">
        <v>-0.149368</v>
      </c>
      <c r="S943" s="18">
        <v>-0.33047124999999999</v>
      </c>
      <c r="T943" s="18">
        <v>-0.25454347900000002</v>
      </c>
      <c r="U943" s="18">
        <v>1.9319999999999997E-2</v>
      </c>
      <c r="V943" s="18" t="s">
        <v>0</v>
      </c>
    </row>
    <row r="944" spans="1:22">
      <c r="A944" s="13" t="s">
        <v>2934</v>
      </c>
      <c r="B944" s="13" t="s">
        <v>2935</v>
      </c>
      <c r="C944" s="13">
        <v>852098</v>
      </c>
      <c r="D944" s="17">
        <f t="shared" si="41"/>
        <v>4</v>
      </c>
      <c r="E944" s="16" t="s">
        <v>2936</v>
      </c>
      <c r="F944" s="13" t="s">
        <v>0</v>
      </c>
      <c r="G944" s="18">
        <v>-3.0410219999999998E-2</v>
      </c>
      <c r="H944" s="18">
        <v>0.17712736500000001</v>
      </c>
      <c r="I944" s="18">
        <v>-4.9934000000000006E-2</v>
      </c>
      <c r="J944" s="18">
        <v>0.23231649999999998</v>
      </c>
      <c r="K944" s="18">
        <v>-8.8081149999999997E-2</v>
      </c>
      <c r="L944" s="18">
        <v>5.927847E-2</v>
      </c>
      <c r="M944" s="18">
        <v>0.2042852</v>
      </c>
      <c r="N944" s="18">
        <v>-0.13043659999999999</v>
      </c>
      <c r="O944" s="18">
        <v>0.15872644999999999</v>
      </c>
      <c r="P944" s="18">
        <v>0.14209549999999999</v>
      </c>
      <c r="Q944" s="18">
        <v>-3.2294500000000004E-2</v>
      </c>
      <c r="R944" s="18">
        <v>2.0157999999999981E-2</v>
      </c>
      <c r="S944" s="18">
        <v>-0.21531525000000001</v>
      </c>
      <c r="T944" s="18">
        <v>-0.51561299999999999</v>
      </c>
      <c r="U944" s="18">
        <v>-0.42276389999999997</v>
      </c>
      <c r="V944" s="18" t="s">
        <v>0</v>
      </c>
    </row>
    <row r="945" spans="1:22">
      <c r="A945" s="13" t="s">
        <v>2937</v>
      </c>
      <c r="B945" s="13" t="s">
        <v>2938</v>
      </c>
      <c r="C945" s="13">
        <v>852100</v>
      </c>
      <c r="D945" s="17">
        <v>4</v>
      </c>
      <c r="E945" s="13" t="s">
        <v>1913</v>
      </c>
      <c r="F945" s="13" t="s">
        <v>1914</v>
      </c>
      <c r="G945" s="18">
        <v>-0.16063240000000001</v>
      </c>
      <c r="H945" s="18">
        <v>-4.0375735000000003E-2</v>
      </c>
      <c r="I945" s="18">
        <v>0.1661531</v>
      </c>
      <c r="J945" s="18">
        <v>0.24180249999999998</v>
      </c>
      <c r="K945" s="18">
        <v>-3.8475950000000002E-2</v>
      </c>
      <c r="L945" s="18">
        <v>-8.0246429999999994E-2</v>
      </c>
      <c r="M945" s="18">
        <v>-0.25876379999999999</v>
      </c>
      <c r="N945" s="18">
        <v>-2.3235999999999993E-2</v>
      </c>
      <c r="O945" s="18">
        <v>-8.7944949999999994E-2</v>
      </c>
      <c r="P945" s="18">
        <v>0.39977119999999999</v>
      </c>
      <c r="Q945" s="18">
        <v>6.1925099999999983E-2</v>
      </c>
      <c r="R945" s="18">
        <v>0.15368799999999999</v>
      </c>
      <c r="S945" s="18">
        <v>-0.22582925000000001</v>
      </c>
      <c r="T945" s="18">
        <v>-0.1815735</v>
      </c>
      <c r="U945" s="18">
        <v>-5.3648899999999999E-2</v>
      </c>
      <c r="V945" s="18" t="s">
        <v>0</v>
      </c>
    </row>
    <row r="946" spans="1:22">
      <c r="A946" s="13" t="s">
        <v>2939</v>
      </c>
      <c r="B946" s="13" t="s">
        <v>2940</v>
      </c>
      <c r="C946" s="13">
        <v>852101</v>
      </c>
      <c r="D946" s="17">
        <f t="shared" ref="D946:D952" si="42">CODE(MID(A946,2,1))-64</f>
        <v>4</v>
      </c>
      <c r="E946" s="16" t="s">
        <v>2941</v>
      </c>
      <c r="F946" s="13" t="s">
        <v>0</v>
      </c>
      <c r="G946" s="18">
        <v>0.1765746</v>
      </c>
      <c r="H946" s="18">
        <v>0.11953936500000001</v>
      </c>
      <c r="I946" s="18">
        <v>0.2164671</v>
      </c>
      <c r="J946" s="18">
        <v>-7.6799500000000021E-2</v>
      </c>
      <c r="K946" s="18">
        <v>0.27566784999999999</v>
      </c>
      <c r="L946" s="18" t="s">
        <v>0</v>
      </c>
      <c r="M946" s="18" t="s">
        <v>0</v>
      </c>
      <c r="N946" s="18" t="s">
        <v>0</v>
      </c>
      <c r="O946" s="18" t="s">
        <v>0</v>
      </c>
      <c r="P946" s="18" t="s">
        <v>0</v>
      </c>
      <c r="Q946" s="18" t="s">
        <v>0</v>
      </c>
      <c r="R946" s="18" t="s">
        <v>0</v>
      </c>
      <c r="S946" s="18" t="s">
        <v>0</v>
      </c>
      <c r="T946" s="18" t="s">
        <v>0</v>
      </c>
      <c r="U946" s="18" t="s">
        <v>0</v>
      </c>
      <c r="V946" s="18" t="s">
        <v>0</v>
      </c>
    </row>
    <row r="947" spans="1:22">
      <c r="A947" s="13" t="s">
        <v>13353</v>
      </c>
      <c r="B947" s="13" t="s">
        <v>13354</v>
      </c>
      <c r="C947" s="13">
        <v>852102</v>
      </c>
      <c r="D947" s="17">
        <f t="shared" si="42"/>
        <v>4</v>
      </c>
      <c r="E947" s="16" t="s">
        <v>13355</v>
      </c>
      <c r="F947" s="13" t="s">
        <v>0</v>
      </c>
      <c r="G947" s="18">
        <v>-6.8165699999999996E-2</v>
      </c>
      <c r="H947" s="18">
        <v>-9.0305349999999993E-3</v>
      </c>
      <c r="I947" s="18">
        <v>-0.44322289999999998</v>
      </c>
      <c r="J947" s="18">
        <v>-0.90976950000000012</v>
      </c>
      <c r="K947" s="18">
        <v>0.12453085</v>
      </c>
      <c r="L947" s="18" t="s">
        <v>0</v>
      </c>
      <c r="M947" s="18" t="s">
        <v>0</v>
      </c>
      <c r="N947" s="18" t="s">
        <v>0</v>
      </c>
      <c r="O947" s="18" t="s">
        <v>0</v>
      </c>
      <c r="P947" s="18" t="s">
        <v>0</v>
      </c>
      <c r="Q947" s="18">
        <v>-0.1468315</v>
      </c>
      <c r="R947" s="18">
        <v>-0.39674299999999996</v>
      </c>
      <c r="S947" s="18">
        <v>-0.38318924999999998</v>
      </c>
      <c r="T947" s="18">
        <v>-0.55209700000000006</v>
      </c>
      <c r="U947" s="18">
        <v>-0.27511089999999999</v>
      </c>
      <c r="V947" s="18" t="s">
        <v>0</v>
      </c>
    </row>
    <row r="948" spans="1:22">
      <c r="A948" s="13" t="s">
        <v>2942</v>
      </c>
      <c r="B948" s="13" t="s">
        <v>2943</v>
      </c>
      <c r="C948" s="13">
        <v>852104</v>
      </c>
      <c r="D948" s="17">
        <f t="shared" si="42"/>
        <v>4</v>
      </c>
      <c r="E948" s="16" t="s">
        <v>12298</v>
      </c>
      <c r="F948" s="13" t="s">
        <v>0</v>
      </c>
      <c r="G948" s="18">
        <v>5.5632999999999995E-2</v>
      </c>
      <c r="H948" s="18">
        <v>0.195042365</v>
      </c>
      <c r="I948" s="18">
        <v>3.8573200000000002E-2</v>
      </c>
      <c r="J948" s="18">
        <v>0.15192349999999999</v>
      </c>
      <c r="K948" s="18">
        <v>-9.5336150000000008E-2</v>
      </c>
      <c r="L948" s="18">
        <v>-7.8353929999999988E-2</v>
      </c>
      <c r="M948" s="18">
        <v>0.15925700000000001</v>
      </c>
      <c r="N948" s="18">
        <v>-9.3502000000000002E-2</v>
      </c>
      <c r="O948" s="18">
        <v>0.70142044999999997</v>
      </c>
      <c r="P948" s="18">
        <v>-0.98610580000000003</v>
      </c>
      <c r="Q948" s="18">
        <v>8.927499999999991E-3</v>
      </c>
      <c r="R948" s="18">
        <v>0.49101799999999995</v>
      </c>
      <c r="S948" s="18">
        <v>-0.20011625</v>
      </c>
      <c r="T948" s="18">
        <v>0.211677</v>
      </c>
      <c r="U948" s="18">
        <v>0.1136137</v>
      </c>
      <c r="V948" s="18" t="s">
        <v>0</v>
      </c>
    </row>
    <row r="949" spans="1:22">
      <c r="A949" s="13" t="s">
        <v>2945</v>
      </c>
      <c r="B949" s="13" t="s">
        <v>2946</v>
      </c>
      <c r="C949" s="13">
        <v>852105</v>
      </c>
      <c r="D949" s="17">
        <f t="shared" si="42"/>
        <v>4</v>
      </c>
      <c r="E949" s="16" t="s">
        <v>2947</v>
      </c>
      <c r="F949" s="13" t="s">
        <v>0</v>
      </c>
      <c r="G949" s="18">
        <v>2.3221400000000003E-2</v>
      </c>
      <c r="H949" s="18">
        <v>0.13797836499999999</v>
      </c>
      <c r="I949" s="18">
        <v>0.1957701</v>
      </c>
      <c r="J949" s="18">
        <v>-0.20119610000000002</v>
      </c>
      <c r="K949" s="18">
        <v>-8.4455849999999999E-2</v>
      </c>
      <c r="L949" s="18">
        <v>-9.8594029999999999E-2</v>
      </c>
      <c r="M949" s="18">
        <v>8.0935370000000006E-2</v>
      </c>
      <c r="N949" s="18">
        <v>-0.14505589999999999</v>
      </c>
      <c r="O949" s="18">
        <v>0.21070645000000002</v>
      </c>
      <c r="P949" s="18">
        <v>-0.77989379999999997</v>
      </c>
      <c r="Q949" s="18">
        <v>-2.0429500000000017E-2</v>
      </c>
      <c r="R949" s="18">
        <v>0.56040400000000001</v>
      </c>
      <c r="S949" s="18">
        <v>-9.9407250000000003E-2</v>
      </c>
      <c r="T949" s="18">
        <v>0.5299609999999999</v>
      </c>
      <c r="U949" s="18">
        <v>-1.2855000000000005E-2</v>
      </c>
      <c r="V949" s="18" t="s">
        <v>0</v>
      </c>
    </row>
    <row r="950" spans="1:22">
      <c r="A950" s="13" t="s">
        <v>2948</v>
      </c>
      <c r="B950" s="13" t="s">
        <v>2949</v>
      </c>
      <c r="C950" s="13">
        <v>852106</v>
      </c>
      <c r="D950" s="17">
        <f t="shared" si="42"/>
        <v>4</v>
      </c>
      <c r="E950" s="16" t="s">
        <v>2950</v>
      </c>
      <c r="F950" s="13" t="s">
        <v>16</v>
      </c>
      <c r="G950" s="18">
        <v>-0.20798040000000001</v>
      </c>
      <c r="H950" s="18">
        <v>-0.146952635</v>
      </c>
      <c r="I950" s="18">
        <v>1.8435400000000001E-2</v>
      </c>
      <c r="J950" s="18">
        <v>-4.2510500000000007E-2</v>
      </c>
      <c r="K950" s="18">
        <v>-0.11226215</v>
      </c>
      <c r="L950" s="18" t="s">
        <v>0</v>
      </c>
      <c r="M950" s="18" t="s">
        <v>0</v>
      </c>
      <c r="N950" s="18" t="s">
        <v>0</v>
      </c>
      <c r="O950" s="18" t="s">
        <v>0</v>
      </c>
      <c r="P950" s="18" t="s">
        <v>0</v>
      </c>
      <c r="Q950" s="18" t="s">
        <v>0</v>
      </c>
      <c r="R950" s="18" t="s">
        <v>0</v>
      </c>
      <c r="S950" s="18" t="s">
        <v>0</v>
      </c>
      <c r="T950" s="18" t="s">
        <v>0</v>
      </c>
      <c r="U950" s="18" t="s">
        <v>0</v>
      </c>
      <c r="V950" s="18" t="s">
        <v>0</v>
      </c>
    </row>
    <row r="951" spans="1:22">
      <c r="A951" s="13" t="s">
        <v>2951</v>
      </c>
      <c r="B951" s="13" t="s">
        <v>2952</v>
      </c>
      <c r="C951" s="13">
        <v>852107</v>
      </c>
      <c r="D951" s="17">
        <f t="shared" si="42"/>
        <v>4</v>
      </c>
      <c r="E951" s="16" t="s">
        <v>2953</v>
      </c>
      <c r="F951" s="13" t="s">
        <v>0</v>
      </c>
      <c r="G951" s="18">
        <v>9.1239600000000004E-2</v>
      </c>
      <c r="H951" s="18">
        <v>4.5794965E-2</v>
      </c>
      <c r="I951" s="18">
        <v>-7.4056900000000009E-2</v>
      </c>
      <c r="J951" s="18">
        <v>-4.3443500000000024E-2</v>
      </c>
      <c r="K951" s="18">
        <v>0.12723984999999999</v>
      </c>
      <c r="L951" s="18">
        <v>-1.7061729999999997E-2</v>
      </c>
      <c r="M951" s="18">
        <v>-0.42507780000000001</v>
      </c>
      <c r="N951" s="18">
        <v>-0.13991290000000001</v>
      </c>
      <c r="O951" s="18">
        <v>-0.27145754999999999</v>
      </c>
      <c r="P951" s="18">
        <v>-5.8972799999999992E-2</v>
      </c>
      <c r="Q951" s="18">
        <v>1.1708499999999983E-2</v>
      </c>
      <c r="R951" s="18">
        <v>-7.3200000000001042E-4</v>
      </c>
      <c r="S951" s="18">
        <v>-9.6682080000000004E-2</v>
      </c>
      <c r="T951" s="18">
        <v>-0.34011769999999997</v>
      </c>
      <c r="U951" s="18">
        <v>-0.49955189999999999</v>
      </c>
      <c r="V951" s="18" t="s">
        <v>0</v>
      </c>
    </row>
    <row r="952" spans="1:22">
      <c r="A952" s="13" t="s">
        <v>2954</v>
      </c>
      <c r="B952" s="13" t="s">
        <v>2955</v>
      </c>
      <c r="C952" s="13">
        <v>852108</v>
      </c>
      <c r="D952" s="17">
        <f t="shared" si="42"/>
        <v>4</v>
      </c>
      <c r="E952" s="16" t="s">
        <v>2956</v>
      </c>
      <c r="F952" s="13" t="s">
        <v>0</v>
      </c>
      <c r="G952" s="18">
        <v>-2.9740000000000009E-3</v>
      </c>
      <c r="H952" s="18">
        <v>-6.9422534999999994E-2</v>
      </c>
      <c r="I952" s="18">
        <v>-0.13364590000000001</v>
      </c>
      <c r="J952" s="18">
        <v>0.34664149999999999</v>
      </c>
      <c r="K952" s="18">
        <v>-0.25719215000000001</v>
      </c>
      <c r="L952" s="18">
        <v>-0.11790102999999999</v>
      </c>
      <c r="M952" s="18">
        <v>0.27257520000000002</v>
      </c>
      <c r="N952" s="18">
        <v>3.1978000000000006E-2</v>
      </c>
      <c r="O952" s="18">
        <v>0.22280144999999998</v>
      </c>
      <c r="P952" s="18">
        <v>0.44389020000000001</v>
      </c>
      <c r="Q952" s="18">
        <v>-4.1375000000000162E-3</v>
      </c>
      <c r="R952" s="18">
        <v>3.3932999999999991E-2</v>
      </c>
      <c r="S952" s="18">
        <v>0.44797175</v>
      </c>
      <c r="T952" s="18">
        <v>0.20344200000000001</v>
      </c>
      <c r="U952" s="18">
        <v>0.3310921</v>
      </c>
      <c r="V952" s="18" t="s">
        <v>0</v>
      </c>
    </row>
    <row r="953" spans="1:22">
      <c r="A953" s="13" t="s">
        <v>2957</v>
      </c>
      <c r="B953" s="13" t="s">
        <v>2958</v>
      </c>
      <c r="C953" s="13">
        <v>852109</v>
      </c>
      <c r="D953" s="17">
        <v>4</v>
      </c>
      <c r="E953" s="13" t="s">
        <v>2959</v>
      </c>
      <c r="F953" s="13" t="s">
        <v>2960</v>
      </c>
      <c r="G953" s="18">
        <v>-5.5766200000000002E-2</v>
      </c>
      <c r="H953" s="18">
        <v>-5.2748435000000003E-2</v>
      </c>
      <c r="I953" s="18">
        <v>0.120811</v>
      </c>
      <c r="J953" s="18">
        <v>-7.8013500000000013E-2</v>
      </c>
      <c r="K953" s="18">
        <v>-0.16280415000000001</v>
      </c>
      <c r="L953" s="18">
        <v>-0.46180802999999998</v>
      </c>
      <c r="M953" s="18">
        <v>-0.54515279999999999</v>
      </c>
      <c r="N953" s="18">
        <v>0.24162199999999998</v>
      </c>
      <c r="O953" s="18">
        <v>-6.1427749999999996E-2</v>
      </c>
      <c r="P953" s="18">
        <v>-9.6460000000000018E-3</v>
      </c>
      <c r="Q953" s="18">
        <v>-0.3845615</v>
      </c>
      <c r="R953" s="18">
        <v>-0.59821000000000002</v>
      </c>
      <c r="S953" s="18">
        <v>-0.34174824999999998</v>
      </c>
      <c r="T953" s="18">
        <v>-5.8249999999999968E-3</v>
      </c>
      <c r="U953" s="18">
        <v>-0.31833689999999998</v>
      </c>
      <c r="V953" s="18" t="s">
        <v>0</v>
      </c>
    </row>
    <row r="954" spans="1:22">
      <c r="A954" s="13" t="s">
        <v>2961</v>
      </c>
      <c r="B954" s="13" t="s">
        <v>2962</v>
      </c>
      <c r="C954" s="13">
        <v>852110</v>
      </c>
      <c r="D954" s="17">
        <f t="shared" ref="D954:D990" si="43">CODE(MID(A954,2,1))-64</f>
        <v>4</v>
      </c>
      <c r="E954" s="16" t="s">
        <v>2963</v>
      </c>
      <c r="F954" s="13" t="s">
        <v>0</v>
      </c>
      <c r="G954" s="18" t="s">
        <v>0</v>
      </c>
      <c r="H954" s="18" t="s">
        <v>0</v>
      </c>
      <c r="I954" s="18" t="s">
        <v>0</v>
      </c>
      <c r="J954" s="18" t="s">
        <v>0</v>
      </c>
      <c r="K954" s="18" t="s">
        <v>0</v>
      </c>
      <c r="L954" s="18" t="s">
        <v>0</v>
      </c>
      <c r="M954" s="18" t="s">
        <v>0</v>
      </c>
      <c r="N954" s="18" t="s">
        <v>0</v>
      </c>
      <c r="O954" s="18" t="s">
        <v>0</v>
      </c>
      <c r="P954" s="18" t="s">
        <v>0</v>
      </c>
      <c r="Q954" s="18">
        <v>-0.16168450000000001</v>
      </c>
      <c r="R954" s="18">
        <v>0.23628199999999999</v>
      </c>
      <c r="S954" s="18">
        <v>6.9325499999999957E-3</v>
      </c>
      <c r="T954" s="18">
        <v>0.36641600000000002</v>
      </c>
      <c r="U954" s="18">
        <v>0.4805721</v>
      </c>
      <c r="V954" s="18" t="s">
        <v>0</v>
      </c>
    </row>
    <row r="955" spans="1:22">
      <c r="A955" s="13" t="s">
        <v>2964</v>
      </c>
      <c r="B955" s="13" t="s">
        <v>2965</v>
      </c>
      <c r="C955" s="13">
        <v>852111</v>
      </c>
      <c r="D955" s="17">
        <f t="shared" si="43"/>
        <v>4</v>
      </c>
      <c r="E955" s="16" t="s">
        <v>12845</v>
      </c>
      <c r="F955" s="13" t="s">
        <v>275</v>
      </c>
      <c r="G955" s="18">
        <v>-0.13710639999999999</v>
      </c>
      <c r="H955" s="18">
        <v>-0.79479263500000008</v>
      </c>
      <c r="I955" s="18">
        <v>-0.64735489999999996</v>
      </c>
      <c r="J955" s="18">
        <v>-0.76364349999999992</v>
      </c>
      <c r="K955" s="18">
        <v>-1.38896515</v>
      </c>
      <c r="L955" s="18">
        <v>-1.9398829999999999E-2</v>
      </c>
      <c r="M955" s="18">
        <v>-2.5028288000000001</v>
      </c>
      <c r="N955" s="18">
        <v>-0.45297799999999999</v>
      </c>
      <c r="O955" s="18">
        <v>-0.69389855</v>
      </c>
      <c r="P955" s="18">
        <v>-1.5004158000000001</v>
      </c>
      <c r="Q955" s="18">
        <v>-0.10610450000000002</v>
      </c>
      <c r="R955" s="18">
        <v>-0.956735</v>
      </c>
      <c r="S955" s="18">
        <v>-0.42297825</v>
      </c>
      <c r="T955" s="18">
        <v>-0.19136629999999999</v>
      </c>
      <c r="U955" s="18">
        <v>-1.2527128999999999</v>
      </c>
      <c r="V955" s="18" t="s">
        <v>0</v>
      </c>
    </row>
    <row r="956" spans="1:22">
      <c r="A956" s="13" t="s">
        <v>2967</v>
      </c>
      <c r="B956" s="13" t="s">
        <v>2968</v>
      </c>
      <c r="C956" s="13">
        <v>852113</v>
      </c>
      <c r="D956" s="17">
        <f t="shared" si="43"/>
        <v>4</v>
      </c>
      <c r="E956" s="16" t="s">
        <v>12915</v>
      </c>
      <c r="F956" s="13" t="s">
        <v>0</v>
      </c>
      <c r="G956" s="18">
        <v>1.7666500000000002E-2</v>
      </c>
      <c r="H956" s="18">
        <v>-1.9998849999999999E-3</v>
      </c>
      <c r="I956" s="18">
        <v>-4.7511400000000009E-2</v>
      </c>
      <c r="J956" s="18">
        <v>0.2315875</v>
      </c>
      <c r="K956" s="18">
        <v>-0.32794614999999999</v>
      </c>
      <c r="L956" s="18">
        <v>0.14419997000000001</v>
      </c>
      <c r="M956" s="18">
        <v>0.14913770000000001</v>
      </c>
      <c r="N956" s="18">
        <v>-0.55405800000000005</v>
      </c>
      <c r="O956" s="18">
        <v>-0.44307355000000004</v>
      </c>
      <c r="P956" s="18">
        <v>0.17559419999999998</v>
      </c>
      <c r="Q956" s="18">
        <v>5.8904799999999993E-2</v>
      </c>
      <c r="R956" s="18">
        <v>-0.22571600000000003</v>
      </c>
      <c r="S956" s="18">
        <v>-0.12736055000000002</v>
      </c>
      <c r="T956" s="18">
        <v>-6.7747000000000002E-2</v>
      </c>
      <c r="U956" s="18">
        <v>-0.4034779</v>
      </c>
      <c r="V956" s="18" t="s">
        <v>0</v>
      </c>
    </row>
    <row r="957" spans="1:22">
      <c r="A957" s="13" t="s">
        <v>2970</v>
      </c>
      <c r="B957" s="13" t="s">
        <v>2971</v>
      </c>
      <c r="C957" s="13">
        <v>852116</v>
      </c>
      <c r="D957" s="17">
        <f t="shared" si="43"/>
        <v>4</v>
      </c>
      <c r="E957" s="16" t="s">
        <v>2972</v>
      </c>
      <c r="F957" s="13" t="s">
        <v>0</v>
      </c>
      <c r="G957" s="18">
        <v>-9.4613499999999989E-2</v>
      </c>
      <c r="H957" s="18">
        <v>7.4438265000000003E-2</v>
      </c>
      <c r="I957" s="18">
        <v>-0.23227889999999998</v>
      </c>
      <c r="J957" s="18">
        <v>-0.11478900000000002</v>
      </c>
      <c r="K957" s="18">
        <v>-0.33335215000000001</v>
      </c>
      <c r="L957" s="18" t="s">
        <v>0</v>
      </c>
      <c r="M957" s="18" t="s">
        <v>0</v>
      </c>
      <c r="N957" s="18" t="s">
        <v>0</v>
      </c>
      <c r="O957" s="18" t="s">
        <v>0</v>
      </c>
      <c r="P957" s="18" t="s">
        <v>0</v>
      </c>
      <c r="Q957" s="18">
        <v>-4.3279499999999999E-2</v>
      </c>
      <c r="R957" s="18">
        <v>-0.15920299999999998</v>
      </c>
      <c r="S957" s="18">
        <v>6.2523749999999989E-2</v>
      </c>
      <c r="T957" s="18">
        <v>0.46948899999999999</v>
      </c>
      <c r="U957" s="18">
        <v>-9.58759E-2</v>
      </c>
      <c r="V957" s="18" t="s">
        <v>0</v>
      </c>
    </row>
    <row r="958" spans="1:22">
      <c r="A958" s="13" t="s">
        <v>2973</v>
      </c>
      <c r="B958" s="13" t="s">
        <v>2974</v>
      </c>
      <c r="C958" s="13">
        <v>852119</v>
      </c>
      <c r="D958" s="17">
        <f t="shared" si="43"/>
        <v>4</v>
      </c>
      <c r="E958" s="16" t="s">
        <v>12511</v>
      </c>
      <c r="F958" s="13" t="s">
        <v>0</v>
      </c>
      <c r="G958" s="18">
        <v>-3.9528399999999998E-2</v>
      </c>
      <c r="H958" s="18">
        <v>0.11740236500000001</v>
      </c>
      <c r="I958" s="18">
        <v>-0.16842989999999999</v>
      </c>
      <c r="J958" s="18">
        <v>0.14185349999999997</v>
      </c>
      <c r="K958" s="18">
        <v>7.2543650000000001E-2</v>
      </c>
      <c r="L958" s="18">
        <v>-5.356383E-2</v>
      </c>
      <c r="M958" s="18">
        <v>7.5194000000000094E-3</v>
      </c>
      <c r="N958" s="18">
        <v>-0.17302909999999999</v>
      </c>
      <c r="O958" s="18">
        <v>1.5398250000000002E-2</v>
      </c>
      <c r="P958" s="18">
        <v>-0.14968680000000001</v>
      </c>
      <c r="Q958" s="18">
        <v>-4.0148500000000004E-2</v>
      </c>
      <c r="R958" s="18">
        <v>-0.31989599999999996</v>
      </c>
      <c r="S958" s="18">
        <v>0.13786175000000001</v>
      </c>
      <c r="T958" s="18">
        <v>0.13690400000000003</v>
      </c>
      <c r="U958" s="18">
        <v>-0.11658890000000001</v>
      </c>
      <c r="V958" s="18" t="s">
        <v>0</v>
      </c>
    </row>
    <row r="959" spans="1:22">
      <c r="A959" s="13" t="s">
        <v>2976</v>
      </c>
      <c r="B959" s="13" t="s">
        <v>2977</v>
      </c>
      <c r="C959" s="13">
        <v>852121</v>
      </c>
      <c r="D959" s="17">
        <f t="shared" si="43"/>
        <v>4</v>
      </c>
      <c r="E959" s="16" t="s">
        <v>12523</v>
      </c>
      <c r="F959" s="13" t="s">
        <v>0</v>
      </c>
      <c r="G959" s="18">
        <v>0.13584359999999998</v>
      </c>
      <c r="H959" s="18">
        <v>5.6544669999999998E-3</v>
      </c>
      <c r="I959" s="18">
        <v>-1.3761600000000002E-2</v>
      </c>
      <c r="J959" s="18">
        <v>-0.38839950000000001</v>
      </c>
      <c r="K959" s="18">
        <v>0.16441285</v>
      </c>
      <c r="L959" s="18">
        <v>0.12686296999999999</v>
      </c>
      <c r="M959" s="18">
        <v>-0.25613979999999997</v>
      </c>
      <c r="N959" s="18">
        <v>0.21668000000000001</v>
      </c>
      <c r="O959" s="18">
        <v>5.2111450000000004E-2</v>
      </c>
      <c r="P959" s="18">
        <v>4.3004100000000003E-2</v>
      </c>
      <c r="Q959" s="18">
        <v>8.2678799999999997E-2</v>
      </c>
      <c r="R959" s="18">
        <v>-0.25524800000000003</v>
      </c>
      <c r="S959" s="18">
        <v>-0.59063025000000002</v>
      </c>
      <c r="T959" s="18">
        <v>-0.56030099999999994</v>
      </c>
      <c r="U959" s="18">
        <v>6.525000000000003E-4</v>
      </c>
      <c r="V959" s="18" t="s">
        <v>0</v>
      </c>
    </row>
    <row r="960" spans="1:22">
      <c r="A960" s="13" t="s">
        <v>2979</v>
      </c>
      <c r="B960" s="13" t="s">
        <v>2980</v>
      </c>
      <c r="C960" s="13">
        <v>852122</v>
      </c>
      <c r="D960" s="17">
        <f t="shared" si="43"/>
        <v>4</v>
      </c>
      <c r="E960" s="16" t="s">
        <v>2981</v>
      </c>
      <c r="F960" s="13" t="s">
        <v>0</v>
      </c>
      <c r="G960" s="18">
        <v>6.9434600000000013E-2</v>
      </c>
      <c r="H960" s="18">
        <v>7.4699065000000009E-2</v>
      </c>
      <c r="I960" s="18">
        <v>0.18005009999999999</v>
      </c>
      <c r="J960" s="18">
        <v>0.20060549999999999</v>
      </c>
      <c r="K960" s="18">
        <v>0.10200165</v>
      </c>
      <c r="L960" s="18">
        <v>-4.2756929999999999E-2</v>
      </c>
      <c r="M960" s="18">
        <v>-0.1140418</v>
      </c>
      <c r="N960" s="18">
        <v>-0.229351</v>
      </c>
      <c r="O960" s="18">
        <v>-0.40928054999999997</v>
      </c>
      <c r="P960" s="18">
        <v>-0.15782879999999999</v>
      </c>
      <c r="Q960" s="18">
        <v>0.12577923899999999</v>
      </c>
      <c r="R960" s="18">
        <v>-6.4958999999999989E-2</v>
      </c>
      <c r="S960" s="18">
        <v>-0.42854625000000002</v>
      </c>
      <c r="T960" s="18">
        <v>-0.2713332</v>
      </c>
      <c r="U960" s="18">
        <v>0.18928509999999998</v>
      </c>
      <c r="V960" s="18" t="s">
        <v>0</v>
      </c>
    </row>
    <row r="961" spans="1:22">
      <c r="A961" s="13" t="s">
        <v>2982</v>
      </c>
      <c r="B961" s="13" t="s">
        <v>2983</v>
      </c>
      <c r="C961" s="13">
        <v>852123</v>
      </c>
      <c r="D961" s="17">
        <f t="shared" si="43"/>
        <v>4</v>
      </c>
      <c r="E961" s="16" t="s">
        <v>2984</v>
      </c>
      <c r="F961" s="13" t="s">
        <v>0</v>
      </c>
      <c r="G961" s="18">
        <v>2.59589E-2</v>
      </c>
      <c r="H961" s="18">
        <v>-0.145457635</v>
      </c>
      <c r="I961" s="18">
        <v>-0.1983849</v>
      </c>
      <c r="J961" s="18">
        <v>-2.6525500000000007E-2</v>
      </c>
      <c r="K961" s="18">
        <v>-0.42751915000000001</v>
      </c>
      <c r="L961" s="18">
        <v>0.22331697</v>
      </c>
      <c r="M961" s="18">
        <v>0.38070219999999999</v>
      </c>
      <c r="N961" s="18">
        <v>0.35033999999999998</v>
      </c>
      <c r="O961" s="18">
        <v>0.88681345</v>
      </c>
      <c r="P961" s="18">
        <v>-0.20049080000000002</v>
      </c>
      <c r="Q961" s="18">
        <v>7.4088499999999988E-2</v>
      </c>
      <c r="R961" s="18">
        <v>0.89511399999999997</v>
      </c>
      <c r="S961" s="18">
        <v>1.4613749999999995E-2</v>
      </c>
      <c r="T961" s="18">
        <v>0.62664600000000004</v>
      </c>
      <c r="U961" s="18">
        <v>0.17859609999999998</v>
      </c>
      <c r="V961" s="18" t="s">
        <v>0</v>
      </c>
    </row>
    <row r="962" spans="1:22">
      <c r="A962" s="13" t="s">
        <v>2985</v>
      </c>
      <c r="B962" s="13" t="s">
        <v>2986</v>
      </c>
      <c r="C962" s="13">
        <v>852125</v>
      </c>
      <c r="D962" s="17">
        <f t="shared" si="43"/>
        <v>4</v>
      </c>
      <c r="E962" s="16" t="s">
        <v>2987</v>
      </c>
      <c r="F962" s="13" t="s">
        <v>0</v>
      </c>
      <c r="G962" s="18">
        <v>-4.0165400000000004E-2</v>
      </c>
      <c r="H962" s="18">
        <v>0.20696836500000002</v>
      </c>
      <c r="I962" s="18">
        <v>0.1486731</v>
      </c>
      <c r="J962" s="18">
        <v>-0.15836440000000002</v>
      </c>
      <c r="K962" s="18">
        <v>-9.9587149999999985E-2</v>
      </c>
      <c r="L962" s="18">
        <v>-0.17947902999999998</v>
      </c>
      <c r="M962" s="18">
        <v>0.16527249999999999</v>
      </c>
      <c r="N962" s="18">
        <v>-0.28630299999999997</v>
      </c>
      <c r="O962" s="18">
        <v>0.82357044999999995</v>
      </c>
      <c r="P962" s="18">
        <v>-1.3104058000000001</v>
      </c>
      <c r="Q962" s="18">
        <v>-0.25163649999999999</v>
      </c>
      <c r="R962" s="18">
        <v>0.42209099999999999</v>
      </c>
      <c r="S962" s="18">
        <v>5.0715750000000004E-2</v>
      </c>
      <c r="T962" s="18">
        <v>0.45028799999999997</v>
      </c>
      <c r="U962" s="18">
        <v>-8.4782900000000008E-2</v>
      </c>
      <c r="V962" s="18" t="s">
        <v>0</v>
      </c>
    </row>
    <row r="963" spans="1:22">
      <c r="A963" s="13" t="s">
        <v>2988</v>
      </c>
      <c r="B963" s="13" t="s">
        <v>2989</v>
      </c>
      <c r="C963" s="13">
        <v>852124</v>
      </c>
      <c r="D963" s="17">
        <f t="shared" si="43"/>
        <v>4</v>
      </c>
      <c r="E963" s="16" t="s">
        <v>12537</v>
      </c>
      <c r="F963" s="13" t="s">
        <v>0</v>
      </c>
      <c r="G963" s="18">
        <v>-5.9334100000000001E-2</v>
      </c>
      <c r="H963" s="18">
        <v>-0.30943563499999999</v>
      </c>
      <c r="I963" s="18">
        <v>0.50730810000000004</v>
      </c>
      <c r="J963" s="18">
        <v>-0.44158450000000005</v>
      </c>
      <c r="K963" s="18">
        <v>0.21783885</v>
      </c>
      <c r="L963" s="18">
        <v>-0.10424203</v>
      </c>
      <c r="M963" s="18">
        <v>-0.12913379999999999</v>
      </c>
      <c r="N963" s="18">
        <v>3.3454000000000012E-2</v>
      </c>
      <c r="O963" s="18">
        <v>7.5544450000000013E-2</v>
      </c>
      <c r="P963" s="18">
        <v>0.27729720000000002</v>
      </c>
      <c r="Q963" s="18">
        <v>-0.14953050000000001</v>
      </c>
      <c r="R963" s="18">
        <v>0.37167299999999998</v>
      </c>
      <c r="S963" s="18">
        <v>-4.7541550000000002E-2</v>
      </c>
      <c r="T963" s="18">
        <v>0.96187</v>
      </c>
      <c r="U963" s="18">
        <v>0.19255109999999998</v>
      </c>
      <c r="V963" s="18" t="s">
        <v>0</v>
      </c>
    </row>
    <row r="964" spans="1:22">
      <c r="A964" s="13" t="s">
        <v>2991</v>
      </c>
      <c r="B964" s="13" t="s">
        <v>2991</v>
      </c>
      <c r="C964" s="13">
        <v>852126</v>
      </c>
      <c r="D964" s="17">
        <f t="shared" si="43"/>
        <v>4</v>
      </c>
      <c r="E964" s="16" t="s">
        <v>13471</v>
      </c>
      <c r="F964" s="13" t="s">
        <v>0</v>
      </c>
      <c r="G964" s="18">
        <v>-0.11866089999999999</v>
      </c>
      <c r="H964" s="18">
        <v>-0.138763635</v>
      </c>
      <c r="I964" s="18">
        <v>5.1614800000000002E-2</v>
      </c>
      <c r="J964" s="18">
        <v>-0.43014649999999999</v>
      </c>
      <c r="K964" s="18">
        <v>-0.12613015</v>
      </c>
      <c r="L964" s="18" t="s">
        <v>0</v>
      </c>
      <c r="M964" s="18" t="s">
        <v>0</v>
      </c>
      <c r="N964" s="18" t="s">
        <v>0</v>
      </c>
      <c r="O964" s="18" t="s">
        <v>0</v>
      </c>
      <c r="P964" s="18" t="s">
        <v>0</v>
      </c>
      <c r="Q964" s="18">
        <v>1.4143499999999989E-2</v>
      </c>
      <c r="R964" s="18">
        <v>0.17180210000000001</v>
      </c>
      <c r="S964" s="18">
        <v>0.57267274999999995</v>
      </c>
      <c r="T964" s="18">
        <v>-2.8190000000000159E-3</v>
      </c>
      <c r="U964" s="18">
        <v>0.61737409999999993</v>
      </c>
      <c r="V964" s="18" t="s">
        <v>0</v>
      </c>
    </row>
    <row r="965" spans="1:22">
      <c r="A965" s="13" t="s">
        <v>2992</v>
      </c>
      <c r="B965" s="13" t="s">
        <v>2993</v>
      </c>
      <c r="C965" s="13">
        <v>852127</v>
      </c>
      <c r="D965" s="17">
        <f t="shared" si="43"/>
        <v>4</v>
      </c>
      <c r="E965" s="16" t="s">
        <v>12972</v>
      </c>
      <c r="F965" s="13" t="s">
        <v>0</v>
      </c>
      <c r="G965" s="18">
        <v>4.2601599999999996E-2</v>
      </c>
      <c r="H965" s="18">
        <v>9.2552665000000006E-2</v>
      </c>
      <c r="I965" s="18">
        <v>0.2501371</v>
      </c>
      <c r="J965" s="18">
        <v>-9.7719500000000015E-2</v>
      </c>
      <c r="K965" s="18">
        <v>0.13373584999999999</v>
      </c>
      <c r="L965" s="18">
        <v>3.4854469999999999E-2</v>
      </c>
      <c r="M965" s="18">
        <v>0.42770619999999998</v>
      </c>
      <c r="N965" s="18">
        <v>0.11712400000000001</v>
      </c>
      <c r="O965" s="18">
        <v>0.47807044999999992</v>
      </c>
      <c r="P965" s="18">
        <v>0.14210420000000001</v>
      </c>
      <c r="Q965" s="18">
        <v>6.994149999999999E-2</v>
      </c>
      <c r="R965" s="18">
        <v>7.772599999999999E-2</v>
      </c>
      <c r="S965" s="18">
        <v>0.19006374999999998</v>
      </c>
      <c r="T965" s="18">
        <v>0.22235300000000002</v>
      </c>
      <c r="U965" s="18">
        <v>0.20433010000000001</v>
      </c>
      <c r="V965" s="18" t="s">
        <v>0</v>
      </c>
    </row>
    <row r="966" spans="1:22">
      <c r="A966" s="13" t="s">
        <v>2995</v>
      </c>
      <c r="B966" s="13" t="s">
        <v>2996</v>
      </c>
      <c r="C966" s="13">
        <v>852128</v>
      </c>
      <c r="D966" s="17">
        <f t="shared" si="43"/>
        <v>4</v>
      </c>
      <c r="E966" s="16" t="s">
        <v>12454</v>
      </c>
      <c r="F966" s="13" t="s">
        <v>0</v>
      </c>
      <c r="G966" s="18">
        <v>9.1494600000000009E-2</v>
      </c>
      <c r="H966" s="18">
        <v>1.0008085E-2</v>
      </c>
      <c r="I966" s="18">
        <v>-5.0502199999999997E-2</v>
      </c>
      <c r="J966" s="18">
        <v>-0.31004930000000003</v>
      </c>
      <c r="K966" s="18">
        <v>-0.13890215</v>
      </c>
      <c r="L966" s="18">
        <v>2.6132570000000001E-2</v>
      </c>
      <c r="M966" s="18">
        <v>-0.31549879999999997</v>
      </c>
      <c r="N966" s="18">
        <v>-0.36565300000000001</v>
      </c>
      <c r="O966" s="18">
        <v>-0.16266554999999999</v>
      </c>
      <c r="P966" s="18">
        <v>-0.1163458</v>
      </c>
      <c r="Q966" s="18">
        <v>-8.9845500000000023E-2</v>
      </c>
      <c r="R966" s="18">
        <v>7.4938000000000005E-2</v>
      </c>
      <c r="S966" s="18">
        <v>0.17730275000000001</v>
      </c>
      <c r="T966" s="18">
        <v>0.71656800000000009</v>
      </c>
      <c r="U966" s="18">
        <v>-0.41311490000000001</v>
      </c>
      <c r="V966" s="18" t="s">
        <v>0</v>
      </c>
    </row>
    <row r="967" spans="1:22">
      <c r="A967" s="13" t="s">
        <v>2998</v>
      </c>
      <c r="B967" s="13" t="s">
        <v>2999</v>
      </c>
      <c r="C967" s="13">
        <v>852129</v>
      </c>
      <c r="D967" s="17">
        <f t="shared" si="43"/>
        <v>4</v>
      </c>
      <c r="E967" s="16" t="s">
        <v>12535</v>
      </c>
      <c r="F967" s="13" t="s">
        <v>1596</v>
      </c>
      <c r="G967" s="18">
        <v>0.1390836</v>
      </c>
      <c r="H967" s="18">
        <v>8.9821865000000001E-2</v>
      </c>
      <c r="I967" s="18">
        <v>-5.0726300000000002E-2</v>
      </c>
      <c r="J967" s="18">
        <v>0.28595149999999997</v>
      </c>
      <c r="K967" s="18">
        <v>5.7853250000000002E-2</v>
      </c>
      <c r="L967" s="18">
        <v>9.925407E-2</v>
      </c>
      <c r="M967" s="18">
        <v>-1.7613699999999996E-2</v>
      </c>
      <c r="N967" s="18">
        <v>0.17781</v>
      </c>
      <c r="O967" s="18">
        <v>6.4661500000000038E-3</v>
      </c>
      <c r="P967" s="18">
        <v>0.10330110000000001</v>
      </c>
      <c r="Q967" s="18">
        <v>4.2104299999999983E-2</v>
      </c>
      <c r="R967" s="18">
        <v>4.7451999999999994E-2</v>
      </c>
      <c r="S967" s="18">
        <v>0.16720675000000002</v>
      </c>
      <c r="T967" s="18">
        <v>0.12526999999999999</v>
      </c>
      <c r="U967" s="18">
        <v>0.18311309999999997</v>
      </c>
      <c r="V967" s="18" t="s">
        <v>0</v>
      </c>
    </row>
    <row r="968" spans="1:22">
      <c r="A968" s="13" t="s">
        <v>3001</v>
      </c>
      <c r="B968" s="13" t="s">
        <v>3002</v>
      </c>
      <c r="C968" s="13">
        <v>852130</v>
      </c>
      <c r="D968" s="17">
        <f t="shared" si="43"/>
        <v>4</v>
      </c>
      <c r="E968" s="16" t="s">
        <v>12471</v>
      </c>
      <c r="F968" s="13" t="s">
        <v>0</v>
      </c>
      <c r="G968" s="18">
        <v>8.0337600000000009E-2</v>
      </c>
      <c r="H968" s="18">
        <v>-9.4836350000000007E-3</v>
      </c>
      <c r="I968" s="18">
        <v>-0.23441389999999998</v>
      </c>
      <c r="J968" s="18">
        <v>-0.19151960000000001</v>
      </c>
      <c r="K968" s="18">
        <v>0.20319584999999998</v>
      </c>
      <c r="L968" s="18">
        <v>-4.0974830000000004E-2</v>
      </c>
      <c r="M968" s="18">
        <v>2.6214700000000007E-2</v>
      </c>
      <c r="N968" s="18">
        <v>-0.18846019999999999</v>
      </c>
      <c r="O968" s="18">
        <v>0.31996844999999996</v>
      </c>
      <c r="P968" s="18">
        <v>0.44350119999999998</v>
      </c>
      <c r="Q968" s="18">
        <v>0.19743709999999998</v>
      </c>
      <c r="R968" s="18">
        <v>-0.24216199999999999</v>
      </c>
      <c r="S968" s="18">
        <v>0.58112375000000005</v>
      </c>
      <c r="T968" s="18">
        <v>8.0384000000000011E-2</v>
      </c>
      <c r="U968" s="18">
        <v>-0.95307290000000011</v>
      </c>
      <c r="V968" s="18" t="s">
        <v>0</v>
      </c>
    </row>
    <row r="969" spans="1:22">
      <c r="A969" s="13" t="s">
        <v>3004</v>
      </c>
      <c r="B969" s="13" t="s">
        <v>3005</v>
      </c>
      <c r="C969" s="13">
        <v>852131</v>
      </c>
      <c r="D969" s="17">
        <f t="shared" si="43"/>
        <v>4</v>
      </c>
      <c r="E969" s="16" t="s">
        <v>3006</v>
      </c>
      <c r="F969" s="13" t="s">
        <v>0</v>
      </c>
      <c r="G969" s="18">
        <v>4.8525699999999998E-2</v>
      </c>
      <c r="H969" s="18">
        <v>9.3693065000000006E-2</v>
      </c>
      <c r="I969" s="18">
        <v>0.49899210000000005</v>
      </c>
      <c r="J969" s="18">
        <v>0.79997450000000003</v>
      </c>
      <c r="K969" s="18">
        <v>0.68026885000000004</v>
      </c>
      <c r="L969" s="18">
        <v>-0.17350703000000001</v>
      </c>
      <c r="M969" s="18">
        <v>0.68956320000000004</v>
      </c>
      <c r="N969" s="18">
        <v>0.17730300000000002</v>
      </c>
      <c r="O969" s="18">
        <v>4.4859250000000003E-2</v>
      </c>
      <c r="P969" s="18">
        <v>1.5462742</v>
      </c>
      <c r="Q969" s="18">
        <v>4.1171999999999986E-2</v>
      </c>
      <c r="R969" s="18">
        <v>0.84002900000000003</v>
      </c>
      <c r="S969" s="18">
        <v>1.28176775</v>
      </c>
      <c r="T969" s="18">
        <v>1.58002</v>
      </c>
      <c r="U969" s="18">
        <v>1.5037171</v>
      </c>
      <c r="V969" s="18" t="s">
        <v>0</v>
      </c>
    </row>
    <row r="970" spans="1:22">
      <c r="A970" s="13" t="s">
        <v>3007</v>
      </c>
      <c r="B970" s="13" t="s">
        <v>3008</v>
      </c>
      <c r="C970" s="13">
        <v>852133</v>
      </c>
      <c r="D970" s="17">
        <f t="shared" si="43"/>
        <v>4</v>
      </c>
      <c r="E970" s="16" t="s">
        <v>3009</v>
      </c>
      <c r="F970" s="13" t="s">
        <v>0</v>
      </c>
      <c r="G970" s="18">
        <v>0.18324260000000001</v>
      </c>
      <c r="H970" s="18">
        <v>0.43184836500000001</v>
      </c>
      <c r="I970" s="18">
        <v>7.7113399999999999E-2</v>
      </c>
      <c r="J970" s="18">
        <v>0.3247505</v>
      </c>
      <c r="K970" s="18">
        <v>5.1593649999999998E-2</v>
      </c>
      <c r="L970" s="18" t="s">
        <v>0</v>
      </c>
      <c r="M970" s="18" t="s">
        <v>0</v>
      </c>
      <c r="N970" s="18" t="s">
        <v>0</v>
      </c>
      <c r="O970" s="18" t="s">
        <v>0</v>
      </c>
      <c r="P970" s="18" t="s">
        <v>0</v>
      </c>
      <c r="Q970" s="18" t="s">
        <v>0</v>
      </c>
      <c r="R970" s="18" t="s">
        <v>0</v>
      </c>
      <c r="S970" s="18" t="s">
        <v>0</v>
      </c>
      <c r="T970" s="18" t="s">
        <v>0</v>
      </c>
      <c r="U970" s="18" t="s">
        <v>0</v>
      </c>
      <c r="V970" s="18" t="s">
        <v>0</v>
      </c>
    </row>
    <row r="971" spans="1:22">
      <c r="A971" s="13" t="s">
        <v>3010</v>
      </c>
      <c r="B971" s="13" t="s">
        <v>3011</v>
      </c>
      <c r="C971" s="13">
        <v>852136</v>
      </c>
      <c r="D971" s="17">
        <f t="shared" si="43"/>
        <v>4</v>
      </c>
      <c r="E971" s="16" t="s">
        <v>3012</v>
      </c>
      <c r="F971" s="13" t="s">
        <v>0</v>
      </c>
      <c r="G971" s="18">
        <v>-3.5057900000000003E-2</v>
      </c>
      <c r="H971" s="18">
        <v>5.4601964999999995E-2</v>
      </c>
      <c r="I971" s="18">
        <v>5.9684200000000007E-2</v>
      </c>
      <c r="J971" s="18">
        <v>0.22310849999999999</v>
      </c>
      <c r="K971" s="18">
        <v>0.21156084999999999</v>
      </c>
      <c r="L971" s="18">
        <v>7.9285069999999999E-2</v>
      </c>
      <c r="M971" s="18">
        <v>0.31205119999999997</v>
      </c>
      <c r="N971" s="18">
        <v>0.22368800000000003</v>
      </c>
      <c r="O971" s="18">
        <v>0.32578445</v>
      </c>
      <c r="P971" s="18">
        <v>0.38860420000000001</v>
      </c>
      <c r="Q971" s="18">
        <v>-7.1801500000000018E-2</v>
      </c>
      <c r="R971" s="18">
        <v>-1.6952000000000023E-2</v>
      </c>
      <c r="S971" s="18">
        <v>-0.18949625</v>
      </c>
      <c r="T971" s="18">
        <v>0.12516100000000002</v>
      </c>
      <c r="U971" s="18">
        <v>0.28144209999999997</v>
      </c>
      <c r="V971" s="18" t="s">
        <v>0</v>
      </c>
    </row>
    <row r="972" spans="1:22">
      <c r="A972" s="13" t="s">
        <v>3013</v>
      </c>
      <c r="B972" s="13" t="s">
        <v>3014</v>
      </c>
      <c r="C972" s="13">
        <v>852139</v>
      </c>
      <c r="D972" s="17">
        <f t="shared" si="43"/>
        <v>4</v>
      </c>
      <c r="E972" s="16" t="s">
        <v>3015</v>
      </c>
      <c r="F972" s="13" t="s">
        <v>0</v>
      </c>
      <c r="G972" s="18">
        <v>-0.18255540000000001</v>
      </c>
      <c r="H972" s="18">
        <v>-0.359262635</v>
      </c>
      <c r="I972" s="18">
        <v>-0.1609439</v>
      </c>
      <c r="J972" s="18">
        <v>-0.30249530000000002</v>
      </c>
      <c r="K972" s="18">
        <v>9.951175000000001E-2</v>
      </c>
      <c r="L972" s="18">
        <v>-0.15952402999999998</v>
      </c>
      <c r="M972" s="18">
        <v>-0.49762580000000001</v>
      </c>
      <c r="N972" s="18">
        <v>-0.17344870000000001</v>
      </c>
      <c r="O972" s="18">
        <v>-0.34143555000000003</v>
      </c>
      <c r="P972" s="18">
        <v>-0.1643028</v>
      </c>
      <c r="Q972" s="18">
        <v>-0.11782350000000003</v>
      </c>
      <c r="R972" s="18">
        <v>-3.1009999999999982E-2</v>
      </c>
      <c r="S972" s="18">
        <v>-0.28802725000000001</v>
      </c>
      <c r="T972" s="18">
        <v>-0.53108699999999998</v>
      </c>
      <c r="U972" s="18">
        <v>-9.1187900000000002E-2</v>
      </c>
      <c r="V972" s="18" t="s">
        <v>0</v>
      </c>
    </row>
    <row r="973" spans="1:22">
      <c r="A973" s="13" t="s">
        <v>13538</v>
      </c>
      <c r="B973" s="13" t="s">
        <v>13539</v>
      </c>
      <c r="C973" s="13">
        <v>852141</v>
      </c>
      <c r="D973" s="17">
        <f t="shared" si="43"/>
        <v>4</v>
      </c>
      <c r="E973" s="16" t="s">
        <v>13540</v>
      </c>
      <c r="F973" s="13" t="s">
        <v>0</v>
      </c>
      <c r="G973" s="18" t="s">
        <v>0</v>
      </c>
      <c r="H973" s="18" t="s">
        <v>0</v>
      </c>
      <c r="I973" s="18" t="s">
        <v>0</v>
      </c>
      <c r="J973" s="18" t="s">
        <v>0</v>
      </c>
      <c r="K973" s="18" t="s">
        <v>0</v>
      </c>
      <c r="L973" s="18" t="s">
        <v>0</v>
      </c>
      <c r="M973" s="18" t="s">
        <v>0</v>
      </c>
      <c r="N973" s="18" t="s">
        <v>0</v>
      </c>
      <c r="O973" s="18" t="s">
        <v>0</v>
      </c>
      <c r="P973" s="18" t="s">
        <v>0</v>
      </c>
      <c r="Q973" s="18">
        <v>-3.4442500000000015E-2</v>
      </c>
      <c r="R973" s="18">
        <v>-0.33929500000000001</v>
      </c>
      <c r="S973" s="18">
        <v>-1.2199022500000001</v>
      </c>
      <c r="T973" s="18">
        <v>-0.84650300000000001</v>
      </c>
      <c r="U973" s="18">
        <v>0.34700910000000001</v>
      </c>
      <c r="V973" s="18" t="s">
        <v>0</v>
      </c>
    </row>
    <row r="974" spans="1:22">
      <c r="A974" s="13" t="s">
        <v>3016</v>
      </c>
      <c r="B974" s="13" t="s">
        <v>3017</v>
      </c>
      <c r="C974" s="13">
        <v>852142</v>
      </c>
      <c r="D974" s="17">
        <f t="shared" si="43"/>
        <v>4</v>
      </c>
      <c r="E974" s="16" t="s">
        <v>3018</v>
      </c>
      <c r="F974" s="13" t="s">
        <v>322</v>
      </c>
      <c r="G974" s="18">
        <v>-4.5472100000000001E-2</v>
      </c>
      <c r="H974" s="18">
        <v>0.249890365</v>
      </c>
      <c r="I974" s="18">
        <v>0.12895110000000001</v>
      </c>
      <c r="J974" s="18">
        <v>-0.26381260000000001</v>
      </c>
      <c r="K974" s="18">
        <v>-0.13811915</v>
      </c>
      <c r="L974" s="18">
        <v>-3.5789029999999999E-2</v>
      </c>
      <c r="M974" s="18">
        <v>8.978810000000001E-2</v>
      </c>
      <c r="N974" s="18">
        <v>-0.1392137</v>
      </c>
      <c r="O974" s="18">
        <v>0.23804545000000002</v>
      </c>
      <c r="P974" s="18">
        <v>-0.6413548</v>
      </c>
      <c r="Q974" s="18">
        <v>0.19943929999999999</v>
      </c>
      <c r="R974" s="18">
        <v>0.54080899999999998</v>
      </c>
      <c r="S974" s="18">
        <v>-0.22705225000000001</v>
      </c>
      <c r="T974" s="18">
        <v>1.1715200000000001</v>
      </c>
      <c r="U974" s="18">
        <v>-7.5812900000000003E-2</v>
      </c>
      <c r="V974" s="18" t="s">
        <v>0</v>
      </c>
    </row>
    <row r="975" spans="1:22">
      <c r="A975" s="13" t="s">
        <v>3019</v>
      </c>
      <c r="B975" s="13" t="s">
        <v>3020</v>
      </c>
      <c r="C975" s="13">
        <v>852143</v>
      </c>
      <c r="D975" s="17">
        <f t="shared" si="43"/>
        <v>4</v>
      </c>
      <c r="E975" s="16" t="s">
        <v>12307</v>
      </c>
      <c r="F975" s="13" t="s">
        <v>0</v>
      </c>
      <c r="G975" s="18">
        <v>6.250159999999999E-2</v>
      </c>
      <c r="H975" s="18">
        <v>0.30716936500000003</v>
      </c>
      <c r="I975" s="18">
        <v>0.29922010000000004</v>
      </c>
      <c r="J975" s="18">
        <v>0.86961449999999996</v>
      </c>
      <c r="K975" s="18">
        <v>0.62669585000000005</v>
      </c>
      <c r="L975" s="18">
        <v>-3.1792130000000002E-2</v>
      </c>
      <c r="M975" s="18">
        <v>0.4276682</v>
      </c>
      <c r="N975" s="18">
        <v>5.2271000000000012E-2</v>
      </c>
      <c r="O975" s="18">
        <v>-0.30955255000000004</v>
      </c>
      <c r="P975" s="18">
        <v>-0.1895058</v>
      </c>
      <c r="Q975" s="18">
        <v>0.16203659999999998</v>
      </c>
      <c r="R975" s="18">
        <v>0.16405</v>
      </c>
      <c r="S975" s="18">
        <v>0.11641674999999999</v>
      </c>
      <c r="T975" s="18">
        <v>0.28222399999999997</v>
      </c>
      <c r="U975" s="18">
        <v>8.4577899999999998E-2</v>
      </c>
      <c r="V975" s="18" t="s">
        <v>0</v>
      </c>
    </row>
    <row r="976" spans="1:22">
      <c r="A976" s="13" t="s">
        <v>3022</v>
      </c>
      <c r="B976" s="13" t="s">
        <v>3023</v>
      </c>
      <c r="C976" s="13">
        <v>852144</v>
      </c>
      <c r="D976" s="17">
        <f t="shared" si="43"/>
        <v>4</v>
      </c>
      <c r="E976" s="16" t="s">
        <v>12346</v>
      </c>
      <c r="F976" s="13" t="s">
        <v>0</v>
      </c>
      <c r="G976" s="18">
        <v>-0.19263240000000001</v>
      </c>
      <c r="H976" s="18">
        <v>-0.55804663500000007</v>
      </c>
      <c r="I976" s="18">
        <v>-0.46196489999999996</v>
      </c>
      <c r="J976" s="18">
        <v>5.1452500000000012E-2</v>
      </c>
      <c r="K976" s="18">
        <v>-0.63459214999999991</v>
      </c>
      <c r="L976" s="18">
        <v>-0.22779802999999998</v>
      </c>
      <c r="M976" s="18">
        <v>-1.1581888</v>
      </c>
      <c r="N976" s="18">
        <v>-0.13522580000000001</v>
      </c>
      <c r="O976" s="18">
        <v>-0.57708755</v>
      </c>
      <c r="P976" s="18">
        <v>-0.36607079999999997</v>
      </c>
      <c r="Q976" s="18">
        <v>-0.25696050000000004</v>
      </c>
      <c r="R976" s="18">
        <v>-0.38307100000000005</v>
      </c>
      <c r="S976" s="18">
        <v>-8.065249999999996E-3</v>
      </c>
      <c r="T976" s="18">
        <v>0.16787600000000003</v>
      </c>
      <c r="U976" s="18">
        <v>-0.36067389999999999</v>
      </c>
      <c r="V976" s="18" t="s">
        <v>0</v>
      </c>
    </row>
    <row r="977" spans="1:22">
      <c r="A977" s="13" t="s">
        <v>3025</v>
      </c>
      <c r="B977" s="13" t="s">
        <v>3025</v>
      </c>
      <c r="C977" s="13">
        <v>852145</v>
      </c>
      <c r="D977" s="17">
        <f t="shared" si="43"/>
        <v>4</v>
      </c>
      <c r="E977" s="16" t="s">
        <v>3026</v>
      </c>
      <c r="F977" s="13" t="s">
        <v>0</v>
      </c>
      <c r="G977" s="18">
        <v>1.0129900000000004E-2</v>
      </c>
      <c r="H977" s="18">
        <v>3.0867464999999997E-2</v>
      </c>
      <c r="I977" s="18">
        <v>9.8778699999999997E-2</v>
      </c>
      <c r="J977" s="18">
        <v>0.12697749999999997</v>
      </c>
      <c r="K977" s="18">
        <v>0.14833784999999999</v>
      </c>
      <c r="L977" s="18" t="s">
        <v>0</v>
      </c>
      <c r="M977" s="18" t="s">
        <v>0</v>
      </c>
      <c r="N977" s="18" t="s">
        <v>0</v>
      </c>
      <c r="O977" s="18" t="s">
        <v>0</v>
      </c>
      <c r="P977" s="18" t="s">
        <v>0</v>
      </c>
      <c r="Q977" s="18" t="s">
        <v>0</v>
      </c>
      <c r="R977" s="18" t="s">
        <v>0</v>
      </c>
      <c r="S977" s="18" t="s">
        <v>0</v>
      </c>
      <c r="T977" s="18" t="s">
        <v>0</v>
      </c>
      <c r="U977" s="18" t="s">
        <v>0</v>
      </c>
      <c r="V977" s="18" t="s">
        <v>0</v>
      </c>
    </row>
    <row r="978" spans="1:22">
      <c r="A978" s="13" t="s">
        <v>3027</v>
      </c>
      <c r="B978" s="13" t="s">
        <v>3028</v>
      </c>
      <c r="C978" s="13">
        <v>852146</v>
      </c>
      <c r="D978" s="17">
        <f t="shared" si="43"/>
        <v>4</v>
      </c>
      <c r="E978" s="16" t="s">
        <v>13347</v>
      </c>
      <c r="F978" s="13" t="s">
        <v>0</v>
      </c>
      <c r="G978" s="18">
        <v>0.33133560000000001</v>
      </c>
      <c r="H978" s="18">
        <v>0.25291936500000001</v>
      </c>
      <c r="I978" s="18">
        <v>0.90505310000000005</v>
      </c>
      <c r="J978" s="18">
        <v>0.58850749999999996</v>
      </c>
      <c r="K978" s="18">
        <v>1.02616485</v>
      </c>
      <c r="L978" s="18" t="s">
        <v>0</v>
      </c>
      <c r="M978" s="18" t="s">
        <v>0</v>
      </c>
      <c r="N978" s="18" t="s">
        <v>0</v>
      </c>
      <c r="O978" s="18" t="s">
        <v>0</v>
      </c>
      <c r="P978" s="18" t="s">
        <v>0</v>
      </c>
      <c r="Q978" s="18">
        <v>6.6938299999999978E-2</v>
      </c>
      <c r="R978" s="18">
        <v>0.46521499999999999</v>
      </c>
      <c r="S978" s="18">
        <v>0.11077175</v>
      </c>
      <c r="T978" s="18">
        <v>-6.2787000000000009E-2</v>
      </c>
      <c r="U978" s="18">
        <v>0.31389710000000004</v>
      </c>
      <c r="V978" s="18" t="s">
        <v>0</v>
      </c>
    </row>
    <row r="979" spans="1:22">
      <c r="A979" s="13" t="s">
        <v>3030</v>
      </c>
      <c r="B979" s="13" t="s">
        <v>3030</v>
      </c>
      <c r="C979" s="13">
        <v>852152</v>
      </c>
      <c r="D979" s="17">
        <f t="shared" si="43"/>
        <v>4</v>
      </c>
      <c r="E979" s="16" t="s">
        <v>13149</v>
      </c>
      <c r="F979" s="13" t="s">
        <v>0</v>
      </c>
      <c r="G979" s="18">
        <v>-0.11361450000000001</v>
      </c>
      <c r="H979" s="18">
        <v>-0.419160635</v>
      </c>
      <c r="I979" s="18">
        <v>-0.34193689999999999</v>
      </c>
      <c r="J979" s="18">
        <v>-0.1735159</v>
      </c>
      <c r="K979" s="18">
        <v>-4.4181449999999997E-2</v>
      </c>
      <c r="L979" s="18">
        <v>-0.16371003000000001</v>
      </c>
      <c r="M979" s="18">
        <v>-0.1636698</v>
      </c>
      <c r="N979" s="18">
        <v>-1.240569</v>
      </c>
      <c r="O979" s="18">
        <v>6.622045E-2</v>
      </c>
      <c r="P979" s="18">
        <v>-1.41154E-2</v>
      </c>
      <c r="Q979" s="18">
        <v>-2.6824500000000001E-2</v>
      </c>
      <c r="R979" s="18">
        <v>-0.425091</v>
      </c>
      <c r="S979" s="18">
        <v>0.61745675</v>
      </c>
      <c r="T979" s="18">
        <v>-2.3498999999999992E-2</v>
      </c>
      <c r="U979" s="18">
        <v>-0.15652090000000002</v>
      </c>
      <c r="V979" s="18"/>
    </row>
    <row r="980" spans="1:22">
      <c r="A980" s="13" t="s">
        <v>3035</v>
      </c>
      <c r="B980" s="13" t="s">
        <v>3036</v>
      </c>
      <c r="C980" s="13">
        <v>856717</v>
      </c>
      <c r="D980" s="17">
        <f t="shared" si="43"/>
        <v>5</v>
      </c>
      <c r="E980" s="16" t="s">
        <v>3037</v>
      </c>
      <c r="F980" s="13" t="s">
        <v>0</v>
      </c>
      <c r="G980" s="18">
        <v>0.1006186</v>
      </c>
      <c r="H980" s="18">
        <v>2.7761164999999997E-2</v>
      </c>
      <c r="I980" s="18">
        <v>7.5389499999999998E-2</v>
      </c>
      <c r="J980" s="18">
        <v>0.41133550000000002</v>
      </c>
      <c r="K980" s="18">
        <v>0.16281284999999998</v>
      </c>
      <c r="L980" s="18">
        <v>5.1004269999999997E-2</v>
      </c>
      <c r="M980" s="18">
        <v>-3.1965287999999998</v>
      </c>
      <c r="N980" s="18">
        <v>-0.38009300000000001</v>
      </c>
      <c r="O980" s="18">
        <v>-1.5272035499999999</v>
      </c>
      <c r="P980" s="18">
        <v>-0.1342988</v>
      </c>
      <c r="Q980" s="18">
        <v>0.11773014999999999</v>
      </c>
      <c r="R980" s="18">
        <v>4.4282999999999989E-2</v>
      </c>
      <c r="S980" s="18">
        <v>0.23945975000000003</v>
      </c>
      <c r="T980" s="18">
        <v>0.13030400000000003</v>
      </c>
      <c r="U980" s="18">
        <v>0.14355699999999999</v>
      </c>
      <c r="V980" s="18">
        <v>0.41133550000000002</v>
      </c>
    </row>
    <row r="981" spans="1:22">
      <c r="A981" s="13" t="s">
        <v>3038</v>
      </c>
      <c r="B981" s="13" t="s">
        <v>3039</v>
      </c>
      <c r="C981" s="13">
        <v>856716</v>
      </c>
      <c r="D981" s="17">
        <f t="shared" si="43"/>
        <v>5</v>
      </c>
      <c r="E981" s="16" t="s">
        <v>3040</v>
      </c>
      <c r="F981" s="13" t="s">
        <v>3041</v>
      </c>
      <c r="G981" s="18">
        <v>0.11444859999999998</v>
      </c>
      <c r="H981" s="18">
        <v>-7.2117534999999997E-2</v>
      </c>
      <c r="I981" s="18">
        <v>-1.6923700000000003E-2</v>
      </c>
      <c r="J981" s="18">
        <v>0.57730250000000005</v>
      </c>
      <c r="K981" s="18">
        <v>-0.15805915000000001</v>
      </c>
      <c r="L981" s="18">
        <v>0.10621137</v>
      </c>
      <c r="M981" s="18">
        <v>0.13623980000000002</v>
      </c>
      <c r="N981" s="18">
        <v>0.10480700000000001</v>
      </c>
      <c r="O981" s="18">
        <v>2.8645250000000011E-2</v>
      </c>
      <c r="P981" s="18">
        <v>-0.11607580000000001</v>
      </c>
      <c r="Q981" s="18">
        <v>9.8739699999999986E-2</v>
      </c>
      <c r="R981" s="18">
        <v>-1.4456000000000024E-2</v>
      </c>
      <c r="S981" s="18">
        <v>7.1706749999999986E-2</v>
      </c>
      <c r="T981" s="18">
        <v>-1.7719999999999958E-3</v>
      </c>
      <c r="U981" s="18">
        <v>-5.4864899999999994E-2</v>
      </c>
      <c r="V981" s="18">
        <v>0.57730250000000005</v>
      </c>
    </row>
    <row r="982" spans="1:22">
      <c r="A982" s="13" t="s">
        <v>3042</v>
      </c>
      <c r="B982" s="13" t="s">
        <v>3043</v>
      </c>
      <c r="C982" s="13">
        <v>856715</v>
      </c>
      <c r="D982" s="17">
        <f t="shared" si="43"/>
        <v>5</v>
      </c>
      <c r="E982" s="16" t="s">
        <v>3044</v>
      </c>
      <c r="F982" s="13" t="s">
        <v>3045</v>
      </c>
      <c r="G982" s="18">
        <v>6.2487999999999995E-2</v>
      </c>
      <c r="H982" s="18">
        <v>9.188776500000001E-2</v>
      </c>
      <c r="I982" s="18">
        <v>-7.9320000000000085E-4</v>
      </c>
      <c r="J982" s="18">
        <v>0.1998955</v>
      </c>
      <c r="K982" s="18">
        <v>5.4300500000000005E-3</v>
      </c>
      <c r="L982" s="18">
        <v>-0.14110302999999999</v>
      </c>
      <c r="M982" s="18">
        <v>-0.58039280000000004</v>
      </c>
      <c r="N982" s="18">
        <v>-0.1795612</v>
      </c>
      <c r="O982" s="18">
        <v>-0.28525955000000003</v>
      </c>
      <c r="P982" s="18">
        <v>-0.26483780000000001</v>
      </c>
      <c r="Q982" s="18">
        <v>5.5244999999999878E-3</v>
      </c>
      <c r="R982" s="18">
        <v>-0.18099999999999999</v>
      </c>
      <c r="S982" s="18">
        <v>-0.22405225000000001</v>
      </c>
      <c r="T982" s="18">
        <v>-0.29760949999999997</v>
      </c>
      <c r="U982" s="18">
        <v>8.8089999999999974E-3</v>
      </c>
      <c r="V982" s="18">
        <v>0.1998955</v>
      </c>
    </row>
    <row r="983" spans="1:22">
      <c r="A983" s="13" t="s">
        <v>3046</v>
      </c>
      <c r="B983" s="13" t="s">
        <v>3047</v>
      </c>
      <c r="C983" s="13">
        <v>856712</v>
      </c>
      <c r="D983" s="17">
        <f t="shared" si="43"/>
        <v>5</v>
      </c>
      <c r="E983" s="16" t="s">
        <v>3048</v>
      </c>
      <c r="F983" s="13" t="s">
        <v>0</v>
      </c>
      <c r="G983" s="18" t="s">
        <v>0</v>
      </c>
      <c r="H983" s="18" t="s">
        <v>0</v>
      </c>
      <c r="I983" s="18" t="s">
        <v>0</v>
      </c>
      <c r="J983" s="18" t="s">
        <v>0</v>
      </c>
      <c r="K983" s="18" t="s">
        <v>0</v>
      </c>
      <c r="L983" s="18" t="s">
        <v>0</v>
      </c>
      <c r="M983" s="18" t="s">
        <v>0</v>
      </c>
      <c r="N983" s="18" t="s">
        <v>0</v>
      </c>
      <c r="O983" s="18" t="s">
        <v>0</v>
      </c>
      <c r="P983" s="18" t="s">
        <v>0</v>
      </c>
      <c r="Q983" s="18">
        <v>-4.659350000000001E-2</v>
      </c>
      <c r="R983" s="18">
        <v>0.3390782</v>
      </c>
      <c r="S983" s="18">
        <v>0.41272274999999997</v>
      </c>
      <c r="T983" s="18">
        <v>0.41767000000000004</v>
      </c>
      <c r="U983" s="18">
        <v>0.63586509999999996</v>
      </c>
      <c r="V983" s="18" t="s">
        <v>0</v>
      </c>
    </row>
    <row r="984" spans="1:22">
      <c r="A984" s="13" t="s">
        <v>3049</v>
      </c>
      <c r="B984" s="13" t="s">
        <v>3049</v>
      </c>
      <c r="C984" s="13">
        <v>856711</v>
      </c>
      <c r="D984" s="17">
        <f t="shared" si="43"/>
        <v>5</v>
      </c>
      <c r="E984" s="16" t="s">
        <v>13150</v>
      </c>
      <c r="F984" s="13" t="s">
        <v>0</v>
      </c>
      <c r="G984" s="18">
        <v>-0.30495040000000001</v>
      </c>
      <c r="H984" s="18">
        <v>-5.0547535000000005E-2</v>
      </c>
      <c r="I984" s="18">
        <v>-0.31621389999999999</v>
      </c>
      <c r="J984" s="18">
        <v>-9.716950000000002E-2</v>
      </c>
      <c r="K984" s="18">
        <v>-0.48267615000000003</v>
      </c>
      <c r="L984" s="18">
        <v>-0.20806202999999998</v>
      </c>
      <c r="M984" s="18">
        <v>-1.2075687999999998</v>
      </c>
      <c r="N984" s="18">
        <v>-0.31117</v>
      </c>
      <c r="O984" s="18">
        <v>-0.86443455000000002</v>
      </c>
      <c r="P984" s="18">
        <v>-0.90035179999999992</v>
      </c>
      <c r="Q984" s="18">
        <v>-7.1903500000000009E-2</v>
      </c>
      <c r="R984" s="18">
        <v>-2.3330999999999991E-2</v>
      </c>
      <c r="S984" s="18">
        <v>5.7167749999999989E-2</v>
      </c>
      <c r="T984" s="18">
        <v>-8.0181000000000002E-2</v>
      </c>
      <c r="U984" s="18">
        <v>-1.5833799999999995E-2</v>
      </c>
      <c r="V984" s="18">
        <v>-9.716950000000002E-2</v>
      </c>
    </row>
    <row r="985" spans="1:22">
      <c r="A985" s="13" t="s">
        <v>3054</v>
      </c>
      <c r="B985" s="13" t="s">
        <v>3055</v>
      </c>
      <c r="C985" s="13">
        <v>856705</v>
      </c>
      <c r="D985" s="17">
        <f t="shared" si="43"/>
        <v>5</v>
      </c>
      <c r="E985" s="16" t="s">
        <v>3056</v>
      </c>
      <c r="F985" s="13" t="s">
        <v>0</v>
      </c>
      <c r="G985" s="18">
        <v>5.9369999999999999E-2</v>
      </c>
      <c r="H985" s="18">
        <v>-3.8537834999999999E-2</v>
      </c>
      <c r="I985" s="18">
        <v>0.19833209999999998</v>
      </c>
      <c r="J985" s="18">
        <v>0.54869750000000006</v>
      </c>
      <c r="K985" s="18">
        <v>-2.3806050000000002E-2</v>
      </c>
      <c r="L985" s="18">
        <v>0.23096097000000002</v>
      </c>
      <c r="M985" s="18">
        <v>-0.20179279999999999</v>
      </c>
      <c r="N985" s="18">
        <v>-1.155359</v>
      </c>
      <c r="O985" s="18">
        <v>-0.55024554999999997</v>
      </c>
      <c r="P985" s="18">
        <v>-0.83370680000000008</v>
      </c>
      <c r="Q985" s="18">
        <v>7.9632699999999987E-2</v>
      </c>
      <c r="R985" s="18">
        <v>0.472723</v>
      </c>
      <c r="S985" s="18">
        <v>0.64299174999999997</v>
      </c>
      <c r="T985" s="18">
        <v>0.92600000000000016</v>
      </c>
      <c r="U985" s="18">
        <v>-0.53046490000000002</v>
      </c>
      <c r="V985" s="18">
        <v>0.54869750000000006</v>
      </c>
    </row>
    <row r="986" spans="1:22">
      <c r="A986" s="13" t="s">
        <v>3057</v>
      </c>
      <c r="B986" s="13" t="s">
        <v>3058</v>
      </c>
      <c r="C986" s="13">
        <v>856704</v>
      </c>
      <c r="D986" s="17">
        <f t="shared" si="43"/>
        <v>5</v>
      </c>
      <c r="E986" s="16" t="s">
        <v>3059</v>
      </c>
      <c r="F986" s="13" t="s">
        <v>0</v>
      </c>
      <c r="G986" s="18">
        <v>0.19904859999999999</v>
      </c>
      <c r="H986" s="18">
        <v>0.127107365</v>
      </c>
      <c r="I986" s="18">
        <v>0.3429701</v>
      </c>
      <c r="J986" s="18">
        <v>1.3603844999999999</v>
      </c>
      <c r="K986" s="18">
        <v>3.7473450000000005E-2</v>
      </c>
      <c r="L986" s="18">
        <v>5.892037E-2</v>
      </c>
      <c r="M986" s="18">
        <v>-0.14217679999999999</v>
      </c>
      <c r="N986" s="18">
        <v>0.13777900000000001</v>
      </c>
      <c r="O986" s="18">
        <v>-0.57753655000000004</v>
      </c>
      <c r="P986" s="18">
        <v>-8.7213800000000008E-2</v>
      </c>
      <c r="Q986" s="18">
        <v>-0.10988550000000002</v>
      </c>
      <c r="R986" s="18">
        <v>7.6969999999999983E-2</v>
      </c>
      <c r="S986" s="18">
        <v>6.8495749999999994E-2</v>
      </c>
      <c r="T986" s="18">
        <v>0.7437689999999999</v>
      </c>
      <c r="U986" s="18">
        <v>-0.27686689999999997</v>
      </c>
      <c r="V986" s="18">
        <v>1.3603844999999999</v>
      </c>
    </row>
    <row r="987" spans="1:22">
      <c r="A987" s="13" t="s">
        <v>3060</v>
      </c>
      <c r="B987" s="13" t="s">
        <v>3061</v>
      </c>
      <c r="C987" s="13">
        <v>856702</v>
      </c>
      <c r="D987" s="17">
        <f t="shared" si="43"/>
        <v>5</v>
      </c>
      <c r="E987" s="16" t="s">
        <v>3062</v>
      </c>
      <c r="F987" s="13" t="s">
        <v>0</v>
      </c>
      <c r="G987" s="18">
        <v>-2.4654179999999998E-2</v>
      </c>
      <c r="H987" s="18">
        <v>-8.611835E-3</v>
      </c>
      <c r="I987" s="18">
        <v>0.21918109999999999</v>
      </c>
      <c r="J987" s="18">
        <v>0.91567449999999995</v>
      </c>
      <c r="K987" s="18">
        <v>-0.14484215</v>
      </c>
      <c r="L987" s="18">
        <v>9.4404770000000013E-2</v>
      </c>
      <c r="M987" s="18">
        <v>2.3994600000000005E-2</v>
      </c>
      <c r="N987" s="18">
        <v>0.12010899999999999</v>
      </c>
      <c r="O987" s="18">
        <v>-4.6257019999999996E-2</v>
      </c>
      <c r="P987" s="18">
        <v>0.31359919999999997</v>
      </c>
      <c r="Q987" s="18">
        <v>-1.5935500000000019E-2</v>
      </c>
      <c r="R987" s="18">
        <v>-0.10070499999999999</v>
      </c>
      <c r="S987" s="18">
        <v>5.782850000000006E-3</v>
      </c>
      <c r="T987" s="18">
        <v>0.13146400000000003</v>
      </c>
      <c r="U987" s="18">
        <v>6.9269300000000006E-2</v>
      </c>
      <c r="V987" s="18">
        <v>0.91567449999999995</v>
      </c>
    </row>
    <row r="988" spans="1:22">
      <c r="A988" s="13" t="s">
        <v>3063</v>
      </c>
      <c r="B988" s="13" t="s">
        <v>3064</v>
      </c>
      <c r="C988" s="13">
        <v>856700</v>
      </c>
      <c r="D988" s="17">
        <f t="shared" si="43"/>
        <v>5</v>
      </c>
      <c r="E988" s="16" t="s">
        <v>3065</v>
      </c>
      <c r="F988" s="13" t="s">
        <v>0</v>
      </c>
      <c r="G988" s="18">
        <v>9.2006599999999994E-2</v>
      </c>
      <c r="H988" s="18">
        <v>0.22573236500000002</v>
      </c>
      <c r="I988" s="18">
        <v>-1.8186499999999998E-2</v>
      </c>
      <c r="J988" s="18">
        <v>1.1624044999999998</v>
      </c>
      <c r="K988" s="18">
        <v>-8.9297149999999992E-2</v>
      </c>
      <c r="L988" s="18">
        <v>-3.5512429999999998E-2</v>
      </c>
      <c r="M988" s="18">
        <v>0.11685580000000001</v>
      </c>
      <c r="N988" s="18">
        <v>5.7537000000000005E-2</v>
      </c>
      <c r="O988" s="18">
        <v>8.7996450000000004E-2</v>
      </c>
      <c r="P988" s="18">
        <v>4.5647000000000049E-3</v>
      </c>
      <c r="Q988" s="18">
        <v>4.9490599999999982E-2</v>
      </c>
      <c r="R988" s="18">
        <v>0.23315920000000001</v>
      </c>
      <c r="S988" s="18">
        <v>-0.30328325</v>
      </c>
      <c r="T988" s="18">
        <v>0.103385</v>
      </c>
      <c r="U988" s="18">
        <v>0.23213810000000001</v>
      </c>
      <c r="V988" s="18">
        <v>1.1624044999999998</v>
      </c>
    </row>
    <row r="989" spans="1:22">
      <c r="A989" s="13" t="s">
        <v>3066</v>
      </c>
      <c r="B989" s="13" t="s">
        <v>3067</v>
      </c>
      <c r="C989" s="13">
        <v>856698</v>
      </c>
      <c r="D989" s="17">
        <f t="shared" si="43"/>
        <v>5</v>
      </c>
      <c r="E989" s="16" t="s">
        <v>3068</v>
      </c>
      <c r="F989" s="13" t="s">
        <v>0</v>
      </c>
      <c r="G989" s="18">
        <v>-6.46785E-2</v>
      </c>
      <c r="H989" s="18">
        <v>-2.6611835E-2</v>
      </c>
      <c r="I989" s="18">
        <v>-5.9312000000000004E-2</v>
      </c>
      <c r="J989" s="18">
        <v>0.90003449999999985</v>
      </c>
      <c r="K989" s="18">
        <v>-0.26473015</v>
      </c>
      <c r="L989" s="18">
        <v>-0.28654203</v>
      </c>
      <c r="M989" s="18">
        <v>-0.76138280000000003</v>
      </c>
      <c r="N989" s="18">
        <v>-0.86408800000000008</v>
      </c>
      <c r="O989" s="18">
        <v>-0.72347355000000002</v>
      </c>
      <c r="P989" s="18">
        <v>-0.86896580000000001</v>
      </c>
      <c r="Q989" s="18">
        <v>-0.10986850000000001</v>
      </c>
      <c r="R989" s="18">
        <v>-0.19834400000000002</v>
      </c>
      <c r="S989" s="18">
        <v>-0.74388425000000002</v>
      </c>
      <c r="T989" s="18">
        <v>-2.8193999999999997E-2</v>
      </c>
      <c r="U989" s="18">
        <v>-0.19469989999999998</v>
      </c>
      <c r="V989" s="18">
        <v>0.90003449999999985</v>
      </c>
    </row>
    <row r="990" spans="1:22">
      <c r="A990" s="13" t="s">
        <v>3069</v>
      </c>
      <c r="B990" s="13" t="s">
        <v>3070</v>
      </c>
      <c r="C990" s="13">
        <v>856696</v>
      </c>
      <c r="D990" s="17">
        <f t="shared" si="43"/>
        <v>5</v>
      </c>
      <c r="E990" s="16" t="s">
        <v>3071</v>
      </c>
      <c r="F990" s="13" t="s">
        <v>2658</v>
      </c>
      <c r="G990" s="18">
        <v>-0.3689714</v>
      </c>
      <c r="H990" s="18">
        <v>-0.55192763500000008</v>
      </c>
      <c r="I990" s="18">
        <v>2.9166580000000001E-2</v>
      </c>
      <c r="J990" s="18">
        <v>0.51012149999999989</v>
      </c>
      <c r="K990" s="18">
        <v>-1.602495E-2</v>
      </c>
      <c r="L990" s="18">
        <v>-2.8515430000000001E-2</v>
      </c>
      <c r="M990" s="18">
        <v>-1.2749788</v>
      </c>
      <c r="N990" s="18">
        <v>1.4910000000000062E-3</v>
      </c>
      <c r="O990" s="18">
        <v>-0.54852254999999994</v>
      </c>
      <c r="P990" s="18">
        <v>3.9935399999999996E-2</v>
      </c>
      <c r="Q990" s="18">
        <v>-1.7577500000000024E-2</v>
      </c>
      <c r="R990" s="18">
        <v>-0.24903399999999998</v>
      </c>
      <c r="S990" s="18">
        <v>5.9608749999999988E-2</v>
      </c>
      <c r="T990" s="18">
        <v>-1.6857999999999984E-2</v>
      </c>
      <c r="U990" s="18">
        <v>0.14621800000000001</v>
      </c>
      <c r="V990" s="18">
        <v>0.51012149999999989</v>
      </c>
    </row>
    <row r="991" spans="1:22">
      <c r="A991" s="13" t="s">
        <v>3075</v>
      </c>
      <c r="B991" s="13" t="s">
        <v>3075</v>
      </c>
      <c r="C991" s="13">
        <v>856694</v>
      </c>
      <c r="D991" s="17">
        <v>5</v>
      </c>
      <c r="E991" s="13" t="s">
        <v>13618</v>
      </c>
      <c r="F991" s="13" t="s">
        <v>0</v>
      </c>
      <c r="G991" s="18" t="s">
        <v>0</v>
      </c>
      <c r="H991" s="18" t="s">
        <v>0</v>
      </c>
      <c r="I991" s="18" t="s">
        <v>0</v>
      </c>
      <c r="J991" s="18" t="s">
        <v>0</v>
      </c>
      <c r="K991" s="18" t="s">
        <v>0</v>
      </c>
      <c r="L991" s="18" t="s">
        <v>0</v>
      </c>
      <c r="M991" s="18" t="s">
        <v>0</v>
      </c>
      <c r="N991" s="18" t="s">
        <v>0</v>
      </c>
      <c r="O991" s="18" t="s">
        <v>0</v>
      </c>
      <c r="P991" s="18" t="s">
        <v>0</v>
      </c>
      <c r="Q991" s="18">
        <v>2.6179499999999994E-2</v>
      </c>
      <c r="R991" s="18">
        <v>0.40102399999999999</v>
      </c>
      <c r="S991" s="18">
        <v>0.71857875000000004</v>
      </c>
      <c r="T991" s="18">
        <v>0.60971500000000001</v>
      </c>
      <c r="U991" s="18">
        <v>0.77098109999999997</v>
      </c>
      <c r="V991" s="18" t="s">
        <v>0</v>
      </c>
    </row>
    <row r="992" spans="1:22">
      <c r="A992" s="13" t="s">
        <v>3077</v>
      </c>
      <c r="B992" s="13" t="s">
        <v>3078</v>
      </c>
      <c r="C992" s="13">
        <v>856693</v>
      </c>
      <c r="D992" s="17">
        <f t="shared" ref="D992:D1011" si="44">CODE(MID(A992,2,1))-64</f>
        <v>5</v>
      </c>
      <c r="E992" s="16" t="s">
        <v>3079</v>
      </c>
      <c r="F992" s="13" t="s">
        <v>3080</v>
      </c>
      <c r="G992" s="18">
        <v>9.9278599999999995E-2</v>
      </c>
      <c r="H992" s="18">
        <v>-0.114604635</v>
      </c>
      <c r="I992" s="18">
        <v>-0.16498889999999999</v>
      </c>
      <c r="J992" s="18">
        <v>0.54548649999999999</v>
      </c>
      <c r="K992" s="18">
        <v>-0.54798714999999998</v>
      </c>
      <c r="L992" s="18">
        <v>-1.3037829999999999E-2</v>
      </c>
      <c r="M992" s="18">
        <v>-2.2479787999999998</v>
      </c>
      <c r="N992" s="18">
        <v>-0.25079799999999997</v>
      </c>
      <c r="O992" s="18">
        <v>-0.48618455000000005</v>
      </c>
      <c r="P992" s="18">
        <v>-0.71854780000000007</v>
      </c>
      <c r="Q992" s="18">
        <v>0.10009429999999998</v>
      </c>
      <c r="R992" s="18">
        <v>-1.8899999999999473E-4</v>
      </c>
      <c r="S992" s="18">
        <v>-0.19658025000000001</v>
      </c>
      <c r="T992" s="18">
        <v>0.32151000000000002</v>
      </c>
      <c r="U992" s="18">
        <v>-1.4308029</v>
      </c>
      <c r="V992" s="18">
        <v>0.54548649999999999</v>
      </c>
    </row>
    <row r="993" spans="1:22">
      <c r="A993" s="13" t="s">
        <v>3081</v>
      </c>
      <c r="B993" s="13" t="s">
        <v>3082</v>
      </c>
      <c r="C993" s="13">
        <v>856692</v>
      </c>
      <c r="D993" s="17">
        <f t="shared" si="44"/>
        <v>5</v>
      </c>
      <c r="E993" s="16" t="s">
        <v>3083</v>
      </c>
      <c r="F993" s="13" t="s">
        <v>0</v>
      </c>
      <c r="G993" s="18">
        <v>0.12490959999999998</v>
      </c>
      <c r="H993" s="18">
        <v>0.258797365</v>
      </c>
      <c r="I993" s="18">
        <v>0.27778610000000004</v>
      </c>
      <c r="J993" s="18">
        <v>0.92604449999999994</v>
      </c>
      <c r="K993" s="18">
        <v>0.29418285</v>
      </c>
      <c r="L993" s="18">
        <v>6.3466670000000003E-2</v>
      </c>
      <c r="M993" s="18">
        <v>0.55715619999999999</v>
      </c>
      <c r="N993" s="18">
        <v>0.25379099999999999</v>
      </c>
      <c r="O993" s="18">
        <v>0.10584345000000001</v>
      </c>
      <c r="P993" s="18">
        <v>0.25245719999999999</v>
      </c>
      <c r="Q993" s="18">
        <v>0.14399599999999999</v>
      </c>
      <c r="R993" s="18">
        <v>0.54031499999999999</v>
      </c>
      <c r="S993" s="18">
        <v>3.8391750000000002E-2</v>
      </c>
      <c r="T993" s="18">
        <v>1.1431999999999998E-2</v>
      </c>
      <c r="U993" s="18">
        <v>0.14283709999999999</v>
      </c>
      <c r="V993" s="18">
        <v>0.92604449999999994</v>
      </c>
    </row>
    <row r="994" spans="1:22">
      <c r="A994" s="13" t="s">
        <v>3084</v>
      </c>
      <c r="B994" s="13" t="s">
        <v>3085</v>
      </c>
      <c r="C994" s="13">
        <v>856691</v>
      </c>
      <c r="D994" s="17">
        <f t="shared" si="44"/>
        <v>5</v>
      </c>
      <c r="E994" s="16" t="s">
        <v>3086</v>
      </c>
      <c r="F994" s="13" t="s">
        <v>0</v>
      </c>
      <c r="G994" s="18">
        <v>-1.5472959999999999E-2</v>
      </c>
      <c r="H994" s="18">
        <v>-1.1176235000000001E-2</v>
      </c>
      <c r="I994" s="18">
        <v>-9.219490000000001E-2</v>
      </c>
      <c r="J994" s="18">
        <v>0.98691449999999992</v>
      </c>
      <c r="K994" s="18">
        <v>-6.461515000000001E-2</v>
      </c>
      <c r="L994" s="18">
        <v>0.22240397000000001</v>
      </c>
      <c r="M994" s="18">
        <v>0.1991742</v>
      </c>
      <c r="N994" s="18">
        <v>0.18586699999999998</v>
      </c>
      <c r="O994" s="18">
        <v>0.10873345000000001</v>
      </c>
      <c r="P994" s="18">
        <v>-1.1978600000000006E-2</v>
      </c>
      <c r="Q994" s="18">
        <v>-2.3572500000000024E-2</v>
      </c>
      <c r="R994" s="18">
        <v>-0.12724400000000002</v>
      </c>
      <c r="S994" s="18">
        <v>5.715250000000005E-3</v>
      </c>
      <c r="T994" s="18">
        <v>-0.10419699999999998</v>
      </c>
      <c r="U994" s="18">
        <v>-0.15799590000000002</v>
      </c>
      <c r="V994" s="18">
        <v>0.98691449999999992</v>
      </c>
    </row>
    <row r="995" spans="1:22">
      <c r="A995" s="13" t="s">
        <v>3087</v>
      </c>
      <c r="B995" s="13" t="s">
        <v>3088</v>
      </c>
      <c r="C995" s="13">
        <v>856689</v>
      </c>
      <c r="D995" s="17">
        <f t="shared" si="44"/>
        <v>5</v>
      </c>
      <c r="E995" s="16" t="s">
        <v>12801</v>
      </c>
      <c r="F995" s="13" t="s">
        <v>322</v>
      </c>
      <c r="G995" s="18">
        <v>-9.7187300000000004E-2</v>
      </c>
      <c r="H995" s="18">
        <v>4.2274664999999996E-2</v>
      </c>
      <c r="I995" s="18">
        <v>-2.1491899999999998E-2</v>
      </c>
      <c r="J995" s="18">
        <v>-4.8615000000000186E-3</v>
      </c>
      <c r="K995" s="18">
        <v>-0.35188514999999998</v>
      </c>
      <c r="L995" s="18">
        <v>-1.4713929999999998E-2</v>
      </c>
      <c r="M995" s="18">
        <v>0.2442242</v>
      </c>
      <c r="N995" s="18">
        <v>-0.24263600000000002</v>
      </c>
      <c r="O995" s="18">
        <v>0.25890144999999998</v>
      </c>
      <c r="P995" s="18">
        <v>-1.2267658000000001</v>
      </c>
      <c r="Q995" s="18">
        <v>1.3923499999999991E-2</v>
      </c>
      <c r="R995" s="18">
        <v>0.58698300000000003</v>
      </c>
      <c r="S995" s="18">
        <v>-0.25341825000000001</v>
      </c>
      <c r="T995" s="18">
        <v>0.75724999999999998</v>
      </c>
      <c r="U995" s="18">
        <v>-0.1982969</v>
      </c>
      <c r="V995" s="18">
        <v>-4.8615000000000186E-3</v>
      </c>
    </row>
    <row r="996" spans="1:22">
      <c r="A996" s="13" t="s">
        <v>3090</v>
      </c>
      <c r="B996" s="13" t="s">
        <v>3091</v>
      </c>
      <c r="C996" s="13">
        <v>856687</v>
      </c>
      <c r="D996" s="17">
        <f t="shared" si="44"/>
        <v>5</v>
      </c>
      <c r="E996" s="16" t="s">
        <v>3092</v>
      </c>
      <c r="F996" s="13" t="s">
        <v>12986</v>
      </c>
      <c r="G996" s="18">
        <v>-1.5157279999999999E-2</v>
      </c>
      <c r="H996" s="18">
        <v>2.0272865000000001E-2</v>
      </c>
      <c r="I996" s="18">
        <v>-1.7761099999999998E-2</v>
      </c>
      <c r="J996" s="18">
        <v>-4.0537500000000004E-2</v>
      </c>
      <c r="K996" s="18">
        <v>-5.3693650000000002E-2</v>
      </c>
      <c r="L996" s="18">
        <v>-6.0650130000000003E-2</v>
      </c>
      <c r="M996" s="18">
        <v>0.10686100000000001</v>
      </c>
      <c r="N996" s="18">
        <v>-0.17365330000000001</v>
      </c>
      <c r="O996" s="18">
        <v>-9.8390950000000005E-2</v>
      </c>
      <c r="P996" s="18">
        <v>-0.10031780000000001</v>
      </c>
      <c r="Q996" s="18">
        <v>-9.879750000000001E-2</v>
      </c>
      <c r="R996" s="18">
        <v>-3.4312999999999982E-2</v>
      </c>
      <c r="S996" s="18">
        <v>-0.33329524999999999</v>
      </c>
      <c r="T996" s="18">
        <v>-0.64860600000000002</v>
      </c>
      <c r="U996" s="18">
        <v>-0.1179089</v>
      </c>
      <c r="V996" s="18">
        <v>-4.0537500000000004E-2</v>
      </c>
    </row>
    <row r="997" spans="1:22">
      <c r="A997" s="13" t="s">
        <v>3094</v>
      </c>
      <c r="B997" s="13" t="s">
        <v>3095</v>
      </c>
      <c r="C997" s="13">
        <v>856683</v>
      </c>
      <c r="D997" s="17">
        <f t="shared" si="44"/>
        <v>5</v>
      </c>
      <c r="E997" s="16" t="s">
        <v>3096</v>
      </c>
      <c r="F997" s="13" t="s">
        <v>0</v>
      </c>
      <c r="G997" s="18">
        <v>-0.14555940000000001</v>
      </c>
      <c r="H997" s="18">
        <v>-0.184362635</v>
      </c>
      <c r="I997" s="18">
        <v>3.62023E-2</v>
      </c>
      <c r="J997" s="18">
        <v>0.82991449999999989</v>
      </c>
      <c r="K997" s="18">
        <v>-8.7556500000000002E-3</v>
      </c>
      <c r="L997" s="18" t="s">
        <v>0</v>
      </c>
      <c r="M997" s="18" t="s">
        <v>0</v>
      </c>
      <c r="N997" s="18" t="s">
        <v>0</v>
      </c>
      <c r="O997" s="18" t="s">
        <v>0</v>
      </c>
      <c r="P997" s="18" t="s">
        <v>0</v>
      </c>
      <c r="Q997" s="18" t="s">
        <v>0</v>
      </c>
      <c r="R997" s="18" t="s">
        <v>0</v>
      </c>
      <c r="S997" s="18" t="s">
        <v>0</v>
      </c>
      <c r="T997" s="18" t="s">
        <v>0</v>
      </c>
      <c r="U997" s="18" t="s">
        <v>0</v>
      </c>
      <c r="V997" s="18">
        <v>0.82991449999999989</v>
      </c>
    </row>
    <row r="998" spans="1:22">
      <c r="A998" s="13" t="s">
        <v>3097</v>
      </c>
      <c r="B998" s="13" t="s">
        <v>3098</v>
      </c>
      <c r="C998" s="13">
        <v>856682</v>
      </c>
      <c r="D998" s="17">
        <f t="shared" si="44"/>
        <v>5</v>
      </c>
      <c r="E998" s="16" t="s">
        <v>3099</v>
      </c>
      <c r="F998" s="13" t="s">
        <v>0</v>
      </c>
      <c r="G998" s="18">
        <v>7.4564800000000014E-2</v>
      </c>
      <c r="H998" s="18">
        <v>-6.5369034999999992E-2</v>
      </c>
      <c r="I998" s="18">
        <v>7.0777400000000004E-2</v>
      </c>
      <c r="J998" s="18">
        <v>-0.36497250000000003</v>
      </c>
      <c r="K998" s="18">
        <v>-0.25541615000000001</v>
      </c>
      <c r="L998" s="18">
        <v>-6.2129730000000001E-2</v>
      </c>
      <c r="M998" s="18">
        <v>-5.5330799999999986E-2</v>
      </c>
      <c r="N998" s="18">
        <v>0.94027100000000008</v>
      </c>
      <c r="O998" s="18">
        <v>-3.4233349999999996E-2</v>
      </c>
      <c r="P998" s="18">
        <v>-0.5146598</v>
      </c>
      <c r="Q998" s="18">
        <v>0.12412384999999999</v>
      </c>
      <c r="R998" s="18">
        <v>-1.7882999999999982E-2</v>
      </c>
      <c r="S998" s="18">
        <v>-7.2324150000000004E-2</v>
      </c>
      <c r="T998" s="18">
        <v>-9.2821999999999988E-2</v>
      </c>
      <c r="U998" s="18">
        <v>-0.27696689999999996</v>
      </c>
      <c r="V998" s="18">
        <v>-0.36497250000000003</v>
      </c>
    </row>
    <row r="999" spans="1:22">
      <c r="A999" s="13" t="s">
        <v>3100</v>
      </c>
      <c r="B999" s="13" t="s">
        <v>3101</v>
      </c>
      <c r="C999" s="13">
        <v>856681</v>
      </c>
      <c r="D999" s="17">
        <f t="shared" si="44"/>
        <v>5</v>
      </c>
      <c r="E999" s="16" t="s">
        <v>12992</v>
      </c>
      <c r="F999" s="13" t="s">
        <v>0</v>
      </c>
      <c r="G999" s="18">
        <v>1.4142300000000003E-2</v>
      </c>
      <c r="H999" s="18">
        <v>-0.116523635</v>
      </c>
      <c r="I999" s="18">
        <v>3.9857000000000004E-2</v>
      </c>
      <c r="J999" s="18">
        <v>0.94351450000000003</v>
      </c>
      <c r="K999" s="18">
        <v>-4.9022950000000003E-2</v>
      </c>
      <c r="L999" s="18">
        <v>-4.5412299999999985E-3</v>
      </c>
      <c r="M999" s="18">
        <v>2.7852900000000007E-2</v>
      </c>
      <c r="N999" s="18">
        <v>0.20880200000000002</v>
      </c>
      <c r="O999" s="18">
        <v>0.23899345000000002</v>
      </c>
      <c r="P999" s="18">
        <v>-0.1443198</v>
      </c>
      <c r="Q999" s="18">
        <v>-3.3283500000000021E-2</v>
      </c>
      <c r="R999" s="18">
        <v>5.7589000000000001E-2</v>
      </c>
      <c r="S999" s="18">
        <v>8.1816749999999994E-2</v>
      </c>
      <c r="T999" s="18">
        <v>-0.49509300000000001</v>
      </c>
      <c r="U999" s="18">
        <v>-1.69382E-2</v>
      </c>
      <c r="V999" s="18">
        <v>0.94351450000000003</v>
      </c>
    </row>
    <row r="1000" spans="1:22">
      <c r="A1000" s="13" t="s">
        <v>3103</v>
      </c>
      <c r="B1000" s="13" t="s">
        <v>3104</v>
      </c>
      <c r="C1000" s="13">
        <v>856680</v>
      </c>
      <c r="D1000" s="17">
        <f t="shared" si="44"/>
        <v>5</v>
      </c>
      <c r="E1000" s="16" t="s">
        <v>263</v>
      </c>
      <c r="F1000" s="13" t="s">
        <v>264</v>
      </c>
      <c r="G1000" s="18">
        <v>-3.5252999999999986E-3</v>
      </c>
      <c r="H1000" s="18">
        <v>0.141404365</v>
      </c>
      <c r="I1000" s="18">
        <v>-4.3963299999999997E-2</v>
      </c>
      <c r="J1000" s="18">
        <v>0.90715449999999986</v>
      </c>
      <c r="K1000" s="18">
        <v>-6.4197449999999989E-2</v>
      </c>
      <c r="L1000" s="18">
        <v>2.4048770000000001E-2</v>
      </c>
      <c r="M1000" s="18">
        <v>-6.2602799999999986E-2</v>
      </c>
      <c r="N1000" s="18">
        <v>3.3337000000000006E-2</v>
      </c>
      <c r="O1000" s="18">
        <v>-0.12507544999999998</v>
      </c>
      <c r="P1000" s="18">
        <v>-0.44854180000000005</v>
      </c>
      <c r="Q1000" s="18">
        <v>-9.2282500000000017E-2</v>
      </c>
      <c r="R1000" s="18">
        <v>-0.31642000000000003</v>
      </c>
      <c r="S1000" s="18">
        <v>-9.8839650000000001E-2</v>
      </c>
      <c r="T1000" s="18">
        <v>-4.5776999999999984E-2</v>
      </c>
      <c r="U1000" s="18">
        <v>-0.13930890000000001</v>
      </c>
      <c r="V1000" s="18">
        <v>0.90715449999999986</v>
      </c>
    </row>
    <row r="1001" spans="1:22">
      <c r="A1001" s="13" t="s">
        <v>3105</v>
      </c>
      <c r="B1001" s="13" t="s">
        <v>3106</v>
      </c>
      <c r="C1001" s="13">
        <v>856677</v>
      </c>
      <c r="D1001" s="17">
        <f t="shared" si="44"/>
        <v>5</v>
      </c>
      <c r="E1001" s="16" t="s">
        <v>12573</v>
      </c>
      <c r="F1001" s="13" t="s">
        <v>0</v>
      </c>
      <c r="G1001" s="18">
        <v>8.8679599999999997E-2</v>
      </c>
      <c r="H1001" s="18">
        <v>5.6816964999999997E-2</v>
      </c>
      <c r="I1001" s="18">
        <v>0.18370709999999998</v>
      </c>
      <c r="J1001" s="18">
        <v>0.88663449999999999</v>
      </c>
      <c r="K1001" s="18">
        <v>-0.17081715</v>
      </c>
      <c r="L1001" s="18">
        <v>6.6134670000000007E-2</v>
      </c>
      <c r="M1001" s="18">
        <v>1.435800000000001E-3</v>
      </c>
      <c r="N1001" s="18">
        <v>-0.10035719999999999</v>
      </c>
      <c r="O1001" s="18">
        <v>-0.13016564999999999</v>
      </c>
      <c r="P1001" s="18">
        <v>-3.7978800000000007E-2</v>
      </c>
      <c r="Q1001" s="18">
        <v>6.541269999999999E-2</v>
      </c>
      <c r="R1001" s="18">
        <v>-0.266957</v>
      </c>
      <c r="S1001" s="18">
        <v>-0.67037325000000003</v>
      </c>
      <c r="T1001" s="18">
        <v>-0.44849499999999998</v>
      </c>
      <c r="U1001" s="18">
        <v>-3.1283000000000005E-2</v>
      </c>
      <c r="V1001" s="18">
        <v>0.88663449999999999</v>
      </c>
    </row>
    <row r="1002" spans="1:22">
      <c r="A1002" s="13" t="s">
        <v>3108</v>
      </c>
      <c r="B1002" s="13" t="s">
        <v>3109</v>
      </c>
      <c r="C1002" s="13">
        <v>856675</v>
      </c>
      <c r="D1002" s="17">
        <f t="shared" si="44"/>
        <v>5</v>
      </c>
      <c r="E1002" s="16" t="s">
        <v>3110</v>
      </c>
      <c r="F1002" s="13" t="s">
        <v>2426</v>
      </c>
      <c r="G1002" s="18">
        <v>-9.1279200000000005E-2</v>
      </c>
      <c r="H1002" s="18">
        <v>1.2267485E-2</v>
      </c>
      <c r="I1002" s="18">
        <v>-7.4166999999999997E-2</v>
      </c>
      <c r="J1002" s="18">
        <v>0.51664050000000006</v>
      </c>
      <c r="K1002" s="18">
        <v>3.3867950000000001E-2</v>
      </c>
      <c r="L1002" s="18">
        <v>-7.5516829999999993E-2</v>
      </c>
      <c r="M1002" s="18">
        <v>-0.1482348</v>
      </c>
      <c r="N1002" s="18">
        <v>-2.9580200000000001E-2</v>
      </c>
      <c r="O1002" s="18">
        <v>-0.16906654999999998</v>
      </c>
      <c r="P1002" s="18">
        <v>-2.8082499999999996E-2</v>
      </c>
      <c r="Q1002" s="18">
        <v>7.2964999999999836E-3</v>
      </c>
      <c r="R1002" s="18">
        <v>-0.17727700000000002</v>
      </c>
      <c r="S1002" s="18">
        <v>-4.8756750000000001E-2</v>
      </c>
      <c r="T1002" s="18">
        <v>4.6804000000000012E-2</v>
      </c>
      <c r="U1002" s="18">
        <v>0.10701720000000001</v>
      </c>
      <c r="V1002" s="18">
        <v>0.51664050000000006</v>
      </c>
    </row>
    <row r="1003" spans="1:22">
      <c r="A1003" s="13" t="s">
        <v>3111</v>
      </c>
      <c r="B1003" s="13" t="s">
        <v>3112</v>
      </c>
      <c r="C1003" s="13">
        <v>856674</v>
      </c>
      <c r="D1003" s="17">
        <f t="shared" si="44"/>
        <v>5</v>
      </c>
      <c r="E1003" s="16" t="s">
        <v>12782</v>
      </c>
      <c r="F1003" s="13" t="s">
        <v>12783</v>
      </c>
      <c r="G1003" s="18">
        <v>7.2205199999999997E-2</v>
      </c>
      <c r="H1003" s="18">
        <v>2.2305464999999997E-2</v>
      </c>
      <c r="I1003" s="18">
        <v>0.1161798</v>
      </c>
      <c r="J1003" s="18">
        <v>0.91931450000000003</v>
      </c>
      <c r="K1003" s="18">
        <v>-0.17124115000000001</v>
      </c>
      <c r="L1003" s="18">
        <v>5.3175470000000002E-2</v>
      </c>
      <c r="M1003" s="18">
        <v>0.30215420000000004</v>
      </c>
      <c r="N1003" s="18">
        <v>-4.00065E-2</v>
      </c>
      <c r="O1003" s="18">
        <v>-0.10704324999999999</v>
      </c>
      <c r="P1003" s="18">
        <v>0.21326120000000001</v>
      </c>
      <c r="Q1003" s="18">
        <v>0.12975215999999998</v>
      </c>
      <c r="R1003" s="18">
        <v>0.28408440000000001</v>
      </c>
      <c r="S1003" s="18">
        <v>0.42242274999999996</v>
      </c>
      <c r="T1003" s="18">
        <v>-0.1839537</v>
      </c>
      <c r="U1003" s="18">
        <v>0.26693810000000001</v>
      </c>
      <c r="V1003" s="18">
        <v>0.91931450000000003</v>
      </c>
    </row>
    <row r="1004" spans="1:22">
      <c r="A1004" s="13" t="s">
        <v>3115</v>
      </c>
      <c r="B1004" s="13" t="s">
        <v>3116</v>
      </c>
      <c r="C1004" s="13">
        <v>856673</v>
      </c>
      <c r="D1004" s="17">
        <f t="shared" si="44"/>
        <v>5</v>
      </c>
      <c r="E1004" s="16" t="s">
        <v>3117</v>
      </c>
      <c r="F1004" s="13" t="s">
        <v>0</v>
      </c>
      <c r="G1004" s="18">
        <v>-3.5671000000000001E-3</v>
      </c>
      <c r="H1004" s="18">
        <v>0.41125336499999998</v>
      </c>
      <c r="I1004" s="18">
        <v>0.56645109999999999</v>
      </c>
      <c r="J1004" s="18">
        <v>1.4716745</v>
      </c>
      <c r="K1004" s="18">
        <v>0.6363418500000001</v>
      </c>
      <c r="L1004" s="18">
        <v>9.0318170000000003E-2</v>
      </c>
      <c r="M1004" s="18">
        <v>0.40816619999999998</v>
      </c>
      <c r="N1004" s="18">
        <v>-4.5410000000000034E-3</v>
      </c>
      <c r="O1004" s="18">
        <v>-9.2755449999999989E-2</v>
      </c>
      <c r="P1004" s="18">
        <v>0.8409662</v>
      </c>
      <c r="Q1004" s="18">
        <v>0.11765889999999998</v>
      </c>
      <c r="R1004" s="18">
        <v>1.1886239999999999</v>
      </c>
      <c r="S1004" s="18">
        <v>0.28793374999999999</v>
      </c>
      <c r="T1004" s="18">
        <v>0.51831300000000002</v>
      </c>
      <c r="U1004" s="18">
        <v>0.51841709999999996</v>
      </c>
      <c r="V1004" s="18">
        <v>1.4716745</v>
      </c>
    </row>
    <row r="1005" spans="1:22">
      <c r="A1005" s="13" t="s">
        <v>3118</v>
      </c>
      <c r="B1005" s="13" t="s">
        <v>3119</v>
      </c>
      <c r="C1005" s="13">
        <v>856672</v>
      </c>
      <c r="D1005" s="17">
        <f t="shared" si="44"/>
        <v>5</v>
      </c>
      <c r="E1005" s="16" t="s">
        <v>12413</v>
      </c>
      <c r="F1005" s="13" t="s">
        <v>0</v>
      </c>
      <c r="G1005" s="18">
        <v>0.2517026</v>
      </c>
      <c r="H1005" s="18">
        <v>-0.14947263499999999</v>
      </c>
      <c r="I1005" s="18">
        <v>-9.6878900000000004E-2</v>
      </c>
      <c r="J1005" s="18">
        <v>-0.14729140000000002</v>
      </c>
      <c r="K1005" s="18">
        <v>-1.7007051499999999</v>
      </c>
      <c r="L1005" s="18">
        <v>0.12537097</v>
      </c>
      <c r="M1005" s="18">
        <v>-0.2388478</v>
      </c>
      <c r="N1005" s="18">
        <v>-0.45135800000000004</v>
      </c>
      <c r="O1005" s="18">
        <v>-5.8169329999999998E-2</v>
      </c>
      <c r="P1005" s="18">
        <v>-0.1271978</v>
      </c>
      <c r="Q1005" s="18">
        <v>-0.10246650000000002</v>
      </c>
      <c r="R1005" s="18">
        <v>0.69975799999999999</v>
      </c>
      <c r="S1005" s="18">
        <v>-0.25762925000000003</v>
      </c>
      <c r="T1005" s="18">
        <v>1.1879900000000001</v>
      </c>
      <c r="U1005" s="18">
        <v>8.0838000000000021E-3</v>
      </c>
      <c r="V1005" s="18">
        <v>-0.14729140000000002</v>
      </c>
    </row>
    <row r="1006" spans="1:22">
      <c r="A1006" s="13" t="s">
        <v>3121</v>
      </c>
      <c r="B1006" s="13" t="s">
        <v>3122</v>
      </c>
      <c r="C1006" s="13">
        <v>856671</v>
      </c>
      <c r="D1006" s="17">
        <f t="shared" si="44"/>
        <v>5</v>
      </c>
      <c r="E1006" s="16" t="s">
        <v>3123</v>
      </c>
      <c r="F1006" s="13" t="s">
        <v>0</v>
      </c>
      <c r="G1006" s="18">
        <v>-1.635582E-2</v>
      </c>
      <c r="H1006" s="18">
        <v>-3.2584435000000002E-2</v>
      </c>
      <c r="I1006" s="18">
        <v>-2.9889000000000002E-2</v>
      </c>
      <c r="J1006" s="18">
        <v>1.3004244999999999</v>
      </c>
      <c r="K1006" s="18">
        <v>-0.52294615</v>
      </c>
      <c r="L1006" s="18">
        <v>0.13383297</v>
      </c>
      <c r="M1006" s="18">
        <v>-0.25378679999999998</v>
      </c>
      <c r="N1006" s="18">
        <v>1.8990000000000118E-3</v>
      </c>
      <c r="O1006" s="18">
        <v>-8.8006249999999994E-2</v>
      </c>
      <c r="P1006" s="18">
        <v>0.58431820000000001</v>
      </c>
      <c r="Q1006" s="18">
        <v>8.1205899999999998E-2</v>
      </c>
      <c r="R1006" s="18">
        <v>-5.4713000000000012E-2</v>
      </c>
      <c r="S1006" s="18">
        <v>-0.21783125</v>
      </c>
      <c r="T1006" s="18">
        <v>-0.101354</v>
      </c>
      <c r="U1006" s="18">
        <v>0.34392110000000004</v>
      </c>
      <c r="V1006" s="18">
        <v>1.3004244999999999</v>
      </c>
    </row>
    <row r="1007" spans="1:22">
      <c r="A1007" s="13" t="s">
        <v>3127</v>
      </c>
      <c r="B1007" s="13" t="s">
        <v>3128</v>
      </c>
      <c r="C1007" s="13">
        <v>856669</v>
      </c>
      <c r="D1007" s="17">
        <f t="shared" si="44"/>
        <v>5</v>
      </c>
      <c r="E1007" s="16" t="s">
        <v>3129</v>
      </c>
      <c r="F1007" s="13" t="s">
        <v>0</v>
      </c>
      <c r="G1007" s="18">
        <v>3.7433000000000015E-3</v>
      </c>
      <c r="H1007" s="18">
        <v>6.6815865000000002E-2</v>
      </c>
      <c r="I1007" s="18">
        <v>-0.11991190000000002</v>
      </c>
      <c r="J1007" s="18">
        <v>0.84994449999999988</v>
      </c>
      <c r="K1007" s="18">
        <v>-0.19333415000000001</v>
      </c>
      <c r="L1007" s="18">
        <v>3.0817270000000001E-2</v>
      </c>
      <c r="M1007" s="18">
        <v>-0.28071879999999999</v>
      </c>
      <c r="N1007" s="18">
        <v>-0.12481389</v>
      </c>
      <c r="O1007" s="18">
        <v>-0.21759455</v>
      </c>
      <c r="P1007" s="18">
        <v>-0.41439379999999998</v>
      </c>
      <c r="Q1007" s="18">
        <v>5.990499999999982E-3</v>
      </c>
      <c r="R1007" s="18">
        <v>-7.9990000000000006E-2</v>
      </c>
      <c r="S1007" s="18">
        <v>-0.32303525</v>
      </c>
      <c r="T1007" s="18">
        <v>-0.10703699999999999</v>
      </c>
      <c r="U1007" s="18">
        <v>-0.24488389999999999</v>
      </c>
      <c r="V1007" s="18">
        <v>0.84994449999999988</v>
      </c>
    </row>
    <row r="1008" spans="1:22">
      <c r="A1008" s="13" t="s">
        <v>3130</v>
      </c>
      <c r="B1008" s="13" t="s">
        <v>3130</v>
      </c>
      <c r="C1008" s="13">
        <v>856668</v>
      </c>
      <c r="D1008" s="17">
        <f t="shared" si="44"/>
        <v>5</v>
      </c>
      <c r="E1008" s="16" t="s">
        <v>3131</v>
      </c>
      <c r="F1008" s="13" t="s">
        <v>0</v>
      </c>
      <c r="G1008" s="18">
        <v>-0.1081617</v>
      </c>
      <c r="H1008" s="18">
        <v>1.5349249999999999E-3</v>
      </c>
      <c r="I1008" s="18">
        <v>7.3830499999999993E-2</v>
      </c>
      <c r="J1008" s="18">
        <v>0.5629154999999999</v>
      </c>
      <c r="K1008" s="18">
        <v>-0.13839615</v>
      </c>
      <c r="L1008" s="18">
        <v>-5.0412430000000001E-2</v>
      </c>
      <c r="M1008" s="18">
        <v>-0.17772179999999999</v>
      </c>
      <c r="N1008" s="18">
        <v>9.115100000000001E-2</v>
      </c>
      <c r="O1008" s="18">
        <v>0.16775845</v>
      </c>
      <c r="P1008" s="18">
        <v>-1.0057099999999999E-2</v>
      </c>
      <c r="Q1008" s="18">
        <v>-0.2254835</v>
      </c>
      <c r="R1008" s="18">
        <v>-0.205347</v>
      </c>
      <c r="S1008" s="18">
        <v>-0.28171725000000003</v>
      </c>
      <c r="T1008" s="18">
        <v>-0.24954555</v>
      </c>
      <c r="U1008" s="18">
        <v>-0.15224389999999999</v>
      </c>
      <c r="V1008" s="18">
        <v>0.5629154999999999</v>
      </c>
    </row>
    <row r="1009" spans="1:22">
      <c r="A1009" s="13" t="s">
        <v>3132</v>
      </c>
      <c r="B1009" s="13" t="s">
        <v>3133</v>
      </c>
      <c r="C1009" s="13">
        <v>856667</v>
      </c>
      <c r="D1009" s="17">
        <f t="shared" si="44"/>
        <v>5</v>
      </c>
      <c r="E1009" s="16" t="s">
        <v>3134</v>
      </c>
      <c r="F1009" s="13" t="s">
        <v>0</v>
      </c>
      <c r="G1009" s="18">
        <v>-0.1149461</v>
      </c>
      <c r="H1009" s="18">
        <v>-0.19060163499999999</v>
      </c>
      <c r="I1009" s="18">
        <v>-0.20102490000000001</v>
      </c>
      <c r="J1009" s="18">
        <v>0.30357149999999994</v>
      </c>
      <c r="K1009" s="18">
        <v>4.1884050000000006E-2</v>
      </c>
      <c r="L1009" s="18">
        <v>3.7509970000000004E-2</v>
      </c>
      <c r="M1009" s="18">
        <v>-0.1110468</v>
      </c>
      <c r="N1009" s="18">
        <v>7.0906999999999998E-2</v>
      </c>
      <c r="O1009" s="18">
        <v>0.11261545000000001</v>
      </c>
      <c r="P1009" s="18">
        <v>0.21578520000000001</v>
      </c>
      <c r="Q1009" s="18">
        <v>-0.13868750000000002</v>
      </c>
      <c r="R1009" s="18">
        <v>-0.36506300000000003</v>
      </c>
      <c r="S1009" s="18">
        <v>0.71366574999999999</v>
      </c>
      <c r="T1009" s="18">
        <v>4.1107000000000005E-2</v>
      </c>
      <c r="U1009" s="18">
        <v>-0.1036219</v>
      </c>
      <c r="V1009" s="18">
        <v>0.30357149999999994</v>
      </c>
    </row>
    <row r="1010" spans="1:22">
      <c r="A1010" s="13" t="s">
        <v>3135</v>
      </c>
      <c r="B1010" s="13" t="s">
        <v>3136</v>
      </c>
      <c r="C1010" s="13">
        <v>856665</v>
      </c>
      <c r="D1010" s="17">
        <f t="shared" si="44"/>
        <v>5</v>
      </c>
      <c r="E1010" s="16" t="s">
        <v>3137</v>
      </c>
      <c r="F1010" s="13" t="s">
        <v>0</v>
      </c>
      <c r="G1010" s="18">
        <v>8.8064599999999993E-2</v>
      </c>
      <c r="H1010" s="18">
        <v>2.3138964999999997E-2</v>
      </c>
      <c r="I1010" s="18">
        <v>-0.30780689999999999</v>
      </c>
      <c r="J1010" s="18">
        <v>0.60000549999999997</v>
      </c>
      <c r="K1010" s="18">
        <v>-4.0742849999999997E-2</v>
      </c>
      <c r="L1010" s="18">
        <v>5.2213100000000007E-3</v>
      </c>
      <c r="M1010" s="18">
        <v>-9.7953800000000008E-2</v>
      </c>
      <c r="N1010" s="18">
        <v>-0.11958302999999999</v>
      </c>
      <c r="O1010" s="18">
        <v>-8.3859749999999997E-2</v>
      </c>
      <c r="P1010" s="18">
        <v>-0.10401879999999999</v>
      </c>
      <c r="Q1010" s="18">
        <v>3.1178399999999995E-2</v>
      </c>
      <c r="R1010" s="18">
        <v>-0.199264</v>
      </c>
      <c r="S1010" s="18">
        <v>0.11040374999999999</v>
      </c>
      <c r="T1010" s="18">
        <v>-0.59929199999999994</v>
      </c>
      <c r="U1010" s="18">
        <v>3.7262699999999996E-2</v>
      </c>
      <c r="V1010" s="18">
        <v>0.60000549999999997</v>
      </c>
    </row>
    <row r="1011" spans="1:22">
      <c r="A1011" s="13" t="s">
        <v>3138</v>
      </c>
      <c r="B1011" s="13" t="s">
        <v>3138</v>
      </c>
      <c r="C1011" s="13">
        <v>856664</v>
      </c>
      <c r="D1011" s="17">
        <f t="shared" si="44"/>
        <v>5</v>
      </c>
      <c r="E1011" s="16" t="s">
        <v>13151</v>
      </c>
      <c r="F1011" s="13" t="s">
        <v>0</v>
      </c>
      <c r="G1011" s="18">
        <v>0.17794959999999999</v>
      </c>
      <c r="H1011" s="18">
        <v>0.42507436500000001</v>
      </c>
      <c r="I1011" s="18">
        <v>0.18686710000000001</v>
      </c>
      <c r="J1011" s="18">
        <v>1.6282844999999999</v>
      </c>
      <c r="K1011" s="18">
        <v>0.34326485000000001</v>
      </c>
      <c r="L1011" s="18">
        <v>0.19856297000000001</v>
      </c>
      <c r="M1011" s="18">
        <v>0.82112320000000005</v>
      </c>
      <c r="N1011" s="18">
        <v>4.4645999999999991E-2</v>
      </c>
      <c r="O1011" s="18">
        <v>0.55028244999999998</v>
      </c>
      <c r="P1011" s="18">
        <v>0.82577820000000002</v>
      </c>
      <c r="Q1011" s="18">
        <v>7.6605699999999985E-2</v>
      </c>
      <c r="R1011" s="18">
        <v>0.82985100000000001</v>
      </c>
      <c r="S1011" s="18">
        <v>0.32276775000000002</v>
      </c>
      <c r="T1011" s="18">
        <v>0.80431000000000008</v>
      </c>
      <c r="U1011" s="18">
        <v>0.22502610000000001</v>
      </c>
      <c r="V1011" s="18">
        <v>1.6282844999999999</v>
      </c>
    </row>
    <row r="1012" spans="1:22">
      <c r="A1012" s="13" t="s">
        <v>13759</v>
      </c>
      <c r="B1012" s="13" t="s">
        <v>13759</v>
      </c>
      <c r="C1012" s="13">
        <v>856663</v>
      </c>
      <c r="D1012" s="17">
        <v>5</v>
      </c>
      <c r="E1012" s="13" t="s">
        <v>13760</v>
      </c>
      <c r="F1012" s="13" t="s">
        <v>0</v>
      </c>
      <c r="G1012" s="18">
        <v>0.1633356</v>
      </c>
      <c r="H1012" s="18">
        <v>-0.11158963499999999</v>
      </c>
      <c r="I1012" s="18">
        <v>0.2265431</v>
      </c>
      <c r="J1012" s="18">
        <v>0.42279450000000002</v>
      </c>
      <c r="K1012" s="18">
        <v>0.16491785</v>
      </c>
      <c r="L1012" s="18" t="s">
        <v>0</v>
      </c>
      <c r="M1012" s="18" t="s">
        <v>0</v>
      </c>
      <c r="N1012" s="18" t="s">
        <v>0</v>
      </c>
      <c r="O1012" s="18" t="s">
        <v>0</v>
      </c>
      <c r="P1012" s="18" t="s">
        <v>0</v>
      </c>
      <c r="Q1012" s="18" t="s">
        <v>0</v>
      </c>
      <c r="R1012" s="18" t="s">
        <v>0</v>
      </c>
      <c r="S1012" s="18" t="s">
        <v>0</v>
      </c>
      <c r="T1012" s="18" t="s">
        <v>0</v>
      </c>
      <c r="U1012" s="18" t="s">
        <v>0</v>
      </c>
      <c r="V1012" s="18">
        <v>0.42279450000000002</v>
      </c>
    </row>
    <row r="1013" spans="1:22">
      <c r="A1013" s="13" t="s">
        <v>3140</v>
      </c>
      <c r="B1013" s="13" t="s">
        <v>3141</v>
      </c>
      <c r="C1013" s="13">
        <v>856660</v>
      </c>
      <c r="D1013" s="17">
        <f t="shared" ref="D1013:D1044" si="45">CODE(MID(A1013,2,1))-64</f>
        <v>5</v>
      </c>
      <c r="E1013" s="16" t="s">
        <v>3142</v>
      </c>
      <c r="F1013" s="13" t="s">
        <v>308</v>
      </c>
      <c r="G1013" s="18">
        <v>6.3561599999999996E-2</v>
      </c>
      <c r="H1013" s="18">
        <v>0.11763636500000001</v>
      </c>
      <c r="I1013" s="18">
        <v>7.4022900000000003E-2</v>
      </c>
      <c r="J1013" s="18">
        <v>5.4307500000000009E-2</v>
      </c>
      <c r="K1013" s="18">
        <v>-0.18482015000000002</v>
      </c>
      <c r="L1013" s="18">
        <v>-0.32106502999999997</v>
      </c>
      <c r="M1013" s="18">
        <v>-5.2558799999999989E-2</v>
      </c>
      <c r="N1013" s="18">
        <v>-0.52293599999999996</v>
      </c>
      <c r="O1013" s="18">
        <v>0.11693244999999999</v>
      </c>
      <c r="P1013" s="18">
        <v>-0.9938958</v>
      </c>
      <c r="Q1013" s="18">
        <v>0.17944459999999998</v>
      </c>
      <c r="R1013" s="18">
        <v>0.28809869999999999</v>
      </c>
      <c r="S1013" s="18">
        <v>-0.34253024999999998</v>
      </c>
      <c r="T1013" s="18">
        <v>0.37765100000000001</v>
      </c>
      <c r="U1013" s="18">
        <v>0.1168453</v>
      </c>
      <c r="V1013" s="18">
        <v>5.4307500000000009E-2</v>
      </c>
    </row>
    <row r="1014" spans="1:22">
      <c r="A1014" s="13" t="s">
        <v>3143</v>
      </c>
      <c r="B1014" s="13" t="s">
        <v>3144</v>
      </c>
      <c r="C1014" s="13">
        <v>856659</v>
      </c>
      <c r="D1014" s="17">
        <f t="shared" si="45"/>
        <v>5</v>
      </c>
      <c r="E1014" s="16" t="s">
        <v>3145</v>
      </c>
      <c r="F1014" s="13" t="s">
        <v>13041</v>
      </c>
      <c r="G1014" s="18">
        <v>0.22435959999999999</v>
      </c>
      <c r="H1014" s="18">
        <v>0.46937136499999998</v>
      </c>
      <c r="I1014" s="18">
        <v>-3.6860900000000002E-2</v>
      </c>
      <c r="J1014" s="18">
        <v>0.16631750000000001</v>
      </c>
      <c r="K1014" s="18">
        <v>-0.24128215000000003</v>
      </c>
      <c r="L1014" s="18">
        <v>8.4946970000000011E-2</v>
      </c>
      <c r="M1014" s="18">
        <v>2.4072100000000006E-2</v>
      </c>
      <c r="N1014" s="18">
        <v>-2.7669100000000002E-2</v>
      </c>
      <c r="O1014" s="18">
        <v>-0.34439754999999994</v>
      </c>
      <c r="P1014" s="18">
        <v>-8.2185800000000003E-2</v>
      </c>
      <c r="Q1014" s="18">
        <v>0.27197549999999998</v>
      </c>
      <c r="R1014" s="18">
        <v>-8.4776999999999991E-2</v>
      </c>
      <c r="S1014" s="18">
        <v>0.35915675000000002</v>
      </c>
      <c r="T1014" s="18">
        <v>-0.1599624</v>
      </c>
      <c r="U1014" s="18">
        <v>-0.24968089999999998</v>
      </c>
      <c r="V1014" s="18">
        <v>0.16631750000000001</v>
      </c>
    </row>
    <row r="1015" spans="1:22">
      <c r="A1015" s="13" t="s">
        <v>3146</v>
      </c>
      <c r="B1015" s="13" t="s">
        <v>3147</v>
      </c>
      <c r="C1015" s="13">
        <v>856658</v>
      </c>
      <c r="D1015" s="17">
        <f t="shared" si="45"/>
        <v>5</v>
      </c>
      <c r="E1015" s="16" t="s">
        <v>3148</v>
      </c>
      <c r="F1015" s="13" t="s">
        <v>0</v>
      </c>
      <c r="G1015" s="18">
        <v>0.1516256</v>
      </c>
      <c r="H1015" s="18">
        <v>0.27863436499999999</v>
      </c>
      <c r="I1015" s="18">
        <v>-1.2369700000000001E-2</v>
      </c>
      <c r="J1015" s="18">
        <v>0.62238649999999995</v>
      </c>
      <c r="K1015" s="18">
        <v>0.18252284999999999</v>
      </c>
      <c r="L1015" s="18">
        <v>-2.5779429999999999E-2</v>
      </c>
      <c r="M1015" s="18">
        <v>4.2975400000000011E-2</v>
      </c>
      <c r="N1015" s="18">
        <v>0.109596</v>
      </c>
      <c r="O1015" s="18">
        <v>0.17665145000000002</v>
      </c>
      <c r="P1015" s="18">
        <v>-0.40602779999999999</v>
      </c>
      <c r="Q1015" s="18">
        <v>-1.5180500000000013E-2</v>
      </c>
      <c r="R1015" s="18">
        <v>0.51104899999999998</v>
      </c>
      <c r="S1015" s="18">
        <v>0.12570675000000001</v>
      </c>
      <c r="T1015" s="18">
        <v>0.50607599999999997</v>
      </c>
      <c r="U1015" s="18">
        <v>-5.0518900000000005E-2</v>
      </c>
      <c r="V1015" s="18">
        <v>0.62238649999999995</v>
      </c>
    </row>
    <row r="1016" spans="1:22">
      <c r="A1016" s="13" t="s">
        <v>3149</v>
      </c>
      <c r="B1016" s="13" t="s">
        <v>3150</v>
      </c>
      <c r="C1016" s="13">
        <v>856657</v>
      </c>
      <c r="D1016" s="17">
        <f t="shared" si="45"/>
        <v>5</v>
      </c>
      <c r="E1016" s="16" t="s">
        <v>3151</v>
      </c>
      <c r="F1016" s="13" t="s">
        <v>3152</v>
      </c>
      <c r="G1016" s="18">
        <v>7.9998600000000003E-2</v>
      </c>
      <c r="H1016" s="18">
        <v>-0.19651563499999999</v>
      </c>
      <c r="I1016" s="18">
        <v>0.36154710000000001</v>
      </c>
      <c r="J1016" s="18">
        <v>0.84221449999999987</v>
      </c>
      <c r="K1016" s="18">
        <v>-0.20702615000000002</v>
      </c>
      <c r="L1016" s="18">
        <v>-4.3645830000000004E-2</v>
      </c>
      <c r="M1016" s="18">
        <v>-0.1089318</v>
      </c>
      <c r="N1016" s="18">
        <v>0.18955900000000001</v>
      </c>
      <c r="O1016" s="18">
        <v>-1.0857749999999999E-2</v>
      </c>
      <c r="P1016" s="18">
        <v>0.14729249999999999</v>
      </c>
      <c r="Q1016" s="18">
        <v>-9.4112500000000016E-2</v>
      </c>
      <c r="R1016" s="18">
        <v>-0.29227100000000006</v>
      </c>
      <c r="S1016" s="18">
        <v>1.4120750000000001E-2</v>
      </c>
      <c r="T1016" s="18">
        <v>-0.28194649999999999</v>
      </c>
      <c r="U1016" s="18">
        <v>-0.20707189999999998</v>
      </c>
      <c r="V1016" s="18">
        <v>0.84221449999999987</v>
      </c>
    </row>
    <row r="1017" spans="1:22">
      <c r="A1017" s="13" t="s">
        <v>3153</v>
      </c>
      <c r="B1017" s="13" t="s">
        <v>3154</v>
      </c>
      <c r="C1017" s="13">
        <v>856656</v>
      </c>
      <c r="D1017" s="17">
        <f t="shared" si="45"/>
        <v>5</v>
      </c>
      <c r="E1017" s="16" t="s">
        <v>12202</v>
      </c>
      <c r="F1017" s="13" t="s">
        <v>275</v>
      </c>
      <c r="G1017" s="18">
        <v>6.3996799999999993E-2</v>
      </c>
      <c r="H1017" s="18">
        <v>1.504408E-2</v>
      </c>
      <c r="I1017" s="18">
        <v>-5.1260400000000005E-2</v>
      </c>
      <c r="J1017" s="18">
        <v>-0.2093419</v>
      </c>
      <c r="K1017" s="18">
        <v>-4.1861599999999999E-2</v>
      </c>
      <c r="L1017" s="18">
        <v>0.10373641</v>
      </c>
      <c r="M1017" s="18">
        <v>-2.4384150000000007E-2</v>
      </c>
      <c r="N1017" s="18">
        <v>-9.2020000000000018E-3</v>
      </c>
      <c r="O1017" s="18">
        <v>6.4300599999999999E-2</v>
      </c>
      <c r="P1017" s="18">
        <v>6.8394449999999996E-2</v>
      </c>
      <c r="Q1017" s="18">
        <v>4.4590500000000005E-2</v>
      </c>
      <c r="R1017" s="18">
        <v>-0.25132799999999994</v>
      </c>
      <c r="S1017" s="18">
        <v>-0.3082143</v>
      </c>
      <c r="T1017" s="18">
        <v>-0.592611</v>
      </c>
      <c r="U1017" s="18">
        <v>-0.19590340000000001</v>
      </c>
      <c r="V1017" s="18">
        <v>-0.2093419</v>
      </c>
    </row>
    <row r="1018" spans="1:22">
      <c r="A1018" s="13" t="s">
        <v>3156</v>
      </c>
      <c r="B1018" s="13" t="s">
        <v>3157</v>
      </c>
      <c r="C1018" s="13">
        <v>856655</v>
      </c>
      <c r="D1018" s="17">
        <f t="shared" si="45"/>
        <v>5</v>
      </c>
      <c r="E1018" s="16" t="s">
        <v>3158</v>
      </c>
      <c r="F1018" s="13" t="s">
        <v>2581</v>
      </c>
      <c r="G1018" s="18">
        <v>-8.387929999999999E-2</v>
      </c>
      <c r="H1018" s="18">
        <v>1.1137575E-2</v>
      </c>
      <c r="I1018" s="18">
        <v>-0.12412490000000001</v>
      </c>
      <c r="J1018" s="18">
        <v>1.0064344999999999</v>
      </c>
      <c r="K1018" s="18">
        <v>-0.10145214999999999</v>
      </c>
      <c r="L1018" s="18">
        <v>-2.2578830000000001E-2</v>
      </c>
      <c r="M1018" s="18">
        <v>7.7045560000000013E-2</v>
      </c>
      <c r="N1018" s="18">
        <v>8.3140000000000158E-3</v>
      </c>
      <c r="O1018" s="18">
        <v>-0.14525594999999999</v>
      </c>
      <c r="P1018" s="18">
        <v>0.152112</v>
      </c>
      <c r="Q1018" s="18">
        <v>6.0354999999999853E-3</v>
      </c>
      <c r="R1018" s="18">
        <v>-0.18789600000000001</v>
      </c>
      <c r="S1018" s="18">
        <v>1.8861749999999997E-2</v>
      </c>
      <c r="T1018" s="18">
        <v>-0.44130199999999997</v>
      </c>
      <c r="U1018" s="18">
        <v>-0.2642909</v>
      </c>
      <c r="V1018" s="18">
        <v>1.0064344999999999</v>
      </c>
    </row>
    <row r="1019" spans="1:22">
      <c r="A1019" s="13" t="s">
        <v>3159</v>
      </c>
      <c r="B1019" s="13" t="s">
        <v>3160</v>
      </c>
      <c r="C1019" s="13">
        <v>856654</v>
      </c>
      <c r="D1019" s="17">
        <f t="shared" si="45"/>
        <v>5</v>
      </c>
      <c r="E1019" s="16" t="s">
        <v>3161</v>
      </c>
      <c r="F1019" s="13" t="s">
        <v>3162</v>
      </c>
      <c r="G1019" s="18">
        <v>6.4887699999999993E-2</v>
      </c>
      <c r="H1019" s="18">
        <v>1.1720645E-2</v>
      </c>
      <c r="I1019" s="18">
        <v>-8.697690000000001E-2</v>
      </c>
      <c r="J1019" s="18">
        <v>0.9287844999999999</v>
      </c>
      <c r="K1019" s="18">
        <v>-0.15149915</v>
      </c>
      <c r="L1019" s="18">
        <v>0.11937097000000001</v>
      </c>
      <c r="M1019" s="18">
        <v>0.35545320000000002</v>
      </c>
      <c r="N1019" s="18">
        <v>0.31114799999999998</v>
      </c>
      <c r="O1019" s="18">
        <v>0.25447545000000005</v>
      </c>
      <c r="P1019" s="18">
        <v>8.22986E-2</v>
      </c>
      <c r="Q1019" s="18">
        <v>4.4872599999999985E-2</v>
      </c>
      <c r="R1019" s="18">
        <v>-7.2421000000000013E-2</v>
      </c>
      <c r="S1019" s="18">
        <v>0.15035175000000001</v>
      </c>
      <c r="T1019" s="18">
        <v>9.8845999999999989E-2</v>
      </c>
      <c r="U1019" s="18">
        <v>0.17706810000000001</v>
      </c>
      <c r="V1019" s="18">
        <v>0.9287844999999999</v>
      </c>
    </row>
    <row r="1020" spans="1:22">
      <c r="A1020" s="13" t="s">
        <v>3163</v>
      </c>
      <c r="B1020" s="13" t="s">
        <v>3164</v>
      </c>
      <c r="C1020" s="13">
        <v>856652</v>
      </c>
      <c r="D1020" s="17">
        <f t="shared" si="45"/>
        <v>5</v>
      </c>
      <c r="E1020" s="16" t="s">
        <v>3165</v>
      </c>
      <c r="F1020" s="13" t="s">
        <v>0</v>
      </c>
      <c r="G1020" s="18">
        <v>2.7840999999999998E-2</v>
      </c>
      <c r="H1020" s="18">
        <v>4.3956764999999995E-2</v>
      </c>
      <c r="I1020" s="18">
        <v>-8.8363900000000009E-2</v>
      </c>
      <c r="J1020" s="18">
        <v>1.2318145</v>
      </c>
      <c r="K1020" s="18">
        <v>0.29615484999999997</v>
      </c>
      <c r="L1020" s="18">
        <v>8.5585999999999995E-4</v>
      </c>
      <c r="M1020" s="18">
        <v>0.159751</v>
      </c>
      <c r="N1020" s="18">
        <v>0.14668600000000001</v>
      </c>
      <c r="O1020" s="18">
        <v>-6.3777649999999991E-2</v>
      </c>
      <c r="P1020" s="18">
        <v>0.64885020000000004</v>
      </c>
      <c r="Q1020" s="18">
        <v>-2.8309500000000015E-2</v>
      </c>
      <c r="R1020" s="18">
        <v>-0.15611600000000003</v>
      </c>
      <c r="S1020" s="18">
        <v>0.13478375000000001</v>
      </c>
      <c r="T1020" s="18">
        <v>0.30445400000000006</v>
      </c>
      <c r="U1020" s="18">
        <v>7.3503200000000005E-2</v>
      </c>
      <c r="V1020" s="18">
        <v>1.2318145</v>
      </c>
    </row>
    <row r="1021" spans="1:22">
      <c r="A1021" s="13" t="s">
        <v>3166</v>
      </c>
      <c r="B1021" s="13" t="s">
        <v>3167</v>
      </c>
      <c r="C1021" s="13">
        <v>856649</v>
      </c>
      <c r="D1021" s="17">
        <f t="shared" si="45"/>
        <v>5</v>
      </c>
      <c r="E1021" s="16" t="s">
        <v>12760</v>
      </c>
      <c r="F1021" s="13" t="s">
        <v>0</v>
      </c>
      <c r="G1021" s="18">
        <v>-3.1586660000000003E-2</v>
      </c>
      <c r="H1021" s="18">
        <v>-0.14897063499999999</v>
      </c>
      <c r="I1021" s="18">
        <v>-0.1938609</v>
      </c>
      <c r="J1021" s="18">
        <v>0.48011549999999997</v>
      </c>
      <c r="K1021" s="18">
        <v>6.3151249999999992E-2</v>
      </c>
      <c r="L1021" s="18">
        <v>-2.1190299999999992E-3</v>
      </c>
      <c r="M1021" s="18">
        <v>5.9031000000000083E-3</v>
      </c>
      <c r="N1021" s="18">
        <v>-0.16402259999999999</v>
      </c>
      <c r="O1021" s="18">
        <v>-3.0363249999999994E-2</v>
      </c>
      <c r="P1021" s="18">
        <v>0.58728720000000001</v>
      </c>
      <c r="Q1021" s="18">
        <v>2.7858699999999986E-2</v>
      </c>
      <c r="R1021" s="18">
        <v>-0.17131000000000002</v>
      </c>
      <c r="S1021" s="18">
        <v>1.1747077500000001</v>
      </c>
      <c r="T1021" s="18">
        <v>0.78080000000000016</v>
      </c>
      <c r="U1021" s="18">
        <v>-0.34048889999999998</v>
      </c>
      <c r="V1021" s="18">
        <v>0.48011549999999997</v>
      </c>
    </row>
    <row r="1022" spans="1:22">
      <c r="A1022" s="13" t="s">
        <v>3169</v>
      </c>
      <c r="B1022" s="13" t="s">
        <v>3170</v>
      </c>
      <c r="C1022" s="13">
        <v>856648</v>
      </c>
      <c r="D1022" s="17">
        <f t="shared" si="45"/>
        <v>5</v>
      </c>
      <c r="E1022" s="16" t="s">
        <v>3171</v>
      </c>
      <c r="F1022" s="13" t="s">
        <v>0</v>
      </c>
      <c r="G1022" s="18">
        <v>3.13231E-2</v>
      </c>
      <c r="H1022" s="18">
        <v>0.37879236500000002</v>
      </c>
      <c r="I1022" s="18">
        <v>-0.1450699</v>
      </c>
      <c r="J1022" s="18">
        <v>1.2716244999999999</v>
      </c>
      <c r="K1022" s="18">
        <v>0.15526384999999998</v>
      </c>
      <c r="L1022" s="18">
        <v>0.19268897000000001</v>
      </c>
      <c r="M1022" s="18">
        <v>0.20162620000000001</v>
      </c>
      <c r="N1022" s="18">
        <v>-0.1631029</v>
      </c>
      <c r="O1022" s="18">
        <v>-0.17638155</v>
      </c>
      <c r="P1022" s="18">
        <v>-0.7948128000000001</v>
      </c>
      <c r="Q1022" s="18" t="s">
        <v>0</v>
      </c>
      <c r="R1022" s="18" t="s">
        <v>0</v>
      </c>
      <c r="S1022" s="18" t="s">
        <v>0</v>
      </c>
      <c r="T1022" s="18" t="s">
        <v>0</v>
      </c>
      <c r="U1022" s="18" t="s">
        <v>0</v>
      </c>
      <c r="V1022" s="18">
        <v>1.2716244999999999</v>
      </c>
    </row>
    <row r="1023" spans="1:22">
      <c r="A1023" s="13" t="s">
        <v>3172</v>
      </c>
      <c r="B1023" s="13" t="s">
        <v>3173</v>
      </c>
      <c r="C1023" s="13">
        <v>856647</v>
      </c>
      <c r="D1023" s="17">
        <f t="shared" si="45"/>
        <v>5</v>
      </c>
      <c r="E1023" s="16" t="s">
        <v>13262</v>
      </c>
      <c r="F1023" s="13" t="s">
        <v>0</v>
      </c>
      <c r="G1023" s="18" t="s">
        <v>0</v>
      </c>
      <c r="H1023" s="18" t="s">
        <v>0</v>
      </c>
      <c r="I1023" s="18" t="s">
        <v>0</v>
      </c>
      <c r="J1023" s="18" t="s">
        <v>0</v>
      </c>
      <c r="K1023" s="18" t="s">
        <v>0</v>
      </c>
      <c r="L1023" s="18">
        <v>-0.16427802999999999</v>
      </c>
      <c r="M1023" s="18">
        <v>3.8786500000000008E-2</v>
      </c>
      <c r="N1023" s="18">
        <v>-0.1235249687</v>
      </c>
      <c r="O1023" s="18">
        <v>-0.31631454999999997</v>
      </c>
      <c r="P1023" s="18">
        <v>-6.5576799999999991E-2</v>
      </c>
      <c r="Q1023" s="18">
        <v>0.14023419999999998</v>
      </c>
      <c r="R1023" s="18">
        <v>0.11708299999999999</v>
      </c>
      <c r="S1023" s="18">
        <v>4.2257750000000011E-2</v>
      </c>
      <c r="T1023" s="18">
        <v>0.137575</v>
      </c>
      <c r="U1023" s="18">
        <v>-9.0540899999999994E-2</v>
      </c>
      <c r="V1023" s="18" t="s">
        <v>0</v>
      </c>
    </row>
    <row r="1024" spans="1:22">
      <c r="A1024" s="13" t="s">
        <v>3178</v>
      </c>
      <c r="B1024" s="13" t="s">
        <v>3179</v>
      </c>
      <c r="C1024" s="13">
        <v>856642</v>
      </c>
      <c r="D1024" s="17">
        <f t="shared" si="45"/>
        <v>5</v>
      </c>
      <c r="E1024" s="16" t="s">
        <v>3180</v>
      </c>
      <c r="F1024" s="13" t="s">
        <v>0</v>
      </c>
      <c r="G1024" s="18">
        <v>1.4130500000000004E-2</v>
      </c>
      <c r="H1024" s="18">
        <v>-8.9435434999999994E-2</v>
      </c>
      <c r="I1024" s="18">
        <v>-0.1450369</v>
      </c>
      <c r="J1024" s="18">
        <v>1.0669044999999999</v>
      </c>
      <c r="K1024" s="18">
        <v>-0.17463815000000002</v>
      </c>
      <c r="L1024" s="18">
        <v>9.8246320000000015E-3</v>
      </c>
      <c r="M1024" s="18">
        <v>-0.44390879999999999</v>
      </c>
      <c r="N1024" s="18">
        <v>-8.1765399999999988E-2</v>
      </c>
      <c r="O1024" s="18">
        <v>-0.36805255000000003</v>
      </c>
      <c r="P1024" s="18">
        <v>-0.34910580000000002</v>
      </c>
      <c r="Q1024" s="18">
        <v>-9.8177500000000001E-2</v>
      </c>
      <c r="R1024" s="18">
        <v>0.24798149999999999</v>
      </c>
      <c r="S1024" s="18">
        <v>-0.43800125000000001</v>
      </c>
      <c r="T1024" s="18">
        <v>0.17241899999999999</v>
      </c>
      <c r="U1024" s="18">
        <v>-0.44098490000000001</v>
      </c>
      <c r="V1024" s="18">
        <v>1.0669044999999999</v>
      </c>
    </row>
    <row r="1025" spans="1:22">
      <c r="A1025" s="13" t="s">
        <v>3181</v>
      </c>
      <c r="B1025" s="13" t="s">
        <v>3182</v>
      </c>
      <c r="C1025" s="13">
        <v>856638</v>
      </c>
      <c r="D1025" s="17">
        <f t="shared" si="45"/>
        <v>5</v>
      </c>
      <c r="E1025" s="16" t="s">
        <v>3183</v>
      </c>
      <c r="F1025" s="13" t="s">
        <v>0</v>
      </c>
      <c r="G1025" s="18">
        <v>0.1403596</v>
      </c>
      <c r="H1025" s="18">
        <v>-0.235462635</v>
      </c>
      <c r="I1025" s="18">
        <v>0.5478961</v>
      </c>
      <c r="J1025" s="18">
        <v>1.5650044999999999</v>
      </c>
      <c r="K1025" s="18">
        <v>1.9047520000000002E-2</v>
      </c>
      <c r="L1025" s="18">
        <v>7.4080370000000006E-2</v>
      </c>
      <c r="M1025" s="18">
        <v>-6.7735799999999985E-2</v>
      </c>
      <c r="N1025" s="18">
        <v>0.22382900000000003</v>
      </c>
      <c r="O1025" s="18">
        <v>-3.2677849999999994E-2</v>
      </c>
      <c r="P1025" s="18">
        <v>0.47361619999999999</v>
      </c>
      <c r="Q1025" s="18">
        <v>0.11268219999999998</v>
      </c>
      <c r="R1025" s="18">
        <v>-0.44065200000000004</v>
      </c>
      <c r="S1025" s="18">
        <v>-0.31431825000000002</v>
      </c>
      <c r="T1025" s="18">
        <v>-0.87598299999999996</v>
      </c>
      <c r="U1025" s="18">
        <v>-1.3346300000000005E-2</v>
      </c>
      <c r="V1025" s="18">
        <v>1.5650044999999999</v>
      </c>
    </row>
    <row r="1026" spans="1:22">
      <c r="A1026" s="13" t="s">
        <v>3188</v>
      </c>
      <c r="B1026" s="13" t="s">
        <v>3189</v>
      </c>
      <c r="C1026" s="13">
        <v>856718</v>
      </c>
      <c r="D1026" s="17">
        <f t="shared" si="45"/>
        <v>5</v>
      </c>
      <c r="E1026" s="16" t="s">
        <v>3190</v>
      </c>
      <c r="F1026" s="13" t="s">
        <v>0</v>
      </c>
      <c r="G1026" s="18">
        <v>-0.20971040000000002</v>
      </c>
      <c r="H1026" s="18">
        <v>-0.36180463499999999</v>
      </c>
      <c r="I1026" s="18">
        <v>-0.42104189999999997</v>
      </c>
      <c r="J1026" s="18">
        <v>0.91690450000000001</v>
      </c>
      <c r="K1026" s="18">
        <v>-0.45860115000000001</v>
      </c>
      <c r="L1026" s="18">
        <v>-0.20947603000000001</v>
      </c>
      <c r="M1026" s="18">
        <v>-7.6683799999999996E-2</v>
      </c>
      <c r="N1026" s="18">
        <v>-0.1621416</v>
      </c>
      <c r="O1026" s="18">
        <v>-0.67260854999999997</v>
      </c>
      <c r="P1026" s="18">
        <v>-0.46274779999999999</v>
      </c>
      <c r="Q1026" s="18">
        <v>-9.0482500000000021E-2</v>
      </c>
      <c r="R1026" s="18">
        <v>-0.43353600000000003</v>
      </c>
      <c r="S1026" s="18">
        <v>-0.76771124999999996</v>
      </c>
      <c r="T1026" s="18">
        <v>-2.9532000000000003E-2</v>
      </c>
      <c r="U1026" s="18">
        <v>-0.27728189999999997</v>
      </c>
      <c r="V1026" s="18">
        <v>0.91690450000000001</v>
      </c>
    </row>
    <row r="1027" spans="1:22">
      <c r="A1027" s="13" t="s">
        <v>3191</v>
      </c>
      <c r="B1027" s="13" t="s">
        <v>3192</v>
      </c>
      <c r="C1027" s="13">
        <v>856719</v>
      </c>
      <c r="D1027" s="17">
        <f t="shared" si="45"/>
        <v>5</v>
      </c>
      <c r="E1027" s="16" t="s">
        <v>3193</v>
      </c>
      <c r="F1027" s="13" t="s">
        <v>0</v>
      </c>
      <c r="G1027" s="18">
        <v>1.9491500000000002E-2</v>
      </c>
      <c r="H1027" s="18">
        <v>-9.191543499999999E-2</v>
      </c>
      <c r="I1027" s="18">
        <v>-0.27110589999999996</v>
      </c>
      <c r="J1027" s="18">
        <v>0.60579249999999996</v>
      </c>
      <c r="K1027" s="18">
        <v>-0.11408515</v>
      </c>
      <c r="L1027" s="18">
        <v>-8.0701829999999988E-2</v>
      </c>
      <c r="M1027" s="18">
        <v>-0.11033779999999999</v>
      </c>
      <c r="N1027" s="18">
        <v>-4.4738899999999998E-2</v>
      </c>
      <c r="O1027" s="18">
        <v>-0.12088915</v>
      </c>
      <c r="P1027" s="18">
        <v>-5.8055799999999991E-2</v>
      </c>
      <c r="Q1027" s="18">
        <v>8.5815499999999989E-2</v>
      </c>
      <c r="R1027" s="18">
        <v>0.26242578999999999</v>
      </c>
      <c r="S1027" s="18">
        <v>7.034375000000001E-2</v>
      </c>
      <c r="T1027" s="18">
        <v>-0.35634399999999999</v>
      </c>
      <c r="U1027" s="18">
        <v>4.4476759999999997E-2</v>
      </c>
      <c r="V1027" s="18">
        <v>0.60579249999999996</v>
      </c>
    </row>
    <row r="1028" spans="1:22">
      <c r="A1028" s="13" t="s">
        <v>3194</v>
      </c>
      <c r="B1028" s="13" t="s">
        <v>3195</v>
      </c>
      <c r="C1028" s="13">
        <v>856720</v>
      </c>
      <c r="D1028" s="17">
        <f t="shared" si="45"/>
        <v>5</v>
      </c>
      <c r="E1028" s="16" t="s">
        <v>3196</v>
      </c>
      <c r="F1028" s="13" t="s">
        <v>0</v>
      </c>
      <c r="G1028" s="18">
        <v>3.3151E-2</v>
      </c>
      <c r="H1028" s="18">
        <v>0.14236236500000002</v>
      </c>
      <c r="I1028" s="18">
        <v>-0.20799690000000001</v>
      </c>
      <c r="J1028" s="18">
        <v>1.0003744999999999</v>
      </c>
      <c r="K1028" s="18">
        <v>1.3996500000000005E-3</v>
      </c>
      <c r="L1028" s="18">
        <v>-1.7470430000000002E-2</v>
      </c>
      <c r="M1028" s="18">
        <v>-0.32345879999999999</v>
      </c>
      <c r="N1028" s="18">
        <v>-0.27913900000000003</v>
      </c>
      <c r="O1028" s="18">
        <v>-0.57867855000000001</v>
      </c>
      <c r="P1028" s="18">
        <v>-0.8396608000000001</v>
      </c>
      <c r="Q1028" s="18">
        <v>-3.5587500000000022E-2</v>
      </c>
      <c r="R1028" s="18">
        <v>0.132773</v>
      </c>
      <c r="S1028" s="18">
        <v>-0.48828125</v>
      </c>
      <c r="T1028" s="18">
        <v>-0.44423800000000002</v>
      </c>
      <c r="U1028" s="18">
        <v>-0.38705990000000001</v>
      </c>
      <c r="V1028" s="18">
        <v>1.0003744999999999</v>
      </c>
    </row>
    <row r="1029" spans="1:22">
      <c r="A1029" s="13" t="s">
        <v>3197</v>
      </c>
      <c r="B1029" s="13" t="s">
        <v>3198</v>
      </c>
      <c r="C1029" s="13">
        <v>856721</v>
      </c>
      <c r="D1029" s="17">
        <f t="shared" si="45"/>
        <v>5</v>
      </c>
      <c r="E1029" s="16" t="s">
        <v>3199</v>
      </c>
      <c r="F1029" s="13" t="s">
        <v>0</v>
      </c>
      <c r="G1029" s="18">
        <v>-4.3323500000000001E-2</v>
      </c>
      <c r="H1029" s="18">
        <v>1.9157964999999999E-2</v>
      </c>
      <c r="I1029" s="18">
        <v>0.33529210000000004</v>
      </c>
      <c r="J1029" s="18">
        <v>0.74545850000000002</v>
      </c>
      <c r="K1029" s="18">
        <v>-0.13007115</v>
      </c>
      <c r="L1029" s="18">
        <v>-3.4466129999999998E-2</v>
      </c>
      <c r="M1029" s="18">
        <v>7.4571300000000007E-2</v>
      </c>
      <c r="N1029" s="18">
        <v>5.7298000000000016E-2</v>
      </c>
      <c r="O1029" s="18">
        <v>0.59445444999999997</v>
      </c>
      <c r="P1029" s="18">
        <v>0.12795129999999999</v>
      </c>
      <c r="Q1029" s="18">
        <v>-1.9113500000000005E-2</v>
      </c>
      <c r="R1029" s="18">
        <v>0.32838020000000001</v>
      </c>
      <c r="S1029" s="18">
        <v>-0.15094035</v>
      </c>
      <c r="T1029" s="18">
        <v>-3.8590999999999986E-2</v>
      </c>
      <c r="U1029" s="18">
        <v>0.1897471</v>
      </c>
      <c r="V1029" s="18">
        <v>0.74545850000000002</v>
      </c>
    </row>
    <row r="1030" spans="1:22">
      <c r="A1030" s="13" t="s">
        <v>3200</v>
      </c>
      <c r="B1030" s="13" t="s">
        <v>3201</v>
      </c>
      <c r="C1030" s="13">
        <v>856722</v>
      </c>
      <c r="D1030" s="17">
        <f t="shared" si="45"/>
        <v>5</v>
      </c>
      <c r="E1030" s="16" t="s">
        <v>13770</v>
      </c>
      <c r="F1030" s="13" t="s">
        <v>0</v>
      </c>
      <c r="G1030" s="18">
        <v>-7.3324500000000001E-2</v>
      </c>
      <c r="H1030" s="18">
        <v>0.153337365</v>
      </c>
      <c r="I1030" s="18">
        <v>-0.2087859</v>
      </c>
      <c r="J1030" s="18">
        <v>0.99453449999999988</v>
      </c>
      <c r="K1030" s="18">
        <v>-0.38840615000000001</v>
      </c>
      <c r="L1030" s="18" t="s">
        <v>0</v>
      </c>
      <c r="M1030" s="18" t="s">
        <v>0</v>
      </c>
      <c r="N1030" s="18" t="s">
        <v>0</v>
      </c>
      <c r="O1030" s="18" t="s">
        <v>0</v>
      </c>
      <c r="P1030" s="18" t="s">
        <v>0</v>
      </c>
      <c r="Q1030" s="18" t="s">
        <v>0</v>
      </c>
      <c r="R1030" s="18" t="s">
        <v>0</v>
      </c>
      <c r="S1030" s="18" t="s">
        <v>0</v>
      </c>
      <c r="T1030" s="18" t="s">
        <v>0</v>
      </c>
      <c r="U1030" s="18" t="s">
        <v>0</v>
      </c>
      <c r="V1030" s="18">
        <v>0.99453449999999988</v>
      </c>
    </row>
    <row r="1031" spans="1:22">
      <c r="A1031" s="13" t="s">
        <v>3203</v>
      </c>
      <c r="B1031" s="13" t="s">
        <v>3204</v>
      </c>
      <c r="C1031" s="13">
        <v>856723</v>
      </c>
      <c r="D1031" s="17">
        <f t="shared" si="45"/>
        <v>5</v>
      </c>
      <c r="E1031" s="16" t="s">
        <v>3205</v>
      </c>
      <c r="F1031" s="13" t="s">
        <v>0</v>
      </c>
      <c r="G1031" s="18">
        <v>8.1970999999999988E-3</v>
      </c>
      <c r="H1031" s="18">
        <v>-4.7369549999999993E-3</v>
      </c>
      <c r="I1031" s="18">
        <v>-0.27474989999999999</v>
      </c>
      <c r="J1031" s="18">
        <v>0.96160449999999997</v>
      </c>
      <c r="K1031" s="18">
        <v>-3.0555249999999999E-2</v>
      </c>
      <c r="L1031" s="18">
        <v>7.3095570000000012E-2</v>
      </c>
      <c r="M1031" s="18">
        <v>5.1598000000000005E-2</v>
      </c>
      <c r="N1031" s="18">
        <v>0.121863</v>
      </c>
      <c r="O1031" s="18">
        <v>0.16279045</v>
      </c>
      <c r="P1031" s="18">
        <v>0.34588619999999998</v>
      </c>
      <c r="Q1031" s="18">
        <v>-3.5185000000000077E-3</v>
      </c>
      <c r="R1031" s="18">
        <v>1.3190000000000146E-3</v>
      </c>
      <c r="S1031" s="18">
        <v>0.17023975000000002</v>
      </c>
      <c r="T1031" s="18">
        <v>-0.34963480000000002</v>
      </c>
      <c r="U1031" s="18">
        <v>2.94571E-2</v>
      </c>
      <c r="V1031" s="18">
        <v>0.96160449999999997</v>
      </c>
    </row>
    <row r="1032" spans="1:22">
      <c r="A1032" s="13" t="s">
        <v>3206</v>
      </c>
      <c r="B1032" s="13" t="s">
        <v>3207</v>
      </c>
      <c r="C1032" s="13">
        <v>856725</v>
      </c>
      <c r="D1032" s="17">
        <f t="shared" si="45"/>
        <v>5</v>
      </c>
      <c r="E1032" s="16" t="s">
        <v>13059</v>
      </c>
      <c r="F1032" s="13" t="s">
        <v>0</v>
      </c>
      <c r="G1032" s="18">
        <v>8.2264599999999993E-2</v>
      </c>
      <c r="H1032" s="18">
        <v>-4.6267835E-2</v>
      </c>
      <c r="I1032" s="18">
        <v>-4.7974799999999998E-2</v>
      </c>
      <c r="J1032" s="18">
        <v>0.80983450000000001</v>
      </c>
      <c r="K1032" s="18">
        <v>-2.8168449999999998E-2</v>
      </c>
      <c r="L1032" s="18">
        <v>0.16419997</v>
      </c>
      <c r="M1032" s="18">
        <v>0.21085220000000002</v>
      </c>
      <c r="N1032" s="18">
        <v>-2.1001999999999993E-2</v>
      </c>
      <c r="O1032" s="18">
        <v>0.15536645000000002</v>
      </c>
      <c r="P1032" s="18">
        <v>0.2355312</v>
      </c>
      <c r="Q1032" s="18">
        <v>0.11356039999999999</v>
      </c>
      <c r="R1032" s="18">
        <v>-3.0079000000000022E-2</v>
      </c>
      <c r="S1032" s="18">
        <v>-8.8915369999999994E-2</v>
      </c>
      <c r="T1032" s="18">
        <v>-0.42642199999999997</v>
      </c>
      <c r="U1032" s="18">
        <v>8.51711E-2</v>
      </c>
      <c r="V1032" s="18">
        <v>0.80983450000000001</v>
      </c>
    </row>
    <row r="1033" spans="1:22">
      <c r="A1033" s="13" t="s">
        <v>3212</v>
      </c>
      <c r="B1033" s="13" t="s">
        <v>3213</v>
      </c>
      <c r="C1033" s="13">
        <v>856726</v>
      </c>
      <c r="D1033" s="17">
        <f t="shared" si="45"/>
        <v>5</v>
      </c>
      <c r="E1033" s="16" t="s">
        <v>3214</v>
      </c>
      <c r="F1033" s="13" t="s">
        <v>688</v>
      </c>
      <c r="G1033" s="18">
        <v>-2.0339360000000001E-2</v>
      </c>
      <c r="H1033" s="18">
        <v>-4.4752335000000004E-2</v>
      </c>
      <c r="I1033" s="18">
        <v>-6.5691700000000006E-2</v>
      </c>
      <c r="J1033" s="18">
        <v>0.63725649999999989</v>
      </c>
      <c r="K1033" s="18">
        <v>-0.11393715000000001</v>
      </c>
      <c r="L1033" s="18">
        <v>-9.5200029999999991E-2</v>
      </c>
      <c r="M1033" s="18">
        <v>-1.4649787999999999</v>
      </c>
      <c r="N1033" s="18">
        <v>-6.9670599999999999E-2</v>
      </c>
      <c r="O1033" s="18">
        <v>-0.75064854999999997</v>
      </c>
      <c r="P1033" s="18">
        <v>-3.7700800000000007E-2</v>
      </c>
      <c r="Q1033" s="18">
        <v>-0.11215350000000002</v>
      </c>
      <c r="R1033" s="18">
        <v>-0.10556399999999999</v>
      </c>
      <c r="S1033" s="18">
        <v>5.2040749999999997E-2</v>
      </c>
      <c r="T1033" s="18">
        <v>-1.0903999999999997E-2</v>
      </c>
      <c r="U1033" s="18">
        <v>-0.3725869</v>
      </c>
      <c r="V1033" s="18">
        <v>0.63725649999999989</v>
      </c>
    </row>
    <row r="1034" spans="1:22">
      <c r="A1034" s="13" t="s">
        <v>3215</v>
      </c>
      <c r="B1034" s="13" t="s">
        <v>3215</v>
      </c>
      <c r="C1034" s="13">
        <v>856728</v>
      </c>
      <c r="D1034" s="17">
        <f t="shared" si="45"/>
        <v>5</v>
      </c>
      <c r="E1034" s="16" t="s">
        <v>3216</v>
      </c>
      <c r="F1034" s="13" t="s">
        <v>0</v>
      </c>
      <c r="G1034" s="18">
        <v>2.7098700000000003E-2</v>
      </c>
      <c r="H1034" s="18">
        <v>-0.33718863500000001</v>
      </c>
      <c r="I1034" s="18">
        <v>0.1357071</v>
      </c>
      <c r="J1034" s="18">
        <v>0.89300449999999998</v>
      </c>
      <c r="K1034" s="18">
        <v>1.8949580000000001E-2</v>
      </c>
      <c r="L1034" s="18" t="s">
        <v>0</v>
      </c>
      <c r="M1034" s="18" t="s">
        <v>0</v>
      </c>
      <c r="N1034" s="18" t="s">
        <v>0</v>
      </c>
      <c r="O1034" s="18" t="s">
        <v>0</v>
      </c>
      <c r="P1034" s="18" t="s">
        <v>0</v>
      </c>
      <c r="Q1034" s="18">
        <v>-0.13096750000000001</v>
      </c>
      <c r="R1034" s="18">
        <v>-0.24324199999999996</v>
      </c>
      <c r="S1034" s="18">
        <v>-0.35150524999999999</v>
      </c>
      <c r="T1034" s="18">
        <v>-0.2006426</v>
      </c>
      <c r="U1034" s="18">
        <v>-1.1566499999999993E-2</v>
      </c>
      <c r="V1034" s="18">
        <v>0.89300449999999998</v>
      </c>
    </row>
    <row r="1035" spans="1:22">
      <c r="A1035" s="13" t="s">
        <v>3217</v>
      </c>
      <c r="B1035" s="13" t="s">
        <v>3218</v>
      </c>
      <c r="C1035" s="13">
        <v>856731</v>
      </c>
      <c r="D1035" s="17">
        <f t="shared" si="45"/>
        <v>5</v>
      </c>
      <c r="E1035" s="16" t="s">
        <v>3219</v>
      </c>
      <c r="F1035" s="13" t="s">
        <v>315</v>
      </c>
      <c r="G1035" s="18">
        <v>-1.6621469999999999E-2</v>
      </c>
      <c r="H1035" s="18">
        <v>-3.6926235000000002E-2</v>
      </c>
      <c r="I1035" s="18">
        <v>0.33242710000000003</v>
      </c>
      <c r="J1035" s="18">
        <v>0.8734845</v>
      </c>
      <c r="K1035" s="18">
        <v>1.9608480000000001E-2</v>
      </c>
      <c r="L1035" s="18">
        <v>0.10384157000000001</v>
      </c>
      <c r="M1035" s="18">
        <v>0.26319420000000004</v>
      </c>
      <c r="N1035" s="18">
        <v>0.21252200000000002</v>
      </c>
      <c r="O1035" s="18">
        <v>0.19536044999999999</v>
      </c>
      <c r="P1035" s="18">
        <v>0.37442419999999998</v>
      </c>
      <c r="Q1035" s="18">
        <v>1.9326499999999983E-2</v>
      </c>
      <c r="R1035" s="18">
        <v>0.15998699999999999</v>
      </c>
      <c r="S1035" s="18">
        <v>0.18927575000000002</v>
      </c>
      <c r="T1035" s="18">
        <v>0.10341800000000001</v>
      </c>
      <c r="U1035" s="18">
        <v>0.20222909999999999</v>
      </c>
      <c r="V1035" s="18">
        <v>0.8734845</v>
      </c>
    </row>
    <row r="1036" spans="1:22">
      <c r="A1036" s="13" t="s">
        <v>3220</v>
      </c>
      <c r="B1036" s="13" t="s">
        <v>3221</v>
      </c>
      <c r="C1036" s="13">
        <v>856732</v>
      </c>
      <c r="D1036" s="17">
        <f t="shared" si="45"/>
        <v>5</v>
      </c>
      <c r="E1036" s="16" t="s">
        <v>3222</v>
      </c>
      <c r="F1036" s="13" t="s">
        <v>0</v>
      </c>
      <c r="G1036" s="18">
        <v>-1.8173419999999999E-2</v>
      </c>
      <c r="H1036" s="18">
        <v>-0.37954463500000002</v>
      </c>
      <c r="I1036" s="18">
        <v>0.1569401</v>
      </c>
      <c r="J1036" s="18">
        <v>0.8420844999999999</v>
      </c>
      <c r="K1036" s="18">
        <v>-0.18263815</v>
      </c>
      <c r="L1036" s="18">
        <v>-0.24594103</v>
      </c>
      <c r="M1036" s="18">
        <v>-0.79332279999999999</v>
      </c>
      <c r="N1036" s="18">
        <v>-0.11664806</v>
      </c>
      <c r="O1036" s="18">
        <v>-0.13553625</v>
      </c>
      <c r="P1036" s="18">
        <v>-0.3439798</v>
      </c>
      <c r="Q1036" s="18" t="s">
        <v>0</v>
      </c>
      <c r="R1036" s="18" t="s">
        <v>0</v>
      </c>
      <c r="S1036" s="18" t="s">
        <v>0</v>
      </c>
      <c r="T1036" s="18" t="s">
        <v>0</v>
      </c>
      <c r="U1036" s="18" t="s">
        <v>0</v>
      </c>
      <c r="V1036" s="18">
        <v>0.8420844999999999</v>
      </c>
    </row>
    <row r="1037" spans="1:22">
      <c r="A1037" s="13" t="s">
        <v>3223</v>
      </c>
      <c r="B1037" s="13" t="s">
        <v>3224</v>
      </c>
      <c r="C1037" s="13">
        <v>856733</v>
      </c>
      <c r="D1037" s="17">
        <f t="shared" si="45"/>
        <v>5</v>
      </c>
      <c r="E1037" s="16" t="s">
        <v>3225</v>
      </c>
      <c r="F1037" s="13" t="s">
        <v>0</v>
      </c>
      <c r="G1037" s="18">
        <v>0.14370459999999999</v>
      </c>
      <c r="H1037" s="18">
        <v>0.19380336500000001</v>
      </c>
      <c r="I1037" s="18">
        <v>4.9548499999999995E-2</v>
      </c>
      <c r="J1037" s="18">
        <v>0.89689449999999993</v>
      </c>
      <c r="K1037" s="18">
        <v>5.271845E-2</v>
      </c>
      <c r="L1037" s="18">
        <v>4.5990469999999999E-2</v>
      </c>
      <c r="M1037" s="18">
        <v>0.3834012</v>
      </c>
      <c r="N1037" s="18">
        <v>0.145506</v>
      </c>
      <c r="O1037" s="18">
        <v>0.33738445000000006</v>
      </c>
      <c r="P1037" s="18">
        <v>0.27403719999999998</v>
      </c>
      <c r="Q1037" s="18">
        <v>-1.8655500000000019E-2</v>
      </c>
      <c r="R1037" s="18">
        <v>-0.15180300000000002</v>
      </c>
      <c r="S1037" s="18">
        <v>0.48103775000000004</v>
      </c>
      <c r="T1037" s="18">
        <v>0.60284000000000004</v>
      </c>
      <c r="U1037" s="18">
        <v>0.1009555</v>
      </c>
      <c r="V1037" s="18">
        <v>0.89689449999999993</v>
      </c>
    </row>
    <row r="1038" spans="1:22">
      <c r="A1038" s="13" t="s">
        <v>3226</v>
      </c>
      <c r="B1038" s="13" t="s">
        <v>3227</v>
      </c>
      <c r="C1038" s="13">
        <v>856734</v>
      </c>
      <c r="D1038" s="17">
        <f t="shared" si="45"/>
        <v>5</v>
      </c>
      <c r="E1038" s="16" t="s">
        <v>3228</v>
      </c>
      <c r="F1038" s="13" t="s">
        <v>0</v>
      </c>
      <c r="G1038" s="18">
        <v>5.9275799999999997E-2</v>
      </c>
      <c r="H1038" s="18">
        <v>0.151839365</v>
      </c>
      <c r="I1038" s="18">
        <v>6.4147099999999999E-2</v>
      </c>
      <c r="J1038" s="18">
        <v>1.2501145</v>
      </c>
      <c r="K1038" s="18">
        <v>-0.26990015000000001</v>
      </c>
      <c r="L1038" s="18" t="s">
        <v>0</v>
      </c>
      <c r="M1038" s="18" t="s">
        <v>0</v>
      </c>
      <c r="N1038" s="18" t="s">
        <v>0</v>
      </c>
      <c r="O1038" s="18" t="s">
        <v>0</v>
      </c>
      <c r="P1038" s="18" t="s">
        <v>0</v>
      </c>
      <c r="Q1038" s="18">
        <v>-0.26134650000000004</v>
      </c>
      <c r="R1038" s="18">
        <v>-0.28759800000000002</v>
      </c>
      <c r="S1038" s="18">
        <v>-0.27921425</v>
      </c>
      <c r="T1038" s="18">
        <v>-0.83705199999999991</v>
      </c>
      <c r="U1038" s="18">
        <v>-0.34903790000000001</v>
      </c>
      <c r="V1038" s="18">
        <v>1.2501145</v>
      </c>
    </row>
    <row r="1039" spans="1:22">
      <c r="A1039" s="13" t="s">
        <v>3229</v>
      </c>
      <c r="B1039" s="13" t="s">
        <v>3230</v>
      </c>
      <c r="C1039" s="13">
        <v>856736</v>
      </c>
      <c r="D1039" s="17">
        <f t="shared" si="45"/>
        <v>5</v>
      </c>
      <c r="E1039" s="16" t="s">
        <v>3231</v>
      </c>
      <c r="F1039" s="13" t="s">
        <v>0</v>
      </c>
      <c r="G1039" s="18">
        <v>-1.747017E-2</v>
      </c>
      <c r="H1039" s="18">
        <v>0.135740365</v>
      </c>
      <c r="I1039" s="18">
        <v>-0.10819290000000001</v>
      </c>
      <c r="J1039" s="18">
        <v>1.0114345</v>
      </c>
      <c r="K1039" s="18">
        <v>-6.3194449999999985E-2</v>
      </c>
      <c r="L1039" s="18">
        <v>-0.29847403</v>
      </c>
      <c r="M1039" s="18">
        <v>-1.0329988000000001</v>
      </c>
      <c r="N1039" s="18">
        <v>-0.27844000000000002</v>
      </c>
      <c r="O1039" s="18">
        <v>-0.78928854999999998</v>
      </c>
      <c r="P1039" s="18">
        <v>-1.0528458000000001</v>
      </c>
      <c r="Q1039" s="18">
        <v>7.1332599999999996E-2</v>
      </c>
      <c r="R1039" s="18">
        <v>-0.11092299999999999</v>
      </c>
      <c r="S1039" s="18">
        <v>7.5237749999999992E-2</v>
      </c>
      <c r="T1039" s="18">
        <v>0.27050800000000003</v>
      </c>
      <c r="U1039" s="18">
        <v>-0.20767989999999997</v>
      </c>
      <c r="V1039" s="18">
        <v>1.0114345</v>
      </c>
    </row>
    <row r="1040" spans="1:22">
      <c r="A1040" s="13" t="s">
        <v>3232</v>
      </c>
      <c r="B1040" s="13" t="s">
        <v>3233</v>
      </c>
      <c r="C1040" s="13">
        <v>856737</v>
      </c>
      <c r="D1040" s="17">
        <f t="shared" si="45"/>
        <v>5</v>
      </c>
      <c r="E1040" s="16" t="s">
        <v>3234</v>
      </c>
      <c r="F1040" s="13" t="s">
        <v>3235</v>
      </c>
      <c r="G1040" s="18">
        <v>-0.12124979999999999</v>
      </c>
      <c r="H1040" s="18">
        <v>4.9170564999999999E-2</v>
      </c>
      <c r="I1040" s="18">
        <v>0.1838101</v>
      </c>
      <c r="J1040" s="18">
        <v>0.45687349999999999</v>
      </c>
      <c r="K1040" s="18">
        <v>-9.3969150000000001E-2</v>
      </c>
      <c r="L1040" s="18">
        <v>-0.14867002999999998</v>
      </c>
      <c r="M1040" s="18">
        <v>0.2058692</v>
      </c>
      <c r="N1040" s="18">
        <v>-0.2098005</v>
      </c>
      <c r="O1040" s="18">
        <v>0.39296045000000002</v>
      </c>
      <c r="P1040" s="18">
        <v>-0.33760980000000002</v>
      </c>
      <c r="Q1040" s="18">
        <v>5.3884999999999905E-3</v>
      </c>
      <c r="R1040" s="18">
        <v>0.37242500000000001</v>
      </c>
      <c r="S1040" s="18">
        <v>0.12797675</v>
      </c>
      <c r="T1040" s="18">
        <v>-1.8619999999999748E-3</v>
      </c>
      <c r="U1040" s="18">
        <v>0.2741731</v>
      </c>
      <c r="V1040" s="18">
        <v>0.45687349999999999</v>
      </c>
    </row>
    <row r="1041" spans="1:22">
      <c r="A1041" s="13" t="s">
        <v>12920</v>
      </c>
      <c r="B1041" s="13" t="s">
        <v>12921</v>
      </c>
      <c r="C1041" s="13">
        <v>856740</v>
      </c>
      <c r="D1041" s="17">
        <f t="shared" si="45"/>
        <v>5</v>
      </c>
      <c r="E1041" s="16" t="s">
        <v>12922</v>
      </c>
      <c r="F1041" s="13" t="s">
        <v>1090</v>
      </c>
      <c r="G1041" s="18">
        <v>2.2371500000000002E-2</v>
      </c>
      <c r="H1041" s="18">
        <v>4.9869864999999999E-2</v>
      </c>
      <c r="I1041" s="18">
        <v>0.32242810000000005</v>
      </c>
      <c r="J1041" s="18">
        <v>-6.9627500000000009E-2</v>
      </c>
      <c r="K1041" s="18">
        <v>4.9285050000000004E-2</v>
      </c>
      <c r="L1041" s="18">
        <v>-4.8039930000000002E-2</v>
      </c>
      <c r="M1041" s="18">
        <v>-0.12049279999999998</v>
      </c>
      <c r="N1041" s="18">
        <v>-0.10560559999999999</v>
      </c>
      <c r="O1041" s="18">
        <v>0.10845545000000001</v>
      </c>
      <c r="P1041" s="18">
        <v>-0.12490680000000001</v>
      </c>
      <c r="Q1041" s="18">
        <v>-3.3542500000000003E-2</v>
      </c>
      <c r="R1041" s="18">
        <v>-7.3178000000000021E-2</v>
      </c>
      <c r="S1041" s="18">
        <v>-0.17993375</v>
      </c>
      <c r="T1041" s="18">
        <v>-0.30004449999999999</v>
      </c>
      <c r="U1041" s="18">
        <v>0.1236266</v>
      </c>
      <c r="V1041" s="18">
        <v>-6.9627500000000009E-2</v>
      </c>
    </row>
    <row r="1042" spans="1:22">
      <c r="A1042" s="13" t="s">
        <v>3236</v>
      </c>
      <c r="B1042" s="13" t="s">
        <v>3237</v>
      </c>
      <c r="C1042" s="13">
        <v>856739</v>
      </c>
      <c r="D1042" s="17">
        <f t="shared" si="45"/>
        <v>5</v>
      </c>
      <c r="E1042" s="16" t="s">
        <v>3238</v>
      </c>
      <c r="F1042" s="13" t="s">
        <v>0</v>
      </c>
      <c r="G1042" s="18">
        <v>-0.12811139999999999</v>
      </c>
      <c r="H1042" s="18">
        <v>-0.225690635</v>
      </c>
      <c r="I1042" s="18">
        <v>-0.36072389999999999</v>
      </c>
      <c r="J1042" s="18">
        <v>0.74059049999999993</v>
      </c>
      <c r="K1042" s="18">
        <v>-0.71680115</v>
      </c>
      <c r="L1042" s="18">
        <v>-0.32796502999999999</v>
      </c>
      <c r="M1042" s="18">
        <v>-0.6860948</v>
      </c>
      <c r="N1042" s="18">
        <v>-3.0939999999999995E-3</v>
      </c>
      <c r="O1042" s="18">
        <v>-0.53408754999999997</v>
      </c>
      <c r="P1042" s="18">
        <v>-0.58890880000000001</v>
      </c>
      <c r="Q1042" s="18">
        <v>-3.7344500000000003E-2</v>
      </c>
      <c r="R1042" s="18">
        <v>-0.21865699999999999</v>
      </c>
      <c r="S1042" s="18">
        <v>-0.67705525</v>
      </c>
      <c r="T1042" s="18">
        <v>1.7500000000000293E-3</v>
      </c>
      <c r="U1042" s="18">
        <v>3.7824400000000001E-2</v>
      </c>
      <c r="V1042" s="18">
        <v>0.74059049999999993</v>
      </c>
    </row>
    <row r="1043" spans="1:22">
      <c r="A1043" s="13" t="s">
        <v>3239</v>
      </c>
      <c r="B1043" s="13" t="s">
        <v>3240</v>
      </c>
      <c r="C1043" s="13">
        <v>856741</v>
      </c>
      <c r="D1043" s="17">
        <f t="shared" si="45"/>
        <v>5</v>
      </c>
      <c r="E1043" s="16" t="s">
        <v>3241</v>
      </c>
      <c r="F1043" s="13" t="s">
        <v>0</v>
      </c>
      <c r="G1043" s="18">
        <v>0.1210376</v>
      </c>
      <c r="H1043" s="18">
        <v>0.14449836500000002</v>
      </c>
      <c r="I1043" s="18">
        <v>-8.2450900000000008E-2</v>
      </c>
      <c r="J1043" s="18">
        <v>0.7471025</v>
      </c>
      <c r="K1043" s="18">
        <v>-0.50198314999999993</v>
      </c>
      <c r="L1043" s="18">
        <v>-9.7968029999999998E-2</v>
      </c>
      <c r="M1043" s="18">
        <v>-0.13461879999999998</v>
      </c>
      <c r="N1043" s="18">
        <v>-0.19220110000000001</v>
      </c>
      <c r="O1043" s="18">
        <v>7.6226450000000001E-2</v>
      </c>
      <c r="P1043" s="18">
        <v>-0.71194479999999993</v>
      </c>
      <c r="Q1043" s="18">
        <v>1.0338499999999987E-2</v>
      </c>
      <c r="R1043" s="18">
        <v>0.40023600000000004</v>
      </c>
      <c r="S1043" s="18">
        <v>2.6736750000000004E-2</v>
      </c>
      <c r="T1043" s="18">
        <v>0.32397700000000001</v>
      </c>
      <c r="U1043" s="18">
        <v>-0.2013819</v>
      </c>
      <c r="V1043" s="18">
        <v>0.7471025</v>
      </c>
    </row>
    <row r="1044" spans="1:22">
      <c r="A1044" s="13" t="s">
        <v>3242</v>
      </c>
      <c r="B1044" s="13" t="s">
        <v>3243</v>
      </c>
      <c r="C1044" s="13">
        <v>856742</v>
      </c>
      <c r="D1044" s="17">
        <f t="shared" si="45"/>
        <v>5</v>
      </c>
      <c r="E1044" s="16" t="s">
        <v>3244</v>
      </c>
      <c r="F1044" s="13" t="s">
        <v>1415</v>
      </c>
      <c r="G1044" s="18">
        <v>6.7030000000000006E-2</v>
      </c>
      <c r="H1044" s="18">
        <v>7.8742265000000006E-2</v>
      </c>
      <c r="I1044" s="18">
        <v>0.2581581</v>
      </c>
      <c r="J1044" s="18">
        <v>0.67487649999999988</v>
      </c>
      <c r="K1044" s="18">
        <v>0.12769385</v>
      </c>
      <c r="L1044" s="18">
        <v>2.6831269999999997E-2</v>
      </c>
      <c r="M1044" s="18">
        <v>0.28243119999999999</v>
      </c>
      <c r="N1044" s="18">
        <v>0.17889600000000003</v>
      </c>
      <c r="O1044" s="18">
        <v>0.14078345</v>
      </c>
      <c r="P1044" s="18">
        <v>0.1840552</v>
      </c>
      <c r="Q1044" s="18">
        <v>9.1577399999999989E-2</v>
      </c>
      <c r="R1044" s="18">
        <v>8.7417999999999996E-2</v>
      </c>
      <c r="S1044" s="18">
        <v>9.7389749999999997E-2</v>
      </c>
      <c r="T1044" s="18">
        <v>-0.10366</v>
      </c>
      <c r="U1044" s="18">
        <v>0.1488998</v>
      </c>
      <c r="V1044" s="18">
        <v>0.67487649999999988</v>
      </c>
    </row>
    <row r="1045" spans="1:22">
      <c r="A1045" s="13" t="s">
        <v>3245</v>
      </c>
      <c r="B1045" s="13" t="s">
        <v>3246</v>
      </c>
      <c r="C1045" s="13">
        <v>856743</v>
      </c>
      <c r="D1045" s="17">
        <f t="shared" ref="D1045:D1077" si="46">CODE(MID(A1045,2,1))-64</f>
        <v>5</v>
      </c>
      <c r="E1045" s="16" t="s">
        <v>12999</v>
      </c>
      <c r="F1045" s="13" t="s">
        <v>432</v>
      </c>
      <c r="G1045" s="18">
        <v>-0.11093800000000001</v>
      </c>
      <c r="H1045" s="18">
        <v>-9.316733499999999E-2</v>
      </c>
      <c r="I1045" s="18">
        <v>-5.1807400000000003E-2</v>
      </c>
      <c r="J1045" s="18">
        <v>0.86621449999999989</v>
      </c>
      <c r="K1045" s="18">
        <v>1.1681480000000001E-2</v>
      </c>
      <c r="L1045" s="18">
        <v>1.5973730000000002E-2</v>
      </c>
      <c r="M1045" s="18">
        <v>-0.40818880000000002</v>
      </c>
      <c r="N1045" s="18">
        <v>2.8163999999999995E-2</v>
      </c>
      <c r="O1045" s="18">
        <v>-0.18760654999999998</v>
      </c>
      <c r="P1045" s="18">
        <v>8.7645999999999974E-3</v>
      </c>
      <c r="Q1045" s="18">
        <v>-6.3308500000000018E-2</v>
      </c>
      <c r="R1045" s="18">
        <v>-0.12315500000000001</v>
      </c>
      <c r="S1045" s="18">
        <v>1.2694150000000001E-2</v>
      </c>
      <c r="T1045" s="18">
        <v>-1.8415999999999988E-2</v>
      </c>
      <c r="U1045" s="18">
        <v>8.8020600000000004E-2</v>
      </c>
      <c r="V1045" s="18">
        <v>0.86621449999999989</v>
      </c>
    </row>
    <row r="1046" spans="1:22">
      <c r="A1046" s="13" t="s">
        <v>3248</v>
      </c>
      <c r="B1046" s="13" t="s">
        <v>3249</v>
      </c>
      <c r="C1046" s="13">
        <v>856744</v>
      </c>
      <c r="D1046" s="17">
        <f t="shared" si="46"/>
        <v>5</v>
      </c>
      <c r="E1046" s="16" t="s">
        <v>3250</v>
      </c>
      <c r="F1046" s="13" t="s">
        <v>0</v>
      </c>
      <c r="G1046" s="18">
        <v>-3.8044399999999999E-2</v>
      </c>
      <c r="H1046" s="18">
        <v>-5.9837635000000007E-2</v>
      </c>
      <c r="I1046" s="18">
        <v>2.2760252000000002E-2</v>
      </c>
      <c r="J1046" s="18">
        <v>1.1089944999999999</v>
      </c>
      <c r="K1046" s="18">
        <v>-0.14385215000000001</v>
      </c>
      <c r="L1046" s="18">
        <v>6.5066070000000004E-2</v>
      </c>
      <c r="M1046" s="18">
        <v>2.8994600000000009E-2</v>
      </c>
      <c r="N1046" s="18">
        <v>1.7554000000000014E-2</v>
      </c>
      <c r="O1046" s="18">
        <v>0.15303844999999999</v>
      </c>
      <c r="P1046" s="18">
        <v>0.40536919999999999</v>
      </c>
      <c r="Q1046" s="18">
        <v>-2.6213500000000001E-2</v>
      </c>
      <c r="R1046" s="18">
        <v>-0.15378500000000001</v>
      </c>
      <c r="S1046" s="18">
        <v>-0.13130595</v>
      </c>
      <c r="T1046" s="18">
        <v>-0.26154315</v>
      </c>
      <c r="U1046" s="18">
        <v>4.9090979999999999E-2</v>
      </c>
      <c r="V1046" s="18">
        <v>1.1089944999999999</v>
      </c>
    </row>
    <row r="1047" spans="1:22">
      <c r="A1047" s="13" t="s">
        <v>3251</v>
      </c>
      <c r="B1047" s="13" t="s">
        <v>3252</v>
      </c>
      <c r="C1047" s="13">
        <v>856745</v>
      </c>
      <c r="D1047" s="17">
        <f t="shared" si="46"/>
        <v>5</v>
      </c>
      <c r="E1047" s="16" t="s">
        <v>3253</v>
      </c>
      <c r="F1047" s="13" t="s">
        <v>0</v>
      </c>
      <c r="G1047" s="18">
        <v>0.11534759999999999</v>
      </c>
      <c r="H1047" s="18">
        <v>-3.9122835000000002E-2</v>
      </c>
      <c r="I1047" s="18">
        <v>9.0982999999999994E-2</v>
      </c>
      <c r="J1047" s="18">
        <v>1.3137144999999999</v>
      </c>
      <c r="K1047" s="18">
        <v>-0.13745715</v>
      </c>
      <c r="L1047" s="18" t="s">
        <v>0</v>
      </c>
      <c r="M1047" s="18" t="s">
        <v>0</v>
      </c>
      <c r="N1047" s="18" t="s">
        <v>0</v>
      </c>
      <c r="O1047" s="18" t="s">
        <v>0</v>
      </c>
      <c r="P1047" s="18" t="s">
        <v>0</v>
      </c>
      <c r="Q1047" s="18" t="s">
        <v>0</v>
      </c>
      <c r="R1047" s="18" t="s">
        <v>0</v>
      </c>
      <c r="S1047" s="18" t="s">
        <v>0</v>
      </c>
      <c r="T1047" s="18" t="s">
        <v>0</v>
      </c>
      <c r="U1047" s="18" t="s">
        <v>0</v>
      </c>
      <c r="V1047" s="18">
        <v>1.3137144999999999</v>
      </c>
    </row>
    <row r="1048" spans="1:22">
      <c r="A1048" s="13" t="s">
        <v>3254</v>
      </c>
      <c r="B1048" s="13" t="s">
        <v>3255</v>
      </c>
      <c r="C1048" s="13">
        <v>856746</v>
      </c>
      <c r="D1048" s="17">
        <f t="shared" si="46"/>
        <v>5</v>
      </c>
      <c r="E1048" s="16" t="s">
        <v>3256</v>
      </c>
      <c r="F1048" s="13" t="s">
        <v>12499</v>
      </c>
      <c r="G1048" s="18">
        <v>-2.0882999999999978E-3</v>
      </c>
      <c r="H1048" s="18">
        <v>-4.8968035E-2</v>
      </c>
      <c r="I1048" s="18">
        <v>-7.3494100000000007E-2</v>
      </c>
      <c r="J1048" s="18">
        <v>0.73892350000000007</v>
      </c>
      <c r="K1048" s="18">
        <v>-0.29371914999999998</v>
      </c>
      <c r="L1048" s="18">
        <v>1.6512760000000001E-2</v>
      </c>
      <c r="M1048" s="18">
        <v>-0.1033858</v>
      </c>
      <c r="N1048" s="18">
        <v>-7.2288599999999995E-2</v>
      </c>
      <c r="O1048" s="18">
        <v>-0.13533014999999998</v>
      </c>
      <c r="P1048" s="18">
        <v>3.3266999999999998E-2</v>
      </c>
      <c r="Q1048" s="18">
        <v>2.1444499999999991E-2</v>
      </c>
      <c r="R1048" s="18">
        <v>-0.14491199999999999</v>
      </c>
      <c r="S1048" s="18">
        <v>-0.16975345</v>
      </c>
      <c r="T1048" s="18">
        <v>-0.45452899999999996</v>
      </c>
      <c r="U1048" s="18">
        <v>-8.9110900000000007E-2</v>
      </c>
      <c r="V1048" s="18">
        <v>0.73892350000000007</v>
      </c>
    </row>
    <row r="1049" spans="1:22">
      <c r="A1049" s="13" t="s">
        <v>3258</v>
      </c>
      <c r="B1049" s="13" t="s">
        <v>3259</v>
      </c>
      <c r="C1049" s="13">
        <v>856749</v>
      </c>
      <c r="D1049" s="17">
        <f t="shared" si="46"/>
        <v>5</v>
      </c>
      <c r="E1049" s="16" t="s">
        <v>3260</v>
      </c>
      <c r="F1049" s="13" t="s">
        <v>3261</v>
      </c>
      <c r="G1049" s="18">
        <v>4.3175600000000001E-2</v>
      </c>
      <c r="H1049" s="18">
        <v>3.0938365000000002E-2</v>
      </c>
      <c r="I1049" s="18">
        <v>1.9503010000000001E-2</v>
      </c>
      <c r="J1049" s="18">
        <v>0.47918650000000002</v>
      </c>
      <c r="K1049" s="18">
        <v>-3.6221450000000002E-2</v>
      </c>
      <c r="L1049" s="18" t="s">
        <v>0</v>
      </c>
      <c r="M1049" s="18" t="s">
        <v>0</v>
      </c>
      <c r="N1049" s="18" t="s">
        <v>0</v>
      </c>
      <c r="O1049" s="18" t="s">
        <v>0</v>
      </c>
      <c r="P1049" s="18" t="s">
        <v>0</v>
      </c>
      <c r="Q1049" s="18">
        <v>7.4237099999999986E-2</v>
      </c>
      <c r="R1049" s="18">
        <v>0.219668</v>
      </c>
      <c r="S1049" s="18">
        <v>0.10728874999999999</v>
      </c>
      <c r="T1049" s="18">
        <v>-9.1906999999999989E-2</v>
      </c>
      <c r="U1049" s="18">
        <v>4.5760750000000003E-2</v>
      </c>
      <c r="V1049" s="18">
        <v>0.47918650000000002</v>
      </c>
    </row>
    <row r="1050" spans="1:22">
      <c r="A1050" s="13" t="s">
        <v>3262</v>
      </c>
      <c r="B1050" s="13" t="s">
        <v>3263</v>
      </c>
      <c r="C1050" s="13">
        <v>856751</v>
      </c>
      <c r="D1050" s="17">
        <f t="shared" si="46"/>
        <v>5</v>
      </c>
      <c r="E1050" s="16" t="s">
        <v>3264</v>
      </c>
      <c r="F1050" s="13" t="s">
        <v>12976</v>
      </c>
      <c r="G1050" s="18">
        <v>5.1583800000000006E-2</v>
      </c>
      <c r="H1050" s="18">
        <v>0.10865936500000001</v>
      </c>
      <c r="I1050" s="18">
        <v>4.5620099999999997E-2</v>
      </c>
      <c r="J1050" s="18">
        <v>0.86498449999999982</v>
      </c>
      <c r="K1050" s="18">
        <v>0.11964385</v>
      </c>
      <c r="L1050" s="18">
        <v>-0.17827003</v>
      </c>
      <c r="M1050" s="18">
        <v>-9.5295799999999986E-2</v>
      </c>
      <c r="N1050" s="18">
        <v>-0.31204399999999999</v>
      </c>
      <c r="O1050" s="18">
        <v>-0.19376255000000001</v>
      </c>
      <c r="P1050" s="18">
        <v>-9.3323800000000012E-2</v>
      </c>
      <c r="Q1050" s="18">
        <v>-0.19552550000000002</v>
      </c>
      <c r="R1050" s="18">
        <v>-0.14239400000000002</v>
      </c>
      <c r="S1050" s="18">
        <v>-0.35216524999999999</v>
      </c>
      <c r="T1050" s="18">
        <v>-0.15833559999999999</v>
      </c>
      <c r="U1050" s="18">
        <v>-1.6997300000000007E-2</v>
      </c>
      <c r="V1050" s="18">
        <v>0.86498449999999982</v>
      </c>
    </row>
    <row r="1051" spans="1:22">
      <c r="A1051" s="13" t="s">
        <v>3266</v>
      </c>
      <c r="B1051" s="13" t="s">
        <v>3267</v>
      </c>
      <c r="C1051" s="13">
        <v>856752</v>
      </c>
      <c r="D1051" s="17">
        <f t="shared" si="46"/>
        <v>5</v>
      </c>
      <c r="E1051" s="16" t="s">
        <v>13640</v>
      </c>
      <c r="F1051" s="13" t="s">
        <v>3269</v>
      </c>
      <c r="G1051" s="18">
        <v>-1.4024259999999998E-2</v>
      </c>
      <c r="H1051" s="18">
        <v>-0.41381463499999999</v>
      </c>
      <c r="I1051" s="18">
        <v>0.4060551</v>
      </c>
      <c r="J1051" s="18">
        <v>0.83261450000000004</v>
      </c>
      <c r="K1051" s="18">
        <v>0.28163385000000002</v>
      </c>
      <c r="L1051" s="18" t="s">
        <v>0</v>
      </c>
      <c r="M1051" s="18" t="s">
        <v>0</v>
      </c>
      <c r="N1051" s="18" t="s">
        <v>0</v>
      </c>
      <c r="O1051" s="18" t="s">
        <v>0</v>
      </c>
      <c r="P1051" s="18" t="s">
        <v>0</v>
      </c>
      <c r="Q1051" s="18" t="s">
        <v>0</v>
      </c>
      <c r="R1051" s="18" t="s">
        <v>0</v>
      </c>
      <c r="S1051" s="18" t="s">
        <v>0</v>
      </c>
      <c r="T1051" s="18" t="s">
        <v>0</v>
      </c>
      <c r="U1051" s="18" t="s">
        <v>0</v>
      </c>
      <c r="V1051" s="18">
        <v>0.83261450000000004</v>
      </c>
    </row>
    <row r="1052" spans="1:22">
      <c r="A1052" s="13" t="s">
        <v>3270</v>
      </c>
      <c r="B1052" s="13" t="s">
        <v>3271</v>
      </c>
      <c r="C1052" s="13">
        <v>856753</v>
      </c>
      <c r="D1052" s="17">
        <f t="shared" si="46"/>
        <v>5</v>
      </c>
      <c r="E1052" s="16" t="s">
        <v>3272</v>
      </c>
      <c r="F1052" s="13" t="s">
        <v>0</v>
      </c>
      <c r="G1052" s="18">
        <v>5.7604499999999996E-2</v>
      </c>
      <c r="H1052" s="18">
        <v>-9.0073434999999993E-2</v>
      </c>
      <c r="I1052" s="18">
        <v>0.1797861</v>
      </c>
      <c r="J1052" s="18">
        <v>0.80313449999999986</v>
      </c>
      <c r="K1052" s="18">
        <v>-1.2565649999999998E-2</v>
      </c>
      <c r="L1052" s="18">
        <v>6.3807070000000007E-2</v>
      </c>
      <c r="M1052" s="18">
        <v>-4.66858E-2</v>
      </c>
      <c r="N1052" s="18">
        <v>0.138846</v>
      </c>
      <c r="O1052" s="18">
        <v>2.150705E-2</v>
      </c>
      <c r="P1052" s="18">
        <v>0.36965419999999999</v>
      </c>
      <c r="Q1052" s="18">
        <v>-1.2018500000000015E-2</v>
      </c>
      <c r="R1052" s="18">
        <v>-0.21247700000000003</v>
      </c>
      <c r="S1052" s="18">
        <v>-3.9016349999999998E-2</v>
      </c>
      <c r="T1052" s="18">
        <v>1.271899999999998E-2</v>
      </c>
      <c r="U1052" s="18">
        <v>0.24704609999999999</v>
      </c>
      <c r="V1052" s="18">
        <v>0.80313449999999986</v>
      </c>
    </row>
    <row r="1053" spans="1:22">
      <c r="A1053" s="13" t="s">
        <v>3273</v>
      </c>
      <c r="B1053" s="13" t="s">
        <v>3274</v>
      </c>
      <c r="C1053" s="13">
        <v>856754</v>
      </c>
      <c r="D1053" s="17">
        <f t="shared" si="46"/>
        <v>5</v>
      </c>
      <c r="E1053" s="16" t="s">
        <v>3275</v>
      </c>
      <c r="F1053" s="13" t="s">
        <v>0</v>
      </c>
      <c r="G1053" s="18">
        <v>-0.22399440000000001</v>
      </c>
      <c r="H1053" s="18">
        <v>9.6883465000000002E-2</v>
      </c>
      <c r="I1053" s="18">
        <v>6.1211000000000008E-3</v>
      </c>
      <c r="J1053" s="18">
        <v>0.40437949999999995</v>
      </c>
      <c r="K1053" s="18">
        <v>-8.3600850000000004E-2</v>
      </c>
      <c r="L1053" s="18" t="s">
        <v>0</v>
      </c>
      <c r="M1053" s="18" t="s">
        <v>0</v>
      </c>
      <c r="N1053" s="18" t="s">
        <v>0</v>
      </c>
      <c r="O1053" s="18" t="s">
        <v>0</v>
      </c>
      <c r="P1053" s="18" t="s">
        <v>0</v>
      </c>
      <c r="Q1053" s="18">
        <v>-4.5968500000000023E-2</v>
      </c>
      <c r="R1053" s="18">
        <v>-8.3156999999999981E-2</v>
      </c>
      <c r="S1053" s="18">
        <v>9.9169750000000001E-2</v>
      </c>
      <c r="T1053" s="18">
        <v>4.1318000000000021E-2</v>
      </c>
      <c r="U1053" s="18">
        <v>0.2827481</v>
      </c>
      <c r="V1053" s="18">
        <v>0.40437949999999995</v>
      </c>
    </row>
    <row r="1054" spans="1:22">
      <c r="A1054" s="13" t="s">
        <v>3276</v>
      </c>
      <c r="B1054" s="13" t="s">
        <v>3277</v>
      </c>
      <c r="C1054" s="13">
        <v>856755</v>
      </c>
      <c r="D1054" s="17">
        <f t="shared" si="46"/>
        <v>5</v>
      </c>
      <c r="E1054" s="16" t="s">
        <v>3278</v>
      </c>
      <c r="F1054" s="13" t="s">
        <v>0</v>
      </c>
      <c r="G1054" s="18">
        <v>-6.9572999999999996E-2</v>
      </c>
      <c r="H1054" s="18">
        <v>-5.9939935000000007E-2</v>
      </c>
      <c r="I1054" s="18">
        <v>-0.2179159</v>
      </c>
      <c r="J1054" s="18">
        <v>0.20563349999999997</v>
      </c>
      <c r="K1054" s="18">
        <v>-0.21345215000000001</v>
      </c>
      <c r="L1054" s="18" t="s">
        <v>0</v>
      </c>
      <c r="M1054" s="18" t="s">
        <v>0</v>
      </c>
      <c r="N1054" s="18" t="s">
        <v>0</v>
      </c>
      <c r="O1054" s="18" t="s">
        <v>0</v>
      </c>
      <c r="P1054" s="18" t="s">
        <v>0</v>
      </c>
      <c r="Q1054" s="18">
        <v>0.36872749999999999</v>
      </c>
      <c r="R1054" s="18">
        <v>0.62426099999999995</v>
      </c>
      <c r="S1054" s="18">
        <v>0.25042575</v>
      </c>
      <c r="T1054" s="18">
        <v>-5.8163999999999993E-2</v>
      </c>
      <c r="U1054" s="18">
        <v>-0.4700049</v>
      </c>
      <c r="V1054" s="18">
        <v>0.20563349999999997</v>
      </c>
    </row>
    <row r="1055" spans="1:22">
      <c r="A1055" s="13" t="s">
        <v>3279</v>
      </c>
      <c r="B1055" s="13" t="s">
        <v>3279</v>
      </c>
      <c r="C1055" s="13">
        <v>856756</v>
      </c>
      <c r="D1055" s="17">
        <f t="shared" si="46"/>
        <v>5</v>
      </c>
      <c r="E1055" s="16" t="s">
        <v>13152</v>
      </c>
      <c r="F1055" s="13" t="s">
        <v>0</v>
      </c>
      <c r="G1055" s="18">
        <v>-1.4583249999999999E-2</v>
      </c>
      <c r="H1055" s="18">
        <v>-0.10123363499999999</v>
      </c>
      <c r="I1055" s="18">
        <v>-3.4006700000000001E-2</v>
      </c>
      <c r="J1055" s="18">
        <v>1.8838444999999999</v>
      </c>
      <c r="K1055" s="18">
        <v>0.16853784999999999</v>
      </c>
      <c r="L1055" s="18">
        <v>0.11435597</v>
      </c>
      <c r="M1055" s="18">
        <v>0.1744832</v>
      </c>
      <c r="N1055" s="18">
        <v>4.2978999999999989E-2</v>
      </c>
      <c r="O1055" s="18">
        <v>0.29665644999999996</v>
      </c>
      <c r="P1055" s="18">
        <v>0.59550619999999999</v>
      </c>
      <c r="Q1055" s="18">
        <v>-2.3365000000000191E-3</v>
      </c>
      <c r="R1055" s="18">
        <v>0.30904399999999999</v>
      </c>
      <c r="S1055" s="18">
        <v>0.39117275000000001</v>
      </c>
      <c r="T1055" s="18">
        <v>0.24705199999999999</v>
      </c>
      <c r="U1055" s="18">
        <v>6.7240499999999995E-2</v>
      </c>
      <c r="V1055" s="18">
        <v>1.8838444999999999</v>
      </c>
    </row>
    <row r="1056" spans="1:22">
      <c r="A1056" s="13" t="s">
        <v>3281</v>
      </c>
      <c r="B1056" s="13" t="s">
        <v>3282</v>
      </c>
      <c r="C1056" s="13">
        <v>856758</v>
      </c>
      <c r="D1056" s="17">
        <f t="shared" si="46"/>
        <v>5</v>
      </c>
      <c r="E1056" s="16" t="s">
        <v>3283</v>
      </c>
      <c r="F1056" s="13" t="s">
        <v>0</v>
      </c>
      <c r="G1056" s="18">
        <v>3.79298E-2</v>
      </c>
      <c r="H1056" s="18">
        <v>-7.5408334999999993E-2</v>
      </c>
      <c r="I1056" s="18">
        <v>-4.48022E-2</v>
      </c>
      <c r="J1056" s="18">
        <v>0.66316449999999993</v>
      </c>
      <c r="K1056" s="18">
        <v>-0.12951615</v>
      </c>
      <c r="L1056" s="18">
        <v>2.6460570000000003E-2</v>
      </c>
      <c r="M1056" s="18">
        <v>-5.1046799999999989E-2</v>
      </c>
      <c r="N1056" s="18">
        <v>-8.7565499999999991E-2</v>
      </c>
      <c r="O1056" s="18">
        <v>-4.3009679999999995E-2</v>
      </c>
      <c r="P1056" s="18">
        <v>-1.92803E-2</v>
      </c>
      <c r="Q1056" s="18">
        <v>-3.32895E-2</v>
      </c>
      <c r="R1056" s="18">
        <v>-0.18695200000000001</v>
      </c>
      <c r="S1056" s="18">
        <v>-0.52475625000000004</v>
      </c>
      <c r="T1056" s="18">
        <v>-0.85571200000000003</v>
      </c>
      <c r="U1056" s="18">
        <v>-0.35130089999999997</v>
      </c>
      <c r="V1056" s="18">
        <v>0.66316449999999993</v>
      </c>
    </row>
    <row r="1057" spans="1:22">
      <c r="A1057" s="13" t="s">
        <v>3284</v>
      </c>
      <c r="B1057" s="13" t="s">
        <v>3285</v>
      </c>
      <c r="C1057" s="13">
        <v>856759</v>
      </c>
      <c r="D1057" s="17">
        <f t="shared" si="46"/>
        <v>5</v>
      </c>
      <c r="E1057" s="16" t="s">
        <v>13385</v>
      </c>
      <c r="F1057" s="13" t="s">
        <v>0</v>
      </c>
      <c r="G1057" s="18">
        <v>-0.1728934</v>
      </c>
      <c r="H1057" s="18">
        <v>-1.6594135000000003E-2</v>
      </c>
      <c r="I1057" s="18">
        <v>0.39401410000000003</v>
      </c>
      <c r="J1057" s="18">
        <v>0.4460945</v>
      </c>
      <c r="K1057" s="18">
        <v>0.25653185000000001</v>
      </c>
      <c r="L1057" s="18" t="s">
        <v>0</v>
      </c>
      <c r="M1057" s="18" t="s">
        <v>0</v>
      </c>
      <c r="N1057" s="18" t="s">
        <v>0</v>
      </c>
      <c r="O1057" s="18" t="s">
        <v>0</v>
      </c>
      <c r="P1057" s="18" t="s">
        <v>0</v>
      </c>
      <c r="Q1057" s="18">
        <v>-0.14429649999999999</v>
      </c>
      <c r="R1057" s="18">
        <v>-0.28600999999999999</v>
      </c>
      <c r="S1057" s="18">
        <v>-1.34207225</v>
      </c>
      <c r="T1057" s="18">
        <v>-0.45732</v>
      </c>
      <c r="U1057" s="18">
        <v>-0.55230990000000002</v>
      </c>
      <c r="V1057" s="18">
        <v>0.4460945</v>
      </c>
    </row>
    <row r="1058" spans="1:22">
      <c r="A1058" s="13" t="s">
        <v>3287</v>
      </c>
      <c r="B1058" s="13" t="s">
        <v>3288</v>
      </c>
      <c r="C1058" s="13">
        <v>856763</v>
      </c>
      <c r="D1058" s="17">
        <f t="shared" si="46"/>
        <v>5</v>
      </c>
      <c r="E1058" s="16" t="s">
        <v>3289</v>
      </c>
      <c r="F1058" s="13" t="s">
        <v>0</v>
      </c>
      <c r="G1058" s="18">
        <v>0.10884259999999998</v>
      </c>
      <c r="H1058" s="18">
        <v>0.243504365</v>
      </c>
      <c r="I1058" s="18">
        <v>0.16224810000000001</v>
      </c>
      <c r="J1058" s="18">
        <v>1.1703444999999999</v>
      </c>
      <c r="K1058" s="18">
        <v>-0.29977914999999999</v>
      </c>
      <c r="L1058" s="18">
        <v>-0.15413303</v>
      </c>
      <c r="M1058" s="18">
        <v>-9.4780799999999998E-2</v>
      </c>
      <c r="N1058" s="18">
        <v>-0.49779300000000004</v>
      </c>
      <c r="O1058" s="18">
        <v>-0.11944315</v>
      </c>
      <c r="P1058" s="18">
        <v>-0.40871879999999999</v>
      </c>
      <c r="Q1058" s="18">
        <v>2.473149999999999E-2</v>
      </c>
      <c r="R1058" s="18">
        <v>-7.0462999999999998E-2</v>
      </c>
      <c r="S1058" s="18">
        <v>-0.11248605</v>
      </c>
      <c r="T1058" s="18">
        <v>-0.45783600000000002</v>
      </c>
      <c r="U1058" s="18">
        <v>-9.7239900000000004E-2</v>
      </c>
      <c r="V1058" s="18">
        <v>1.1703444999999999</v>
      </c>
    </row>
    <row r="1059" spans="1:22">
      <c r="A1059" s="13" t="s">
        <v>3290</v>
      </c>
      <c r="B1059" s="13" t="s">
        <v>3291</v>
      </c>
      <c r="C1059" s="13">
        <v>856765</v>
      </c>
      <c r="D1059" s="17">
        <f t="shared" si="46"/>
        <v>5</v>
      </c>
      <c r="E1059" s="16" t="s">
        <v>3292</v>
      </c>
      <c r="F1059" s="13" t="s">
        <v>0</v>
      </c>
      <c r="G1059" s="18">
        <v>5.1049500000000005E-2</v>
      </c>
      <c r="H1059" s="18">
        <v>9.9703465000000005E-2</v>
      </c>
      <c r="I1059" s="18">
        <v>-0.11639289999999999</v>
      </c>
      <c r="J1059" s="18">
        <v>1.0246944999999998</v>
      </c>
      <c r="K1059" s="18">
        <v>0.72920885000000002</v>
      </c>
      <c r="L1059" s="18">
        <v>4.477720000000001E-3</v>
      </c>
      <c r="M1059" s="18">
        <v>0.46101120000000001</v>
      </c>
      <c r="N1059" s="18">
        <v>-3.3187499999999995E-2</v>
      </c>
      <c r="O1059" s="18">
        <v>-0.36585254999999994</v>
      </c>
      <c r="P1059" s="18">
        <v>-0.91964080000000004</v>
      </c>
      <c r="Q1059" s="18">
        <v>-3.5477500000000023E-2</v>
      </c>
      <c r="R1059" s="18">
        <v>0.73344799999999999</v>
      </c>
      <c r="S1059" s="18">
        <v>2.4669750000000004E-2</v>
      </c>
      <c r="T1059" s="18">
        <v>0.62118600000000002</v>
      </c>
      <c r="U1059" s="18">
        <v>-0.4062289</v>
      </c>
      <c r="V1059" s="18">
        <v>1.0246944999999998</v>
      </c>
    </row>
    <row r="1060" spans="1:22">
      <c r="A1060" s="13" t="s">
        <v>3293</v>
      </c>
      <c r="B1060" s="13" t="s">
        <v>3294</v>
      </c>
      <c r="C1060" s="13">
        <v>856766</v>
      </c>
      <c r="D1060" s="17">
        <f t="shared" si="46"/>
        <v>5</v>
      </c>
      <c r="E1060" s="16" t="s">
        <v>3295</v>
      </c>
      <c r="F1060" s="13" t="s">
        <v>0</v>
      </c>
      <c r="G1060" s="18">
        <v>1.6796999999999999E-2</v>
      </c>
      <c r="H1060" s="18">
        <v>-3.1163534999999999E-2</v>
      </c>
      <c r="I1060" s="18">
        <v>7.6633099999999996E-2</v>
      </c>
      <c r="J1060" s="18">
        <v>0.77100750000000007</v>
      </c>
      <c r="K1060" s="18">
        <v>-0.14520315</v>
      </c>
      <c r="L1060" s="18">
        <v>7.6306670000000007E-2</v>
      </c>
      <c r="M1060" s="18">
        <v>0.10392120000000001</v>
      </c>
      <c r="N1060" s="18">
        <v>-0.27034900000000001</v>
      </c>
      <c r="O1060" s="18">
        <v>-1.5362749999999994E-2</v>
      </c>
      <c r="P1060" s="18">
        <v>0.30333719999999997</v>
      </c>
      <c r="Q1060" s="18">
        <v>4.9470499999999987E-2</v>
      </c>
      <c r="R1060" s="18">
        <v>-0.25284799999999996</v>
      </c>
      <c r="S1060" s="18">
        <v>-0.30853425000000001</v>
      </c>
      <c r="T1060" s="18">
        <v>-0.496444</v>
      </c>
      <c r="U1060" s="18">
        <v>-0.15173890000000001</v>
      </c>
      <c r="V1060" s="18">
        <v>0.77100750000000007</v>
      </c>
    </row>
    <row r="1061" spans="1:22">
      <c r="A1061" s="13" t="s">
        <v>3296</v>
      </c>
      <c r="B1061" s="13" t="s">
        <v>3297</v>
      </c>
      <c r="C1061" s="13">
        <v>856767</v>
      </c>
      <c r="D1061" s="17">
        <f t="shared" si="46"/>
        <v>5</v>
      </c>
      <c r="E1061" s="16" t="s">
        <v>3298</v>
      </c>
      <c r="F1061" s="13" t="s">
        <v>0</v>
      </c>
      <c r="G1061" s="18">
        <v>-8.4559599999999999E-2</v>
      </c>
      <c r="H1061" s="18">
        <v>-0.164496635</v>
      </c>
      <c r="I1061" s="18">
        <v>-0.30144789999999999</v>
      </c>
      <c r="J1061" s="18">
        <v>0.9768945</v>
      </c>
      <c r="K1061" s="18">
        <v>-0.5782111499999999</v>
      </c>
      <c r="L1061" s="18">
        <v>-0.17591803</v>
      </c>
      <c r="M1061" s="18">
        <v>-0.65290979999999998</v>
      </c>
      <c r="N1061" s="18">
        <v>-0.47449799999999998</v>
      </c>
      <c r="O1061" s="18">
        <v>-0.39062655000000002</v>
      </c>
      <c r="P1061" s="18">
        <v>0.55036819999999997</v>
      </c>
      <c r="Q1061" s="18">
        <v>3.7954599999999991E-2</v>
      </c>
      <c r="R1061" s="18">
        <v>-0.99464500000000011</v>
      </c>
      <c r="S1061" s="18">
        <v>-0.59835625000000003</v>
      </c>
      <c r="T1061" s="18">
        <v>-0.21154020000000001</v>
      </c>
      <c r="U1061" s="18">
        <v>-0.30598989999999998</v>
      </c>
      <c r="V1061" s="18">
        <v>0.9768945</v>
      </c>
    </row>
    <row r="1062" spans="1:22">
      <c r="A1062" s="13" t="s">
        <v>3299</v>
      </c>
      <c r="B1062" s="13" t="s">
        <v>3300</v>
      </c>
      <c r="C1062" s="13">
        <v>856771</v>
      </c>
      <c r="D1062" s="17">
        <f t="shared" si="46"/>
        <v>5</v>
      </c>
      <c r="E1062" s="16" t="s">
        <v>3301</v>
      </c>
      <c r="F1062" s="13" t="s">
        <v>0</v>
      </c>
      <c r="G1062" s="18">
        <v>-0.1085825</v>
      </c>
      <c r="H1062" s="18">
        <v>-0.19476463499999999</v>
      </c>
      <c r="I1062" s="18">
        <v>-0.37166889999999997</v>
      </c>
      <c r="J1062" s="18">
        <v>0.87146449999999986</v>
      </c>
      <c r="K1062" s="18">
        <v>-0.49918615000000005</v>
      </c>
      <c r="L1062" s="18" t="s">
        <v>0</v>
      </c>
      <c r="M1062" s="18" t="s">
        <v>0</v>
      </c>
      <c r="N1062" s="18" t="s">
        <v>0</v>
      </c>
      <c r="O1062" s="18" t="s">
        <v>0</v>
      </c>
      <c r="P1062" s="18" t="s">
        <v>0</v>
      </c>
      <c r="Q1062" s="18">
        <v>-0.1883205</v>
      </c>
      <c r="R1062" s="18">
        <v>7.9439999999999983E-2</v>
      </c>
      <c r="S1062" s="18">
        <v>-0.24522225</v>
      </c>
      <c r="T1062" s="18">
        <v>-0.27227990000000002</v>
      </c>
      <c r="U1062" s="18">
        <v>3.10589E-2</v>
      </c>
      <c r="V1062" s="18">
        <v>0.87146449999999986</v>
      </c>
    </row>
    <row r="1063" spans="1:22">
      <c r="A1063" s="13" t="s">
        <v>3302</v>
      </c>
      <c r="B1063" s="13" t="s">
        <v>3303</v>
      </c>
      <c r="C1063" s="13">
        <v>856772</v>
      </c>
      <c r="D1063" s="17">
        <f t="shared" si="46"/>
        <v>5</v>
      </c>
      <c r="E1063" s="16" t="s">
        <v>3304</v>
      </c>
      <c r="F1063" s="13" t="s">
        <v>0</v>
      </c>
      <c r="G1063" s="18">
        <v>-4.1138000000000001E-2</v>
      </c>
      <c r="H1063" s="18">
        <v>-0.17261163499999999</v>
      </c>
      <c r="I1063" s="18">
        <v>-0.28032589999999996</v>
      </c>
      <c r="J1063" s="18">
        <v>0.90440449999999983</v>
      </c>
      <c r="K1063" s="18">
        <v>-0.49123915000000001</v>
      </c>
      <c r="L1063" s="18">
        <v>-7.3945029999999995E-2</v>
      </c>
      <c r="M1063" s="18">
        <v>-0.53069979999999994</v>
      </c>
      <c r="N1063" s="18">
        <v>-0.19213949999999999</v>
      </c>
      <c r="O1063" s="18">
        <v>-0.39213854999999997</v>
      </c>
      <c r="P1063" s="18">
        <v>-0.29900379999999999</v>
      </c>
      <c r="Q1063" s="18">
        <v>-2.6112500000000011E-2</v>
      </c>
      <c r="R1063" s="18">
        <v>-0.32482500000000003</v>
      </c>
      <c r="S1063" s="18">
        <v>-0.16155985</v>
      </c>
      <c r="T1063" s="18">
        <v>-3.9937E-2</v>
      </c>
      <c r="U1063" s="18">
        <v>-0.16745789999999999</v>
      </c>
      <c r="V1063" s="18">
        <v>0.90440449999999983</v>
      </c>
    </row>
    <row r="1064" spans="1:22">
      <c r="A1064" s="13" t="s">
        <v>3305</v>
      </c>
      <c r="B1064" s="13" t="s">
        <v>3306</v>
      </c>
      <c r="C1064" s="13">
        <v>856774</v>
      </c>
      <c r="D1064" s="17">
        <f t="shared" si="46"/>
        <v>5</v>
      </c>
      <c r="E1064" s="16" t="s">
        <v>12581</v>
      </c>
      <c r="F1064" s="13" t="s">
        <v>1133</v>
      </c>
      <c r="G1064" s="18">
        <v>-0.2446644</v>
      </c>
      <c r="H1064" s="18">
        <v>1.6299365E-2</v>
      </c>
      <c r="I1064" s="18">
        <v>-6.9162500000000002E-2</v>
      </c>
      <c r="J1064" s="18">
        <v>0.32638949999999994</v>
      </c>
      <c r="K1064" s="18">
        <v>-0.16005215</v>
      </c>
      <c r="L1064" s="18">
        <v>8.6903670000000002E-2</v>
      </c>
      <c r="M1064" s="18">
        <v>0.2633452</v>
      </c>
      <c r="N1064" s="18">
        <v>0.15684000000000001</v>
      </c>
      <c r="O1064" s="18">
        <v>0.32751545000000004</v>
      </c>
      <c r="P1064" s="18">
        <v>-0.1438188</v>
      </c>
      <c r="Q1064" s="18">
        <v>-2.6595000000000091E-3</v>
      </c>
      <c r="R1064" s="18">
        <v>9.6407999999999994E-2</v>
      </c>
      <c r="S1064" s="18">
        <v>0.14527575000000001</v>
      </c>
      <c r="T1064" s="18">
        <v>0.23613499999999998</v>
      </c>
      <c r="U1064" s="18">
        <v>-4.8264899999999999E-2</v>
      </c>
      <c r="V1064" s="18">
        <v>0.32638949999999994</v>
      </c>
    </row>
    <row r="1065" spans="1:22">
      <c r="A1065" s="13" t="s">
        <v>3308</v>
      </c>
      <c r="B1065" s="13" t="s">
        <v>3309</v>
      </c>
      <c r="C1065" s="13">
        <v>856775</v>
      </c>
      <c r="D1065" s="17">
        <f t="shared" si="46"/>
        <v>5</v>
      </c>
      <c r="E1065" s="16" t="s">
        <v>3310</v>
      </c>
      <c r="F1065" s="13" t="s">
        <v>0</v>
      </c>
      <c r="G1065" s="18">
        <v>-8.2724999999999986E-3</v>
      </c>
      <c r="H1065" s="18">
        <v>-0.174984635</v>
      </c>
      <c r="I1065" s="18">
        <v>-6.050330000000001E-2</v>
      </c>
      <c r="J1065" s="18">
        <v>0.88383449999999986</v>
      </c>
      <c r="K1065" s="18">
        <v>-0.14367015</v>
      </c>
      <c r="L1065" s="18">
        <v>-0.10174602999999999</v>
      </c>
      <c r="M1065" s="18">
        <v>-0.10545979999999999</v>
      </c>
      <c r="N1065" s="18">
        <v>-3.3989999999999992E-3</v>
      </c>
      <c r="O1065" s="18">
        <v>8.2005450000000008E-2</v>
      </c>
      <c r="P1065" s="18">
        <v>-0.12272379999999999</v>
      </c>
      <c r="Q1065" s="18">
        <v>-6.2238500000000002E-2</v>
      </c>
      <c r="R1065" s="18">
        <v>-0.50172099999999997</v>
      </c>
      <c r="S1065" s="18">
        <v>-0.27731625000000004</v>
      </c>
      <c r="T1065" s="18">
        <v>-0.57186300000000001</v>
      </c>
      <c r="U1065" s="18">
        <v>-0.23055389999999998</v>
      </c>
      <c r="V1065" s="18">
        <v>0.88383449999999986</v>
      </c>
    </row>
    <row r="1066" spans="1:22">
      <c r="A1066" s="13" t="s">
        <v>3311</v>
      </c>
      <c r="B1066" s="13" t="s">
        <v>3312</v>
      </c>
      <c r="C1066" s="13">
        <v>856776</v>
      </c>
      <c r="D1066" s="17">
        <f t="shared" si="46"/>
        <v>5</v>
      </c>
      <c r="E1066" s="16" t="s">
        <v>3313</v>
      </c>
      <c r="F1066" s="13" t="s">
        <v>7</v>
      </c>
      <c r="G1066" s="18">
        <v>-0.109149</v>
      </c>
      <c r="H1066" s="18">
        <v>5.0554864999999997E-2</v>
      </c>
      <c r="I1066" s="18">
        <v>9.9668099999999996E-2</v>
      </c>
      <c r="J1066" s="18">
        <v>0.28487950000000001</v>
      </c>
      <c r="K1066" s="18">
        <v>-0.29596115000000001</v>
      </c>
      <c r="L1066" s="18" t="s">
        <v>0</v>
      </c>
      <c r="M1066" s="18" t="s">
        <v>0</v>
      </c>
      <c r="N1066" s="18" t="s">
        <v>0</v>
      </c>
      <c r="O1066" s="18" t="s">
        <v>0</v>
      </c>
      <c r="P1066" s="18" t="s">
        <v>0</v>
      </c>
      <c r="Q1066" s="18">
        <v>9.0250000000000052E-4</v>
      </c>
      <c r="R1066" s="18">
        <v>0.36946899999999999</v>
      </c>
      <c r="S1066" s="18">
        <v>-0.35841824999999999</v>
      </c>
      <c r="T1066" s="18">
        <v>0.42250300000000002</v>
      </c>
      <c r="U1066" s="18">
        <v>-9.1072899999999998E-2</v>
      </c>
      <c r="V1066" s="18">
        <v>0.28487950000000001</v>
      </c>
    </row>
    <row r="1067" spans="1:22">
      <c r="A1067" s="13" t="s">
        <v>3314</v>
      </c>
      <c r="B1067" s="13" t="s">
        <v>3315</v>
      </c>
      <c r="C1067" s="13">
        <v>856778</v>
      </c>
      <c r="D1067" s="17">
        <f t="shared" si="46"/>
        <v>5</v>
      </c>
      <c r="E1067" s="16" t="s">
        <v>3316</v>
      </c>
      <c r="F1067" s="13" t="s">
        <v>0</v>
      </c>
      <c r="G1067" s="18">
        <v>7.2866299999999995E-2</v>
      </c>
      <c r="H1067" s="18">
        <v>-0.205980635</v>
      </c>
      <c r="I1067" s="18">
        <v>-0.10461390000000001</v>
      </c>
      <c r="J1067" s="18">
        <v>1.0980444999999999</v>
      </c>
      <c r="K1067" s="18">
        <v>-0.57042514999999994</v>
      </c>
      <c r="L1067" s="18">
        <v>7.7222370000000012E-2</v>
      </c>
      <c r="M1067" s="18">
        <v>-0.54068579999999999</v>
      </c>
      <c r="N1067" s="18">
        <v>-0.31941399999999998</v>
      </c>
      <c r="O1067" s="18">
        <v>-9.6550150000000001E-2</v>
      </c>
      <c r="P1067" s="18">
        <v>0.82015820000000006</v>
      </c>
      <c r="Q1067" s="18">
        <v>-4.7885000000000011E-3</v>
      </c>
      <c r="R1067" s="18">
        <v>-0.51582000000000006</v>
      </c>
      <c r="S1067" s="18">
        <v>2.0845749999999996E-2</v>
      </c>
      <c r="T1067" s="18">
        <v>-0.69755199999999995</v>
      </c>
      <c r="U1067" s="18">
        <v>-0.7374309</v>
      </c>
      <c r="V1067" s="18">
        <v>1.0980444999999999</v>
      </c>
    </row>
    <row r="1068" spans="1:22">
      <c r="A1068" s="13" t="s">
        <v>3317</v>
      </c>
      <c r="B1068" s="13" t="s">
        <v>3318</v>
      </c>
      <c r="C1068" s="13">
        <v>856779</v>
      </c>
      <c r="D1068" s="17">
        <f t="shared" si="46"/>
        <v>5</v>
      </c>
      <c r="E1068" s="16" t="s">
        <v>3319</v>
      </c>
      <c r="F1068" s="13" t="s">
        <v>0</v>
      </c>
      <c r="G1068" s="18">
        <v>-0.34195940000000002</v>
      </c>
      <c r="H1068" s="18">
        <v>-0.67414563500000002</v>
      </c>
      <c r="I1068" s="18">
        <v>-0.10636590000000001</v>
      </c>
      <c r="J1068" s="18">
        <v>-9.6180500000000016E-2</v>
      </c>
      <c r="K1068" s="18">
        <v>-0.87194614999999998</v>
      </c>
      <c r="L1068" s="18">
        <v>-5.3609629999999998E-2</v>
      </c>
      <c r="M1068" s="18">
        <v>-0.54880180000000001</v>
      </c>
      <c r="N1068" s="18">
        <v>-0.64529500000000006</v>
      </c>
      <c r="O1068" s="18">
        <v>-0.61094955000000006</v>
      </c>
      <c r="P1068" s="18">
        <v>-0.71124279999999995</v>
      </c>
      <c r="Q1068" s="18">
        <v>-0.16490550000000004</v>
      </c>
      <c r="R1068" s="18">
        <v>0.44977599999999995</v>
      </c>
      <c r="S1068" s="18">
        <v>-0.43529725000000002</v>
      </c>
      <c r="T1068" s="18">
        <v>1.1642700000000001</v>
      </c>
      <c r="U1068" s="18">
        <v>-0.7851629</v>
      </c>
      <c r="V1068" s="18">
        <v>-9.6180500000000016E-2</v>
      </c>
    </row>
    <row r="1069" spans="1:22">
      <c r="A1069" s="13" t="s">
        <v>3323</v>
      </c>
      <c r="B1069" s="13" t="s">
        <v>3324</v>
      </c>
      <c r="C1069" s="13">
        <v>856782</v>
      </c>
      <c r="D1069" s="17">
        <f t="shared" si="46"/>
        <v>5</v>
      </c>
      <c r="E1069" s="16" t="s">
        <v>3325</v>
      </c>
      <c r="F1069" s="13" t="s">
        <v>0</v>
      </c>
      <c r="G1069" s="18">
        <v>8.1397600000000014E-2</v>
      </c>
      <c r="H1069" s="18">
        <v>-2.5804549999999997E-3</v>
      </c>
      <c r="I1069" s="18">
        <v>-9.8004900000000006E-2</v>
      </c>
      <c r="J1069" s="18">
        <v>1.3116144999999999</v>
      </c>
      <c r="K1069" s="18">
        <v>-0.67992914999999998</v>
      </c>
      <c r="L1069" s="18">
        <v>4.126817E-2</v>
      </c>
      <c r="M1069" s="18">
        <v>-0.16054979999999999</v>
      </c>
      <c r="N1069" s="18">
        <v>-0.83461200000000002</v>
      </c>
      <c r="O1069" s="18">
        <v>-0.27702254999999998</v>
      </c>
      <c r="P1069" s="18">
        <v>0.23304820000000001</v>
      </c>
      <c r="Q1069" s="18">
        <v>4.6869999999999995E-2</v>
      </c>
      <c r="R1069" s="18">
        <v>-0.98006500000000007</v>
      </c>
      <c r="S1069" s="18">
        <v>-7.0354349999999996E-2</v>
      </c>
      <c r="T1069" s="18">
        <v>-1.28847</v>
      </c>
      <c r="U1069" s="18">
        <v>-0.32965289999999997</v>
      </c>
      <c r="V1069" s="18">
        <v>1.3116144999999999</v>
      </c>
    </row>
    <row r="1070" spans="1:22">
      <c r="A1070" s="13" t="s">
        <v>3326</v>
      </c>
      <c r="B1070" s="13" t="s">
        <v>3327</v>
      </c>
      <c r="C1070" s="13">
        <v>856783</v>
      </c>
      <c r="D1070" s="17">
        <f t="shared" si="46"/>
        <v>5</v>
      </c>
      <c r="E1070" s="16" t="s">
        <v>3328</v>
      </c>
      <c r="F1070" s="13" t="s">
        <v>0</v>
      </c>
      <c r="G1070" s="18">
        <v>0.12494859999999999</v>
      </c>
      <c r="H1070" s="18">
        <v>-1.7584335E-2</v>
      </c>
      <c r="I1070" s="18">
        <v>9.8272100000000001E-2</v>
      </c>
      <c r="J1070" s="18">
        <v>1.0739844999999999</v>
      </c>
      <c r="K1070" s="18">
        <v>-0.26958515</v>
      </c>
      <c r="L1070" s="18">
        <v>4.2985469999999998E-2</v>
      </c>
      <c r="M1070" s="18">
        <v>3.9636800000000007E-2</v>
      </c>
      <c r="N1070" s="18">
        <v>1.5764E-2</v>
      </c>
      <c r="O1070" s="18">
        <v>0.11830145</v>
      </c>
      <c r="P1070" s="18">
        <v>0.4563952</v>
      </c>
      <c r="Q1070" s="18">
        <v>-8.46605E-2</v>
      </c>
      <c r="R1070" s="18">
        <v>-0.63022699999999998</v>
      </c>
      <c r="S1070" s="18">
        <v>-0.66817424999999997</v>
      </c>
      <c r="T1070" s="18">
        <v>-0.85313599999999989</v>
      </c>
      <c r="U1070" s="18">
        <v>-0.43990489999999999</v>
      </c>
      <c r="V1070" s="18">
        <v>1.0739844999999999</v>
      </c>
    </row>
    <row r="1071" spans="1:22">
      <c r="A1071" s="13" t="s">
        <v>3329</v>
      </c>
      <c r="B1071" s="13" t="s">
        <v>3330</v>
      </c>
      <c r="C1071" s="13">
        <v>856784</v>
      </c>
      <c r="D1071" s="17">
        <f t="shared" si="46"/>
        <v>5</v>
      </c>
      <c r="E1071" s="16" t="s">
        <v>12220</v>
      </c>
      <c r="F1071" s="13" t="s">
        <v>275</v>
      </c>
      <c r="G1071" s="18">
        <v>-6.0868999999999999E-2</v>
      </c>
      <c r="H1071" s="18">
        <v>-0.25785565000000005</v>
      </c>
      <c r="I1071" s="18">
        <v>-0.19569910000000001</v>
      </c>
      <c r="J1071" s="18">
        <v>-0.419929</v>
      </c>
      <c r="K1071" s="18">
        <v>-0.2003462</v>
      </c>
      <c r="L1071" s="18">
        <v>-0.11236589</v>
      </c>
      <c r="M1071" s="18">
        <v>-0.29384814999999997</v>
      </c>
      <c r="N1071" s="18">
        <v>-0.15646160000000001</v>
      </c>
      <c r="O1071" s="18">
        <v>-4.8031600000000001E-2</v>
      </c>
      <c r="P1071" s="18">
        <v>-0.3847777</v>
      </c>
      <c r="Q1071" s="18">
        <v>-7.3288499999999979E-2</v>
      </c>
      <c r="R1071" s="18">
        <v>-0.43513399999999997</v>
      </c>
      <c r="S1071" s="18">
        <v>-0.3789303</v>
      </c>
      <c r="T1071" s="18">
        <v>-0.52967000000000009</v>
      </c>
      <c r="U1071" s="18">
        <v>-0.24664140000000001</v>
      </c>
      <c r="V1071" s="18">
        <v>-0.419929</v>
      </c>
    </row>
    <row r="1072" spans="1:22">
      <c r="A1072" s="13" t="s">
        <v>3332</v>
      </c>
      <c r="B1072" s="13" t="s">
        <v>3333</v>
      </c>
      <c r="C1072" s="13">
        <v>856785</v>
      </c>
      <c r="D1072" s="17">
        <f t="shared" si="46"/>
        <v>5</v>
      </c>
      <c r="E1072" s="16" t="s">
        <v>3334</v>
      </c>
      <c r="F1072" s="13" t="s">
        <v>0</v>
      </c>
      <c r="G1072" s="18">
        <v>0.16274059999999999</v>
      </c>
      <c r="H1072" s="18">
        <v>0.241172365</v>
      </c>
      <c r="I1072" s="18">
        <v>0.64941310000000008</v>
      </c>
      <c r="J1072" s="18">
        <v>1.6019544999999999</v>
      </c>
      <c r="K1072" s="18">
        <v>0.88967185000000004</v>
      </c>
      <c r="L1072" s="18">
        <v>-1.0380929999999998E-2</v>
      </c>
      <c r="M1072" s="18">
        <v>0.69254020000000005</v>
      </c>
      <c r="N1072" s="18">
        <v>0.42879099999999992</v>
      </c>
      <c r="O1072" s="18">
        <v>0.19694745</v>
      </c>
      <c r="P1072" s="18">
        <v>1.2237742</v>
      </c>
      <c r="Q1072" s="18">
        <v>0.30949349999999998</v>
      </c>
      <c r="R1072" s="18">
        <v>0.98885199999999995</v>
      </c>
      <c r="S1072" s="18">
        <v>0.58193874999999995</v>
      </c>
      <c r="T1072" s="18">
        <v>1.4305300000000001</v>
      </c>
      <c r="U1072" s="18">
        <v>0.68218809999999996</v>
      </c>
      <c r="V1072" s="18">
        <v>1.6019544999999999</v>
      </c>
    </row>
    <row r="1073" spans="1:22">
      <c r="A1073" s="13" t="s">
        <v>3335</v>
      </c>
      <c r="B1073" s="13" t="s">
        <v>3336</v>
      </c>
      <c r="C1073" s="13">
        <v>856786</v>
      </c>
      <c r="D1073" s="17">
        <f t="shared" si="46"/>
        <v>5</v>
      </c>
      <c r="E1073" s="16" t="s">
        <v>3337</v>
      </c>
      <c r="F1073" s="13" t="s">
        <v>0</v>
      </c>
      <c r="G1073" s="18">
        <v>0.20159359999999998</v>
      </c>
      <c r="H1073" s="18">
        <v>0.268984365</v>
      </c>
      <c r="I1073" s="18">
        <v>0.4874851</v>
      </c>
      <c r="J1073" s="18">
        <v>0.47492050000000002</v>
      </c>
      <c r="K1073" s="18">
        <v>-0.82301114999999991</v>
      </c>
      <c r="L1073" s="18" t="s">
        <v>0</v>
      </c>
      <c r="M1073" s="18" t="s">
        <v>0</v>
      </c>
      <c r="N1073" s="18" t="s">
        <v>0</v>
      </c>
      <c r="O1073" s="18" t="s">
        <v>0</v>
      </c>
      <c r="P1073" s="18" t="s">
        <v>0</v>
      </c>
      <c r="Q1073" s="18">
        <v>3.3419499999999991E-2</v>
      </c>
      <c r="R1073" s="18">
        <v>0.72378699999999996</v>
      </c>
      <c r="S1073" s="18">
        <v>-0.16501025</v>
      </c>
      <c r="T1073" s="18">
        <v>0.63153700000000002</v>
      </c>
      <c r="U1073" s="18">
        <v>-0.29611889999999996</v>
      </c>
      <c r="V1073" s="18">
        <v>0.47492050000000002</v>
      </c>
    </row>
    <row r="1074" spans="1:22">
      <c r="A1074" s="13" t="s">
        <v>3338</v>
      </c>
      <c r="B1074" s="13" t="s">
        <v>3339</v>
      </c>
      <c r="C1074" s="13">
        <v>856787</v>
      </c>
      <c r="D1074" s="17">
        <f t="shared" si="46"/>
        <v>5</v>
      </c>
      <c r="E1074" s="16" t="s">
        <v>3340</v>
      </c>
      <c r="F1074" s="13" t="s">
        <v>0</v>
      </c>
      <c r="G1074" s="18">
        <v>-0.1000433</v>
      </c>
      <c r="H1074" s="18">
        <v>0.35611036499999998</v>
      </c>
      <c r="I1074" s="18">
        <v>0.42637610000000004</v>
      </c>
      <c r="J1074" s="18">
        <v>1.1302444999999999</v>
      </c>
      <c r="K1074" s="18">
        <v>0.48684885</v>
      </c>
      <c r="L1074" s="18" t="s">
        <v>0</v>
      </c>
      <c r="M1074" s="18" t="s">
        <v>0</v>
      </c>
      <c r="N1074" s="18" t="s">
        <v>0</v>
      </c>
      <c r="O1074" s="18" t="s">
        <v>0</v>
      </c>
      <c r="P1074" s="18" t="s">
        <v>0</v>
      </c>
      <c r="Q1074" s="18">
        <v>0.30724449999999998</v>
      </c>
      <c r="R1074" s="18">
        <v>1.0002010000000001</v>
      </c>
      <c r="S1074" s="18">
        <v>1.1728877499999999</v>
      </c>
      <c r="T1074" s="18">
        <v>2.1519200000000001</v>
      </c>
      <c r="U1074" s="18">
        <v>1.3428771000000002</v>
      </c>
      <c r="V1074" s="18">
        <v>1.1302444999999999</v>
      </c>
    </row>
    <row r="1075" spans="1:22">
      <c r="A1075" s="13" t="s">
        <v>3341</v>
      </c>
      <c r="B1075" s="13" t="s">
        <v>3342</v>
      </c>
      <c r="C1075" s="13">
        <v>856790</v>
      </c>
      <c r="D1075" s="17">
        <f t="shared" si="46"/>
        <v>5</v>
      </c>
      <c r="E1075" s="16" t="s">
        <v>3343</v>
      </c>
      <c r="F1075" s="13" t="s">
        <v>0</v>
      </c>
      <c r="G1075" s="18">
        <v>3.86764E-2</v>
      </c>
      <c r="H1075" s="18">
        <v>-2.4497434999999998E-2</v>
      </c>
      <c r="I1075" s="18">
        <v>-0.14614289999999999</v>
      </c>
      <c r="J1075" s="18">
        <v>1.2459145</v>
      </c>
      <c r="K1075" s="18">
        <v>-0.17599914999999999</v>
      </c>
      <c r="L1075" s="18" t="s">
        <v>0</v>
      </c>
      <c r="M1075" s="18" t="s">
        <v>0</v>
      </c>
      <c r="N1075" s="18" t="s">
        <v>0</v>
      </c>
      <c r="O1075" s="18" t="s">
        <v>0</v>
      </c>
      <c r="P1075" s="18" t="s">
        <v>0</v>
      </c>
      <c r="Q1075" s="18">
        <v>0.28870249999999997</v>
      </c>
      <c r="R1075" s="18">
        <v>-0.217283</v>
      </c>
      <c r="S1075" s="18">
        <v>-8.1260499999999958E-3</v>
      </c>
      <c r="T1075" s="18">
        <v>0.27485100000000001</v>
      </c>
      <c r="U1075" s="18">
        <v>-0.37587589999999999</v>
      </c>
      <c r="V1075" s="18">
        <v>1.2459145</v>
      </c>
    </row>
    <row r="1076" spans="1:22">
      <c r="A1076" s="13" t="s">
        <v>3344</v>
      </c>
      <c r="B1076" s="13" t="s">
        <v>3345</v>
      </c>
      <c r="C1076" s="13">
        <v>856791</v>
      </c>
      <c r="D1076" s="17">
        <f t="shared" si="46"/>
        <v>5</v>
      </c>
      <c r="E1076" s="16" t="s">
        <v>3346</v>
      </c>
      <c r="F1076" s="13" t="s">
        <v>0</v>
      </c>
      <c r="G1076" s="18">
        <v>0.1529556</v>
      </c>
      <c r="H1076" s="18">
        <v>0.33312836499999998</v>
      </c>
      <c r="I1076" s="18">
        <v>0.67707709999999999</v>
      </c>
      <c r="J1076" s="18">
        <v>1.2498345</v>
      </c>
      <c r="K1076" s="18">
        <v>0.74320685000000009</v>
      </c>
      <c r="L1076" s="18">
        <v>-0.10161703</v>
      </c>
      <c r="M1076" s="18">
        <v>0.88686220000000004</v>
      </c>
      <c r="N1076" s="18">
        <v>-0.474248</v>
      </c>
      <c r="O1076" s="18">
        <v>2.9702950000000006E-2</v>
      </c>
      <c r="P1076" s="18">
        <v>0.22451019999999999</v>
      </c>
      <c r="Q1076" s="18">
        <v>6.463629999999998E-2</v>
      </c>
      <c r="R1076" s="18">
        <v>0.93957199999999996</v>
      </c>
      <c r="S1076" s="18">
        <v>-0.62101724999999997</v>
      </c>
      <c r="T1076" s="18">
        <v>1.22072</v>
      </c>
      <c r="U1076" s="18">
        <v>0.39243210000000001</v>
      </c>
      <c r="V1076" s="18">
        <v>1.2498345</v>
      </c>
    </row>
    <row r="1077" spans="1:22">
      <c r="A1077" s="13" t="s">
        <v>3347</v>
      </c>
      <c r="B1077" s="13" t="s">
        <v>3348</v>
      </c>
      <c r="C1077" s="13">
        <v>856792</v>
      </c>
      <c r="D1077" s="17">
        <f t="shared" si="46"/>
        <v>5</v>
      </c>
      <c r="E1077" s="16" t="s">
        <v>3349</v>
      </c>
      <c r="F1077" s="13" t="s">
        <v>0</v>
      </c>
      <c r="G1077" s="18">
        <v>-3.3788699999999998E-2</v>
      </c>
      <c r="H1077" s="18">
        <v>8.8556265000000009E-2</v>
      </c>
      <c r="I1077" s="18">
        <v>0.21775510000000001</v>
      </c>
      <c r="J1077" s="18">
        <v>0.90427449999999987</v>
      </c>
      <c r="K1077" s="18">
        <v>-0.45643214999999998</v>
      </c>
      <c r="L1077" s="18">
        <v>-1.7479229999999998E-2</v>
      </c>
      <c r="M1077" s="18">
        <v>0.14572560000000001</v>
      </c>
      <c r="N1077" s="18">
        <v>-0.64011000000000007</v>
      </c>
      <c r="O1077" s="18">
        <v>-0.14160765</v>
      </c>
      <c r="P1077" s="18">
        <v>-0.7278188000000001</v>
      </c>
      <c r="Q1077" s="18">
        <v>-3.7828500000000015E-2</v>
      </c>
      <c r="R1077" s="18">
        <v>-8.7675000000000003E-2</v>
      </c>
      <c r="S1077" s="18">
        <v>-0.17625275000000001</v>
      </c>
      <c r="T1077" s="18">
        <v>0.17179100000000003</v>
      </c>
      <c r="U1077" s="18">
        <v>0.21748709999999999</v>
      </c>
      <c r="V1077" s="18">
        <v>0.90427449999999987</v>
      </c>
    </row>
    <row r="1078" spans="1:22">
      <c r="A1078" s="13" t="s">
        <v>3350</v>
      </c>
      <c r="B1078" s="13" t="s">
        <v>3350</v>
      </c>
      <c r="C1078" s="13">
        <v>856793</v>
      </c>
      <c r="D1078" s="17">
        <v>5</v>
      </c>
      <c r="E1078" s="13" t="s">
        <v>13761</v>
      </c>
      <c r="F1078" s="13" t="s">
        <v>0</v>
      </c>
      <c r="G1078" s="18">
        <v>3.57945E-2</v>
      </c>
      <c r="H1078" s="18">
        <v>8.4617065000000005E-2</v>
      </c>
      <c r="I1078" s="18">
        <v>-2.5995800000000003E-2</v>
      </c>
      <c r="J1078" s="18">
        <v>0.51366350000000005</v>
      </c>
      <c r="K1078" s="18">
        <v>9.2699350000000014E-2</v>
      </c>
      <c r="L1078" s="18" t="s">
        <v>0</v>
      </c>
      <c r="M1078" s="18" t="s">
        <v>0</v>
      </c>
      <c r="N1078" s="18" t="s">
        <v>0</v>
      </c>
      <c r="O1078" s="18" t="s">
        <v>0</v>
      </c>
      <c r="P1078" s="18" t="s">
        <v>0</v>
      </c>
      <c r="Q1078" s="18" t="s">
        <v>0</v>
      </c>
      <c r="R1078" s="18" t="s">
        <v>0</v>
      </c>
      <c r="S1078" s="18" t="s">
        <v>0</v>
      </c>
      <c r="T1078" s="18" t="s">
        <v>0</v>
      </c>
      <c r="U1078" s="18" t="s">
        <v>0</v>
      </c>
      <c r="V1078" s="18">
        <v>0.51366350000000005</v>
      </c>
    </row>
    <row r="1079" spans="1:22">
      <c r="A1079" s="13" t="s">
        <v>3352</v>
      </c>
      <c r="B1079" s="13" t="s">
        <v>3353</v>
      </c>
      <c r="C1079" s="13">
        <v>856794</v>
      </c>
      <c r="D1079" s="17">
        <f t="shared" ref="D1079:D1110" si="47">CODE(MID(A1079,2,1))-64</f>
        <v>5</v>
      </c>
      <c r="E1079" s="16" t="s">
        <v>3354</v>
      </c>
      <c r="F1079" s="13" t="s">
        <v>0</v>
      </c>
      <c r="G1079" s="18">
        <v>-7.0858900000000002E-2</v>
      </c>
      <c r="H1079" s="18">
        <v>-0.228134635</v>
      </c>
      <c r="I1079" s="18">
        <v>-0.2630979</v>
      </c>
      <c r="J1079" s="18">
        <v>-0.59932150000000006</v>
      </c>
      <c r="K1079" s="18">
        <v>-0.44313315000000003</v>
      </c>
      <c r="L1079" s="18" t="s">
        <v>0</v>
      </c>
      <c r="M1079" s="18" t="s">
        <v>0</v>
      </c>
      <c r="N1079" s="18" t="s">
        <v>0</v>
      </c>
      <c r="O1079" s="18" t="s">
        <v>0</v>
      </c>
      <c r="P1079" s="18" t="s">
        <v>0</v>
      </c>
      <c r="Q1079" s="18">
        <v>7.2206899999999991E-2</v>
      </c>
      <c r="R1079" s="18">
        <v>-0.33272000000000002</v>
      </c>
      <c r="S1079" s="18">
        <v>-0.60592124999999997</v>
      </c>
      <c r="T1079" s="18">
        <v>-0.34457519999999997</v>
      </c>
      <c r="U1079" s="18">
        <v>-0.49716389999999994</v>
      </c>
      <c r="V1079" s="18">
        <v>-0.59932150000000006</v>
      </c>
    </row>
    <row r="1080" spans="1:22">
      <c r="A1080" s="13" t="s">
        <v>3355</v>
      </c>
      <c r="B1080" s="13" t="s">
        <v>3355</v>
      </c>
      <c r="C1080" s="13">
        <v>856797</v>
      </c>
      <c r="D1080" s="17">
        <f t="shared" si="47"/>
        <v>5</v>
      </c>
      <c r="E1080" s="16" t="s">
        <v>13285</v>
      </c>
      <c r="F1080" s="13" t="s">
        <v>0</v>
      </c>
      <c r="G1080" s="18" t="s">
        <v>0</v>
      </c>
      <c r="H1080" s="18" t="s">
        <v>0</v>
      </c>
      <c r="I1080" s="18" t="s">
        <v>0</v>
      </c>
      <c r="J1080" s="18" t="s">
        <v>0</v>
      </c>
      <c r="K1080" s="18" t="s">
        <v>0</v>
      </c>
      <c r="L1080" s="18">
        <v>4.5573500000000008E-3</v>
      </c>
      <c r="M1080" s="18">
        <v>-0.35197279999999997</v>
      </c>
      <c r="N1080" s="18">
        <v>-0.72459099999999999</v>
      </c>
      <c r="O1080" s="18">
        <v>-0.49638355000000001</v>
      </c>
      <c r="P1080" s="18">
        <v>-0.43034080000000002</v>
      </c>
      <c r="Q1080" s="18">
        <v>2.8234999999999927E-3</v>
      </c>
      <c r="R1080" s="18">
        <v>-0.49313499999999999</v>
      </c>
      <c r="S1080" s="18">
        <v>-0.46809125000000001</v>
      </c>
      <c r="T1080" s="18">
        <v>1.20248</v>
      </c>
      <c r="U1080" s="18">
        <v>-1.7048029</v>
      </c>
      <c r="V1080" s="18" t="s">
        <v>0</v>
      </c>
    </row>
    <row r="1081" spans="1:22">
      <c r="A1081" s="13" t="s">
        <v>3357</v>
      </c>
      <c r="B1081" s="13" t="s">
        <v>3358</v>
      </c>
      <c r="C1081" s="13">
        <v>856799</v>
      </c>
      <c r="D1081" s="17">
        <f t="shared" si="47"/>
        <v>5</v>
      </c>
      <c r="E1081" s="16" t="s">
        <v>12626</v>
      </c>
      <c r="F1081" s="13" t="s">
        <v>1382</v>
      </c>
      <c r="G1081" s="18">
        <v>-5.3506399999999996E-2</v>
      </c>
      <c r="H1081" s="18">
        <v>-1.0968050000000002E-3</v>
      </c>
      <c r="I1081" s="18">
        <v>-6.4518000000000006E-2</v>
      </c>
      <c r="J1081" s="18">
        <v>7.1642499999999998E-2</v>
      </c>
      <c r="K1081" s="18">
        <v>-5.4195050000000002E-2</v>
      </c>
      <c r="L1081" s="18">
        <v>-4.4566630000000003E-2</v>
      </c>
      <c r="M1081" s="18">
        <v>0.1043104</v>
      </c>
      <c r="N1081" s="18">
        <v>-1.7136999999999999E-2</v>
      </c>
      <c r="O1081" s="18">
        <v>0.18612044999999999</v>
      </c>
      <c r="P1081" s="18">
        <v>0.38503320000000002</v>
      </c>
      <c r="Q1081" s="18">
        <v>2.4988499999999983E-2</v>
      </c>
      <c r="R1081" s="18">
        <v>-0.166298</v>
      </c>
      <c r="S1081" s="18">
        <v>-0.10567335</v>
      </c>
      <c r="T1081" s="18">
        <v>-3.7156999999999996E-2</v>
      </c>
      <c r="U1081" s="18">
        <v>-5.2644899999999994E-2</v>
      </c>
      <c r="V1081" s="18">
        <v>7.1642499999999998E-2</v>
      </c>
    </row>
    <row r="1082" spans="1:22">
      <c r="A1082" s="13" t="s">
        <v>3360</v>
      </c>
      <c r="B1082" s="13" t="s">
        <v>3361</v>
      </c>
      <c r="C1082" s="13">
        <v>856800</v>
      </c>
      <c r="D1082" s="17">
        <f t="shared" si="47"/>
        <v>5</v>
      </c>
      <c r="E1082" s="16" t="s">
        <v>12317</v>
      </c>
      <c r="F1082" s="13" t="s">
        <v>3363</v>
      </c>
      <c r="G1082" s="18">
        <v>3.1443400000000003E-2</v>
      </c>
      <c r="H1082" s="18">
        <v>-0.47466163499999997</v>
      </c>
      <c r="I1082" s="18">
        <v>-0.7392919</v>
      </c>
      <c r="J1082" s="18">
        <v>-0.21725689000000001</v>
      </c>
      <c r="K1082" s="18">
        <v>-0.78566415000000001</v>
      </c>
      <c r="L1082" s="18">
        <v>-4.6742730000000003E-2</v>
      </c>
      <c r="M1082" s="18">
        <v>-1.4261688000000001</v>
      </c>
      <c r="N1082" s="18">
        <v>-1.295309</v>
      </c>
      <c r="O1082" s="18">
        <v>-1.92520355</v>
      </c>
      <c r="P1082" s="18">
        <v>-0.31715979999999999</v>
      </c>
      <c r="Q1082" s="18">
        <v>2.295549999999999E-2</v>
      </c>
      <c r="R1082" s="18">
        <v>-1.091955</v>
      </c>
      <c r="S1082" s="18">
        <v>-0.38209124999999999</v>
      </c>
      <c r="T1082" s="18">
        <v>-1.6064000000000001</v>
      </c>
      <c r="U1082" s="18">
        <v>0.33088010000000001</v>
      </c>
      <c r="V1082" s="18">
        <v>-0.21725689000000001</v>
      </c>
    </row>
    <row r="1083" spans="1:22">
      <c r="A1083" s="13" t="s">
        <v>3364</v>
      </c>
      <c r="B1083" s="13" t="s">
        <v>3365</v>
      </c>
      <c r="C1083" s="13">
        <v>856801</v>
      </c>
      <c r="D1083" s="17">
        <f t="shared" si="47"/>
        <v>5</v>
      </c>
      <c r="E1083" s="16" t="s">
        <v>3366</v>
      </c>
      <c r="F1083" s="13" t="s">
        <v>3367</v>
      </c>
      <c r="G1083" s="18">
        <v>2.5122800000000001E-2</v>
      </c>
      <c r="H1083" s="18">
        <v>1.0332965E-2</v>
      </c>
      <c r="I1083" s="18">
        <v>-0.12734390000000001</v>
      </c>
      <c r="J1083" s="18">
        <v>0.65592950000000005</v>
      </c>
      <c r="K1083" s="18">
        <v>-0.29137815</v>
      </c>
      <c r="L1083" s="18">
        <v>-9.1742029999999988E-2</v>
      </c>
      <c r="M1083" s="18">
        <v>-0.4096108</v>
      </c>
      <c r="N1083" s="18">
        <v>-0.40812300000000001</v>
      </c>
      <c r="O1083" s="18">
        <v>-0.36047755000000004</v>
      </c>
      <c r="P1083" s="18">
        <v>-0.52626780000000006</v>
      </c>
      <c r="Q1083" s="18">
        <v>-9.9516500000000008E-2</v>
      </c>
      <c r="R1083" s="18">
        <v>-0.45248699999999997</v>
      </c>
      <c r="S1083" s="18">
        <v>-0.44364924999999999</v>
      </c>
      <c r="T1083" s="18">
        <v>-0.51160499999999998</v>
      </c>
      <c r="U1083" s="18">
        <v>-0.51456190000000002</v>
      </c>
      <c r="V1083" s="18">
        <v>0.65592950000000005</v>
      </c>
    </row>
    <row r="1084" spans="1:22">
      <c r="A1084" s="13" t="s">
        <v>3368</v>
      </c>
      <c r="B1084" s="13" t="s">
        <v>3368</v>
      </c>
      <c r="C1084" s="13">
        <v>856802</v>
      </c>
      <c r="D1084" s="17">
        <f t="shared" si="47"/>
        <v>5</v>
      </c>
      <c r="E1084" s="16" t="s">
        <v>13153</v>
      </c>
      <c r="F1084" s="13" t="s">
        <v>0</v>
      </c>
      <c r="G1084" s="18">
        <v>-0.22868840000000001</v>
      </c>
      <c r="H1084" s="18">
        <v>2.0695264999999997E-2</v>
      </c>
      <c r="I1084" s="18">
        <v>-1.8213099999999999E-2</v>
      </c>
      <c r="J1084" s="18">
        <v>0.57327349999999999</v>
      </c>
      <c r="K1084" s="18">
        <v>7.7008149999999997E-2</v>
      </c>
      <c r="L1084" s="18">
        <v>0.27610596999999998</v>
      </c>
      <c r="M1084" s="18">
        <v>0.51447419999999999</v>
      </c>
      <c r="N1084" s="18">
        <v>0.48910799999999999</v>
      </c>
      <c r="O1084" s="18">
        <v>0.64732844999999994</v>
      </c>
      <c r="P1084" s="18">
        <v>0.38019819999999999</v>
      </c>
      <c r="Q1084" s="18">
        <v>-1.7722500000000002E-2</v>
      </c>
      <c r="R1084" s="18">
        <v>0.65405000000000002</v>
      </c>
      <c r="S1084" s="18">
        <v>0.49034175000000002</v>
      </c>
      <c r="T1084" s="18">
        <v>0.34704799999999997</v>
      </c>
      <c r="U1084" s="18">
        <v>0.80189709999999992</v>
      </c>
      <c r="V1084" s="18">
        <v>0.57327349999999999</v>
      </c>
    </row>
    <row r="1085" spans="1:22">
      <c r="A1085" s="13" t="s">
        <v>13122</v>
      </c>
      <c r="B1085" s="13" t="s">
        <v>13123</v>
      </c>
      <c r="C1085" s="13">
        <v>856803</v>
      </c>
      <c r="D1085" s="17">
        <f t="shared" si="47"/>
        <v>5</v>
      </c>
      <c r="E1085" s="16" t="s">
        <v>13124</v>
      </c>
      <c r="F1085" s="13" t="s">
        <v>3631</v>
      </c>
      <c r="G1085" s="18">
        <v>4.5928799999999999E-2</v>
      </c>
      <c r="H1085" s="18">
        <v>6.1332665000000001E-2</v>
      </c>
      <c r="I1085" s="18">
        <v>9.7683199999999998E-2</v>
      </c>
      <c r="J1085" s="18">
        <v>1.1509345</v>
      </c>
      <c r="K1085" s="18">
        <v>0.14814084999999999</v>
      </c>
      <c r="L1085" s="18">
        <v>-3.8919229999999999E-2</v>
      </c>
      <c r="M1085" s="18">
        <v>-0.1648068</v>
      </c>
      <c r="N1085" s="18">
        <v>-0.246198</v>
      </c>
      <c r="O1085" s="18">
        <v>9.2087450000000015E-2</v>
      </c>
      <c r="P1085" s="18">
        <v>0.14645320000000001</v>
      </c>
      <c r="Q1085" s="18">
        <v>-0.1258435</v>
      </c>
      <c r="R1085" s="18">
        <v>-1.4694150000000001</v>
      </c>
      <c r="S1085" s="18">
        <v>-0.71291325000000005</v>
      </c>
      <c r="T1085" s="18">
        <v>-0.98334100000000002</v>
      </c>
      <c r="U1085" s="18">
        <v>-0.24515389999999998</v>
      </c>
      <c r="V1085" s="18">
        <v>1.1509345</v>
      </c>
    </row>
    <row r="1086" spans="1:22">
      <c r="A1086" s="13" t="s">
        <v>3369</v>
      </c>
      <c r="B1086" s="13" t="s">
        <v>3370</v>
      </c>
      <c r="C1086" s="13">
        <v>856804</v>
      </c>
      <c r="D1086" s="17">
        <f t="shared" si="47"/>
        <v>5</v>
      </c>
      <c r="E1086" s="16" t="s">
        <v>3371</v>
      </c>
      <c r="F1086" s="13" t="s">
        <v>0</v>
      </c>
      <c r="G1086" s="18">
        <v>1.2566800000000003E-2</v>
      </c>
      <c r="H1086" s="18">
        <v>-6.1841350000000003E-3</v>
      </c>
      <c r="I1086" s="18">
        <v>-0.1717649</v>
      </c>
      <c r="J1086" s="18">
        <v>1.1900545</v>
      </c>
      <c r="K1086" s="18">
        <v>1.1158080000000001E-2</v>
      </c>
      <c r="L1086" s="18">
        <v>7.2240970000000002E-2</v>
      </c>
      <c r="M1086" s="18">
        <v>-0.16678879999999999</v>
      </c>
      <c r="N1086" s="18">
        <v>6.6211999999999993E-2</v>
      </c>
      <c r="O1086" s="18">
        <v>0.45963644999999997</v>
      </c>
      <c r="P1086" s="18">
        <v>7.9223699999999994E-2</v>
      </c>
      <c r="Q1086" s="18">
        <v>3.6368499999999984E-2</v>
      </c>
      <c r="R1086" s="18">
        <v>5.8896000000000004E-2</v>
      </c>
      <c r="S1086" s="18">
        <v>0.48240875000000005</v>
      </c>
      <c r="T1086" s="18">
        <v>-1.1016760000000001</v>
      </c>
      <c r="U1086" s="18">
        <v>2.2455799999999998E-2</v>
      </c>
      <c r="V1086" s="18">
        <v>1.1900545</v>
      </c>
    </row>
    <row r="1087" spans="1:22">
      <c r="A1087" s="13" t="s">
        <v>3372</v>
      </c>
      <c r="B1087" s="13" t="s">
        <v>3373</v>
      </c>
      <c r="C1087" s="13">
        <v>856805</v>
      </c>
      <c r="D1087" s="17">
        <f t="shared" si="47"/>
        <v>5</v>
      </c>
      <c r="E1087" s="16" t="s">
        <v>12249</v>
      </c>
      <c r="F1087" s="13" t="s">
        <v>383</v>
      </c>
      <c r="G1087" s="18">
        <v>8.4698999999999997E-2</v>
      </c>
      <c r="H1087" s="18">
        <v>-3.6561549999999998E-2</v>
      </c>
      <c r="I1087" s="18">
        <v>-6.6444399999999987E-2</v>
      </c>
      <c r="J1087" s="18">
        <v>-0.24814659999999999</v>
      </c>
      <c r="K1087" s="18">
        <v>-9.6702200000000002E-2</v>
      </c>
      <c r="L1087" s="18">
        <v>3.8928110000000002E-2</v>
      </c>
      <c r="M1087" s="18">
        <v>9.3861499999999959E-3</v>
      </c>
      <c r="N1087" s="18">
        <v>-1.0979000000000003E-2</v>
      </c>
      <c r="O1087" s="18">
        <v>1.4379599999999999E-2</v>
      </c>
      <c r="P1087" s="18">
        <v>-0.1463777</v>
      </c>
      <c r="Q1087" s="18">
        <v>6.9295000000000051E-3</v>
      </c>
      <c r="R1087" s="18">
        <v>-0.14032699999999998</v>
      </c>
      <c r="S1087" s="18">
        <v>-0.15332970000000001</v>
      </c>
      <c r="T1087" s="18">
        <v>-0.44264999999999999</v>
      </c>
      <c r="U1087" s="18">
        <v>-8.384140000000001E-2</v>
      </c>
      <c r="V1087" s="18">
        <v>-0.24814659999999999</v>
      </c>
    </row>
    <row r="1088" spans="1:22">
      <c r="A1088" s="13" t="s">
        <v>3375</v>
      </c>
      <c r="B1088" s="13" t="s">
        <v>3376</v>
      </c>
      <c r="C1088" s="13">
        <v>856807</v>
      </c>
      <c r="D1088" s="17">
        <f t="shared" si="47"/>
        <v>5</v>
      </c>
      <c r="E1088" s="16" t="s">
        <v>3377</v>
      </c>
      <c r="F1088" s="13" t="s">
        <v>0</v>
      </c>
      <c r="G1088" s="18">
        <v>5.9847100000000007E-2</v>
      </c>
      <c r="H1088" s="18">
        <v>7.3168965000000002E-2</v>
      </c>
      <c r="I1088" s="18">
        <v>-0.39496489999999995</v>
      </c>
      <c r="J1088" s="18">
        <v>0.40437050000000002</v>
      </c>
      <c r="K1088" s="18">
        <v>2.209850000000001E-3</v>
      </c>
      <c r="L1088" s="18">
        <v>0.10212187</v>
      </c>
      <c r="M1088" s="18">
        <v>4.2340900000000008E-2</v>
      </c>
      <c r="N1088" s="18">
        <v>0.30433600000000005</v>
      </c>
      <c r="O1088" s="18">
        <v>0.21543345</v>
      </c>
      <c r="P1088" s="18">
        <v>-0.3834148</v>
      </c>
      <c r="Q1088" s="18">
        <v>0.18080279999999999</v>
      </c>
      <c r="R1088" s="18">
        <v>0.61515500000000001</v>
      </c>
      <c r="S1088" s="18">
        <v>-0.89067724999999998</v>
      </c>
      <c r="T1088" s="18">
        <v>-0.97380800000000001</v>
      </c>
      <c r="U1088" s="18">
        <v>-0.32078689999999999</v>
      </c>
      <c r="V1088" s="18">
        <v>0.40437050000000002</v>
      </c>
    </row>
    <row r="1089" spans="1:22">
      <c r="A1089" s="13" t="s">
        <v>3378</v>
      </c>
      <c r="B1089" s="13" t="s">
        <v>3378</v>
      </c>
      <c r="C1089" s="13">
        <v>856810</v>
      </c>
      <c r="D1089" s="17">
        <f t="shared" si="47"/>
        <v>5</v>
      </c>
      <c r="E1089" s="16" t="s">
        <v>3379</v>
      </c>
      <c r="F1089" s="13" t="s">
        <v>0</v>
      </c>
      <c r="G1089" s="18">
        <v>-1.3307619999999999E-2</v>
      </c>
      <c r="H1089" s="18">
        <v>8.5039765000000003E-2</v>
      </c>
      <c r="I1089" s="18">
        <v>9.7573599999999996E-2</v>
      </c>
      <c r="J1089" s="18">
        <v>0.40693850000000004</v>
      </c>
      <c r="K1089" s="18">
        <v>0.12835184999999999</v>
      </c>
      <c r="L1089" s="18">
        <v>-0.24208403000000001</v>
      </c>
      <c r="M1089" s="18">
        <v>-0.5611408</v>
      </c>
      <c r="N1089" s="18">
        <v>-0.10567309999999999</v>
      </c>
      <c r="O1089" s="18">
        <v>9.5279450000000016E-2</v>
      </c>
      <c r="P1089" s="18">
        <v>0.11404</v>
      </c>
      <c r="Q1089" s="18">
        <v>-0.14350950000000001</v>
      </c>
      <c r="R1089" s="18">
        <v>-0.18223699999999998</v>
      </c>
      <c r="S1089" s="18">
        <v>-3.5112049999999999E-2</v>
      </c>
      <c r="T1089" s="18">
        <v>0.88743000000000016</v>
      </c>
      <c r="U1089" s="18">
        <v>0.2145801</v>
      </c>
      <c r="V1089" s="18">
        <v>0.40693850000000004</v>
      </c>
    </row>
    <row r="1090" spans="1:22">
      <c r="A1090" s="13" t="s">
        <v>3380</v>
      </c>
      <c r="B1090" s="13" t="s">
        <v>3380</v>
      </c>
      <c r="C1090" s="13">
        <v>856811</v>
      </c>
      <c r="D1090" s="17">
        <f t="shared" si="47"/>
        <v>5</v>
      </c>
      <c r="E1090" s="16" t="s">
        <v>3381</v>
      </c>
      <c r="F1090" s="13" t="s">
        <v>0</v>
      </c>
      <c r="G1090" s="18">
        <v>-4.2909199999999995E-2</v>
      </c>
      <c r="H1090" s="18">
        <v>4.6028764999999999E-2</v>
      </c>
      <c r="I1090" s="18">
        <v>9.0278399999999995E-2</v>
      </c>
      <c r="J1090" s="18">
        <v>0.89032449999999996</v>
      </c>
      <c r="K1090" s="18">
        <v>-0.25567614999999999</v>
      </c>
      <c r="L1090" s="18">
        <v>-0.30310202999999997</v>
      </c>
      <c r="M1090" s="18">
        <v>-1.0944888000000002</v>
      </c>
      <c r="N1090" s="18">
        <v>-0.35009000000000001</v>
      </c>
      <c r="O1090" s="18">
        <v>-0.62458354999999999</v>
      </c>
      <c r="P1090" s="18">
        <v>-0.94440579999999996</v>
      </c>
      <c r="Q1090" s="18">
        <v>-7.5545500000000015E-2</v>
      </c>
      <c r="R1090" s="18">
        <v>-7.5199999999999989E-2</v>
      </c>
      <c r="S1090" s="18">
        <v>-8.2530099999999995E-2</v>
      </c>
      <c r="T1090" s="18">
        <v>0.19691000000000003</v>
      </c>
      <c r="U1090" s="18">
        <v>-0.18596289999999999</v>
      </c>
      <c r="V1090" s="18">
        <v>0.89032449999999996</v>
      </c>
    </row>
    <row r="1091" spans="1:22">
      <c r="A1091" s="13" t="s">
        <v>3382</v>
      </c>
      <c r="B1091" s="13" t="s">
        <v>3382</v>
      </c>
      <c r="C1091" s="13">
        <v>856812</v>
      </c>
      <c r="D1091" s="17">
        <f t="shared" si="47"/>
        <v>5</v>
      </c>
      <c r="E1091" s="16" t="s">
        <v>1198</v>
      </c>
      <c r="F1091" s="13" t="s">
        <v>0</v>
      </c>
      <c r="G1091" s="18">
        <v>-0.115005</v>
      </c>
      <c r="H1091" s="18">
        <v>0.12458936500000001</v>
      </c>
      <c r="I1091" s="18">
        <v>4.9522000000000004E-3</v>
      </c>
      <c r="J1091" s="18">
        <v>0.96278449999999993</v>
      </c>
      <c r="K1091" s="18">
        <v>-0.30013614999999999</v>
      </c>
      <c r="L1091" s="18">
        <v>-1.9794829999999999E-2</v>
      </c>
      <c r="M1091" s="18">
        <v>-4.4488799999999995E-2</v>
      </c>
      <c r="N1091" s="18">
        <v>-0.34611800000000004</v>
      </c>
      <c r="O1091" s="18">
        <v>0.14590444999999999</v>
      </c>
      <c r="P1091" s="18">
        <v>-1.0419758000000001</v>
      </c>
      <c r="Q1091" s="18">
        <v>-5.4315500000000017E-2</v>
      </c>
      <c r="R1091" s="18">
        <v>0.53786800000000001</v>
      </c>
      <c r="S1091" s="18">
        <v>0.48394475000000003</v>
      </c>
      <c r="T1091" s="18">
        <v>1.13219</v>
      </c>
      <c r="U1091" s="18">
        <v>-0.26552589999999998</v>
      </c>
      <c r="V1091" s="18">
        <v>0.96278449999999993</v>
      </c>
    </row>
    <row r="1092" spans="1:22">
      <c r="A1092" s="13" t="s">
        <v>3383</v>
      </c>
      <c r="B1092" s="13" t="s">
        <v>3384</v>
      </c>
      <c r="C1092" s="13">
        <v>856813</v>
      </c>
      <c r="D1092" s="17">
        <f t="shared" si="47"/>
        <v>5</v>
      </c>
      <c r="E1092" s="16" t="s">
        <v>3385</v>
      </c>
      <c r="F1092" s="13" t="s">
        <v>0</v>
      </c>
      <c r="G1092" s="18">
        <v>8.5992000000000013E-3</v>
      </c>
      <c r="H1092" s="18">
        <v>-5.6342349999999996E-3</v>
      </c>
      <c r="I1092" s="18">
        <v>7.2600000000000095E-4</v>
      </c>
      <c r="J1092" s="18">
        <v>0.89961449999999998</v>
      </c>
      <c r="K1092" s="18">
        <v>-0.10618715000000001</v>
      </c>
      <c r="L1092" s="18">
        <v>-2.3659029999999998E-2</v>
      </c>
      <c r="M1092" s="18">
        <v>8.9296600000000004E-2</v>
      </c>
      <c r="N1092" s="18">
        <v>0.16975399999999999</v>
      </c>
      <c r="O1092" s="18">
        <v>9.9251449999999991E-2</v>
      </c>
      <c r="P1092" s="18">
        <v>-0.1053878</v>
      </c>
      <c r="Q1092" s="18">
        <v>2.2394999999999915E-3</v>
      </c>
      <c r="R1092" s="18">
        <v>-0.26656599999999997</v>
      </c>
      <c r="S1092" s="18">
        <v>0.19850574999999998</v>
      </c>
      <c r="T1092" s="18">
        <v>0.26793099999999997</v>
      </c>
      <c r="U1092" s="18">
        <v>8.9956399999999992E-2</v>
      </c>
      <c r="V1092" s="18">
        <v>0.89961449999999998</v>
      </c>
    </row>
    <row r="1093" spans="1:22">
      <c r="A1093" s="13" t="s">
        <v>3386</v>
      </c>
      <c r="B1093" s="13" t="s">
        <v>3387</v>
      </c>
      <c r="C1093" s="13">
        <v>856814</v>
      </c>
      <c r="D1093" s="17">
        <f t="shared" si="47"/>
        <v>5</v>
      </c>
      <c r="E1093" s="16" t="s">
        <v>12944</v>
      </c>
      <c r="F1093" s="13" t="s">
        <v>0</v>
      </c>
      <c r="G1093" s="18">
        <v>1.7077700000000001E-2</v>
      </c>
      <c r="H1093" s="18">
        <v>-0.105683635</v>
      </c>
      <c r="I1093" s="18">
        <v>0.99741210000000002</v>
      </c>
      <c r="J1093" s="18">
        <v>1.6753944999999999</v>
      </c>
      <c r="K1093" s="18">
        <v>8.3875749999999999E-2</v>
      </c>
      <c r="L1093" s="18">
        <v>-4.1447030000000003E-2</v>
      </c>
      <c r="M1093" s="18">
        <v>-0.17997979999999997</v>
      </c>
      <c r="N1093" s="18">
        <v>-0.33094499999999999</v>
      </c>
      <c r="O1093" s="18">
        <v>0.74526144999999999</v>
      </c>
      <c r="P1093" s="18">
        <v>0.23299919999999999</v>
      </c>
      <c r="Q1093" s="18">
        <v>-0.20546950000000003</v>
      </c>
      <c r="R1093" s="18">
        <v>0.83515300000000003</v>
      </c>
      <c r="S1093" s="18">
        <v>1.1763077500000001</v>
      </c>
      <c r="T1093" s="18">
        <v>-0.56783800000000006</v>
      </c>
      <c r="U1093" s="18">
        <v>-0.78842690000000004</v>
      </c>
      <c r="V1093" s="18">
        <v>1.6753944999999999</v>
      </c>
    </row>
    <row r="1094" spans="1:22">
      <c r="A1094" s="13" t="s">
        <v>3389</v>
      </c>
      <c r="B1094" s="13" t="s">
        <v>3390</v>
      </c>
      <c r="C1094" s="13">
        <v>856815</v>
      </c>
      <c r="D1094" s="17">
        <f t="shared" si="47"/>
        <v>5</v>
      </c>
      <c r="E1094" s="16" t="s">
        <v>2844</v>
      </c>
      <c r="F1094" s="13" t="s">
        <v>0</v>
      </c>
      <c r="G1094" s="18">
        <v>-4.9336100000000001E-2</v>
      </c>
      <c r="H1094" s="18">
        <v>-3.5391535000000002E-2</v>
      </c>
      <c r="I1094" s="18">
        <v>-0.23269690000000001</v>
      </c>
      <c r="J1094" s="18">
        <v>0.85148449999999998</v>
      </c>
      <c r="K1094" s="18">
        <v>7.3993950000000003E-2</v>
      </c>
      <c r="L1094" s="18">
        <v>7.5454370000000007E-2</v>
      </c>
      <c r="M1094" s="18">
        <v>5.9190000000000631E-4</v>
      </c>
      <c r="N1094" s="18">
        <v>0.17189499999999999</v>
      </c>
      <c r="O1094" s="18">
        <v>-2.2248049999999995E-2</v>
      </c>
      <c r="P1094" s="18">
        <v>4.2029999999999845E-4</v>
      </c>
      <c r="Q1094" s="18">
        <v>-3.0354500000000006E-2</v>
      </c>
      <c r="R1094" s="18">
        <v>-4.880000000000001E-2</v>
      </c>
      <c r="S1094" s="18">
        <v>5.4200749999999992E-2</v>
      </c>
      <c r="T1094" s="18">
        <v>-0.14759800000000001</v>
      </c>
      <c r="U1094" s="18">
        <v>-0.1304399</v>
      </c>
      <c r="V1094" s="18">
        <v>0.85148449999999998</v>
      </c>
    </row>
    <row r="1095" spans="1:22">
      <c r="A1095" s="13" t="s">
        <v>3391</v>
      </c>
      <c r="B1095" s="13" t="s">
        <v>3392</v>
      </c>
      <c r="C1095" s="13">
        <v>856817</v>
      </c>
      <c r="D1095" s="17">
        <f t="shared" si="47"/>
        <v>5</v>
      </c>
      <c r="E1095" s="16" t="s">
        <v>3393</v>
      </c>
      <c r="F1095" s="13" t="s">
        <v>1600</v>
      </c>
      <c r="G1095" s="18">
        <v>-5.7109300000000002E-2</v>
      </c>
      <c r="H1095" s="18">
        <v>-0.34172963499999998</v>
      </c>
      <c r="I1095" s="18">
        <v>-0.1169849</v>
      </c>
      <c r="J1095" s="18">
        <v>0.9278344999999999</v>
      </c>
      <c r="K1095" s="18">
        <v>-0.66221414999999995</v>
      </c>
      <c r="L1095" s="18">
        <v>-0.35854203000000001</v>
      </c>
      <c r="M1095" s="18">
        <v>-1.1258887999999998</v>
      </c>
      <c r="N1095" s="18">
        <v>-0.1525289</v>
      </c>
      <c r="O1095" s="18">
        <v>-0.55650955000000002</v>
      </c>
      <c r="P1095" s="18">
        <v>-0.63609179999999999</v>
      </c>
      <c r="Q1095" s="18">
        <v>-0.3108185</v>
      </c>
      <c r="R1095" s="18">
        <v>-0.33360000000000001</v>
      </c>
      <c r="S1095" s="18">
        <v>-9.7821649999999996E-2</v>
      </c>
      <c r="T1095" s="18">
        <v>-3.6301E-2</v>
      </c>
      <c r="U1095" s="18">
        <v>-0.24949689999999997</v>
      </c>
      <c r="V1095" s="18">
        <v>0.9278344999999999</v>
      </c>
    </row>
    <row r="1096" spans="1:22">
      <c r="A1096" s="13" t="s">
        <v>3394</v>
      </c>
      <c r="B1096" s="13" t="s">
        <v>3395</v>
      </c>
      <c r="C1096" s="13">
        <v>856819</v>
      </c>
      <c r="D1096" s="17">
        <f t="shared" si="47"/>
        <v>5</v>
      </c>
      <c r="E1096" s="16" t="s">
        <v>3396</v>
      </c>
      <c r="F1096" s="13" t="s">
        <v>0</v>
      </c>
      <c r="G1096" s="18">
        <v>9.1719600000000012E-2</v>
      </c>
      <c r="H1096" s="18">
        <v>-9.1031134999999999E-2</v>
      </c>
      <c r="I1096" s="18">
        <v>3.29681E-2</v>
      </c>
      <c r="J1096" s="18">
        <v>1.0202745</v>
      </c>
      <c r="K1096" s="18">
        <v>-9.0668150000000003E-2</v>
      </c>
      <c r="L1096" s="18">
        <v>3.0589770000000002E-2</v>
      </c>
      <c r="M1096" s="18">
        <v>2.7983800000000003E-2</v>
      </c>
      <c r="N1096" s="18">
        <v>-0.11689218</v>
      </c>
      <c r="O1096" s="18">
        <v>0.19996444999999999</v>
      </c>
      <c r="P1096" s="18">
        <v>0.48881819999999998</v>
      </c>
      <c r="Q1096" s="18">
        <v>2.1624499999999991E-2</v>
      </c>
      <c r="R1096" s="18">
        <v>-0.16265800000000002</v>
      </c>
      <c r="S1096" s="18">
        <v>5.2111499999999977E-3</v>
      </c>
      <c r="T1096" s="18">
        <v>-0.303234</v>
      </c>
      <c r="U1096" s="18">
        <v>-0.17774289999999998</v>
      </c>
      <c r="V1096" s="18">
        <v>1.0202745</v>
      </c>
    </row>
    <row r="1097" spans="1:22">
      <c r="A1097" s="13" t="s">
        <v>3397</v>
      </c>
      <c r="B1097" s="13" t="s">
        <v>3398</v>
      </c>
      <c r="C1097" s="13">
        <v>856821</v>
      </c>
      <c r="D1097" s="17">
        <f t="shared" si="47"/>
        <v>5</v>
      </c>
      <c r="E1097" s="16" t="s">
        <v>3399</v>
      </c>
      <c r="F1097" s="13" t="s">
        <v>3400</v>
      </c>
      <c r="G1097" s="18">
        <v>1.6157066</v>
      </c>
      <c r="H1097" s="18">
        <v>1.274732365</v>
      </c>
      <c r="I1097" s="18">
        <v>1.390738E-2</v>
      </c>
      <c r="J1097" s="18">
        <v>0.42809749999999996</v>
      </c>
      <c r="K1097" s="18">
        <v>3.5782149999999999E-2</v>
      </c>
      <c r="L1097" s="18">
        <v>1.3197849699999999</v>
      </c>
      <c r="M1097" s="18">
        <v>-0.83788180000000001</v>
      </c>
      <c r="N1097" s="18">
        <v>0.46677400000000002</v>
      </c>
      <c r="O1097" s="18">
        <v>-0.41430155000000002</v>
      </c>
      <c r="P1097" s="18">
        <v>-0.19601879999999999</v>
      </c>
      <c r="Q1097" s="18">
        <v>1.1693305000000001</v>
      </c>
      <c r="R1097" s="18">
        <v>1.2000229999999998</v>
      </c>
      <c r="S1097" s="18">
        <v>1.6108577500000001</v>
      </c>
      <c r="T1097" s="18">
        <v>0.37240000000000001</v>
      </c>
      <c r="U1097" s="18">
        <v>-0.62852090000000005</v>
      </c>
      <c r="V1097" s="18">
        <v>0.42809749999999996</v>
      </c>
    </row>
    <row r="1098" spans="1:22">
      <c r="A1098" s="13" t="s">
        <v>3401</v>
      </c>
      <c r="B1098" s="13" t="s">
        <v>3402</v>
      </c>
      <c r="C1098" s="13">
        <v>856820</v>
      </c>
      <c r="D1098" s="17">
        <f t="shared" si="47"/>
        <v>5</v>
      </c>
      <c r="E1098" s="16" t="s">
        <v>3403</v>
      </c>
      <c r="F1098" s="13" t="s">
        <v>0</v>
      </c>
      <c r="G1098" s="18">
        <v>-0.12120410000000001</v>
      </c>
      <c r="H1098" s="18">
        <v>-9.5701634999999993E-2</v>
      </c>
      <c r="I1098" s="18">
        <v>0.15373509999999999</v>
      </c>
      <c r="J1098" s="18">
        <v>0.71249349999999989</v>
      </c>
      <c r="K1098" s="18">
        <v>-0.16615515</v>
      </c>
      <c r="L1098" s="18">
        <v>-0.28429402999999998</v>
      </c>
      <c r="M1098" s="18">
        <v>-0.3085348</v>
      </c>
      <c r="N1098" s="18">
        <v>-0.24099999999999999</v>
      </c>
      <c r="O1098" s="18">
        <v>-0.10291855</v>
      </c>
      <c r="P1098" s="18">
        <v>-1.0204558000000001</v>
      </c>
      <c r="Q1098" s="18">
        <v>0.14033419999999999</v>
      </c>
      <c r="R1098" s="18">
        <v>0.49268800000000001</v>
      </c>
      <c r="S1098" s="18">
        <v>-4.6727650000000003E-2</v>
      </c>
      <c r="T1098" s="18">
        <v>0.78693000000000013</v>
      </c>
      <c r="U1098" s="18">
        <v>0.2403151</v>
      </c>
      <c r="V1098" s="18">
        <v>0.71249349999999989</v>
      </c>
    </row>
    <row r="1099" spans="1:22">
      <c r="A1099" s="13" t="s">
        <v>3404</v>
      </c>
      <c r="B1099" s="13" t="s">
        <v>3405</v>
      </c>
      <c r="C1099" s="13">
        <v>856822</v>
      </c>
      <c r="D1099" s="17">
        <f t="shared" si="47"/>
        <v>5</v>
      </c>
      <c r="E1099" s="16" t="s">
        <v>13329</v>
      </c>
      <c r="F1099" s="13" t="s">
        <v>0</v>
      </c>
      <c r="G1099" s="18">
        <v>-6.8638599999999994E-2</v>
      </c>
      <c r="H1099" s="18">
        <v>0.19981436499999999</v>
      </c>
      <c r="I1099" s="18">
        <v>-0.33866889999999999</v>
      </c>
      <c r="J1099" s="18">
        <v>0.57719750000000003</v>
      </c>
      <c r="K1099" s="18">
        <v>-0.40415915000000002</v>
      </c>
      <c r="L1099" s="18" t="s">
        <v>0</v>
      </c>
      <c r="M1099" s="18" t="s">
        <v>0</v>
      </c>
      <c r="N1099" s="18" t="s">
        <v>0</v>
      </c>
      <c r="O1099" s="18" t="s">
        <v>0</v>
      </c>
      <c r="P1099" s="18" t="s">
        <v>0</v>
      </c>
      <c r="Q1099" s="18">
        <v>-0.23398250000000004</v>
      </c>
      <c r="R1099" s="18">
        <v>0.2214612</v>
      </c>
      <c r="S1099" s="18">
        <v>-0.38507524999999998</v>
      </c>
      <c r="T1099" s="18">
        <v>-0.25680030999999998</v>
      </c>
      <c r="U1099" s="18">
        <v>-0.28733589999999998</v>
      </c>
      <c r="V1099" s="18">
        <v>0.57719750000000003</v>
      </c>
    </row>
    <row r="1100" spans="1:22">
      <c r="A1100" s="13" t="s">
        <v>3407</v>
      </c>
      <c r="B1100" s="13" t="s">
        <v>3408</v>
      </c>
      <c r="C1100" s="13">
        <v>856823</v>
      </c>
      <c r="D1100" s="17">
        <f t="shared" si="47"/>
        <v>5</v>
      </c>
      <c r="E1100" s="16" t="s">
        <v>12774</v>
      </c>
      <c r="F1100" s="13" t="s">
        <v>0</v>
      </c>
      <c r="G1100" s="18">
        <v>5.75443E-2</v>
      </c>
      <c r="H1100" s="18">
        <v>0.11907936500000001</v>
      </c>
      <c r="I1100" s="18">
        <v>-2.44125E-2</v>
      </c>
      <c r="J1100" s="18">
        <v>1.1990945</v>
      </c>
      <c r="K1100" s="18">
        <v>-0.23220615</v>
      </c>
      <c r="L1100" s="18">
        <v>-1.9324299999999989E-3</v>
      </c>
      <c r="M1100" s="18">
        <v>5.481140000000001E-2</v>
      </c>
      <c r="N1100" s="18">
        <v>-0.32285700000000001</v>
      </c>
      <c r="O1100" s="18">
        <v>-0.20132354999999999</v>
      </c>
      <c r="P1100" s="18">
        <v>-0.5867658</v>
      </c>
      <c r="Q1100" s="18">
        <v>5.7405599999999987E-2</v>
      </c>
      <c r="R1100" s="18">
        <v>-5.7657999999999987E-2</v>
      </c>
      <c r="S1100" s="18">
        <v>3.3559749999999999E-2</v>
      </c>
      <c r="T1100" s="18">
        <v>-9.2534000000000005E-2</v>
      </c>
      <c r="U1100" s="18">
        <v>-0.11734989999999999</v>
      </c>
      <c r="V1100" s="18">
        <v>1.1990945</v>
      </c>
    </row>
    <row r="1101" spans="1:22">
      <c r="A1101" s="13" t="s">
        <v>3410</v>
      </c>
      <c r="B1101" s="13" t="s">
        <v>3411</v>
      </c>
      <c r="C1101" s="13">
        <v>856824</v>
      </c>
      <c r="D1101" s="17">
        <f t="shared" si="47"/>
        <v>5</v>
      </c>
      <c r="E1101" s="16" t="s">
        <v>3412</v>
      </c>
      <c r="F1101" s="13" t="s">
        <v>3413</v>
      </c>
      <c r="G1101" s="18">
        <v>1.1075000000000008E-3</v>
      </c>
      <c r="H1101" s="18">
        <v>-0.113743635</v>
      </c>
      <c r="I1101" s="18">
        <v>-0.1395769</v>
      </c>
      <c r="J1101" s="18">
        <v>0.96617449999999994</v>
      </c>
      <c r="K1101" s="18">
        <v>-0.28043214999999999</v>
      </c>
      <c r="L1101" s="18">
        <v>-4.8136030000000003E-2</v>
      </c>
      <c r="M1101" s="18">
        <v>-7.1199800000000008E-2</v>
      </c>
      <c r="N1101" s="18">
        <v>-0.12950298999999998</v>
      </c>
      <c r="O1101" s="18">
        <v>-0.11757845</v>
      </c>
      <c r="P1101" s="18">
        <v>0.2583992</v>
      </c>
      <c r="Q1101" s="18">
        <v>4.8934999999999951E-3</v>
      </c>
      <c r="R1101" s="18">
        <v>-0.10889100000000002</v>
      </c>
      <c r="S1101" s="18">
        <v>0.26525674999999999</v>
      </c>
      <c r="T1101" s="18">
        <v>-0.3450802</v>
      </c>
      <c r="U1101" s="18">
        <v>-0.1241049</v>
      </c>
      <c r="V1101" s="18">
        <v>0.96617449999999994</v>
      </c>
    </row>
    <row r="1102" spans="1:22">
      <c r="A1102" s="13" t="s">
        <v>3414</v>
      </c>
      <c r="B1102" s="13" t="s">
        <v>3415</v>
      </c>
      <c r="C1102" s="13">
        <v>856825</v>
      </c>
      <c r="D1102" s="17">
        <f t="shared" si="47"/>
        <v>5</v>
      </c>
      <c r="E1102" s="16" t="s">
        <v>3416</v>
      </c>
      <c r="F1102" s="13" t="s">
        <v>0</v>
      </c>
      <c r="G1102" s="18">
        <v>5.4833600000000003E-2</v>
      </c>
      <c r="H1102" s="18">
        <v>0.16528836499999999</v>
      </c>
      <c r="I1102" s="18">
        <v>-0.31916489999999997</v>
      </c>
      <c r="J1102" s="18">
        <v>9.0209499999999998E-2</v>
      </c>
      <c r="K1102" s="18">
        <v>-0.39564715</v>
      </c>
      <c r="L1102" s="18">
        <v>9.3707570000000004E-2</v>
      </c>
      <c r="M1102" s="18">
        <v>0.2664492</v>
      </c>
      <c r="N1102" s="18">
        <v>-0.70745900000000006</v>
      </c>
      <c r="O1102" s="18">
        <v>-0.61332755000000005</v>
      </c>
      <c r="P1102" s="18">
        <v>0.23956520000000001</v>
      </c>
      <c r="Q1102" s="18">
        <v>6.4265099999999992E-2</v>
      </c>
      <c r="R1102" s="18">
        <v>-0.75877500000000009</v>
      </c>
      <c r="S1102" s="18">
        <v>-0.10549465</v>
      </c>
      <c r="T1102" s="18">
        <v>-0.66129199999999999</v>
      </c>
      <c r="U1102" s="18">
        <v>-0.3283179</v>
      </c>
      <c r="V1102" s="18">
        <v>9.0209499999999998E-2</v>
      </c>
    </row>
    <row r="1103" spans="1:22">
      <c r="A1103" s="13" t="s">
        <v>3417</v>
      </c>
      <c r="B1103" s="13" t="s">
        <v>3418</v>
      </c>
      <c r="C1103" s="13">
        <v>856827</v>
      </c>
      <c r="D1103" s="17">
        <f t="shared" si="47"/>
        <v>5</v>
      </c>
      <c r="E1103" s="16" t="s">
        <v>3419</v>
      </c>
      <c r="F1103" s="13" t="s">
        <v>0</v>
      </c>
      <c r="G1103" s="18">
        <v>1.6940400000000001E-2</v>
      </c>
      <c r="H1103" s="18">
        <v>-0.13910963499999998</v>
      </c>
      <c r="I1103" s="18">
        <v>-2.90523E-2</v>
      </c>
      <c r="J1103" s="18">
        <v>0.38133049999999996</v>
      </c>
      <c r="K1103" s="18">
        <v>1.315442E-2</v>
      </c>
      <c r="L1103" s="18">
        <v>6.6582470000000005E-2</v>
      </c>
      <c r="M1103" s="18">
        <v>-6.9472800000000001E-2</v>
      </c>
      <c r="N1103" s="18">
        <v>-7.8478300000000001E-2</v>
      </c>
      <c r="O1103" s="18">
        <v>-0.17152555</v>
      </c>
      <c r="P1103" s="18">
        <v>-1.4415600000000001E-2</v>
      </c>
      <c r="Q1103" s="18">
        <v>8.0496999999999985E-2</v>
      </c>
      <c r="R1103" s="18">
        <v>0.130604</v>
      </c>
      <c r="S1103" s="18">
        <v>-4.241205E-2</v>
      </c>
      <c r="T1103" s="18">
        <v>0.10204800000000003</v>
      </c>
      <c r="U1103" s="18">
        <v>0.3210691</v>
      </c>
      <c r="V1103" s="18">
        <v>0.38133049999999996</v>
      </c>
    </row>
    <row r="1104" spans="1:22">
      <c r="A1104" s="13" t="s">
        <v>3420</v>
      </c>
      <c r="B1104" s="13" t="s">
        <v>3421</v>
      </c>
      <c r="C1104" s="13">
        <v>856828</v>
      </c>
      <c r="D1104" s="17">
        <f t="shared" si="47"/>
        <v>5</v>
      </c>
      <c r="E1104" s="16" t="s">
        <v>3422</v>
      </c>
      <c r="F1104" s="13" t="s">
        <v>3423</v>
      </c>
      <c r="G1104" s="18">
        <v>6.1250300000000001E-2</v>
      </c>
      <c r="H1104" s="18">
        <v>-8.1382434999999989E-2</v>
      </c>
      <c r="I1104" s="18">
        <v>1.0496200000000001E-2</v>
      </c>
      <c r="J1104" s="18">
        <v>0.54386950000000001</v>
      </c>
      <c r="K1104" s="18">
        <v>-1.8928750000000001E-2</v>
      </c>
      <c r="L1104" s="18" t="s">
        <v>0</v>
      </c>
      <c r="M1104" s="18" t="s">
        <v>0</v>
      </c>
      <c r="N1104" s="18" t="s">
        <v>0</v>
      </c>
      <c r="O1104" s="18" t="s">
        <v>0</v>
      </c>
      <c r="P1104" s="18" t="s">
        <v>0</v>
      </c>
      <c r="Q1104" s="18">
        <v>0.10523169999999998</v>
      </c>
      <c r="R1104" s="18">
        <v>2.446999999999977E-3</v>
      </c>
      <c r="S1104" s="18">
        <v>-6.8059549999999996E-2</v>
      </c>
      <c r="T1104" s="18">
        <v>0.12183300000000002</v>
      </c>
      <c r="U1104" s="18">
        <v>-3.2822199999999996E-2</v>
      </c>
      <c r="V1104" s="18">
        <v>0.54386950000000001</v>
      </c>
    </row>
    <row r="1105" spans="1:22">
      <c r="A1105" s="13" t="s">
        <v>3426</v>
      </c>
      <c r="B1105" s="13" t="s">
        <v>3427</v>
      </c>
      <c r="C1105" s="13">
        <v>856830</v>
      </c>
      <c r="D1105" s="17">
        <f t="shared" si="47"/>
        <v>5</v>
      </c>
      <c r="E1105" s="16" t="s">
        <v>3428</v>
      </c>
      <c r="F1105" s="13" t="s">
        <v>315</v>
      </c>
      <c r="G1105" s="18">
        <v>0.23232659999999999</v>
      </c>
      <c r="H1105" s="18">
        <v>0.13514436500000002</v>
      </c>
      <c r="I1105" s="18">
        <v>0.45715310000000003</v>
      </c>
      <c r="J1105" s="18">
        <v>0.93347449999999998</v>
      </c>
      <c r="K1105" s="18">
        <v>0.15833885</v>
      </c>
      <c r="L1105" s="18" t="s">
        <v>0</v>
      </c>
      <c r="M1105" s="18" t="s">
        <v>0</v>
      </c>
      <c r="N1105" s="18" t="s">
        <v>0</v>
      </c>
      <c r="O1105" s="18" t="s">
        <v>0</v>
      </c>
      <c r="P1105" s="18" t="s">
        <v>0</v>
      </c>
      <c r="Q1105" s="18" t="s">
        <v>0</v>
      </c>
      <c r="R1105" s="18" t="s">
        <v>0</v>
      </c>
      <c r="S1105" s="18" t="s">
        <v>0</v>
      </c>
      <c r="T1105" s="18" t="s">
        <v>0</v>
      </c>
      <c r="U1105" s="18" t="s">
        <v>0</v>
      </c>
      <c r="V1105" s="18">
        <v>0.93347449999999998</v>
      </c>
    </row>
    <row r="1106" spans="1:22">
      <c r="A1106" s="13" t="s">
        <v>3429</v>
      </c>
      <c r="B1106" s="13" t="s">
        <v>3430</v>
      </c>
      <c r="C1106" s="13">
        <v>856831</v>
      </c>
      <c r="D1106" s="17">
        <f t="shared" si="47"/>
        <v>5</v>
      </c>
      <c r="E1106" s="16" t="s">
        <v>3431</v>
      </c>
      <c r="F1106" s="13" t="s">
        <v>0</v>
      </c>
      <c r="G1106" s="18">
        <v>0.15006559999999999</v>
      </c>
      <c r="H1106" s="18">
        <v>0.29384036499999999</v>
      </c>
      <c r="I1106" s="18">
        <v>0.24564510000000001</v>
      </c>
      <c r="J1106" s="18">
        <v>1.1546444999999999</v>
      </c>
      <c r="K1106" s="18">
        <v>0.25678885000000001</v>
      </c>
      <c r="L1106" s="18">
        <v>7.0248770000000002E-2</v>
      </c>
      <c r="M1106" s="18">
        <v>0.1911602</v>
      </c>
      <c r="N1106" s="18">
        <v>0.16211600000000001</v>
      </c>
      <c r="O1106" s="18">
        <v>0.53778444999999997</v>
      </c>
      <c r="P1106" s="18">
        <v>-0.2385988</v>
      </c>
      <c r="Q1106" s="18" t="s">
        <v>0</v>
      </c>
      <c r="R1106" s="18" t="s">
        <v>0</v>
      </c>
      <c r="S1106" s="18" t="s">
        <v>0</v>
      </c>
      <c r="T1106" s="18" t="s">
        <v>0</v>
      </c>
      <c r="U1106" s="18" t="s">
        <v>0</v>
      </c>
      <c r="V1106" s="18">
        <v>1.1546444999999999</v>
      </c>
    </row>
    <row r="1107" spans="1:22">
      <c r="A1107" s="13" t="s">
        <v>3435</v>
      </c>
      <c r="B1107" s="13" t="s">
        <v>3436</v>
      </c>
      <c r="C1107" s="13">
        <v>856836</v>
      </c>
      <c r="D1107" s="17">
        <f t="shared" si="47"/>
        <v>5</v>
      </c>
      <c r="E1107" s="16" t="s">
        <v>12768</v>
      </c>
      <c r="F1107" s="13" t="s">
        <v>0</v>
      </c>
      <c r="G1107" s="18">
        <v>-8.9218199999999998E-2</v>
      </c>
      <c r="H1107" s="18">
        <v>-0.14452563499999999</v>
      </c>
      <c r="I1107" s="18">
        <v>-0.25009289999999995</v>
      </c>
      <c r="J1107" s="18">
        <v>0.9969444999999999</v>
      </c>
      <c r="K1107" s="18">
        <v>-0.22466115</v>
      </c>
      <c r="L1107" s="18">
        <v>-1.4725629999999998E-2</v>
      </c>
      <c r="M1107" s="18">
        <v>7.2027398000000006E-2</v>
      </c>
      <c r="N1107" s="18">
        <v>3.7954999999999989E-2</v>
      </c>
      <c r="O1107" s="18">
        <v>-0.14972655000000001</v>
      </c>
      <c r="P1107" s="18">
        <v>0.38111620000000002</v>
      </c>
      <c r="Q1107" s="18">
        <v>0.12679378019999998</v>
      </c>
      <c r="R1107" s="18">
        <v>0.33289489999999999</v>
      </c>
      <c r="S1107" s="18">
        <v>0.39435975000000001</v>
      </c>
      <c r="T1107" s="18">
        <v>0.25008400000000003</v>
      </c>
      <c r="U1107" s="18">
        <v>6.0835719999999996E-2</v>
      </c>
      <c r="V1107" s="18">
        <v>0.9969444999999999</v>
      </c>
    </row>
    <row r="1108" spans="1:22">
      <c r="A1108" s="13" t="s">
        <v>3437</v>
      </c>
      <c r="B1108" s="13" t="s">
        <v>3438</v>
      </c>
      <c r="C1108" s="13">
        <v>856837</v>
      </c>
      <c r="D1108" s="17">
        <f t="shared" si="47"/>
        <v>5</v>
      </c>
      <c r="E1108" s="16" t="s">
        <v>3439</v>
      </c>
      <c r="F1108" s="13" t="s">
        <v>0</v>
      </c>
      <c r="G1108" s="18">
        <v>9.4022600000000012E-2</v>
      </c>
      <c r="H1108" s="18">
        <v>6.4616765000000007E-2</v>
      </c>
      <c r="I1108" s="18">
        <v>-3.7896899999999997E-2</v>
      </c>
      <c r="J1108" s="18">
        <v>0.92446450000000002</v>
      </c>
      <c r="K1108" s="18">
        <v>-9.4613150000000007E-2</v>
      </c>
      <c r="L1108" s="18">
        <v>0.15302397000000001</v>
      </c>
      <c r="M1108" s="18">
        <v>-0.19525179999999998</v>
      </c>
      <c r="N1108" s="18">
        <v>-5.8007099999999992E-2</v>
      </c>
      <c r="O1108" s="18">
        <v>-2.4784649999999995E-2</v>
      </c>
      <c r="P1108" s="18">
        <v>0.51513920000000002</v>
      </c>
      <c r="Q1108" s="18">
        <v>0.12898383999999999</v>
      </c>
      <c r="R1108" s="18">
        <v>-0.44747199999999998</v>
      </c>
      <c r="S1108" s="18">
        <v>4.1534750000000009E-2</v>
      </c>
      <c r="T1108" s="18">
        <v>-0.30183100000000002</v>
      </c>
      <c r="U1108" s="18">
        <v>7.71207E-2</v>
      </c>
      <c r="V1108" s="18">
        <v>0.92446450000000002</v>
      </c>
    </row>
    <row r="1109" spans="1:22">
      <c r="A1109" s="13" t="s">
        <v>3440</v>
      </c>
      <c r="B1109" s="13" t="s">
        <v>3441</v>
      </c>
      <c r="C1109" s="13">
        <v>856838</v>
      </c>
      <c r="D1109" s="17">
        <f t="shared" si="47"/>
        <v>5</v>
      </c>
      <c r="E1109" s="16" t="s">
        <v>12329</v>
      </c>
      <c r="F1109" s="13" t="s">
        <v>0</v>
      </c>
      <c r="G1109" s="18">
        <v>-0.40152540000000003</v>
      </c>
      <c r="H1109" s="18">
        <v>-0.472890635</v>
      </c>
      <c r="I1109" s="18">
        <v>-0.3489989</v>
      </c>
      <c r="J1109" s="18">
        <v>0.45330449999999994</v>
      </c>
      <c r="K1109" s="18">
        <v>-0.52374614999999991</v>
      </c>
      <c r="L1109" s="18">
        <v>0.10174870999999999</v>
      </c>
      <c r="M1109" s="18">
        <v>-0.22154815000000003</v>
      </c>
      <c r="N1109" s="18">
        <v>-5.0219100000000003E-2</v>
      </c>
      <c r="O1109" s="18">
        <v>-0.18204139999999999</v>
      </c>
      <c r="P1109" s="18">
        <v>7.9413029999999996E-2</v>
      </c>
      <c r="Q1109" s="18">
        <v>0.14220249999999998</v>
      </c>
      <c r="R1109" s="18">
        <v>0.65347599999999995</v>
      </c>
      <c r="S1109" s="18">
        <v>0.24869174999999999</v>
      </c>
      <c r="T1109" s="18">
        <v>5.7574000000000014E-2</v>
      </c>
      <c r="U1109" s="18">
        <v>-1.8038100000000001E-2</v>
      </c>
      <c r="V1109" s="18">
        <v>0.45330449999999994</v>
      </c>
    </row>
    <row r="1110" spans="1:22">
      <c r="A1110" s="13" t="s">
        <v>3443</v>
      </c>
      <c r="B1110" s="13" t="s">
        <v>3444</v>
      </c>
      <c r="C1110" s="13">
        <v>856839</v>
      </c>
      <c r="D1110" s="17">
        <f t="shared" si="47"/>
        <v>5</v>
      </c>
      <c r="E1110" s="16" t="s">
        <v>12263</v>
      </c>
      <c r="F1110" s="13" t="s">
        <v>383</v>
      </c>
      <c r="G1110" s="18">
        <v>6.2155400000000006E-2</v>
      </c>
      <c r="H1110" s="18">
        <v>-0.11840065</v>
      </c>
      <c r="I1110" s="18">
        <v>-0.1009051</v>
      </c>
      <c r="J1110" s="18">
        <v>-0.25843680000000002</v>
      </c>
      <c r="K1110" s="18">
        <v>-0.2092202</v>
      </c>
      <c r="L1110" s="18">
        <v>0.43471610999999999</v>
      </c>
      <c r="M1110" s="18">
        <v>-0.30336715000000003</v>
      </c>
      <c r="N1110" s="18">
        <v>9.455899999999999E-2</v>
      </c>
      <c r="O1110" s="18">
        <v>-0.23725940000000001</v>
      </c>
      <c r="P1110" s="18">
        <v>-0.18854470000000001</v>
      </c>
      <c r="Q1110" s="18">
        <v>0.35573050000000001</v>
      </c>
      <c r="R1110" s="18">
        <v>-0.11115999999999998</v>
      </c>
      <c r="S1110" s="18">
        <v>-0.14503060000000001</v>
      </c>
      <c r="T1110" s="18">
        <v>-0.23719098000000002</v>
      </c>
      <c r="U1110" s="18">
        <v>-0.61442240000000004</v>
      </c>
      <c r="V1110" s="18">
        <v>-0.25843680000000002</v>
      </c>
    </row>
    <row r="1111" spans="1:22">
      <c r="A1111" s="13" t="s">
        <v>3446</v>
      </c>
      <c r="B1111" s="13" t="s">
        <v>3447</v>
      </c>
      <c r="C1111" s="13">
        <v>856840</v>
      </c>
      <c r="D1111" s="17">
        <f t="shared" ref="D1111:D1135" si="48">CODE(MID(A1111,2,1))-64</f>
        <v>5</v>
      </c>
      <c r="E1111" s="16" t="s">
        <v>3448</v>
      </c>
      <c r="F1111" s="13" t="s">
        <v>0</v>
      </c>
      <c r="G1111" s="18">
        <v>8.7049600000000005E-2</v>
      </c>
      <c r="H1111" s="18">
        <v>-0.318443635</v>
      </c>
      <c r="I1111" s="18">
        <v>0.38807910000000001</v>
      </c>
      <c r="J1111" s="18">
        <v>1.1811645</v>
      </c>
      <c r="K1111" s="18">
        <v>-0.5957591499999999</v>
      </c>
      <c r="L1111" s="18">
        <v>8.405667E-2</v>
      </c>
      <c r="M1111" s="18">
        <v>0.31855020000000001</v>
      </c>
      <c r="N1111" s="18">
        <v>0.29553300000000005</v>
      </c>
      <c r="O1111" s="18">
        <v>-0.41953054999999995</v>
      </c>
      <c r="P1111" s="18">
        <v>-1.5038958</v>
      </c>
      <c r="Q1111" s="18">
        <v>2.4621499999999991E-2</v>
      </c>
      <c r="R1111" s="18">
        <v>-0.32528000000000001</v>
      </c>
      <c r="S1111" s="18">
        <v>0.14798775</v>
      </c>
      <c r="T1111" s="18">
        <v>-3.3503000000000005E-2</v>
      </c>
      <c r="U1111" s="18">
        <v>-1.1540528999999999</v>
      </c>
      <c r="V1111" s="18">
        <v>1.1811645</v>
      </c>
    </row>
    <row r="1112" spans="1:22">
      <c r="A1112" s="13" t="s">
        <v>3449</v>
      </c>
      <c r="B1112" s="13" t="s">
        <v>3450</v>
      </c>
      <c r="C1112" s="13">
        <v>856842</v>
      </c>
      <c r="D1112" s="17">
        <f t="shared" si="48"/>
        <v>5</v>
      </c>
      <c r="E1112" s="16" t="s">
        <v>12685</v>
      </c>
      <c r="F1112" s="13" t="s">
        <v>0</v>
      </c>
      <c r="G1112" s="18">
        <v>7.4339999999999996E-3</v>
      </c>
      <c r="H1112" s="18">
        <v>7.9705065000000005E-2</v>
      </c>
      <c r="I1112" s="18">
        <v>4.4253799999999996E-2</v>
      </c>
      <c r="J1112" s="18">
        <v>0.93741450000000004</v>
      </c>
      <c r="K1112" s="18">
        <v>-1.5548650000000001E-2</v>
      </c>
      <c r="L1112" s="18">
        <v>2.8875169999999999E-2</v>
      </c>
      <c r="M1112" s="18">
        <v>1.9849300000000007E-2</v>
      </c>
      <c r="N1112" s="18">
        <v>3.9817999999999992E-2</v>
      </c>
      <c r="O1112" s="18">
        <v>-0.10402314999999999</v>
      </c>
      <c r="P1112" s="18">
        <v>4.3919299999999994E-2</v>
      </c>
      <c r="Q1112" s="18">
        <v>5.8578799999999986E-2</v>
      </c>
      <c r="R1112" s="18">
        <v>6.2846999999999986E-2</v>
      </c>
      <c r="S1112" s="18">
        <v>0.21368274999999998</v>
      </c>
      <c r="T1112" s="18">
        <v>-1.2090000000000156E-3</v>
      </c>
      <c r="U1112" s="18">
        <v>0.1114757</v>
      </c>
      <c r="V1112" s="18">
        <v>0.93741450000000004</v>
      </c>
    </row>
    <row r="1113" spans="1:22">
      <c r="A1113" s="13" t="s">
        <v>3452</v>
      </c>
      <c r="B1113" s="13" t="s">
        <v>3453</v>
      </c>
      <c r="C1113" s="13">
        <v>856844</v>
      </c>
      <c r="D1113" s="17">
        <f t="shared" si="48"/>
        <v>5</v>
      </c>
      <c r="E1113" s="16" t="s">
        <v>12518</v>
      </c>
      <c r="F1113" s="13" t="s">
        <v>0</v>
      </c>
      <c r="G1113" s="18">
        <v>0.2588876</v>
      </c>
      <c r="H1113" s="18">
        <v>0.22161636500000001</v>
      </c>
      <c r="I1113" s="18">
        <v>4.5080300000000004E-2</v>
      </c>
      <c r="J1113" s="18">
        <v>1.0178144999999998</v>
      </c>
      <c r="K1113" s="18">
        <v>-0.11796814999999999</v>
      </c>
      <c r="L1113" s="18">
        <v>0.21031996999999999</v>
      </c>
      <c r="M1113" s="18">
        <v>-8.5458800000000001E-2</v>
      </c>
      <c r="N1113" s="18">
        <v>0.20219800000000002</v>
      </c>
      <c r="O1113" s="18">
        <v>2.8556049999999999E-2</v>
      </c>
      <c r="P1113" s="18">
        <v>8.7857900000000003E-2</v>
      </c>
      <c r="Q1113" s="18">
        <v>8.0644999999999883E-3</v>
      </c>
      <c r="R1113" s="18">
        <v>-0.11252099999999998</v>
      </c>
      <c r="S1113" s="18">
        <v>0.12205674999999999</v>
      </c>
      <c r="T1113" s="18">
        <v>-6.6499999999997117E-4</v>
      </c>
      <c r="U1113" s="18">
        <v>-0.30534089999999997</v>
      </c>
      <c r="V1113" s="18">
        <v>1.0178144999999998</v>
      </c>
    </row>
    <row r="1114" spans="1:22">
      <c r="A1114" s="13" t="s">
        <v>3455</v>
      </c>
      <c r="B1114" s="13" t="s">
        <v>3456</v>
      </c>
      <c r="C1114" s="13">
        <v>856846</v>
      </c>
      <c r="D1114" s="17">
        <f t="shared" si="48"/>
        <v>5</v>
      </c>
      <c r="E1114" s="16" t="s">
        <v>3457</v>
      </c>
      <c r="F1114" s="13" t="s">
        <v>0</v>
      </c>
      <c r="G1114" s="18">
        <v>1.4190999999999995E-3</v>
      </c>
      <c r="H1114" s="18">
        <v>-0.11888463499999999</v>
      </c>
      <c r="I1114" s="18">
        <v>-0.12829889999999999</v>
      </c>
      <c r="J1114" s="18">
        <v>0.58199549999999989</v>
      </c>
      <c r="K1114" s="18">
        <v>-0.16317415000000002</v>
      </c>
      <c r="L1114" s="18">
        <v>5.1305300000000003E-3</v>
      </c>
      <c r="M1114" s="18">
        <v>-3.7356799999999996E-2</v>
      </c>
      <c r="N1114" s="18">
        <v>0.11152999999999999</v>
      </c>
      <c r="O1114" s="18">
        <v>-0.26701655000000002</v>
      </c>
      <c r="P1114" s="18">
        <v>-0.10671079999999999</v>
      </c>
      <c r="Q1114" s="18">
        <v>1.9325499999999982E-2</v>
      </c>
      <c r="R1114" s="18">
        <v>-0.40518699999999996</v>
      </c>
      <c r="S1114" s="18">
        <v>-0.17144615000000002</v>
      </c>
      <c r="T1114" s="18">
        <v>-0.74856600000000006</v>
      </c>
      <c r="U1114" s="18">
        <v>-0.2579109</v>
      </c>
      <c r="V1114" s="18">
        <v>0.58199549999999989</v>
      </c>
    </row>
    <row r="1115" spans="1:22">
      <c r="A1115" s="13" t="s">
        <v>3458</v>
      </c>
      <c r="B1115" s="13" t="s">
        <v>3459</v>
      </c>
      <c r="C1115" s="13">
        <v>856847</v>
      </c>
      <c r="D1115" s="17">
        <f t="shared" si="48"/>
        <v>5</v>
      </c>
      <c r="E1115" s="16" t="s">
        <v>3460</v>
      </c>
      <c r="F1115" s="13" t="s">
        <v>3461</v>
      </c>
      <c r="G1115" s="18">
        <v>-7.6788300000000004E-2</v>
      </c>
      <c r="H1115" s="18">
        <v>-0.36347263499999999</v>
      </c>
      <c r="I1115" s="18">
        <v>-0.17599390000000001</v>
      </c>
      <c r="J1115" s="18">
        <v>0.55799350000000003</v>
      </c>
      <c r="K1115" s="18">
        <v>3.3476550000000001E-2</v>
      </c>
      <c r="L1115" s="18">
        <v>8.3165870000000003E-2</v>
      </c>
      <c r="M1115" s="18">
        <v>-1.8726199999999998E-2</v>
      </c>
      <c r="N1115" s="18">
        <v>0.15560399999999999</v>
      </c>
      <c r="O1115" s="18">
        <v>0.21672444999999999</v>
      </c>
      <c r="P1115" s="18">
        <v>0.5852132000000001</v>
      </c>
      <c r="Q1115" s="18">
        <v>-6.2373499999999998E-2</v>
      </c>
      <c r="R1115" s="18">
        <v>-0.20665699999999998</v>
      </c>
      <c r="S1115" s="18">
        <v>4.234075000000001E-2</v>
      </c>
      <c r="T1115" s="18">
        <v>0.34800199999999998</v>
      </c>
      <c r="U1115" s="18">
        <v>-7.5557899999999997E-2</v>
      </c>
      <c r="V1115" s="18">
        <v>0.55799350000000003</v>
      </c>
    </row>
    <row r="1116" spans="1:22">
      <c r="A1116" s="13" t="s">
        <v>3462</v>
      </c>
      <c r="B1116" s="13" t="s">
        <v>3463</v>
      </c>
      <c r="C1116" s="13">
        <v>856848</v>
      </c>
      <c r="D1116" s="17">
        <f t="shared" si="48"/>
        <v>5</v>
      </c>
      <c r="E1116" s="16" t="s">
        <v>270</v>
      </c>
      <c r="F1116" s="13" t="s">
        <v>12602</v>
      </c>
      <c r="G1116" s="18">
        <v>-8.3431100000000008E-2</v>
      </c>
      <c r="H1116" s="18">
        <v>-2.8765635000000005E-2</v>
      </c>
      <c r="I1116" s="18">
        <v>-1.1046499999999997E-2</v>
      </c>
      <c r="J1116" s="18">
        <v>0.51096549999999996</v>
      </c>
      <c r="K1116" s="18">
        <v>-6.2133650000000006E-2</v>
      </c>
      <c r="L1116" s="18">
        <v>6.0871370000000001E-2</v>
      </c>
      <c r="M1116" s="18">
        <v>4.6047000000000032E-3</v>
      </c>
      <c r="N1116" s="18">
        <v>-0.13937369999999999</v>
      </c>
      <c r="O1116" s="18">
        <v>-9.4040149999999989E-2</v>
      </c>
      <c r="P1116" s="18">
        <v>-7.4711799999999995E-2</v>
      </c>
      <c r="Q1116" s="18">
        <v>4.4744599999999982E-2</v>
      </c>
      <c r="R1116" s="18">
        <v>-4.0965000000000029E-2</v>
      </c>
      <c r="S1116" s="18">
        <v>-3.3154049999999997E-2</v>
      </c>
      <c r="T1116" s="18">
        <v>-0.19669900000000001</v>
      </c>
      <c r="U1116" s="18">
        <v>0.1712661</v>
      </c>
      <c r="V1116" s="18">
        <v>0.51096549999999996</v>
      </c>
    </row>
    <row r="1117" spans="1:22">
      <c r="A1117" s="13" t="s">
        <v>3464</v>
      </c>
      <c r="B1117" s="13" t="s">
        <v>3465</v>
      </c>
      <c r="C1117" s="13">
        <v>856849</v>
      </c>
      <c r="D1117" s="17">
        <f t="shared" si="48"/>
        <v>5</v>
      </c>
      <c r="E1117" s="16" t="s">
        <v>3466</v>
      </c>
      <c r="F1117" s="13" t="s">
        <v>0</v>
      </c>
      <c r="G1117" s="18">
        <v>3.6319999999999998E-2</v>
      </c>
      <c r="H1117" s="18">
        <v>0.12381136500000001</v>
      </c>
      <c r="I1117" s="18">
        <v>-1.1088999999999995E-3</v>
      </c>
      <c r="J1117" s="18">
        <v>0.92546449999999991</v>
      </c>
      <c r="K1117" s="18">
        <v>-0.38302714999999998</v>
      </c>
      <c r="L1117" s="18">
        <v>4.9194669999999996E-2</v>
      </c>
      <c r="M1117" s="18">
        <v>0.10333690000000001</v>
      </c>
      <c r="N1117" s="18">
        <v>0.102134</v>
      </c>
      <c r="O1117" s="18">
        <v>0.34997644999999999</v>
      </c>
      <c r="P1117" s="18">
        <v>-6.5028799999999998E-2</v>
      </c>
      <c r="Q1117" s="18">
        <v>0.11862838999999999</v>
      </c>
      <c r="R1117" s="18">
        <v>0.14927499999999999</v>
      </c>
      <c r="S1117" s="18">
        <v>3.6824750000000003E-2</v>
      </c>
      <c r="T1117" s="18">
        <v>2.8600999999999988E-2</v>
      </c>
      <c r="U1117" s="18">
        <v>-3.4378300000000001E-2</v>
      </c>
      <c r="V1117" s="18">
        <v>0.92546449999999991</v>
      </c>
    </row>
    <row r="1118" spans="1:22">
      <c r="A1118" s="13" t="s">
        <v>3467</v>
      </c>
      <c r="B1118" s="13" t="s">
        <v>3468</v>
      </c>
      <c r="C1118" s="13">
        <v>856850</v>
      </c>
      <c r="D1118" s="17">
        <f t="shared" si="48"/>
        <v>5</v>
      </c>
      <c r="E1118" s="16" t="s">
        <v>3469</v>
      </c>
      <c r="F1118" s="13" t="s">
        <v>0</v>
      </c>
      <c r="G1118" s="18">
        <v>-4.0674599999999998E-2</v>
      </c>
      <c r="H1118" s="18">
        <v>-1.2970535E-2</v>
      </c>
      <c r="I1118" s="18">
        <v>-0.1653589</v>
      </c>
      <c r="J1118" s="18">
        <v>0.77128850000000004</v>
      </c>
      <c r="K1118" s="18">
        <v>-2.2517249999999996E-2</v>
      </c>
      <c r="L1118" s="18">
        <v>2.4870969999999999E-2</v>
      </c>
      <c r="M1118" s="18">
        <v>9.2878600000000006E-2</v>
      </c>
      <c r="N1118" s="18">
        <v>0.12834599999999999</v>
      </c>
      <c r="O1118" s="18">
        <v>0.17921945</v>
      </c>
      <c r="P1118" s="18">
        <v>-8.3506799999999992E-2</v>
      </c>
      <c r="Q1118" s="18">
        <v>-5.5629499999999998E-2</v>
      </c>
      <c r="R1118" s="18">
        <v>-9.1838000000000031E-2</v>
      </c>
      <c r="S1118" s="18">
        <v>8.5150749999999997E-2</v>
      </c>
      <c r="T1118" s="18">
        <v>-6.1986999999999987E-2</v>
      </c>
      <c r="U1118" s="18">
        <v>3.6366200000000001E-2</v>
      </c>
      <c r="V1118" s="18">
        <v>0.77128850000000004</v>
      </c>
    </row>
    <row r="1119" spans="1:22">
      <c r="A1119" s="13" t="s">
        <v>3470</v>
      </c>
      <c r="B1119" s="13" t="s">
        <v>3471</v>
      </c>
      <c r="C1119" s="13">
        <v>856853</v>
      </c>
      <c r="D1119" s="17">
        <f t="shared" si="48"/>
        <v>5</v>
      </c>
      <c r="E1119" s="16" t="s">
        <v>12216</v>
      </c>
      <c r="F1119" s="13" t="s">
        <v>275</v>
      </c>
      <c r="G1119" s="18">
        <v>0.10738899999999998</v>
      </c>
      <c r="H1119" s="18">
        <v>6.613985E-2</v>
      </c>
      <c r="I1119" s="18">
        <v>4.3499700000000002E-2</v>
      </c>
      <c r="J1119" s="18">
        <v>-0.1538931</v>
      </c>
      <c r="K1119" s="18">
        <v>2.9425859999999998E-2</v>
      </c>
      <c r="L1119" s="18">
        <v>3.1944510000000002E-2</v>
      </c>
      <c r="M1119" s="18">
        <v>-8.3870150000000004E-2</v>
      </c>
      <c r="N1119" s="18">
        <v>-8.4490200000000001E-2</v>
      </c>
      <c r="O1119" s="18">
        <v>4.7173199999999998E-2</v>
      </c>
      <c r="P1119" s="18">
        <v>-4.5329700000000001E-2</v>
      </c>
      <c r="Q1119" s="18">
        <v>8.1148800000000021E-2</v>
      </c>
      <c r="R1119" s="18">
        <v>-0.38264300000000001</v>
      </c>
      <c r="S1119" s="18">
        <v>-0.43337429999999999</v>
      </c>
      <c r="T1119" s="18">
        <v>-0.67247199999999996</v>
      </c>
      <c r="U1119" s="18">
        <v>-0.19341039999999998</v>
      </c>
      <c r="V1119" s="18">
        <v>-0.1538931</v>
      </c>
    </row>
    <row r="1120" spans="1:22">
      <c r="A1120" s="13" t="s">
        <v>3473</v>
      </c>
      <c r="B1120" s="13" t="s">
        <v>3474</v>
      </c>
      <c r="C1120" s="13">
        <v>856856</v>
      </c>
      <c r="D1120" s="17">
        <f t="shared" si="48"/>
        <v>5</v>
      </c>
      <c r="E1120" s="16" t="s">
        <v>3475</v>
      </c>
      <c r="F1120" s="13" t="s">
        <v>0</v>
      </c>
      <c r="G1120" s="18">
        <v>-4.3410000000000004E-2</v>
      </c>
      <c r="H1120" s="18">
        <v>-4.2102134999999999E-2</v>
      </c>
      <c r="I1120" s="18">
        <v>-0.1426499</v>
      </c>
      <c r="J1120" s="18">
        <v>1.0425944999999999</v>
      </c>
      <c r="K1120" s="18">
        <v>-0.35628415000000002</v>
      </c>
      <c r="L1120" s="18">
        <v>2.0607900000000007E-3</v>
      </c>
      <c r="M1120" s="18">
        <v>-0.30710179999999998</v>
      </c>
      <c r="N1120" s="18">
        <v>-0.1131918</v>
      </c>
      <c r="O1120" s="18">
        <v>-6.2908350000000002E-2</v>
      </c>
      <c r="P1120" s="18">
        <v>-0.24044779999999999</v>
      </c>
      <c r="Q1120" s="18">
        <v>-6.0914999999999997E-3</v>
      </c>
      <c r="R1120" s="18">
        <v>-0.12309500000000001</v>
      </c>
      <c r="S1120" s="18">
        <v>-0.30589525000000001</v>
      </c>
      <c r="T1120" s="18">
        <v>-0.18604329999999999</v>
      </c>
      <c r="U1120" s="18">
        <v>-4.9425899999999995E-2</v>
      </c>
      <c r="V1120" s="18">
        <v>1.0425944999999999</v>
      </c>
    </row>
    <row r="1121" spans="1:22">
      <c r="A1121" s="13" t="s">
        <v>3476</v>
      </c>
      <c r="B1121" s="13" t="s">
        <v>3477</v>
      </c>
      <c r="C1121" s="13">
        <v>856859</v>
      </c>
      <c r="D1121" s="17">
        <f t="shared" si="48"/>
        <v>5</v>
      </c>
      <c r="E1121" s="16" t="s">
        <v>3478</v>
      </c>
      <c r="F1121" s="13" t="s">
        <v>1710</v>
      </c>
      <c r="G1121" s="18">
        <v>-8.3153999999999988E-3</v>
      </c>
      <c r="H1121" s="18">
        <v>5.6867500000000026E-4</v>
      </c>
      <c r="I1121" s="18">
        <v>-0.10523190000000002</v>
      </c>
      <c r="J1121" s="18">
        <v>0.88438449999999991</v>
      </c>
      <c r="K1121" s="18">
        <v>-7.7519950000000004E-2</v>
      </c>
      <c r="L1121" s="18">
        <v>2.0022970000000001E-2</v>
      </c>
      <c r="M1121" s="18">
        <v>0.1073255</v>
      </c>
      <c r="N1121" s="18">
        <v>8.2955000000000001E-2</v>
      </c>
      <c r="O1121" s="18">
        <v>-9.7164749999999994E-2</v>
      </c>
      <c r="P1121" s="18">
        <v>-5.9326800000000013E-2</v>
      </c>
      <c r="Q1121" s="18">
        <v>3.1403399999999984E-2</v>
      </c>
      <c r="R1121" s="18">
        <v>-0.10581000000000002</v>
      </c>
      <c r="S1121" s="18">
        <v>0.10841075</v>
      </c>
      <c r="T1121" s="18">
        <v>2.9339999999999922E-3</v>
      </c>
      <c r="U1121" s="18">
        <v>0.17274309999999998</v>
      </c>
      <c r="V1121" s="18">
        <v>0.88438449999999991</v>
      </c>
    </row>
    <row r="1122" spans="1:22">
      <c r="A1122" s="13" t="s">
        <v>3479</v>
      </c>
      <c r="B1122" s="13" t="s">
        <v>3480</v>
      </c>
      <c r="C1122" s="13">
        <v>856860</v>
      </c>
      <c r="D1122" s="17">
        <f t="shared" si="48"/>
        <v>5</v>
      </c>
      <c r="E1122" s="16" t="s">
        <v>3481</v>
      </c>
      <c r="F1122" s="13" t="s">
        <v>0</v>
      </c>
      <c r="G1122" s="18">
        <v>-3.99085E-2</v>
      </c>
      <c r="H1122" s="18">
        <v>-0.379001635</v>
      </c>
      <c r="I1122" s="18">
        <v>-0.1561719</v>
      </c>
      <c r="J1122" s="18">
        <v>0.96759449999999991</v>
      </c>
      <c r="K1122" s="18">
        <v>-0.27425715000000001</v>
      </c>
      <c r="L1122" s="18">
        <v>-5.1967030000000004E-2</v>
      </c>
      <c r="M1122" s="18">
        <v>-8.8289800000000002E-2</v>
      </c>
      <c r="N1122" s="18">
        <v>-8.8001799999999991E-2</v>
      </c>
      <c r="O1122" s="18">
        <v>0.12862745</v>
      </c>
      <c r="P1122" s="18">
        <v>-0.56389979999999995</v>
      </c>
      <c r="Q1122" s="18">
        <v>-0.25064649999999999</v>
      </c>
      <c r="R1122" s="18">
        <v>-0.23556299999999997</v>
      </c>
      <c r="S1122" s="18">
        <v>-0.34457425000000003</v>
      </c>
      <c r="T1122" s="18">
        <v>0.27450599999999997</v>
      </c>
      <c r="U1122" s="18">
        <v>-0.86736790000000008</v>
      </c>
      <c r="V1122" s="18">
        <v>0.96759449999999991</v>
      </c>
    </row>
    <row r="1123" spans="1:22">
      <c r="A1123" s="13" t="s">
        <v>13529</v>
      </c>
      <c r="B1123" s="13" t="s">
        <v>13530</v>
      </c>
      <c r="C1123" s="13">
        <v>856861</v>
      </c>
      <c r="D1123" s="17">
        <f t="shared" si="48"/>
        <v>5</v>
      </c>
      <c r="E1123" s="16" t="s">
        <v>13531</v>
      </c>
      <c r="F1123" s="13" t="s">
        <v>0</v>
      </c>
      <c r="G1123" s="18" t="s">
        <v>0</v>
      </c>
      <c r="H1123" s="18" t="s">
        <v>0</v>
      </c>
      <c r="I1123" s="18" t="s">
        <v>0</v>
      </c>
      <c r="J1123" s="18" t="s">
        <v>0</v>
      </c>
      <c r="K1123" s="18" t="s">
        <v>0</v>
      </c>
      <c r="L1123" s="18" t="s">
        <v>0</v>
      </c>
      <c r="M1123" s="18" t="s">
        <v>0</v>
      </c>
      <c r="N1123" s="18" t="s">
        <v>0</v>
      </c>
      <c r="O1123" s="18" t="s">
        <v>0</v>
      </c>
      <c r="P1123" s="18" t="s">
        <v>0</v>
      </c>
      <c r="Q1123" s="18">
        <v>-0.43317349999999999</v>
      </c>
      <c r="R1123" s="18">
        <v>0.47880999999999996</v>
      </c>
      <c r="S1123" s="18">
        <v>-1.27262225</v>
      </c>
      <c r="T1123" s="18">
        <v>-0.49975900000000001</v>
      </c>
      <c r="U1123" s="18">
        <v>0.34135710000000002</v>
      </c>
      <c r="V1123" s="18" t="s">
        <v>0</v>
      </c>
    </row>
    <row r="1124" spans="1:22">
      <c r="A1124" s="13" t="s">
        <v>3482</v>
      </c>
      <c r="B1124" s="13" t="s">
        <v>3483</v>
      </c>
      <c r="C1124" s="13">
        <v>856862</v>
      </c>
      <c r="D1124" s="17">
        <f t="shared" si="48"/>
        <v>5</v>
      </c>
      <c r="E1124" s="16" t="s">
        <v>12896</v>
      </c>
      <c r="F1124" s="13" t="s">
        <v>12897</v>
      </c>
      <c r="G1124" s="18">
        <v>2.0572000000000021E-3</v>
      </c>
      <c r="H1124" s="18">
        <v>7.2305865000000011E-2</v>
      </c>
      <c r="I1124" s="18">
        <v>-5.4123500000000005E-2</v>
      </c>
      <c r="J1124" s="18">
        <v>0.99342449999999993</v>
      </c>
      <c r="K1124" s="18">
        <v>8.0809300000000001E-3</v>
      </c>
      <c r="L1124" s="18">
        <v>5.4938069999999999E-2</v>
      </c>
      <c r="M1124" s="18">
        <v>0.1718422</v>
      </c>
      <c r="N1124" s="18">
        <v>-2.2885000000000003E-2</v>
      </c>
      <c r="O1124" s="18">
        <v>0.15400245000000001</v>
      </c>
      <c r="P1124" s="18">
        <v>-0.23537780000000003</v>
      </c>
      <c r="Q1124" s="18">
        <v>2.0390499999999992E-2</v>
      </c>
      <c r="R1124" s="18">
        <v>8.1142999999999993E-2</v>
      </c>
      <c r="S1124" s="18">
        <v>2.5833750000000003E-2</v>
      </c>
      <c r="T1124" s="18">
        <v>0.29839500000000002</v>
      </c>
      <c r="U1124" s="18">
        <v>5.3493457000000001E-2</v>
      </c>
      <c r="V1124" s="18">
        <v>0.99342449999999993</v>
      </c>
    </row>
    <row r="1125" spans="1:22">
      <c r="A1125" s="13" t="s">
        <v>3486</v>
      </c>
      <c r="B1125" s="13" t="s">
        <v>3487</v>
      </c>
      <c r="C1125" s="13">
        <v>856863</v>
      </c>
      <c r="D1125" s="17">
        <f t="shared" si="48"/>
        <v>5</v>
      </c>
      <c r="E1125" s="16" t="s">
        <v>3488</v>
      </c>
      <c r="F1125" s="13" t="s">
        <v>0</v>
      </c>
      <c r="G1125" s="18">
        <v>9.2625600000000002E-2</v>
      </c>
      <c r="H1125" s="18">
        <v>0.16314336500000001</v>
      </c>
      <c r="I1125" s="18">
        <v>-9.1922900000000002E-2</v>
      </c>
      <c r="J1125" s="18">
        <v>0.53863349999999999</v>
      </c>
      <c r="K1125" s="18">
        <v>8.8446800000000006E-3</v>
      </c>
      <c r="L1125" s="18">
        <v>1.159774E-2</v>
      </c>
      <c r="M1125" s="18">
        <v>0.10428220000000001</v>
      </c>
      <c r="N1125" s="18">
        <v>5.1022000000000012E-2</v>
      </c>
      <c r="O1125" s="18">
        <v>0.32235444999999996</v>
      </c>
      <c r="P1125" s="18">
        <v>7.4911950000000005E-2</v>
      </c>
      <c r="Q1125" s="18">
        <v>7.0046899999999995E-2</v>
      </c>
      <c r="R1125" s="18">
        <v>-9.4695000000000029E-2</v>
      </c>
      <c r="S1125" s="18">
        <v>-5.8450250000000002E-2</v>
      </c>
      <c r="T1125" s="18">
        <v>-0.51658500000000007</v>
      </c>
      <c r="U1125" s="18">
        <v>7.1422899999999998E-2</v>
      </c>
      <c r="V1125" s="18">
        <v>0.53863349999999999</v>
      </c>
    </row>
    <row r="1126" spans="1:22">
      <c r="A1126" s="13" t="s">
        <v>3489</v>
      </c>
      <c r="B1126" s="13" t="s">
        <v>3490</v>
      </c>
      <c r="C1126" s="13">
        <v>856864</v>
      </c>
      <c r="D1126" s="17">
        <f t="shared" si="48"/>
        <v>5</v>
      </c>
      <c r="E1126" s="16" t="s">
        <v>3491</v>
      </c>
      <c r="F1126" s="13" t="s">
        <v>0</v>
      </c>
      <c r="G1126" s="18">
        <v>-0.23224839999999999</v>
      </c>
      <c r="H1126" s="18">
        <v>-0.37315963499999999</v>
      </c>
      <c r="I1126" s="18">
        <v>-0.4489899</v>
      </c>
      <c r="J1126" s="18">
        <v>-1.3076500000000019E-2</v>
      </c>
      <c r="K1126" s="18">
        <v>-0.12652115</v>
      </c>
      <c r="L1126" s="18">
        <v>-0.22569002999999999</v>
      </c>
      <c r="M1126" s="18">
        <v>-0.1551138</v>
      </c>
      <c r="N1126" s="18">
        <v>-6.1377299999999996E-2</v>
      </c>
      <c r="O1126" s="18">
        <v>-0.24725754999999999</v>
      </c>
      <c r="P1126" s="18">
        <v>2.63527E-2</v>
      </c>
      <c r="Q1126" s="18">
        <v>-0.41045750000000003</v>
      </c>
      <c r="R1126" s="18">
        <v>0.155308</v>
      </c>
      <c r="S1126" s="18">
        <v>7.5010749999999987E-2</v>
      </c>
      <c r="T1126" s="18">
        <v>-8.7417999999999996E-2</v>
      </c>
      <c r="U1126" s="18">
        <v>-0.16966789999999998</v>
      </c>
      <c r="V1126" s="18">
        <v>-1.3076500000000019E-2</v>
      </c>
    </row>
    <row r="1127" spans="1:22">
      <c r="A1127" s="13" t="s">
        <v>3492</v>
      </c>
      <c r="B1127" s="13" t="s">
        <v>3492</v>
      </c>
      <c r="C1127" s="13">
        <v>856865</v>
      </c>
      <c r="D1127" s="17">
        <f t="shared" si="48"/>
        <v>5</v>
      </c>
      <c r="E1127" s="16" t="s">
        <v>13154</v>
      </c>
      <c r="F1127" s="13" t="s">
        <v>0</v>
      </c>
      <c r="G1127" s="18">
        <v>0.1136026</v>
      </c>
      <c r="H1127" s="18">
        <v>-3.3105835E-2</v>
      </c>
      <c r="I1127" s="18">
        <v>0.14630509999999999</v>
      </c>
      <c r="J1127" s="18">
        <v>0.70304349999999993</v>
      </c>
      <c r="K1127" s="18">
        <v>-8.5711149999999986E-2</v>
      </c>
      <c r="L1127" s="18">
        <v>-0.12986302999999999</v>
      </c>
      <c r="M1127" s="18">
        <v>-3.1655799999999998E-2</v>
      </c>
      <c r="N1127" s="18">
        <v>0.180478</v>
      </c>
      <c r="O1127" s="18">
        <v>0.12140745</v>
      </c>
      <c r="P1127" s="18">
        <v>-0.1036118</v>
      </c>
      <c r="Q1127" s="18">
        <v>-0.2571235</v>
      </c>
      <c r="R1127" s="18">
        <v>-0.16688599999999998</v>
      </c>
      <c r="S1127" s="18">
        <v>-0.43201525000000002</v>
      </c>
      <c r="T1127" s="18">
        <v>-0.16662090000000002</v>
      </c>
      <c r="U1127" s="18">
        <v>-5.8373900000000006E-2</v>
      </c>
      <c r="V1127" s="18">
        <v>0.70304349999999993</v>
      </c>
    </row>
    <row r="1128" spans="1:22">
      <c r="A1128" s="13" t="s">
        <v>3493</v>
      </c>
      <c r="B1128" s="13" t="s">
        <v>3494</v>
      </c>
      <c r="C1128" s="13">
        <v>856866</v>
      </c>
      <c r="D1128" s="17">
        <f t="shared" si="48"/>
        <v>5</v>
      </c>
      <c r="E1128" s="16" t="s">
        <v>3495</v>
      </c>
      <c r="F1128" s="13" t="s">
        <v>0</v>
      </c>
      <c r="G1128" s="18">
        <v>-0.29915639999999999</v>
      </c>
      <c r="H1128" s="18">
        <v>-4.8971335000000005E-2</v>
      </c>
      <c r="I1128" s="18">
        <v>-0.48307689999999992</v>
      </c>
      <c r="J1128" s="18">
        <v>0.89078449999999987</v>
      </c>
      <c r="K1128" s="18">
        <v>-7.9967750000000004E-2</v>
      </c>
      <c r="L1128" s="18">
        <v>-7.7456729999999988E-2</v>
      </c>
      <c r="M1128" s="18">
        <v>0.30646020000000002</v>
      </c>
      <c r="N1128" s="18">
        <v>4.0389000000000008E-2</v>
      </c>
      <c r="O1128" s="18">
        <v>0.22416644999999999</v>
      </c>
      <c r="P1128" s="18">
        <v>9.9383100000000002E-2</v>
      </c>
      <c r="Q1128" s="18">
        <v>-8.1285000000000107E-3</v>
      </c>
      <c r="R1128" s="18">
        <v>0.20101360000000001</v>
      </c>
      <c r="S1128" s="18">
        <v>-0.28067225000000001</v>
      </c>
      <c r="T1128" s="18">
        <v>-0.151473</v>
      </c>
      <c r="U1128" s="18">
        <v>0.19760309999999998</v>
      </c>
      <c r="V1128" s="18">
        <v>0.89078449999999987</v>
      </c>
    </row>
    <row r="1129" spans="1:22">
      <c r="A1129" s="13" t="s">
        <v>3496</v>
      </c>
      <c r="B1129" s="13" t="s">
        <v>3497</v>
      </c>
      <c r="C1129" s="13">
        <v>856868</v>
      </c>
      <c r="D1129" s="17">
        <f t="shared" si="48"/>
        <v>5</v>
      </c>
      <c r="E1129" s="16" t="s">
        <v>12876</v>
      </c>
      <c r="F1129" s="13" t="s">
        <v>383</v>
      </c>
      <c r="G1129" s="18">
        <v>-0.87771539999999992</v>
      </c>
      <c r="H1129" s="18">
        <v>-0.19605563500000001</v>
      </c>
      <c r="I1129" s="18">
        <v>-0.94333089999999997</v>
      </c>
      <c r="J1129" s="18">
        <v>-4.1855000000000087E-3</v>
      </c>
      <c r="K1129" s="18">
        <v>-0.27218015000000001</v>
      </c>
      <c r="L1129" s="18">
        <v>3.0884149700000001</v>
      </c>
      <c r="M1129" s="18">
        <v>-1.0129988000000001</v>
      </c>
      <c r="N1129" s="18">
        <v>0.91088100000000005</v>
      </c>
      <c r="O1129" s="18">
        <v>6.3596449999999999E-2</v>
      </c>
      <c r="P1129" s="18">
        <v>-0.71648179999999995</v>
      </c>
      <c r="Q1129" s="18">
        <v>3.0221904999999998</v>
      </c>
      <c r="R1129" s="18">
        <v>0.63927699999999998</v>
      </c>
      <c r="S1129" s="18">
        <v>1.13436775</v>
      </c>
      <c r="T1129" s="18">
        <v>-0.53780499999999998</v>
      </c>
      <c r="U1129" s="18">
        <v>-0.57308590000000004</v>
      </c>
      <c r="V1129" s="18">
        <v>-4.1855000000000087E-3</v>
      </c>
    </row>
    <row r="1130" spans="1:22">
      <c r="A1130" s="13" t="s">
        <v>3499</v>
      </c>
      <c r="B1130" s="13" t="s">
        <v>3500</v>
      </c>
      <c r="C1130" s="13">
        <v>856869</v>
      </c>
      <c r="D1130" s="17">
        <f t="shared" si="48"/>
        <v>5</v>
      </c>
      <c r="E1130" s="16" t="s">
        <v>3501</v>
      </c>
      <c r="F1130" s="13" t="s">
        <v>0</v>
      </c>
      <c r="G1130" s="18" t="s">
        <v>0</v>
      </c>
      <c r="H1130" s="18" t="s">
        <v>0</v>
      </c>
      <c r="I1130" s="18" t="s">
        <v>0</v>
      </c>
      <c r="J1130" s="18" t="s">
        <v>0</v>
      </c>
      <c r="K1130" s="18" t="s">
        <v>0</v>
      </c>
      <c r="L1130" s="18">
        <v>-5.7583130000000003E-2</v>
      </c>
      <c r="M1130" s="18">
        <v>-4.0869999999999795E-4</v>
      </c>
      <c r="N1130" s="18">
        <v>0.16756200000000002</v>
      </c>
      <c r="O1130" s="18">
        <v>-1.4065749999999995E-2</v>
      </c>
      <c r="P1130" s="18">
        <v>0.104139</v>
      </c>
      <c r="Q1130" s="18" t="s">
        <v>0</v>
      </c>
      <c r="R1130" s="18" t="s">
        <v>0</v>
      </c>
      <c r="S1130" s="18" t="s">
        <v>0</v>
      </c>
      <c r="T1130" s="18" t="s">
        <v>0</v>
      </c>
      <c r="U1130" s="18" t="s">
        <v>0</v>
      </c>
      <c r="V1130" s="18" t="s">
        <v>0</v>
      </c>
    </row>
    <row r="1131" spans="1:22">
      <c r="A1131" s="13" t="s">
        <v>3502</v>
      </c>
      <c r="B1131" s="13" t="s">
        <v>3503</v>
      </c>
      <c r="C1131" s="13">
        <v>856870</v>
      </c>
      <c r="D1131" s="17">
        <f t="shared" si="48"/>
        <v>5</v>
      </c>
      <c r="E1131" s="16" t="s">
        <v>12514</v>
      </c>
      <c r="F1131" s="13" t="s">
        <v>12515</v>
      </c>
      <c r="G1131" s="18">
        <v>3.7390600000000003E-2</v>
      </c>
      <c r="H1131" s="18">
        <v>-0.10956363499999999</v>
      </c>
      <c r="I1131" s="18">
        <v>7.7651999999999999E-3</v>
      </c>
      <c r="J1131" s="18">
        <v>0.66886950000000001</v>
      </c>
      <c r="K1131" s="18">
        <v>8.650000000000671E-6</v>
      </c>
      <c r="L1131" s="18">
        <v>-5.4188430000000003E-2</v>
      </c>
      <c r="M1131" s="18">
        <v>-0.39048080000000002</v>
      </c>
      <c r="N1131" s="18">
        <v>-0.11493884</v>
      </c>
      <c r="O1131" s="18">
        <v>-0.12923764999999998</v>
      </c>
      <c r="P1131" s="18">
        <v>4.1427199999999997E-2</v>
      </c>
      <c r="Q1131" s="18">
        <v>5.6754999999999986E-2</v>
      </c>
      <c r="R1131" s="18">
        <v>-4.8449999999999882E-3</v>
      </c>
      <c r="S1131" s="18">
        <v>2.3049749999999994E-2</v>
      </c>
      <c r="T1131" s="18">
        <v>7.8911000000000009E-2</v>
      </c>
      <c r="U1131" s="18">
        <v>0.1208573</v>
      </c>
      <c r="V1131" s="18">
        <v>0.66886950000000001</v>
      </c>
    </row>
    <row r="1132" spans="1:22">
      <c r="A1132" s="13" t="s">
        <v>3506</v>
      </c>
      <c r="B1132" s="13" t="s">
        <v>3506</v>
      </c>
      <c r="C1132" s="13">
        <v>856873</v>
      </c>
      <c r="D1132" s="17">
        <f t="shared" si="48"/>
        <v>5</v>
      </c>
      <c r="E1132" s="16" t="s">
        <v>13155</v>
      </c>
      <c r="F1132" s="13" t="s">
        <v>0</v>
      </c>
      <c r="G1132" s="18">
        <v>-4.6852400000000002E-2</v>
      </c>
      <c r="H1132" s="18">
        <v>-4.7006549999999998E-3</v>
      </c>
      <c r="I1132" s="18">
        <v>-9.3430899999999997E-2</v>
      </c>
      <c r="J1132" s="18">
        <v>1.2530245</v>
      </c>
      <c r="K1132" s="18">
        <v>-0.27412815000000001</v>
      </c>
      <c r="L1132" s="18">
        <v>1.8755580000000001E-2</v>
      </c>
      <c r="M1132" s="18">
        <v>0.12977640000000001</v>
      </c>
      <c r="N1132" s="18">
        <v>-4.6629000000000004E-2</v>
      </c>
      <c r="O1132" s="18">
        <v>6.9789450000000003E-2</v>
      </c>
      <c r="P1132" s="18">
        <v>3.87418E-2</v>
      </c>
      <c r="Q1132" s="18">
        <v>3.8284099999999988E-2</v>
      </c>
      <c r="R1132" s="18">
        <v>0.11708099999999999</v>
      </c>
      <c r="S1132" s="18">
        <v>1.9103750000000003E-2</v>
      </c>
      <c r="T1132" s="18">
        <v>0.126446</v>
      </c>
      <c r="U1132" s="18">
        <v>0.30118509999999998</v>
      </c>
      <c r="V1132" s="18">
        <v>1.2530245</v>
      </c>
    </row>
    <row r="1133" spans="1:22">
      <c r="A1133" s="13" t="s">
        <v>3508</v>
      </c>
      <c r="B1133" s="13" t="s">
        <v>3509</v>
      </c>
      <c r="C1133" s="13">
        <v>856876</v>
      </c>
      <c r="D1133" s="17">
        <f t="shared" si="48"/>
        <v>5</v>
      </c>
      <c r="E1133" s="16" t="s">
        <v>3510</v>
      </c>
      <c r="F1133" s="13" t="s">
        <v>0</v>
      </c>
      <c r="G1133" s="18">
        <v>9.6644999999999995E-3</v>
      </c>
      <c r="H1133" s="18">
        <v>-9.5668634999999988E-2</v>
      </c>
      <c r="I1133" s="18">
        <v>-1.8831400000000002E-2</v>
      </c>
      <c r="J1133" s="18">
        <v>0.88870450000000001</v>
      </c>
      <c r="K1133" s="18">
        <v>-5.6545549999999993E-2</v>
      </c>
      <c r="L1133" s="18">
        <v>4.6576769999999997E-2</v>
      </c>
      <c r="M1133" s="18">
        <v>-7.4871799999999988E-2</v>
      </c>
      <c r="N1133" s="18">
        <v>5.7564000000000004E-2</v>
      </c>
      <c r="O1133" s="18">
        <v>-6.2358749999999998E-2</v>
      </c>
      <c r="P1133" s="18">
        <v>0.25082019999999999</v>
      </c>
      <c r="Q1133" s="18">
        <v>3.9653199999999986E-2</v>
      </c>
      <c r="R1133" s="18">
        <v>-2.4365000000000026E-2</v>
      </c>
      <c r="S1133" s="18">
        <v>0.41200874999999998</v>
      </c>
      <c r="T1133" s="18">
        <v>9.3486999999999987E-2</v>
      </c>
      <c r="U1133" s="18">
        <v>-9.1055900000000009E-2</v>
      </c>
      <c r="V1133" s="18">
        <v>0.88870450000000001</v>
      </c>
    </row>
    <row r="1134" spans="1:22">
      <c r="A1134" s="13" t="s">
        <v>3511</v>
      </c>
      <c r="B1134" s="13" t="s">
        <v>3511</v>
      </c>
      <c r="C1134" s="13">
        <v>856877</v>
      </c>
      <c r="D1134" s="17">
        <f t="shared" si="48"/>
        <v>5</v>
      </c>
      <c r="E1134" s="16" t="s">
        <v>1198</v>
      </c>
      <c r="F1134" s="13" t="s">
        <v>0</v>
      </c>
      <c r="G1134" s="18">
        <v>0.1998566</v>
      </c>
      <c r="H1134" s="18">
        <v>1.4201785E-2</v>
      </c>
      <c r="I1134" s="18">
        <v>-5.6559800000000007E-2</v>
      </c>
      <c r="J1134" s="18">
        <v>1.1596344999999999</v>
      </c>
      <c r="K1134" s="18">
        <v>0.18151385</v>
      </c>
      <c r="L1134" s="18">
        <v>-0.15932103</v>
      </c>
      <c r="M1134" s="18">
        <v>-9.6982800000000008E-2</v>
      </c>
      <c r="N1134" s="18">
        <v>0.35424</v>
      </c>
      <c r="O1134" s="18">
        <v>4.4258950000000005E-2</v>
      </c>
      <c r="P1134" s="18">
        <v>0.9119062</v>
      </c>
      <c r="Q1134" s="18">
        <v>-0.13386150000000002</v>
      </c>
      <c r="R1134" s="18">
        <v>-0.34915700000000005</v>
      </c>
      <c r="S1134" s="18">
        <v>-0.12919534999999999</v>
      </c>
      <c r="T1134" s="18">
        <v>-0.57850200000000007</v>
      </c>
      <c r="U1134" s="18">
        <v>-0.24146489999999998</v>
      </c>
      <c r="V1134" s="18">
        <v>1.1596344999999999</v>
      </c>
    </row>
    <row r="1135" spans="1:22">
      <c r="A1135" s="13" t="s">
        <v>3512</v>
      </c>
      <c r="B1135" s="13" t="s">
        <v>3513</v>
      </c>
      <c r="C1135" s="13">
        <v>856882</v>
      </c>
      <c r="D1135" s="17">
        <f t="shared" si="48"/>
        <v>5</v>
      </c>
      <c r="E1135" s="16" t="s">
        <v>3514</v>
      </c>
      <c r="F1135" s="13" t="s">
        <v>0</v>
      </c>
      <c r="G1135" s="18">
        <v>3.7716E-3</v>
      </c>
      <c r="H1135" s="18">
        <v>0.22490236499999999</v>
      </c>
      <c r="I1135" s="18">
        <v>0.30509310000000001</v>
      </c>
      <c r="J1135" s="18">
        <v>0.77698149999999999</v>
      </c>
      <c r="K1135" s="18">
        <v>0.27306985</v>
      </c>
      <c r="L1135" s="18" t="s">
        <v>0</v>
      </c>
      <c r="M1135" s="18" t="s">
        <v>0</v>
      </c>
      <c r="N1135" s="18" t="s">
        <v>0</v>
      </c>
      <c r="O1135" s="18" t="s">
        <v>0</v>
      </c>
      <c r="P1135" s="18" t="s">
        <v>0</v>
      </c>
      <c r="Q1135" s="18" t="s">
        <v>0</v>
      </c>
      <c r="R1135" s="18" t="s">
        <v>0</v>
      </c>
      <c r="S1135" s="18" t="s">
        <v>0</v>
      </c>
      <c r="T1135" s="18" t="s">
        <v>0</v>
      </c>
      <c r="U1135" s="18" t="s">
        <v>0</v>
      </c>
      <c r="V1135" s="18">
        <v>0.77698149999999999</v>
      </c>
    </row>
    <row r="1136" spans="1:22">
      <c r="A1136" s="13" t="s">
        <v>13762</v>
      </c>
      <c r="B1136" s="13" t="s">
        <v>13762</v>
      </c>
      <c r="C1136" s="13">
        <v>856883</v>
      </c>
      <c r="D1136" s="17">
        <v>5</v>
      </c>
      <c r="E1136" s="13" t="s">
        <v>13763</v>
      </c>
      <c r="F1136" s="13" t="s">
        <v>0</v>
      </c>
      <c r="G1136" s="18">
        <v>-0.14139840000000001</v>
      </c>
      <c r="H1136" s="18">
        <v>-6.7515535000000002E-2</v>
      </c>
      <c r="I1136" s="18">
        <v>-0.1862559</v>
      </c>
      <c r="J1136" s="18">
        <v>1.0663844999999998</v>
      </c>
      <c r="K1136" s="18">
        <v>4.8526850000000003E-2</v>
      </c>
      <c r="L1136" s="18" t="s">
        <v>0</v>
      </c>
      <c r="M1136" s="18" t="s">
        <v>0</v>
      </c>
      <c r="N1136" s="18" t="s">
        <v>0</v>
      </c>
      <c r="O1136" s="18" t="s">
        <v>0</v>
      </c>
      <c r="P1136" s="18" t="s">
        <v>0</v>
      </c>
      <c r="Q1136" s="18" t="s">
        <v>0</v>
      </c>
      <c r="R1136" s="18" t="s">
        <v>0</v>
      </c>
      <c r="S1136" s="18" t="s">
        <v>0</v>
      </c>
      <c r="T1136" s="18" t="s">
        <v>0</v>
      </c>
      <c r="U1136" s="18" t="s">
        <v>0</v>
      </c>
      <c r="V1136" s="18">
        <v>1.0663844999999998</v>
      </c>
    </row>
    <row r="1137" spans="1:22">
      <c r="A1137" s="13" t="s">
        <v>3515</v>
      </c>
      <c r="B1137" s="13" t="s">
        <v>3516</v>
      </c>
      <c r="C1137" s="13">
        <v>856884</v>
      </c>
      <c r="D1137" s="17">
        <f t="shared" ref="D1137:D1152" si="49">CODE(MID(A1137,2,1))-64</f>
        <v>5</v>
      </c>
      <c r="E1137" s="16" t="s">
        <v>3517</v>
      </c>
      <c r="F1137" s="13" t="s">
        <v>0</v>
      </c>
      <c r="G1137" s="18">
        <v>-1.948749E-2</v>
      </c>
      <c r="H1137" s="18">
        <v>7.8974164999999999E-2</v>
      </c>
      <c r="I1137" s="18">
        <v>-5.7771000000000003E-3</v>
      </c>
      <c r="J1137" s="18">
        <v>0.99129449999999997</v>
      </c>
      <c r="K1137" s="18">
        <v>-0.63161014999999998</v>
      </c>
      <c r="L1137" s="18">
        <v>2.2167570000000001E-2</v>
      </c>
      <c r="M1137" s="18">
        <v>0.1898552</v>
      </c>
      <c r="N1137" s="18">
        <v>-0.30344599999999999</v>
      </c>
      <c r="O1137" s="18">
        <v>5.0621449999999998E-2</v>
      </c>
      <c r="P1137" s="18">
        <v>-0.9611358000000001</v>
      </c>
      <c r="Q1137" s="18">
        <v>-9.2333500000000013E-2</v>
      </c>
      <c r="R1137" s="18">
        <v>0.89845200000000003</v>
      </c>
      <c r="S1137" s="18">
        <v>0.69545975000000004</v>
      </c>
      <c r="T1137" s="18">
        <v>0.37079699999999999</v>
      </c>
      <c r="U1137" s="18">
        <v>-0.33093689999999998</v>
      </c>
      <c r="V1137" s="18">
        <v>0.99129449999999997</v>
      </c>
    </row>
    <row r="1138" spans="1:22">
      <c r="A1138" s="13" t="s">
        <v>3518</v>
      </c>
      <c r="B1138" s="13" t="s">
        <v>3519</v>
      </c>
      <c r="C1138" s="13">
        <v>856885</v>
      </c>
      <c r="D1138" s="17">
        <f t="shared" si="49"/>
        <v>5</v>
      </c>
      <c r="E1138" s="16" t="s">
        <v>13365</v>
      </c>
      <c r="F1138" s="13" t="s">
        <v>0</v>
      </c>
      <c r="G1138" s="18">
        <v>-2.500024E-2</v>
      </c>
      <c r="H1138" s="18">
        <v>-4.7890535000000005E-2</v>
      </c>
      <c r="I1138" s="18">
        <v>0.68608910000000001</v>
      </c>
      <c r="J1138" s="18">
        <v>0.74943749999999998</v>
      </c>
      <c r="K1138" s="18">
        <v>0.59608585000000003</v>
      </c>
      <c r="L1138" s="18" t="s">
        <v>0</v>
      </c>
      <c r="M1138" s="18" t="s">
        <v>0</v>
      </c>
      <c r="N1138" s="18" t="s">
        <v>0</v>
      </c>
      <c r="O1138" s="18" t="s">
        <v>0</v>
      </c>
      <c r="P1138" s="18" t="s">
        <v>0</v>
      </c>
      <c r="Q1138" s="18">
        <v>-6.9925000000000126E-3</v>
      </c>
      <c r="R1138" s="18">
        <v>0.22593769999999999</v>
      </c>
      <c r="S1138" s="18">
        <v>0.30408275000000001</v>
      </c>
      <c r="T1138" s="18">
        <v>0.481072</v>
      </c>
      <c r="U1138" s="18">
        <v>0.22860510000000001</v>
      </c>
      <c r="V1138" s="18">
        <v>0.74943749999999998</v>
      </c>
    </row>
    <row r="1139" spans="1:22">
      <c r="A1139" s="13" t="s">
        <v>3521</v>
      </c>
      <c r="B1139" s="13" t="s">
        <v>3522</v>
      </c>
      <c r="C1139" s="13">
        <v>856886</v>
      </c>
      <c r="D1139" s="17">
        <f t="shared" si="49"/>
        <v>5</v>
      </c>
      <c r="E1139" s="16" t="s">
        <v>12425</v>
      </c>
      <c r="F1139" s="13" t="s">
        <v>0</v>
      </c>
      <c r="G1139" s="18">
        <v>-8.1196400000000002E-2</v>
      </c>
      <c r="H1139" s="18">
        <v>-1.9125549999999998E-3</v>
      </c>
      <c r="I1139" s="18">
        <v>2.3500000000000014E-3</v>
      </c>
      <c r="J1139" s="18">
        <v>0.92752449999999986</v>
      </c>
      <c r="K1139" s="18">
        <v>0.11033255</v>
      </c>
      <c r="L1139" s="18">
        <v>-9.3291029999999997E-2</v>
      </c>
      <c r="M1139" s="18">
        <v>0.32425320000000002</v>
      </c>
      <c r="N1139" s="18">
        <v>0.26113699999999995</v>
      </c>
      <c r="O1139" s="18">
        <v>0.18311745000000001</v>
      </c>
      <c r="P1139" s="18">
        <v>0.31734119999999999</v>
      </c>
      <c r="Q1139" s="18">
        <v>7.3523599999999995E-2</v>
      </c>
      <c r="R1139" s="18">
        <v>0.37281599999999998</v>
      </c>
      <c r="S1139" s="18">
        <v>0.61589974999999997</v>
      </c>
      <c r="T1139" s="18">
        <v>0.395179</v>
      </c>
      <c r="U1139" s="18">
        <v>0.16997909999999999</v>
      </c>
      <c r="V1139" s="18">
        <v>0.92752449999999986</v>
      </c>
    </row>
    <row r="1140" spans="1:22">
      <c r="A1140" s="13" t="s">
        <v>3524</v>
      </c>
      <c r="B1140" s="13" t="s">
        <v>3525</v>
      </c>
      <c r="C1140" s="13">
        <v>856887</v>
      </c>
      <c r="D1140" s="17">
        <f t="shared" si="49"/>
        <v>5</v>
      </c>
      <c r="E1140" s="16" t="s">
        <v>3526</v>
      </c>
      <c r="F1140" s="13" t="s">
        <v>0</v>
      </c>
      <c r="G1140" s="18">
        <v>-0.11956910000000001</v>
      </c>
      <c r="H1140" s="18">
        <v>5.4477064999999998E-2</v>
      </c>
      <c r="I1140" s="18">
        <v>-9.8065899999999998E-2</v>
      </c>
      <c r="J1140" s="18">
        <v>0.68628149999999999</v>
      </c>
      <c r="K1140" s="18">
        <v>0.42087884999999997</v>
      </c>
      <c r="L1140" s="18" t="s">
        <v>0</v>
      </c>
      <c r="M1140" s="18" t="s">
        <v>0</v>
      </c>
      <c r="N1140" s="18" t="s">
        <v>0</v>
      </c>
      <c r="O1140" s="18" t="s">
        <v>0</v>
      </c>
      <c r="P1140" s="18" t="s">
        <v>0</v>
      </c>
      <c r="Q1140" s="18">
        <v>0.11804067999999998</v>
      </c>
      <c r="R1140" s="18">
        <v>3.7028000000000005E-2</v>
      </c>
      <c r="S1140" s="18">
        <v>0.16427575</v>
      </c>
      <c r="T1140" s="18">
        <v>0.48179600000000006</v>
      </c>
      <c r="U1140" s="18">
        <v>0.1514847</v>
      </c>
      <c r="V1140" s="18">
        <v>0.68628149999999999</v>
      </c>
    </row>
    <row r="1141" spans="1:22">
      <c r="A1141" s="13" t="s">
        <v>3527</v>
      </c>
      <c r="B1141" s="13" t="s">
        <v>3528</v>
      </c>
      <c r="C1141" s="13">
        <v>856888</v>
      </c>
      <c r="D1141" s="17">
        <f t="shared" si="49"/>
        <v>5</v>
      </c>
      <c r="E1141" s="16" t="s">
        <v>12490</v>
      </c>
      <c r="F1141" s="13" t="s">
        <v>3530</v>
      </c>
      <c r="G1141" s="18">
        <v>0.26720860000000002</v>
      </c>
      <c r="H1141" s="18">
        <v>0.24341236499999999</v>
      </c>
      <c r="I1141" s="18">
        <v>-4.20595E-2</v>
      </c>
      <c r="J1141" s="18">
        <v>0.27138849999999998</v>
      </c>
      <c r="K1141" s="18">
        <v>-1.3076351499999999</v>
      </c>
      <c r="L1141" s="18">
        <v>0.25491497000000002</v>
      </c>
      <c r="M1141" s="18">
        <v>-0.39628479999999999</v>
      </c>
      <c r="N1141" s="18">
        <v>-0.48127200000000003</v>
      </c>
      <c r="O1141" s="18">
        <v>0.16250444999999999</v>
      </c>
      <c r="P1141" s="18">
        <v>-1.1580758</v>
      </c>
      <c r="Q1141" s="18">
        <v>0.15755269999999999</v>
      </c>
      <c r="R1141" s="18">
        <v>-0.67540699999999998</v>
      </c>
      <c r="S1141" s="18">
        <v>0.93189775000000008</v>
      </c>
      <c r="T1141" s="18">
        <v>-0.126031</v>
      </c>
      <c r="U1141" s="18">
        <v>0.3101411</v>
      </c>
      <c r="V1141" s="18">
        <v>0.27138849999999998</v>
      </c>
    </row>
    <row r="1142" spans="1:22">
      <c r="A1142" s="13" t="s">
        <v>13413</v>
      </c>
      <c r="B1142" s="13" t="s">
        <v>13414</v>
      </c>
      <c r="C1142" s="13">
        <v>856890</v>
      </c>
      <c r="D1142" s="17">
        <f t="shared" si="49"/>
        <v>5</v>
      </c>
      <c r="E1142" s="16" t="s">
        <v>13415</v>
      </c>
      <c r="F1142" s="13" t="s">
        <v>2272</v>
      </c>
      <c r="G1142" s="18">
        <v>-0.39692240000000001</v>
      </c>
      <c r="H1142" s="18">
        <v>-0.21396963499999999</v>
      </c>
      <c r="I1142" s="18">
        <v>7.5892899999999999E-2</v>
      </c>
      <c r="J1142" s="18">
        <v>0.5123335</v>
      </c>
      <c r="K1142" s="18">
        <v>-4.5459050000000001E-2</v>
      </c>
      <c r="L1142" s="18" t="s">
        <v>0</v>
      </c>
      <c r="M1142" s="18" t="s">
        <v>0</v>
      </c>
      <c r="N1142" s="18" t="s">
        <v>0</v>
      </c>
      <c r="O1142" s="18" t="s">
        <v>0</v>
      </c>
      <c r="P1142" s="18" t="s">
        <v>0</v>
      </c>
      <c r="Q1142" s="18">
        <v>-0.15621650000000004</v>
      </c>
      <c r="R1142" s="18">
        <v>-1.6739000000000004E-2</v>
      </c>
      <c r="S1142" s="18">
        <v>0.38073475000000001</v>
      </c>
      <c r="T1142" s="18">
        <v>-0.18195729999999999</v>
      </c>
      <c r="U1142" s="18">
        <v>-0.15817490000000001</v>
      </c>
      <c r="V1142" s="18">
        <v>0.5123335</v>
      </c>
    </row>
    <row r="1143" spans="1:22">
      <c r="A1143" s="13" t="s">
        <v>3533</v>
      </c>
      <c r="B1143" s="13" t="s">
        <v>3534</v>
      </c>
      <c r="C1143" s="13">
        <v>856891</v>
      </c>
      <c r="D1143" s="17">
        <f t="shared" si="49"/>
        <v>5</v>
      </c>
      <c r="E1143" s="16" t="s">
        <v>3535</v>
      </c>
      <c r="F1143" s="13" t="s">
        <v>12994</v>
      </c>
      <c r="G1143" s="18">
        <v>1.2454199999999999E-2</v>
      </c>
      <c r="H1143" s="18">
        <v>4.1033264999999999E-2</v>
      </c>
      <c r="I1143" s="18">
        <v>3.8102200000000003E-2</v>
      </c>
      <c r="J1143" s="18">
        <v>0.74976350000000003</v>
      </c>
      <c r="K1143" s="18">
        <v>-0.21576115000000001</v>
      </c>
      <c r="L1143" s="18">
        <v>-0.16294102999999999</v>
      </c>
      <c r="M1143" s="18">
        <v>-0.1463448</v>
      </c>
      <c r="N1143" s="18">
        <v>-0.43373799999999996</v>
      </c>
      <c r="O1143" s="18">
        <v>-0.21326455</v>
      </c>
      <c r="P1143" s="18">
        <v>-0.33480779999999999</v>
      </c>
      <c r="Q1143" s="18">
        <v>3.5661799999999994E-2</v>
      </c>
      <c r="R1143" s="18">
        <v>-0.21445799999999998</v>
      </c>
      <c r="S1143" s="18">
        <v>-0.25399625000000003</v>
      </c>
      <c r="T1143" s="18">
        <v>-0.43987199999999999</v>
      </c>
      <c r="U1143" s="18">
        <v>0.16831109999999999</v>
      </c>
      <c r="V1143" s="18">
        <v>0.74976350000000003</v>
      </c>
    </row>
    <row r="1144" spans="1:22">
      <c r="A1144" s="13" t="s">
        <v>3537</v>
      </c>
      <c r="B1144" s="13" t="s">
        <v>3538</v>
      </c>
      <c r="C1144" s="13">
        <v>856892</v>
      </c>
      <c r="D1144" s="17">
        <f t="shared" si="49"/>
        <v>5</v>
      </c>
      <c r="E1144" s="16" t="s">
        <v>3539</v>
      </c>
      <c r="F1144" s="13" t="s">
        <v>3540</v>
      </c>
      <c r="G1144" s="18">
        <v>0.1088596</v>
      </c>
      <c r="H1144" s="18">
        <v>0.143426365</v>
      </c>
      <c r="I1144" s="18">
        <v>-5.0718399999999997E-2</v>
      </c>
      <c r="J1144" s="18">
        <v>0.73331649999999993</v>
      </c>
      <c r="K1144" s="18">
        <v>-0.25496515000000003</v>
      </c>
      <c r="L1144" s="18">
        <v>0.17626797</v>
      </c>
      <c r="M1144" s="18">
        <v>0.2031152</v>
      </c>
      <c r="N1144" s="18">
        <v>0.21937399999999999</v>
      </c>
      <c r="O1144" s="18">
        <v>0.16388545000000002</v>
      </c>
      <c r="P1144" s="18">
        <v>0.59499520000000006</v>
      </c>
      <c r="Q1144" s="18">
        <v>2.5262499999999993E-2</v>
      </c>
      <c r="R1144" s="18">
        <v>6.6129999999999994E-2</v>
      </c>
      <c r="S1144" s="18">
        <v>-2.4835450000000002E-2</v>
      </c>
      <c r="T1144" s="18">
        <v>-0.18881539999999999</v>
      </c>
      <c r="U1144" s="18">
        <v>1.8758299999999999E-2</v>
      </c>
      <c r="V1144" s="18">
        <v>0.73331649999999993</v>
      </c>
    </row>
    <row r="1145" spans="1:22">
      <c r="A1145" s="13" t="s">
        <v>3541</v>
      </c>
      <c r="B1145" s="13" t="s">
        <v>3542</v>
      </c>
      <c r="C1145" s="13">
        <v>856895</v>
      </c>
      <c r="D1145" s="17">
        <f t="shared" si="49"/>
        <v>5</v>
      </c>
      <c r="E1145" s="16" t="s">
        <v>13099</v>
      </c>
      <c r="F1145" s="13" t="s">
        <v>3544</v>
      </c>
      <c r="G1145" s="18">
        <v>2.3335800000000004E-2</v>
      </c>
      <c r="H1145" s="18">
        <v>2.6255265E-2</v>
      </c>
      <c r="I1145" s="18">
        <v>4.0527000000000001E-2</v>
      </c>
      <c r="J1145" s="18">
        <v>0.23912549999999999</v>
      </c>
      <c r="K1145" s="18">
        <v>1.0077120000000002E-2</v>
      </c>
      <c r="L1145" s="18">
        <v>-7.415563E-2</v>
      </c>
      <c r="M1145" s="18">
        <v>4.2409800000000004E-2</v>
      </c>
      <c r="N1145" s="18">
        <v>-1.5570000000000001E-2</v>
      </c>
      <c r="O1145" s="18">
        <v>0.14545045000000001</v>
      </c>
      <c r="P1145" s="18">
        <v>4.2339299999999996E-2</v>
      </c>
      <c r="Q1145" s="18">
        <v>4.6912699999999988E-2</v>
      </c>
      <c r="R1145" s="18">
        <v>-1.6846000000000028E-2</v>
      </c>
      <c r="S1145" s="18">
        <v>0.44559475000000004</v>
      </c>
      <c r="T1145" s="18">
        <v>-0.19167000000000001</v>
      </c>
      <c r="U1145" s="18">
        <v>-1.7640100000000006E-2</v>
      </c>
      <c r="V1145" s="18">
        <v>0.23912549999999999</v>
      </c>
    </row>
    <row r="1146" spans="1:22">
      <c r="A1146" s="13" t="s">
        <v>3545</v>
      </c>
      <c r="B1146" s="13" t="s">
        <v>3545</v>
      </c>
      <c r="C1146" s="13">
        <v>856896</v>
      </c>
      <c r="D1146" s="17">
        <f t="shared" si="49"/>
        <v>5</v>
      </c>
      <c r="E1146" s="16" t="s">
        <v>3546</v>
      </c>
      <c r="F1146" s="13" t="s">
        <v>0</v>
      </c>
      <c r="G1146" s="18">
        <v>5.7489699999999998E-2</v>
      </c>
      <c r="H1146" s="18">
        <v>0.113591365</v>
      </c>
      <c r="I1146" s="18">
        <v>-7.2361500000000009E-2</v>
      </c>
      <c r="J1146" s="18">
        <v>1.8745845000000001</v>
      </c>
      <c r="K1146" s="18">
        <v>-0.39597415000000002</v>
      </c>
      <c r="L1146" s="18">
        <v>-1.2005529999999999E-2</v>
      </c>
      <c r="M1146" s="18">
        <v>0.59615019999999996</v>
      </c>
      <c r="N1146" s="18">
        <v>0.10800300000000002</v>
      </c>
      <c r="O1146" s="18">
        <v>0.51833344999999997</v>
      </c>
      <c r="P1146" s="18">
        <v>0.3550932</v>
      </c>
      <c r="Q1146" s="18">
        <v>-4.6303500000000025E-2</v>
      </c>
      <c r="R1146" s="18">
        <v>4.9568000000000001E-2</v>
      </c>
      <c r="S1146" s="18">
        <v>0.40517775</v>
      </c>
      <c r="T1146" s="18">
        <v>0.39710399999999996</v>
      </c>
      <c r="U1146" s="18">
        <v>0.21160309999999999</v>
      </c>
      <c r="V1146" s="18">
        <v>1.8745845000000001</v>
      </c>
    </row>
    <row r="1147" spans="1:22">
      <c r="A1147" s="13" t="s">
        <v>3547</v>
      </c>
      <c r="B1147" s="13" t="s">
        <v>3548</v>
      </c>
      <c r="C1147" s="13">
        <v>856898</v>
      </c>
      <c r="D1147" s="17">
        <f t="shared" si="49"/>
        <v>5</v>
      </c>
      <c r="E1147" s="16" t="s">
        <v>3549</v>
      </c>
      <c r="F1147" s="13" t="s">
        <v>0</v>
      </c>
      <c r="G1147" s="18">
        <v>7.8918000000000009E-3</v>
      </c>
      <c r="H1147" s="18">
        <v>-2.1086334999999998E-2</v>
      </c>
      <c r="I1147" s="18">
        <v>0.13061310000000001</v>
      </c>
      <c r="J1147" s="18">
        <v>0.78144949999999991</v>
      </c>
      <c r="K1147" s="18">
        <v>-0.27462615000000001</v>
      </c>
      <c r="L1147" s="18">
        <v>4.063547E-2</v>
      </c>
      <c r="M1147" s="18">
        <v>-0.2583338</v>
      </c>
      <c r="N1147" s="18">
        <v>-8.5371900000000001E-2</v>
      </c>
      <c r="O1147" s="18">
        <v>0.33333245</v>
      </c>
      <c r="P1147" s="18">
        <v>-0.6378028</v>
      </c>
      <c r="Q1147" s="18">
        <v>-3.2388500000000015E-2</v>
      </c>
      <c r="R1147" s="18">
        <v>-1.5095000000000025E-2</v>
      </c>
      <c r="S1147" s="18">
        <v>-0.31826525</v>
      </c>
      <c r="T1147" s="18">
        <v>0.16344700000000001</v>
      </c>
      <c r="U1147" s="18">
        <v>-0.2429829</v>
      </c>
      <c r="V1147" s="18">
        <v>0.78144949999999991</v>
      </c>
    </row>
    <row r="1148" spans="1:22">
      <c r="A1148" s="13" t="s">
        <v>3550</v>
      </c>
      <c r="B1148" s="13" t="s">
        <v>3551</v>
      </c>
      <c r="C1148" s="13">
        <v>856899</v>
      </c>
      <c r="D1148" s="17">
        <f t="shared" si="49"/>
        <v>5</v>
      </c>
      <c r="E1148" s="16" t="s">
        <v>3552</v>
      </c>
      <c r="F1148" s="13" t="s">
        <v>0</v>
      </c>
      <c r="G1148" s="18">
        <v>-8.3043800000000001E-2</v>
      </c>
      <c r="H1148" s="18">
        <v>-8.6848634999999993E-2</v>
      </c>
      <c r="I1148" s="18">
        <v>-0.21293190000000001</v>
      </c>
      <c r="J1148" s="18">
        <v>0.64480350000000008</v>
      </c>
      <c r="K1148" s="18">
        <v>-0.23014215000000002</v>
      </c>
      <c r="L1148" s="18">
        <v>-8.6597529999999992E-2</v>
      </c>
      <c r="M1148" s="18">
        <v>-0.1195958</v>
      </c>
      <c r="N1148" s="18">
        <v>0.21041699999999999</v>
      </c>
      <c r="O1148" s="18">
        <v>3.6376350000000002E-2</v>
      </c>
      <c r="P1148" s="18">
        <v>0.1111473</v>
      </c>
      <c r="Q1148" s="18">
        <v>-2.791550000000001E-2</v>
      </c>
      <c r="R1148" s="18">
        <v>-0.44303800000000004</v>
      </c>
      <c r="S1148" s="18">
        <v>-0.42740725000000002</v>
      </c>
      <c r="T1148" s="18">
        <v>0.12451200000000001</v>
      </c>
      <c r="U1148" s="18">
        <v>-0.24044989999999999</v>
      </c>
      <c r="V1148" s="18">
        <v>0.64480350000000008</v>
      </c>
    </row>
    <row r="1149" spans="1:22">
      <c r="A1149" s="13" t="s">
        <v>3553</v>
      </c>
      <c r="B1149" s="13" t="s">
        <v>3553</v>
      </c>
      <c r="C1149" s="13">
        <v>856900</v>
      </c>
      <c r="D1149" s="17">
        <f t="shared" si="49"/>
        <v>5</v>
      </c>
      <c r="E1149" s="16" t="s">
        <v>3554</v>
      </c>
      <c r="F1149" s="13" t="s">
        <v>0</v>
      </c>
      <c r="G1149" s="18">
        <v>5.7435099999999996E-2</v>
      </c>
      <c r="H1149" s="18">
        <v>0.21001236500000001</v>
      </c>
      <c r="I1149" s="18">
        <v>6.8668499999999993E-2</v>
      </c>
      <c r="J1149" s="18">
        <v>1.2088444999999999</v>
      </c>
      <c r="K1149" s="18">
        <v>2.2108570000000001E-2</v>
      </c>
      <c r="L1149" s="18">
        <v>-1.5759929999999998E-2</v>
      </c>
      <c r="M1149" s="18">
        <v>5.5407600000000001E-2</v>
      </c>
      <c r="N1149" s="18">
        <v>-0.17220560000000001</v>
      </c>
      <c r="O1149" s="18">
        <v>-5.3900419999999998E-2</v>
      </c>
      <c r="P1149" s="18">
        <v>-0.50568780000000002</v>
      </c>
      <c r="Q1149" s="18">
        <v>1.955549999999999E-2</v>
      </c>
      <c r="R1149" s="18">
        <v>0.19128420000000002</v>
      </c>
      <c r="S1149" s="18">
        <v>-0.47859825</v>
      </c>
      <c r="T1149" s="18">
        <v>-0.58357599999999998</v>
      </c>
      <c r="U1149" s="18">
        <v>9.8571400000000003E-2</v>
      </c>
      <c r="V1149" s="18">
        <v>1.2088444999999999</v>
      </c>
    </row>
    <row r="1150" spans="1:22">
      <c r="A1150" s="13" t="s">
        <v>3555</v>
      </c>
      <c r="B1150" s="13" t="s">
        <v>3556</v>
      </c>
      <c r="C1150" s="13">
        <v>856901</v>
      </c>
      <c r="D1150" s="17">
        <f t="shared" si="49"/>
        <v>5</v>
      </c>
      <c r="E1150" s="16" t="s">
        <v>3557</v>
      </c>
      <c r="F1150" s="13" t="s">
        <v>3558</v>
      </c>
      <c r="G1150" s="18">
        <v>2.0203100000000002E-2</v>
      </c>
      <c r="H1150" s="18">
        <v>6.5488564999999999E-2</v>
      </c>
      <c r="I1150" s="18">
        <v>5.8190199999999997E-2</v>
      </c>
      <c r="J1150" s="18">
        <v>0.68083249999999995</v>
      </c>
      <c r="K1150" s="18">
        <v>-0.13712615</v>
      </c>
      <c r="L1150" s="18">
        <v>-4.8332930000000003E-2</v>
      </c>
      <c r="M1150" s="18">
        <v>0.21003520000000001</v>
      </c>
      <c r="N1150" s="18">
        <v>0.120451</v>
      </c>
      <c r="O1150" s="18">
        <v>-0.16387954999999998</v>
      </c>
      <c r="P1150" s="18">
        <v>0.27661520000000001</v>
      </c>
      <c r="Q1150" s="18">
        <v>-0.10648550000000001</v>
      </c>
      <c r="R1150" s="18">
        <v>0.168103</v>
      </c>
      <c r="S1150" s="18">
        <v>0.12573775000000001</v>
      </c>
      <c r="T1150" s="18">
        <v>-2.1089999999999998E-2</v>
      </c>
      <c r="U1150" s="18">
        <v>0.40905910000000001</v>
      </c>
      <c r="V1150" s="18">
        <v>0.68083249999999995</v>
      </c>
    </row>
    <row r="1151" spans="1:22">
      <c r="A1151" s="13" t="s">
        <v>3559</v>
      </c>
      <c r="B1151" s="13" t="s">
        <v>3560</v>
      </c>
      <c r="C1151" s="13">
        <v>856904</v>
      </c>
      <c r="D1151" s="17">
        <f t="shared" si="49"/>
        <v>5</v>
      </c>
      <c r="E1151" s="16" t="s">
        <v>3561</v>
      </c>
      <c r="F1151" s="13" t="s">
        <v>2755</v>
      </c>
      <c r="G1151" s="18">
        <v>-0.18323140000000002</v>
      </c>
      <c r="H1151" s="18">
        <v>-0.32439363500000001</v>
      </c>
      <c r="I1151" s="18">
        <v>-0.34787289999999998</v>
      </c>
      <c r="J1151" s="18">
        <v>0.57844650000000009</v>
      </c>
      <c r="K1151" s="18">
        <v>-0.78141114999999994</v>
      </c>
      <c r="L1151" s="18">
        <v>-0.16249402999999998</v>
      </c>
      <c r="M1151" s="18">
        <v>-0.96174879999999996</v>
      </c>
      <c r="N1151" s="18">
        <v>-0.22936200000000001</v>
      </c>
      <c r="O1151" s="18">
        <v>-0.55922055000000004</v>
      </c>
      <c r="P1151" s="18">
        <v>-0.2909968</v>
      </c>
      <c r="Q1151" s="18">
        <v>9.8794999999999855E-3</v>
      </c>
      <c r="R1151" s="18">
        <v>-0.32704900000000003</v>
      </c>
      <c r="S1151" s="18">
        <v>-3.0965150000000004E-2</v>
      </c>
      <c r="T1151" s="18">
        <v>8.6357000000000017E-2</v>
      </c>
      <c r="U1151" s="18">
        <v>-0.43004490000000001</v>
      </c>
      <c r="V1151" s="18">
        <v>0.57844650000000009</v>
      </c>
    </row>
    <row r="1152" spans="1:22">
      <c r="A1152" s="13" t="s">
        <v>3562</v>
      </c>
      <c r="B1152" s="13" t="s">
        <v>3563</v>
      </c>
      <c r="C1152" s="13">
        <v>856908</v>
      </c>
      <c r="D1152" s="17">
        <f t="shared" si="49"/>
        <v>5</v>
      </c>
      <c r="E1152" s="16" t="s">
        <v>3564</v>
      </c>
      <c r="F1152" s="13" t="s">
        <v>0</v>
      </c>
      <c r="G1152" s="18">
        <v>0.13154759999999999</v>
      </c>
      <c r="H1152" s="18">
        <v>7.8035665000000004E-2</v>
      </c>
      <c r="I1152" s="18">
        <v>2.2763136999999999E-2</v>
      </c>
      <c r="J1152" s="18">
        <v>1.1260645</v>
      </c>
      <c r="K1152" s="18">
        <v>0.31424085000000002</v>
      </c>
      <c r="L1152" s="18">
        <v>0.14003497000000001</v>
      </c>
      <c r="M1152" s="18">
        <v>-0.11189979999999999</v>
      </c>
      <c r="N1152" s="18">
        <v>-0.13043626</v>
      </c>
      <c r="O1152" s="18">
        <v>-0.18686454999999999</v>
      </c>
      <c r="P1152" s="18">
        <v>0.52204620000000002</v>
      </c>
      <c r="Q1152" s="18">
        <v>-0.1351195</v>
      </c>
      <c r="R1152" s="18">
        <v>2.4199999999999999E-2</v>
      </c>
      <c r="S1152" s="18">
        <v>2.816550000000001E-3</v>
      </c>
      <c r="T1152" s="18">
        <v>-0.20923819999999999</v>
      </c>
      <c r="U1152" s="18">
        <v>6.9320000000000007E-3</v>
      </c>
      <c r="V1152" s="18">
        <v>1.1260645</v>
      </c>
    </row>
    <row r="1153" spans="1:22">
      <c r="A1153" s="13" t="s">
        <v>3565</v>
      </c>
      <c r="B1153" s="13" t="s">
        <v>3566</v>
      </c>
      <c r="C1153" s="13">
        <v>856909</v>
      </c>
      <c r="D1153" s="17">
        <v>5</v>
      </c>
      <c r="E1153" s="13" t="s">
        <v>13714</v>
      </c>
      <c r="F1153" s="13" t="s">
        <v>3568</v>
      </c>
      <c r="G1153" s="18">
        <v>0.39804259999999997</v>
      </c>
      <c r="H1153" s="18">
        <v>6.9839365E-2</v>
      </c>
      <c r="I1153" s="18">
        <v>-0.30312689999999998</v>
      </c>
      <c r="J1153" s="18">
        <v>0.67909149999999996</v>
      </c>
      <c r="K1153" s="18">
        <v>-0.65900214999999995</v>
      </c>
      <c r="L1153" s="18" t="s">
        <v>0</v>
      </c>
      <c r="M1153" s="18" t="s">
        <v>0</v>
      </c>
      <c r="N1153" s="18" t="s">
        <v>0</v>
      </c>
      <c r="O1153" s="18" t="s">
        <v>0</v>
      </c>
      <c r="P1153" s="18" t="s">
        <v>0</v>
      </c>
      <c r="Q1153" s="18" t="s">
        <v>0</v>
      </c>
      <c r="R1153" s="18" t="s">
        <v>0</v>
      </c>
      <c r="S1153" s="18" t="s">
        <v>0</v>
      </c>
      <c r="T1153" s="18" t="s">
        <v>0</v>
      </c>
      <c r="U1153" s="18" t="s">
        <v>0</v>
      </c>
      <c r="V1153" s="18">
        <v>0.67909149999999996</v>
      </c>
    </row>
    <row r="1154" spans="1:22">
      <c r="A1154" s="13" t="s">
        <v>3571</v>
      </c>
      <c r="B1154" s="13" t="s">
        <v>3572</v>
      </c>
      <c r="C1154" s="13">
        <v>856911</v>
      </c>
      <c r="D1154" s="17">
        <f t="shared" ref="D1154:D1161" si="50">CODE(MID(A1154,2,1))-64</f>
        <v>5</v>
      </c>
      <c r="E1154" s="16" t="s">
        <v>12373</v>
      </c>
      <c r="F1154" s="13" t="s">
        <v>12374</v>
      </c>
      <c r="G1154" s="18">
        <v>2.5661799999999999E-2</v>
      </c>
      <c r="H1154" s="18">
        <v>4.3632665000000001E-2</v>
      </c>
      <c r="I1154" s="18">
        <v>2.4471840000000002E-2</v>
      </c>
      <c r="J1154" s="18">
        <v>0.59206350000000008</v>
      </c>
      <c r="K1154" s="18">
        <v>2.6487150000000001E-2</v>
      </c>
      <c r="L1154" s="18">
        <v>-2.7398930000000002E-2</v>
      </c>
      <c r="M1154" s="18">
        <v>0.1056356</v>
      </c>
      <c r="N1154" s="18">
        <v>0.20957000000000001</v>
      </c>
      <c r="O1154" s="18">
        <v>5.1778450000000004E-2</v>
      </c>
      <c r="P1154" s="18">
        <v>0.13402609999999998</v>
      </c>
      <c r="Q1154" s="18">
        <v>8.9996699999999985E-2</v>
      </c>
      <c r="R1154" s="18">
        <v>0.13123799999999999</v>
      </c>
      <c r="S1154" s="18">
        <v>0.10038675</v>
      </c>
      <c r="T1154" s="18">
        <v>-0.13844299999999998</v>
      </c>
      <c r="U1154" s="18">
        <v>7.1466200000000007E-2</v>
      </c>
      <c r="V1154" s="18">
        <v>0.59206350000000008</v>
      </c>
    </row>
    <row r="1155" spans="1:22">
      <c r="A1155" s="13" t="s">
        <v>3574</v>
      </c>
      <c r="B1155" s="13" t="s">
        <v>3575</v>
      </c>
      <c r="C1155" s="13">
        <v>856912</v>
      </c>
      <c r="D1155" s="17">
        <f t="shared" si="50"/>
        <v>5</v>
      </c>
      <c r="E1155" s="16" t="s">
        <v>3576</v>
      </c>
      <c r="F1155" s="13" t="s">
        <v>0</v>
      </c>
      <c r="G1155" s="18">
        <v>4.0677499999999998E-2</v>
      </c>
      <c r="H1155" s="18">
        <v>-7.9491334999999996E-2</v>
      </c>
      <c r="I1155" s="18">
        <v>2.9869670000000001E-2</v>
      </c>
      <c r="J1155" s="18">
        <v>0.16982449999999999</v>
      </c>
      <c r="K1155" s="18">
        <v>-0.16693215</v>
      </c>
      <c r="L1155" s="18">
        <v>-9.1873299999999988E-3</v>
      </c>
      <c r="M1155" s="18">
        <v>7.036600000000004E-3</v>
      </c>
      <c r="N1155" s="18">
        <v>-8.4163999999999989E-2</v>
      </c>
      <c r="O1155" s="18">
        <v>-2.4159249999999997E-2</v>
      </c>
      <c r="P1155" s="18">
        <v>-0.20923979999999998</v>
      </c>
      <c r="Q1155" s="18">
        <v>1.2220499999999981E-2</v>
      </c>
      <c r="R1155" s="18">
        <v>-0.11961900000000003</v>
      </c>
      <c r="S1155" s="18">
        <v>-0.27786925000000001</v>
      </c>
      <c r="T1155" s="18">
        <v>-0.25267027999999997</v>
      </c>
      <c r="U1155" s="18">
        <v>-4.7309900000000002E-2</v>
      </c>
      <c r="V1155" s="18">
        <v>0.16982449999999999</v>
      </c>
    </row>
    <row r="1156" spans="1:22">
      <c r="A1156" s="13" t="s">
        <v>3577</v>
      </c>
      <c r="B1156" s="13" t="s">
        <v>3578</v>
      </c>
      <c r="C1156" s="13">
        <v>856913</v>
      </c>
      <c r="D1156" s="17">
        <f t="shared" si="50"/>
        <v>5</v>
      </c>
      <c r="E1156" s="16" t="s">
        <v>2082</v>
      </c>
      <c r="F1156" s="13" t="s">
        <v>0</v>
      </c>
      <c r="G1156" s="18">
        <v>-3.5252999999999986E-3</v>
      </c>
      <c r="H1156" s="18">
        <v>-3.0581235000000005E-2</v>
      </c>
      <c r="I1156" s="18">
        <v>-8.4146899999999997E-2</v>
      </c>
      <c r="J1156" s="18">
        <v>0.53405849999999999</v>
      </c>
      <c r="K1156" s="18">
        <v>-0.15277114999999999</v>
      </c>
      <c r="L1156" s="18">
        <v>-0.15156202999999999</v>
      </c>
      <c r="M1156" s="18">
        <v>-7.2307800000000005E-2</v>
      </c>
      <c r="N1156" s="18">
        <v>3.5704000000000014E-2</v>
      </c>
      <c r="O1156" s="18">
        <v>-7.1222549999999996E-2</v>
      </c>
      <c r="P1156" s="18">
        <v>-0.30018980000000001</v>
      </c>
      <c r="Q1156" s="18">
        <v>3.3645699999999987E-2</v>
      </c>
      <c r="R1156" s="18">
        <v>0.28848309999999999</v>
      </c>
      <c r="S1156" s="18">
        <v>-0.27021424999999999</v>
      </c>
      <c r="T1156" s="18">
        <v>0.23610399999999998</v>
      </c>
      <c r="U1156" s="18">
        <v>4.4503540000000001E-2</v>
      </c>
      <c r="V1156" s="18">
        <v>0.53405849999999999</v>
      </c>
    </row>
    <row r="1157" spans="1:22">
      <c r="A1157" s="13" t="s">
        <v>3579</v>
      </c>
      <c r="B1157" s="13" t="s">
        <v>3580</v>
      </c>
      <c r="C1157" s="13">
        <v>856914</v>
      </c>
      <c r="D1157" s="17">
        <f t="shared" si="50"/>
        <v>5</v>
      </c>
      <c r="E1157" s="16" t="s">
        <v>3581</v>
      </c>
      <c r="F1157" s="13" t="s">
        <v>0</v>
      </c>
      <c r="G1157" s="18">
        <v>0.17165459999999999</v>
      </c>
      <c r="H1157" s="18">
        <v>0.213424365</v>
      </c>
      <c r="I1157" s="18">
        <v>7.98759E-2</v>
      </c>
      <c r="J1157" s="18">
        <v>0.62827849999999996</v>
      </c>
      <c r="K1157" s="18">
        <v>-0.32181314999999999</v>
      </c>
      <c r="L1157" s="18" t="s">
        <v>0</v>
      </c>
      <c r="M1157" s="18" t="s">
        <v>0</v>
      </c>
      <c r="N1157" s="18" t="s">
        <v>0</v>
      </c>
      <c r="O1157" s="18" t="s">
        <v>0</v>
      </c>
      <c r="P1157" s="18" t="s">
        <v>0</v>
      </c>
      <c r="Q1157" s="18">
        <v>0.23751449999999999</v>
      </c>
      <c r="R1157" s="18">
        <v>0.16349599999999997</v>
      </c>
      <c r="S1157" s="18">
        <v>0.22979474999999999</v>
      </c>
      <c r="T1157" s="18">
        <v>0.60867699999999991</v>
      </c>
      <c r="U1157" s="18">
        <v>0.38052210000000003</v>
      </c>
      <c r="V1157" s="18">
        <v>0.62827849999999996</v>
      </c>
    </row>
    <row r="1158" spans="1:22">
      <c r="A1158" s="13" t="s">
        <v>3582</v>
      </c>
      <c r="B1158" s="13" t="s">
        <v>3583</v>
      </c>
      <c r="C1158" s="13">
        <v>856915</v>
      </c>
      <c r="D1158" s="17">
        <f t="shared" si="50"/>
        <v>5</v>
      </c>
      <c r="E1158" s="16" t="s">
        <v>3584</v>
      </c>
      <c r="F1158" s="13" t="s">
        <v>0</v>
      </c>
      <c r="G1158" s="18">
        <v>4.2377699999999997E-2</v>
      </c>
      <c r="H1158" s="18">
        <v>-9.6589634999999993E-2</v>
      </c>
      <c r="I1158" s="18">
        <v>5.14791E-2</v>
      </c>
      <c r="J1158" s="18">
        <v>0.90875449999999991</v>
      </c>
      <c r="K1158" s="18">
        <v>-0.10825815</v>
      </c>
      <c r="L1158" s="18">
        <v>-3.328863E-2</v>
      </c>
      <c r="M1158" s="18">
        <v>-0.30269780000000002</v>
      </c>
      <c r="N1158" s="18">
        <v>0.14176999999999998</v>
      </c>
      <c r="O1158" s="18">
        <v>-6.6335049999999993E-2</v>
      </c>
      <c r="P1158" s="18">
        <v>-4.0074000000000082E-3</v>
      </c>
      <c r="Q1158" s="18">
        <v>5.0614999999999827E-3</v>
      </c>
      <c r="R1158" s="18">
        <v>-6.6062999999999983E-2</v>
      </c>
      <c r="S1158" s="18">
        <v>9.4290750000000007E-2</v>
      </c>
      <c r="T1158" s="18">
        <v>-0.15496699999999999</v>
      </c>
      <c r="U1158" s="18">
        <v>-0.14007989999999998</v>
      </c>
      <c r="V1158" s="18">
        <v>0.90875449999999991</v>
      </c>
    </row>
    <row r="1159" spans="1:22">
      <c r="A1159" s="13" t="s">
        <v>3585</v>
      </c>
      <c r="B1159" s="13" t="s">
        <v>3586</v>
      </c>
      <c r="C1159" s="13">
        <v>856916</v>
      </c>
      <c r="D1159" s="17">
        <f t="shared" si="50"/>
        <v>5</v>
      </c>
      <c r="E1159" s="16" t="s">
        <v>12814</v>
      </c>
      <c r="F1159" s="13" t="s">
        <v>0</v>
      </c>
      <c r="G1159" s="18">
        <v>-2.9134999999999994E-3</v>
      </c>
      <c r="H1159" s="18">
        <v>0.20072136500000001</v>
      </c>
      <c r="I1159" s="18">
        <v>0.28289210000000004</v>
      </c>
      <c r="J1159" s="18">
        <v>0.91140449999999995</v>
      </c>
      <c r="K1159" s="18">
        <v>0.36753985</v>
      </c>
      <c r="L1159" s="18">
        <v>-9.9146029999999996E-2</v>
      </c>
      <c r="M1159" s="18">
        <v>9.9450500000000011E-2</v>
      </c>
      <c r="N1159" s="18">
        <v>-0.1358172</v>
      </c>
      <c r="O1159" s="18">
        <v>3.264765E-2</v>
      </c>
      <c r="P1159" s="18">
        <v>-9.2289800000000005E-2</v>
      </c>
      <c r="Q1159" s="18">
        <v>-0.2608915</v>
      </c>
      <c r="R1159" s="18">
        <v>-5.9649000000000008E-2</v>
      </c>
      <c r="S1159" s="18">
        <v>-1.2956850000000006E-2</v>
      </c>
      <c r="T1159" s="18">
        <v>0.183147</v>
      </c>
      <c r="U1159" s="18">
        <v>-6.2471899999999997E-2</v>
      </c>
      <c r="V1159" s="18">
        <v>0.91140449999999995</v>
      </c>
    </row>
    <row r="1160" spans="1:22">
      <c r="A1160" s="13" t="s">
        <v>3588</v>
      </c>
      <c r="B1160" s="13" t="s">
        <v>3589</v>
      </c>
      <c r="C1160" s="13">
        <v>856918</v>
      </c>
      <c r="D1160" s="17">
        <f t="shared" si="50"/>
        <v>5</v>
      </c>
      <c r="E1160" s="16" t="s">
        <v>12784</v>
      </c>
      <c r="F1160" s="13" t="s">
        <v>12785</v>
      </c>
      <c r="G1160" s="18">
        <v>0.11042959999999999</v>
      </c>
      <c r="H1160" s="18">
        <v>9.2415665000000008E-2</v>
      </c>
      <c r="I1160" s="18">
        <v>-3.0530000000000002E-3</v>
      </c>
      <c r="J1160" s="18">
        <v>0.96524449999999984</v>
      </c>
      <c r="K1160" s="18">
        <v>3.9151649999999996E-2</v>
      </c>
      <c r="L1160" s="18">
        <v>-0.15633502999999999</v>
      </c>
      <c r="M1160" s="18">
        <v>2.0114100000000003E-2</v>
      </c>
      <c r="N1160" s="18">
        <v>5.3551999999999988E-2</v>
      </c>
      <c r="O1160" s="18">
        <v>1.1563150000000001E-2</v>
      </c>
      <c r="P1160" s="18">
        <v>0.1892382</v>
      </c>
      <c r="Q1160" s="18">
        <v>1.6973499999999989E-2</v>
      </c>
      <c r="R1160" s="18">
        <v>6.1466999999999994E-2</v>
      </c>
      <c r="S1160" s="18">
        <v>1.8964750000000002E-2</v>
      </c>
      <c r="T1160" s="18">
        <v>-0.14177299999999998</v>
      </c>
      <c r="U1160" s="18">
        <v>-3.1824000000000019E-3</v>
      </c>
      <c r="V1160" s="18">
        <v>0.96524449999999984</v>
      </c>
    </row>
    <row r="1161" spans="1:22">
      <c r="A1161" s="13" t="s">
        <v>3591</v>
      </c>
      <c r="B1161" s="13" t="s">
        <v>3592</v>
      </c>
      <c r="C1161" s="13">
        <v>856919</v>
      </c>
      <c r="D1161" s="17">
        <f t="shared" si="50"/>
        <v>5</v>
      </c>
      <c r="E1161" s="16" t="s">
        <v>3593</v>
      </c>
      <c r="F1161" s="13" t="s">
        <v>12343</v>
      </c>
      <c r="G1161" s="18">
        <v>-1.5429909999999998E-2</v>
      </c>
      <c r="H1161" s="18">
        <v>-0.10531763499999999</v>
      </c>
      <c r="I1161" s="18">
        <v>-4.4011700000000001E-2</v>
      </c>
      <c r="J1161" s="18">
        <v>0.77694449999999993</v>
      </c>
      <c r="K1161" s="18">
        <v>2.7882450000000003E-2</v>
      </c>
      <c r="L1161" s="18">
        <v>7.8607170000000004E-2</v>
      </c>
      <c r="M1161" s="18">
        <v>-0.20306780000000002</v>
      </c>
      <c r="N1161" s="18">
        <v>-3.1657000000000005E-2</v>
      </c>
      <c r="O1161" s="18">
        <v>3.3342049999999998E-2</v>
      </c>
      <c r="P1161" s="18">
        <v>-0.2021578</v>
      </c>
      <c r="Q1161" s="18">
        <v>4.6095199999999989E-2</v>
      </c>
      <c r="R1161" s="18">
        <v>3.1648999999999983E-2</v>
      </c>
      <c r="S1161" s="18">
        <v>0.11329275</v>
      </c>
      <c r="T1161" s="18">
        <v>0.146283</v>
      </c>
      <c r="U1161" s="18">
        <v>3.67532E-2</v>
      </c>
      <c r="V1161" s="18">
        <v>0.77694449999999993</v>
      </c>
    </row>
    <row r="1162" spans="1:22">
      <c r="A1162" s="13" t="s">
        <v>13573</v>
      </c>
      <c r="B1162" s="13" t="s">
        <v>13574</v>
      </c>
      <c r="C1162" s="13">
        <v>856920</v>
      </c>
      <c r="D1162" s="17">
        <v>5</v>
      </c>
      <c r="E1162" s="13" t="s">
        <v>13575</v>
      </c>
      <c r="F1162" s="13" t="s">
        <v>13576</v>
      </c>
      <c r="G1162" s="18" t="s">
        <v>0</v>
      </c>
      <c r="H1162" s="18" t="s">
        <v>0</v>
      </c>
      <c r="I1162" s="18" t="s">
        <v>0</v>
      </c>
      <c r="J1162" s="18" t="s">
        <v>0</v>
      </c>
      <c r="K1162" s="18" t="s">
        <v>0</v>
      </c>
      <c r="L1162" s="18" t="s">
        <v>0</v>
      </c>
      <c r="M1162" s="18" t="s">
        <v>0</v>
      </c>
      <c r="N1162" s="18" t="s">
        <v>0</v>
      </c>
      <c r="O1162" s="18" t="s">
        <v>0</v>
      </c>
      <c r="P1162" s="18" t="s">
        <v>0</v>
      </c>
      <c r="Q1162" s="18">
        <v>-7.0440500000000017E-2</v>
      </c>
      <c r="R1162" s="18">
        <v>-2.5299999999999989E-2</v>
      </c>
      <c r="S1162" s="18">
        <v>-5.8520849999999999E-2</v>
      </c>
      <c r="T1162" s="18">
        <v>-0.55040200000000006</v>
      </c>
      <c r="U1162" s="18">
        <v>0.36895810000000001</v>
      </c>
      <c r="V1162" s="18" t="s">
        <v>0</v>
      </c>
    </row>
    <row r="1163" spans="1:22">
      <c r="A1163" s="13" t="s">
        <v>3595</v>
      </c>
      <c r="B1163" s="13" t="s">
        <v>3596</v>
      </c>
      <c r="C1163" s="13">
        <v>856921</v>
      </c>
      <c r="D1163" s="17">
        <f>CODE(MID(A1163,2,1))-64</f>
        <v>5</v>
      </c>
      <c r="E1163" s="16" t="s">
        <v>12538</v>
      </c>
      <c r="F1163" s="13" t="s">
        <v>0</v>
      </c>
      <c r="G1163" s="18">
        <v>0.1200956</v>
      </c>
      <c r="H1163" s="18">
        <v>0.15130236499999999</v>
      </c>
      <c r="I1163" s="18">
        <v>8.1951200000000002E-2</v>
      </c>
      <c r="J1163" s="18">
        <v>1.0180345</v>
      </c>
      <c r="K1163" s="18">
        <v>8.9593850000000003E-2</v>
      </c>
      <c r="L1163" s="18">
        <v>0.13684397000000001</v>
      </c>
      <c r="M1163" s="18">
        <v>0.26638420000000002</v>
      </c>
      <c r="N1163" s="18">
        <v>0.117585</v>
      </c>
      <c r="O1163" s="18">
        <v>0.16399145000000001</v>
      </c>
      <c r="P1163" s="18">
        <v>-0.95563580000000004</v>
      </c>
      <c r="Q1163" s="18">
        <v>-0.20737450000000002</v>
      </c>
      <c r="R1163" s="18">
        <v>0.39204099999999997</v>
      </c>
      <c r="S1163" s="18">
        <v>-0.23231925</v>
      </c>
      <c r="T1163" s="18">
        <v>2.9500999999999999E-2</v>
      </c>
      <c r="U1163" s="18">
        <v>0.24157509999999999</v>
      </c>
      <c r="V1163" s="18">
        <v>1.0180345</v>
      </c>
    </row>
    <row r="1164" spans="1:22">
      <c r="A1164" s="13" t="s">
        <v>3598</v>
      </c>
      <c r="B1164" s="13" t="s">
        <v>3599</v>
      </c>
      <c r="C1164" s="13">
        <v>856922</v>
      </c>
      <c r="D1164" s="17">
        <f>CODE(MID(A1164,2,1))-64</f>
        <v>5</v>
      </c>
      <c r="E1164" s="16" t="s">
        <v>3600</v>
      </c>
      <c r="F1164" s="13" t="s">
        <v>0</v>
      </c>
      <c r="G1164" s="18">
        <v>5.2201900000000002E-2</v>
      </c>
      <c r="H1164" s="18">
        <v>4.4758510000000003E-3</v>
      </c>
      <c r="I1164" s="18">
        <v>3.1088829999999998E-2</v>
      </c>
      <c r="J1164" s="18">
        <v>1.4747945</v>
      </c>
      <c r="K1164" s="18">
        <v>-0.53657614999999992</v>
      </c>
      <c r="L1164" s="18">
        <v>-3.1579130000000004E-2</v>
      </c>
      <c r="M1164" s="18">
        <v>-1.2488788</v>
      </c>
      <c r="N1164" s="18">
        <v>-0.76737500000000003</v>
      </c>
      <c r="O1164" s="18">
        <v>-0.46030954999999996</v>
      </c>
      <c r="P1164" s="18">
        <v>-9.5536800000000005E-2</v>
      </c>
      <c r="Q1164" s="18">
        <v>-0.20007849999999999</v>
      </c>
      <c r="R1164" s="18">
        <v>-0.29297799999999996</v>
      </c>
      <c r="S1164" s="18">
        <v>0.63479874999999997</v>
      </c>
      <c r="T1164" s="18">
        <v>0.29435799999999995</v>
      </c>
      <c r="U1164" s="18">
        <v>-0.85901590000000005</v>
      </c>
      <c r="V1164" s="18">
        <v>1.4747945</v>
      </c>
    </row>
    <row r="1165" spans="1:22">
      <c r="A1165" s="13" t="s">
        <v>3601</v>
      </c>
      <c r="B1165" s="13" t="s">
        <v>3602</v>
      </c>
      <c r="C1165" s="13">
        <v>856923</v>
      </c>
      <c r="D1165" s="17">
        <f>CODE(MID(A1165,2,1))-64</f>
        <v>5</v>
      </c>
      <c r="E1165" s="16" t="s">
        <v>3603</v>
      </c>
      <c r="F1165" s="13" t="s">
        <v>0</v>
      </c>
      <c r="G1165" s="18">
        <v>-2.6663219999999998E-2</v>
      </c>
      <c r="H1165" s="18">
        <v>4.2303265E-2</v>
      </c>
      <c r="I1165" s="18">
        <v>8.8167499999999996E-2</v>
      </c>
      <c r="J1165" s="18">
        <v>1.1500845</v>
      </c>
      <c r="K1165" s="18">
        <v>0.11340185</v>
      </c>
      <c r="L1165" s="18">
        <v>3.6095969999999998E-2</v>
      </c>
      <c r="M1165" s="18">
        <v>-4.5460799999999996E-2</v>
      </c>
      <c r="N1165" s="18">
        <v>7.7432000000000001E-2</v>
      </c>
      <c r="O1165" s="18">
        <v>-0.52954354999999997</v>
      </c>
      <c r="P1165" s="18">
        <v>-4.7095000000000053E-3</v>
      </c>
      <c r="Q1165" s="18">
        <v>-7.6874500000000012E-2</v>
      </c>
      <c r="R1165" s="18">
        <v>-0.189558</v>
      </c>
      <c r="S1165" s="18">
        <v>0.16575374999999998</v>
      </c>
      <c r="T1165" s="18">
        <v>-0.227023</v>
      </c>
      <c r="U1165" s="18">
        <v>7.1665699999999999E-2</v>
      </c>
      <c r="V1165" s="18">
        <v>1.1500845</v>
      </c>
    </row>
    <row r="1166" spans="1:22">
      <c r="A1166" s="13" t="s">
        <v>3604</v>
      </c>
      <c r="B1166" s="13" t="s">
        <v>3605</v>
      </c>
      <c r="C1166" s="13">
        <v>856924</v>
      </c>
      <c r="D1166" s="17">
        <f>CODE(MID(A1166,2,1))-64</f>
        <v>5</v>
      </c>
      <c r="E1166" s="16" t="s">
        <v>12341</v>
      </c>
      <c r="F1166" s="13" t="s">
        <v>0</v>
      </c>
      <c r="G1166" s="18">
        <v>0.13298559999999998</v>
      </c>
      <c r="H1166" s="18">
        <v>0.10942436500000001</v>
      </c>
      <c r="I1166" s="18">
        <v>0.15189610000000001</v>
      </c>
      <c r="J1166" s="18">
        <v>0.66239350000000008</v>
      </c>
      <c r="K1166" s="18">
        <v>0.26045584999999999</v>
      </c>
      <c r="L1166" s="18">
        <v>0.19267597</v>
      </c>
      <c r="M1166" s="18">
        <v>0.26855020000000002</v>
      </c>
      <c r="N1166" s="18">
        <v>0.17411000000000001</v>
      </c>
      <c r="O1166" s="18">
        <v>6.0725000000000362E-4</v>
      </c>
      <c r="P1166" s="18">
        <v>9.3901399999999996E-2</v>
      </c>
      <c r="Q1166" s="18">
        <v>8.3254699999999987E-2</v>
      </c>
      <c r="R1166" s="18">
        <v>0.1988384</v>
      </c>
      <c r="S1166" s="18">
        <v>-1.6003249999999997E-2</v>
      </c>
      <c r="T1166" s="18">
        <v>0.11259800000000003</v>
      </c>
      <c r="U1166" s="18">
        <v>0.1129114</v>
      </c>
      <c r="V1166" s="18">
        <v>0.66239350000000008</v>
      </c>
    </row>
    <row r="1167" spans="1:22">
      <c r="A1167" s="13" t="s">
        <v>3607</v>
      </c>
      <c r="B1167" s="13" t="s">
        <v>3608</v>
      </c>
      <c r="C1167" s="13">
        <v>856925</v>
      </c>
      <c r="D1167" s="17">
        <f>CODE(MID(A1167,2,1))-64</f>
        <v>5</v>
      </c>
      <c r="E1167" s="16" t="s">
        <v>3609</v>
      </c>
      <c r="F1167" s="13" t="s">
        <v>944</v>
      </c>
      <c r="G1167" s="18">
        <v>2.6499000000000002E-3</v>
      </c>
      <c r="H1167" s="18">
        <v>-3.7294535000000004E-2</v>
      </c>
      <c r="I1167" s="18">
        <v>0.21371109999999999</v>
      </c>
      <c r="J1167" s="18">
        <v>0.41526250000000003</v>
      </c>
      <c r="K1167" s="18">
        <v>-0.14308715</v>
      </c>
      <c r="L1167" s="18">
        <v>-1.1958299999999984E-3</v>
      </c>
      <c r="M1167" s="18">
        <v>6.6673750000000004E-2</v>
      </c>
      <c r="N1167" s="18">
        <v>7.1910000000000002E-2</v>
      </c>
      <c r="O1167" s="18">
        <v>0.28364544999999997</v>
      </c>
      <c r="P1167" s="18">
        <v>-0.20611980000000002</v>
      </c>
      <c r="Q1167" s="18">
        <v>1.1928499999999995E-2</v>
      </c>
      <c r="R1167" s="18">
        <v>1.0508000000000017E-2</v>
      </c>
      <c r="S1167" s="18">
        <v>4.7261749999999991E-2</v>
      </c>
      <c r="T1167" s="18">
        <v>2.9158000000000017E-2</v>
      </c>
      <c r="U1167" s="18">
        <v>2.3948999999999998E-2</v>
      </c>
      <c r="V1167" s="18">
        <v>0.41526250000000003</v>
      </c>
    </row>
    <row r="1168" spans="1:22">
      <c r="A1168" s="13" t="s">
        <v>3610</v>
      </c>
      <c r="B1168" s="13" t="s">
        <v>3611</v>
      </c>
      <c r="C1168" s="13">
        <v>856928</v>
      </c>
      <c r="D1168" s="17">
        <v>5</v>
      </c>
      <c r="E1168" s="13" t="s">
        <v>3612</v>
      </c>
      <c r="F1168" s="13" t="s">
        <v>0</v>
      </c>
      <c r="G1168" s="18">
        <v>-3.0517519999999999E-2</v>
      </c>
      <c r="H1168" s="18">
        <v>0.12844536500000001</v>
      </c>
      <c r="I1168" s="18">
        <v>0.32245110000000005</v>
      </c>
      <c r="J1168" s="18">
        <v>0.1958685</v>
      </c>
      <c r="K1168" s="18">
        <v>4.8016650000000001E-2</v>
      </c>
      <c r="L1168" s="18">
        <v>5.3133470000000002E-2</v>
      </c>
      <c r="M1168" s="18">
        <v>0.28028620000000004</v>
      </c>
      <c r="N1168" s="18">
        <v>0.153867</v>
      </c>
      <c r="O1168" s="18">
        <v>6.3756450000000006E-2</v>
      </c>
      <c r="P1168" s="18">
        <v>0.33543919999999999</v>
      </c>
      <c r="Q1168" s="18">
        <v>-0.3520625</v>
      </c>
      <c r="R1168" s="18">
        <v>-0.176624</v>
      </c>
      <c r="S1168" s="18">
        <v>-0.37597425000000001</v>
      </c>
      <c r="T1168" s="18">
        <v>-0.50404499999999997</v>
      </c>
      <c r="U1168" s="18">
        <v>-0.1925229</v>
      </c>
      <c r="V1168" s="18">
        <v>0.1958685</v>
      </c>
    </row>
    <row r="1169" spans="1:22">
      <c r="A1169" s="13" t="s">
        <v>3613</v>
      </c>
      <c r="B1169" s="13" t="s">
        <v>3614</v>
      </c>
      <c r="C1169" s="13">
        <v>856931</v>
      </c>
      <c r="D1169" s="17">
        <f t="shared" ref="D1169:D1190" si="51">CODE(MID(A1169,2,1))-64</f>
        <v>5</v>
      </c>
      <c r="E1169" s="16" t="s">
        <v>353</v>
      </c>
      <c r="F1169" s="13" t="s">
        <v>0</v>
      </c>
      <c r="G1169" s="18">
        <v>4.2089999999999995E-2</v>
      </c>
      <c r="H1169" s="18">
        <v>3.8121564999999996E-2</v>
      </c>
      <c r="I1169" s="18">
        <v>0.18618409999999999</v>
      </c>
      <c r="J1169" s="18">
        <v>0.93342449999999988</v>
      </c>
      <c r="K1169" s="18">
        <v>-0.13127015</v>
      </c>
      <c r="L1169" s="18">
        <v>-3.2795230000000002E-2</v>
      </c>
      <c r="M1169" s="18">
        <v>-0.15637479999999998</v>
      </c>
      <c r="N1169" s="18">
        <v>4.1647999999999991E-2</v>
      </c>
      <c r="O1169" s="18">
        <v>0.42453845000000001</v>
      </c>
      <c r="P1169" s="18">
        <v>-0.6263548000000001</v>
      </c>
      <c r="Q1169" s="18">
        <v>-3.5055500000000017E-2</v>
      </c>
      <c r="R1169" s="18">
        <v>0.50829199999999997</v>
      </c>
      <c r="S1169" s="18">
        <v>-0.20025525</v>
      </c>
      <c r="T1169" s="18">
        <v>0.60220699999999994</v>
      </c>
      <c r="U1169" s="18">
        <v>1.4548400000000003E-2</v>
      </c>
      <c r="V1169" s="18">
        <v>0.93342449999999988</v>
      </c>
    </row>
    <row r="1170" spans="1:22">
      <c r="A1170" s="13" t="s">
        <v>3615</v>
      </c>
      <c r="B1170" s="13" t="s">
        <v>3616</v>
      </c>
      <c r="C1170" s="13">
        <v>856932</v>
      </c>
      <c r="D1170" s="17">
        <f t="shared" si="51"/>
        <v>5</v>
      </c>
      <c r="E1170" s="16" t="s">
        <v>3617</v>
      </c>
      <c r="F1170" s="13" t="s">
        <v>0</v>
      </c>
      <c r="G1170" s="18">
        <v>-3.8665900000000003E-2</v>
      </c>
      <c r="H1170" s="18">
        <v>-6.4353834999999998E-2</v>
      </c>
      <c r="I1170" s="18">
        <v>-0.12057590000000001</v>
      </c>
      <c r="J1170" s="18">
        <v>0.84566450000000004</v>
      </c>
      <c r="K1170" s="18">
        <v>-0.58073414999999995</v>
      </c>
      <c r="L1170" s="18">
        <v>-0.19828303</v>
      </c>
      <c r="M1170" s="18">
        <v>-0.24836180000000002</v>
      </c>
      <c r="N1170" s="18">
        <v>-1.4406000000000002E-2</v>
      </c>
      <c r="O1170" s="18">
        <v>-0.23850255000000001</v>
      </c>
      <c r="P1170" s="18">
        <v>-0.12308379999999999</v>
      </c>
      <c r="Q1170" s="18">
        <v>0.15688879999999999</v>
      </c>
      <c r="R1170" s="18">
        <v>-6.0609000000000024E-2</v>
      </c>
      <c r="S1170" s="18">
        <v>-0.47923824999999998</v>
      </c>
      <c r="T1170" s="18">
        <v>-0.22580700000000001</v>
      </c>
      <c r="U1170" s="18">
        <v>4.8122690000000003E-2</v>
      </c>
      <c r="V1170" s="18">
        <v>0.84566450000000004</v>
      </c>
    </row>
    <row r="1171" spans="1:22">
      <c r="A1171" s="13" t="s">
        <v>3622</v>
      </c>
      <c r="B1171" s="13" t="s">
        <v>3623</v>
      </c>
      <c r="C1171" s="13">
        <v>850550</v>
      </c>
      <c r="D1171" s="17">
        <f t="shared" si="51"/>
        <v>6</v>
      </c>
      <c r="E1171" s="16" t="s">
        <v>3624</v>
      </c>
      <c r="F1171" s="13" t="s">
        <v>0</v>
      </c>
      <c r="G1171" s="18">
        <v>-3.67636E-2</v>
      </c>
      <c r="H1171" s="18">
        <v>9.1357964999999999E-2</v>
      </c>
      <c r="I1171" s="18">
        <v>1.974159E-2</v>
      </c>
      <c r="J1171" s="18">
        <v>-7.0650000000002655E-4</v>
      </c>
      <c r="K1171" s="18">
        <v>-0.14228615</v>
      </c>
      <c r="L1171" s="18">
        <v>9.3407270000000001E-2</v>
      </c>
      <c r="M1171" s="18">
        <v>0.1763652</v>
      </c>
      <c r="N1171" s="18">
        <v>-9.9426799999999996E-2</v>
      </c>
      <c r="O1171" s="18">
        <v>7.8751450000000001E-2</v>
      </c>
      <c r="P1171" s="18">
        <v>-0.22194079999999999</v>
      </c>
      <c r="Q1171" s="18">
        <v>-0.13377650000000002</v>
      </c>
      <c r="R1171" s="18">
        <v>-0.24565599999999999</v>
      </c>
      <c r="S1171" s="18">
        <v>-0.52024625000000002</v>
      </c>
      <c r="T1171" s="18">
        <v>-0.16769990000000001</v>
      </c>
      <c r="U1171" s="18">
        <v>-0.65726190000000007</v>
      </c>
      <c r="V1171" s="18" t="s">
        <v>0</v>
      </c>
    </row>
    <row r="1172" spans="1:22">
      <c r="A1172" s="13" t="s">
        <v>3625</v>
      </c>
      <c r="B1172" s="13" t="s">
        <v>3626</v>
      </c>
      <c r="C1172" s="13">
        <v>850549</v>
      </c>
      <c r="D1172" s="17">
        <f t="shared" si="51"/>
        <v>6</v>
      </c>
      <c r="E1172" s="16" t="s">
        <v>3627</v>
      </c>
      <c r="F1172" s="13" t="s">
        <v>0</v>
      </c>
      <c r="G1172" s="18">
        <v>3.4094199999999998E-2</v>
      </c>
      <c r="H1172" s="18">
        <v>4.6874264999999998E-2</v>
      </c>
      <c r="I1172" s="18">
        <v>-0.22832090000000002</v>
      </c>
      <c r="J1172" s="18">
        <v>-4.2395500000000003E-2</v>
      </c>
      <c r="K1172" s="18">
        <v>-1.1448499999999993E-3</v>
      </c>
      <c r="L1172" s="18">
        <v>6.9224770000000005E-2</v>
      </c>
      <c r="M1172" s="18">
        <v>0.15060990000000002</v>
      </c>
      <c r="N1172" s="18">
        <v>0.16762099999999999</v>
      </c>
      <c r="O1172" s="18">
        <v>6.5621449999999998E-2</v>
      </c>
      <c r="P1172" s="18">
        <v>4.3032100000000004E-2</v>
      </c>
      <c r="Q1172" s="18">
        <v>1.5482499999999982E-2</v>
      </c>
      <c r="R1172" s="18">
        <v>2.0326999999999984E-2</v>
      </c>
      <c r="S1172" s="18">
        <v>-0.24747225</v>
      </c>
      <c r="T1172" s="18">
        <v>-0.27927789999999997</v>
      </c>
      <c r="U1172" s="18">
        <v>6.7355200000000004E-2</v>
      </c>
      <c r="V1172" s="18" t="s">
        <v>0</v>
      </c>
    </row>
    <row r="1173" spans="1:22">
      <c r="A1173" s="13" t="s">
        <v>3628</v>
      </c>
      <c r="B1173" s="13" t="s">
        <v>3629</v>
      </c>
      <c r="C1173" s="13">
        <v>850544</v>
      </c>
      <c r="D1173" s="17">
        <f t="shared" si="51"/>
        <v>6</v>
      </c>
      <c r="E1173" s="16" t="s">
        <v>3630</v>
      </c>
      <c r="F1173" s="13" t="s">
        <v>3631</v>
      </c>
      <c r="G1173" s="18">
        <v>5.4038999999999997E-3</v>
      </c>
      <c r="H1173" s="18">
        <v>-2.7240435E-2</v>
      </c>
      <c r="I1173" s="18">
        <v>6.0336000000000001E-3</v>
      </c>
      <c r="J1173" s="18">
        <v>1.6186499999999993E-2</v>
      </c>
      <c r="K1173" s="18">
        <v>-0.23105515000000001</v>
      </c>
      <c r="L1173" s="18">
        <v>3.112997E-2</v>
      </c>
      <c r="M1173" s="18">
        <v>-0.44440380000000002</v>
      </c>
      <c r="N1173" s="18">
        <v>-0.51914499999999997</v>
      </c>
      <c r="O1173" s="18">
        <v>-0.41453255</v>
      </c>
      <c r="P1173" s="18">
        <v>-7.4813800000000014E-2</v>
      </c>
      <c r="Q1173" s="18">
        <v>-2.3730500000000015E-2</v>
      </c>
      <c r="R1173" s="18">
        <v>-1.0349849999999998</v>
      </c>
      <c r="S1173" s="18">
        <v>-0.30902525000000003</v>
      </c>
      <c r="T1173" s="18">
        <v>-0.75849999999999995</v>
      </c>
      <c r="U1173" s="18">
        <v>-0.5395799</v>
      </c>
      <c r="V1173" s="18" t="s">
        <v>0</v>
      </c>
    </row>
    <row r="1174" spans="1:22">
      <c r="A1174" s="13" t="s">
        <v>3632</v>
      </c>
      <c r="B1174" s="13" t="s">
        <v>3633</v>
      </c>
      <c r="C1174" s="13">
        <v>850543</v>
      </c>
      <c r="D1174" s="17">
        <f t="shared" si="51"/>
        <v>6</v>
      </c>
      <c r="E1174" s="16" t="s">
        <v>3634</v>
      </c>
      <c r="F1174" s="13" t="s">
        <v>3635</v>
      </c>
      <c r="G1174" s="18">
        <v>3.1804499999999999E-2</v>
      </c>
      <c r="H1174" s="18">
        <v>-4.8835034999999999E-2</v>
      </c>
      <c r="I1174" s="18">
        <v>0.21473110000000001</v>
      </c>
      <c r="J1174" s="18">
        <v>8.5960499999999995E-2</v>
      </c>
      <c r="K1174" s="18">
        <v>-0.11155315000000002</v>
      </c>
      <c r="L1174" s="18">
        <v>3.4277870000000002E-2</v>
      </c>
      <c r="M1174" s="18">
        <v>-4.21768E-2</v>
      </c>
      <c r="N1174" s="18">
        <v>-1.4193999999999998E-2</v>
      </c>
      <c r="O1174" s="18">
        <v>-6.1015749999999994E-2</v>
      </c>
      <c r="P1174" s="18">
        <v>3.8131699999999998E-2</v>
      </c>
      <c r="Q1174" s="18">
        <v>9.4883999999999996E-2</v>
      </c>
      <c r="R1174" s="18">
        <v>1.4652999999999972E-2</v>
      </c>
      <c r="S1174" s="18">
        <v>7.4798749999999997E-2</v>
      </c>
      <c r="T1174" s="18">
        <v>0.12174200000000002</v>
      </c>
      <c r="U1174" s="18">
        <v>0.16297610000000001</v>
      </c>
      <c r="V1174" s="18" t="s">
        <v>0</v>
      </c>
    </row>
    <row r="1175" spans="1:22">
      <c r="A1175" s="13" t="s">
        <v>3636</v>
      </c>
      <c r="B1175" s="13" t="s">
        <v>3637</v>
      </c>
      <c r="C1175" s="13">
        <v>850541</v>
      </c>
      <c r="D1175" s="17">
        <f t="shared" si="51"/>
        <v>6</v>
      </c>
      <c r="E1175" s="16" t="s">
        <v>12340</v>
      </c>
      <c r="F1175" s="13" t="s">
        <v>0</v>
      </c>
      <c r="G1175" s="18">
        <v>3.5549999999999998E-2</v>
      </c>
      <c r="H1175" s="18">
        <v>-0.12880963500000001</v>
      </c>
      <c r="I1175" s="18">
        <v>0.1695431</v>
      </c>
      <c r="J1175" s="18">
        <v>-0.48981150000000001</v>
      </c>
      <c r="K1175" s="18">
        <v>0.26668385</v>
      </c>
      <c r="L1175" s="18">
        <v>0.21973097</v>
      </c>
      <c r="M1175" s="18">
        <v>0.25550720000000005</v>
      </c>
      <c r="N1175" s="18">
        <v>0.52285700000000002</v>
      </c>
      <c r="O1175" s="18">
        <v>0.40946344999999995</v>
      </c>
      <c r="P1175" s="18">
        <v>0.75943619999999989</v>
      </c>
      <c r="Q1175" s="18">
        <v>-0.14290049999999999</v>
      </c>
      <c r="R1175" s="18">
        <v>0.23223450000000001</v>
      </c>
      <c r="S1175" s="18">
        <v>4.3892750000000008E-2</v>
      </c>
      <c r="T1175" s="18">
        <v>0.13362499999999999</v>
      </c>
      <c r="U1175" s="18">
        <v>-0.28573789999999999</v>
      </c>
      <c r="V1175" s="18" t="s">
        <v>0</v>
      </c>
    </row>
    <row r="1176" spans="1:22">
      <c r="A1176" s="13" t="s">
        <v>3639</v>
      </c>
      <c r="B1176" s="13" t="s">
        <v>3640</v>
      </c>
      <c r="C1176" s="13">
        <v>850540</v>
      </c>
      <c r="D1176" s="17">
        <f t="shared" si="51"/>
        <v>6</v>
      </c>
      <c r="E1176" s="16" t="s">
        <v>3641</v>
      </c>
      <c r="F1176" s="13" t="s">
        <v>1403</v>
      </c>
      <c r="G1176" s="18">
        <v>-5.3267999999999996E-3</v>
      </c>
      <c r="H1176" s="18">
        <v>0.140655365</v>
      </c>
      <c r="I1176" s="18">
        <v>-1.0179999999999911E-4</v>
      </c>
      <c r="J1176" s="18">
        <v>-3.4685500000000008E-2</v>
      </c>
      <c r="K1176" s="18">
        <v>-2.5675949999999996E-2</v>
      </c>
      <c r="L1176" s="18">
        <v>-9.0543029999999997E-2</v>
      </c>
      <c r="M1176" s="18">
        <v>0.16777160000000002</v>
      </c>
      <c r="N1176" s="18">
        <v>0.126165</v>
      </c>
      <c r="O1176" s="18">
        <v>5.4932450000000008E-2</v>
      </c>
      <c r="P1176" s="18">
        <v>0.11378379999999999</v>
      </c>
      <c r="Q1176" s="18">
        <v>-5.5591500000000016E-2</v>
      </c>
      <c r="R1176" s="18">
        <v>-0.13141000000000003</v>
      </c>
      <c r="S1176" s="18">
        <v>-0.14979075</v>
      </c>
      <c r="T1176" s="18">
        <v>9.4098999999999988E-2</v>
      </c>
      <c r="U1176" s="18">
        <v>0.14643220000000001</v>
      </c>
      <c r="V1176" s="18" t="s">
        <v>0</v>
      </c>
    </row>
    <row r="1177" spans="1:22">
      <c r="A1177" s="13" t="s">
        <v>3642</v>
      </c>
      <c r="B1177" s="13" t="s">
        <v>3643</v>
      </c>
      <c r="C1177" s="13">
        <v>850539</v>
      </c>
      <c r="D1177" s="17">
        <f t="shared" si="51"/>
        <v>6</v>
      </c>
      <c r="E1177" s="16" t="s">
        <v>3644</v>
      </c>
      <c r="F1177" s="13" t="s">
        <v>2001</v>
      </c>
      <c r="G1177" s="18">
        <v>-4.6828999999999996E-2</v>
      </c>
      <c r="H1177" s="18">
        <v>8.1637665000000012E-2</v>
      </c>
      <c r="I1177" s="18">
        <v>-0.21471690000000002</v>
      </c>
      <c r="J1177" s="18">
        <v>-1.9234500000000015E-2</v>
      </c>
      <c r="K1177" s="18">
        <v>-5.4871250000000003E-2</v>
      </c>
      <c r="L1177" s="18" t="s">
        <v>0</v>
      </c>
      <c r="M1177" s="18" t="s">
        <v>0</v>
      </c>
      <c r="N1177" s="18" t="s">
        <v>0</v>
      </c>
      <c r="O1177" s="18" t="s">
        <v>0</v>
      </c>
      <c r="P1177" s="18" t="s">
        <v>0</v>
      </c>
      <c r="Q1177" s="18">
        <v>0.32044850000000002</v>
      </c>
      <c r="R1177" s="18">
        <v>0.2239062</v>
      </c>
      <c r="S1177" s="18">
        <v>0.24900875</v>
      </c>
      <c r="T1177" s="18">
        <v>-7.2551000000000004E-2</v>
      </c>
      <c r="U1177" s="18">
        <v>0.1039895</v>
      </c>
      <c r="V1177" s="18" t="s">
        <v>0</v>
      </c>
    </row>
    <row r="1178" spans="1:22">
      <c r="A1178" s="13" t="s">
        <v>13127</v>
      </c>
      <c r="B1178" s="13" t="s">
        <v>13128</v>
      </c>
      <c r="C1178" s="13">
        <v>850538</v>
      </c>
      <c r="D1178" s="17">
        <f t="shared" si="51"/>
        <v>6</v>
      </c>
      <c r="E1178" s="16" t="s">
        <v>13129</v>
      </c>
      <c r="F1178" s="13" t="s">
        <v>0</v>
      </c>
      <c r="G1178" s="18">
        <v>-8.4461800000000004E-2</v>
      </c>
      <c r="H1178" s="18">
        <v>-0.110918635</v>
      </c>
      <c r="I1178" s="18">
        <v>-0.1186499</v>
      </c>
      <c r="J1178" s="18">
        <v>-0.3750175</v>
      </c>
      <c r="K1178" s="18">
        <v>-0.10764515</v>
      </c>
      <c r="L1178" s="18">
        <v>-3.9376830000000002E-2</v>
      </c>
      <c r="M1178" s="18">
        <v>-1.3911188000000001</v>
      </c>
      <c r="N1178" s="18">
        <v>-0.36334299999999997</v>
      </c>
      <c r="O1178" s="18">
        <v>-1.1461735499999999</v>
      </c>
      <c r="P1178" s="18">
        <v>5.9465560000000001E-2</v>
      </c>
      <c r="Q1178" s="18">
        <v>-9.1225500000000015E-2</v>
      </c>
      <c r="R1178" s="18">
        <v>-0.146283</v>
      </c>
      <c r="S1178" s="18">
        <v>-0.30055124999999999</v>
      </c>
      <c r="T1178" s="18">
        <v>-0.24663497000000001</v>
      </c>
      <c r="U1178" s="18">
        <v>-0.37468689999999999</v>
      </c>
      <c r="V1178" s="18" t="s">
        <v>0</v>
      </c>
    </row>
    <row r="1179" spans="1:22">
      <c r="A1179" s="13" t="s">
        <v>3645</v>
      </c>
      <c r="B1179" s="13" t="s">
        <v>3646</v>
      </c>
      <c r="C1179" s="13">
        <v>850534</v>
      </c>
      <c r="D1179" s="17">
        <f t="shared" si="51"/>
        <v>6</v>
      </c>
      <c r="E1179" s="16" t="s">
        <v>3647</v>
      </c>
      <c r="F1179" s="13" t="s">
        <v>1399</v>
      </c>
      <c r="G1179" s="18">
        <v>-6.0076299999999999E-2</v>
      </c>
      <c r="H1179" s="18">
        <v>-2.9552435000000002E-2</v>
      </c>
      <c r="I1179" s="18">
        <v>-0.12413589999999999</v>
      </c>
      <c r="J1179" s="18">
        <v>-3.4135500000000013E-2</v>
      </c>
      <c r="K1179" s="18">
        <v>-0.12605715000000001</v>
      </c>
      <c r="L1179" s="18">
        <v>-8.6774729999999994E-2</v>
      </c>
      <c r="M1179" s="18">
        <v>-0.33469979999999999</v>
      </c>
      <c r="N1179" s="18">
        <v>-0.1570696</v>
      </c>
      <c r="O1179" s="18">
        <v>-0.28423054999999997</v>
      </c>
      <c r="P1179" s="18">
        <v>-0.10386380000000001</v>
      </c>
      <c r="Q1179" s="18">
        <v>-0.13347150000000002</v>
      </c>
      <c r="R1179" s="18">
        <v>-0.26086299999999996</v>
      </c>
      <c r="S1179" s="18">
        <v>-0.15096294999999998</v>
      </c>
      <c r="T1179" s="18">
        <v>-0.1970324</v>
      </c>
      <c r="U1179" s="18">
        <v>-0.1831179</v>
      </c>
      <c r="V1179" s="18" t="s">
        <v>0</v>
      </c>
    </row>
    <row r="1180" spans="1:22">
      <c r="A1180" s="13" t="s">
        <v>3648</v>
      </c>
      <c r="B1180" s="13" t="s">
        <v>3649</v>
      </c>
      <c r="C1180" s="13">
        <v>850532</v>
      </c>
      <c r="D1180" s="17">
        <f t="shared" si="51"/>
        <v>6</v>
      </c>
      <c r="E1180" s="16" t="s">
        <v>12566</v>
      </c>
      <c r="F1180" s="13" t="s">
        <v>0</v>
      </c>
      <c r="G1180" s="18">
        <v>5.4157000000000004E-2</v>
      </c>
      <c r="H1180" s="18">
        <v>0.222857365</v>
      </c>
      <c r="I1180" s="18">
        <v>1.3148500999999999</v>
      </c>
      <c r="J1180" s="18">
        <v>-1.1148675000000001</v>
      </c>
      <c r="K1180" s="18">
        <v>0.97625985000000004</v>
      </c>
      <c r="L1180" s="18">
        <v>9.1449970000000005E-2</v>
      </c>
      <c r="M1180" s="18">
        <v>0.76641320000000002</v>
      </c>
      <c r="N1180" s="18">
        <v>-0.35144799999999998</v>
      </c>
      <c r="O1180" s="18">
        <v>-0.87575055000000002</v>
      </c>
      <c r="P1180" s="18">
        <v>-1.1195658000000002</v>
      </c>
      <c r="Q1180" s="18">
        <v>0.21388740000000001</v>
      </c>
      <c r="R1180" s="18">
        <v>1.782375</v>
      </c>
      <c r="S1180" s="18">
        <v>0.10470175000000001</v>
      </c>
      <c r="T1180" s="18">
        <v>2.2263199999999999</v>
      </c>
      <c r="U1180" s="18">
        <v>-1.0625129</v>
      </c>
      <c r="V1180" s="18" t="s">
        <v>0</v>
      </c>
    </row>
    <row r="1181" spans="1:22">
      <c r="A1181" s="13" t="s">
        <v>3651</v>
      </c>
      <c r="B1181" s="13" t="s">
        <v>3652</v>
      </c>
      <c r="C1181" s="13">
        <v>850530</v>
      </c>
      <c r="D1181" s="17">
        <f t="shared" si="51"/>
        <v>6</v>
      </c>
      <c r="E1181" s="16" t="s">
        <v>3653</v>
      </c>
      <c r="F1181" s="13" t="s">
        <v>0</v>
      </c>
      <c r="G1181" s="18">
        <v>3.5895099999999999E-2</v>
      </c>
      <c r="H1181" s="18">
        <v>2.0274865E-2</v>
      </c>
      <c r="I1181" s="18">
        <v>4.5998200000000003E-2</v>
      </c>
      <c r="J1181" s="18">
        <v>5.95445E-2</v>
      </c>
      <c r="K1181" s="18">
        <v>0.13268384999999999</v>
      </c>
      <c r="L1181" s="18">
        <v>5.437877E-2</v>
      </c>
      <c r="M1181" s="18">
        <v>-7.426279999999999E-2</v>
      </c>
      <c r="N1181" s="18">
        <v>0.22940600000000003</v>
      </c>
      <c r="O1181" s="18">
        <v>0.21735944999999998</v>
      </c>
      <c r="P1181" s="18">
        <v>-0.2036058</v>
      </c>
      <c r="Q1181" s="18">
        <v>-4.7657500000000019E-2</v>
      </c>
      <c r="R1181" s="18">
        <v>0.18646580000000001</v>
      </c>
      <c r="S1181" s="18">
        <v>-7.9928750000000007E-2</v>
      </c>
      <c r="T1181" s="18">
        <v>0.46187399999999995</v>
      </c>
      <c r="U1181" s="18">
        <v>5.5728779999999999E-2</v>
      </c>
      <c r="V1181" s="18" t="s">
        <v>0</v>
      </c>
    </row>
    <row r="1182" spans="1:22">
      <c r="A1182" s="13" t="s">
        <v>3654</v>
      </c>
      <c r="B1182" s="13" t="s">
        <v>3655</v>
      </c>
      <c r="C1182" s="13">
        <v>850529</v>
      </c>
      <c r="D1182" s="17">
        <f t="shared" si="51"/>
        <v>6</v>
      </c>
      <c r="E1182" s="16" t="s">
        <v>3656</v>
      </c>
      <c r="F1182" s="13" t="s">
        <v>0</v>
      </c>
      <c r="G1182" s="18">
        <v>7.8435599999999994E-2</v>
      </c>
      <c r="H1182" s="18">
        <v>0.16309636499999999</v>
      </c>
      <c r="I1182" s="18">
        <v>-0.1815639</v>
      </c>
      <c r="J1182" s="18">
        <v>-0.25463020000000003</v>
      </c>
      <c r="K1182" s="18">
        <v>-0.17477615000000002</v>
      </c>
      <c r="L1182" s="18">
        <v>-0.32929702999999999</v>
      </c>
      <c r="M1182" s="18">
        <v>-0.38752979999999998</v>
      </c>
      <c r="N1182" s="18">
        <v>-0.72828900000000008</v>
      </c>
      <c r="O1182" s="18">
        <v>-0.97859355000000003</v>
      </c>
      <c r="P1182" s="18">
        <v>-1.1986358000000001</v>
      </c>
      <c r="Q1182" s="18">
        <v>9.5091399999999993E-2</v>
      </c>
      <c r="R1182" s="18">
        <v>-4.2520000000000002E-2</v>
      </c>
      <c r="S1182" s="18">
        <v>-0.61803825000000001</v>
      </c>
      <c r="T1182" s="18">
        <v>-0.2020692</v>
      </c>
      <c r="U1182" s="18">
        <v>-0.71547490000000002</v>
      </c>
      <c r="V1182" s="18" t="s">
        <v>0</v>
      </c>
    </row>
    <row r="1183" spans="1:22">
      <c r="A1183" s="13" t="s">
        <v>3657</v>
      </c>
      <c r="B1183" s="13" t="s">
        <v>3658</v>
      </c>
      <c r="C1183" s="13">
        <v>850527</v>
      </c>
      <c r="D1183" s="17">
        <f t="shared" si="51"/>
        <v>6</v>
      </c>
      <c r="E1183" s="16" t="s">
        <v>3659</v>
      </c>
      <c r="F1183" s="13" t="s">
        <v>12599</v>
      </c>
      <c r="G1183" s="18">
        <v>5.5719399999999995E-2</v>
      </c>
      <c r="H1183" s="18">
        <v>-4.3965250000000001E-3</v>
      </c>
      <c r="I1183" s="18">
        <v>9.1186599999999993E-2</v>
      </c>
      <c r="J1183" s="18">
        <v>6.0676499999999967E-2</v>
      </c>
      <c r="K1183" s="18">
        <v>6.848195E-2</v>
      </c>
      <c r="L1183" s="18">
        <v>1.271365E-2</v>
      </c>
      <c r="M1183" s="18">
        <v>-4.7357799999999992E-2</v>
      </c>
      <c r="N1183" s="18">
        <v>-7.4176099999999995E-2</v>
      </c>
      <c r="O1183" s="18">
        <v>-3.369635E-2</v>
      </c>
      <c r="P1183" s="18">
        <v>0.14335019999999998</v>
      </c>
      <c r="Q1183" s="18">
        <v>4.0051599999999993E-2</v>
      </c>
      <c r="R1183" s="18">
        <v>-0.208758</v>
      </c>
      <c r="S1183" s="18">
        <v>0.37686874999999997</v>
      </c>
      <c r="T1183" s="18">
        <v>0.50832000000000011</v>
      </c>
      <c r="U1183" s="18">
        <v>-6.3191899999999995E-2</v>
      </c>
      <c r="V1183" s="18" t="s">
        <v>0</v>
      </c>
    </row>
    <row r="1184" spans="1:22">
      <c r="A1184" s="13" t="s">
        <v>3661</v>
      </c>
      <c r="B1184" s="13" t="s">
        <v>3662</v>
      </c>
      <c r="C1184" s="13">
        <v>850523</v>
      </c>
      <c r="D1184" s="17">
        <f t="shared" si="51"/>
        <v>6</v>
      </c>
      <c r="E1184" s="16" t="s">
        <v>3663</v>
      </c>
      <c r="F1184" s="13" t="s">
        <v>0</v>
      </c>
      <c r="G1184" s="18">
        <v>-4.7122600000000001E-2</v>
      </c>
      <c r="H1184" s="18">
        <v>-0.19691663500000001</v>
      </c>
      <c r="I1184" s="18">
        <v>-0.11705390000000002</v>
      </c>
      <c r="J1184" s="18">
        <v>0.7371764999999999</v>
      </c>
      <c r="K1184" s="18">
        <v>-0.55542614999999995</v>
      </c>
      <c r="L1184" s="18">
        <v>-0.14665302999999999</v>
      </c>
      <c r="M1184" s="18">
        <v>-0.25543379999999999</v>
      </c>
      <c r="N1184" s="18">
        <v>-0.13718610000000001</v>
      </c>
      <c r="O1184" s="18">
        <v>-0.27051654999999997</v>
      </c>
      <c r="P1184" s="18">
        <v>-0.1481488</v>
      </c>
      <c r="Q1184" s="18">
        <v>-9.1027500000000011E-2</v>
      </c>
      <c r="R1184" s="18">
        <v>-0.63170700000000002</v>
      </c>
      <c r="S1184" s="18">
        <v>-0.32080025000000001</v>
      </c>
      <c r="T1184" s="18">
        <v>-0.29268440000000001</v>
      </c>
      <c r="U1184" s="18">
        <v>-0.64075290000000007</v>
      </c>
      <c r="V1184" s="18" t="s">
        <v>0</v>
      </c>
    </row>
    <row r="1185" spans="1:22">
      <c r="A1185" s="13" t="s">
        <v>3664</v>
      </c>
      <c r="B1185" s="13" t="s">
        <v>3665</v>
      </c>
      <c r="C1185" s="13">
        <v>850522</v>
      </c>
      <c r="D1185" s="17">
        <f t="shared" si="51"/>
        <v>6</v>
      </c>
      <c r="E1185" s="16" t="s">
        <v>3666</v>
      </c>
      <c r="F1185" s="13" t="s">
        <v>3667</v>
      </c>
      <c r="G1185" s="18">
        <v>-3.7216600000000002E-2</v>
      </c>
      <c r="H1185" s="18">
        <v>-0.108444635</v>
      </c>
      <c r="I1185" s="18">
        <v>-7.3196999999999998E-2</v>
      </c>
      <c r="J1185" s="18">
        <v>7.1074999999999888E-3</v>
      </c>
      <c r="K1185" s="18">
        <v>-9.7795149999999997E-2</v>
      </c>
      <c r="L1185" s="18">
        <v>4.538147E-2</v>
      </c>
      <c r="M1185" s="18">
        <v>-0.1173698</v>
      </c>
      <c r="N1185" s="18">
        <v>-6.7972499999999991E-2</v>
      </c>
      <c r="O1185" s="18">
        <v>-0.25609654999999998</v>
      </c>
      <c r="P1185" s="18">
        <v>9.3517099999999992E-2</v>
      </c>
      <c r="Q1185" s="18">
        <v>-3.5605500000000012E-2</v>
      </c>
      <c r="R1185" s="18">
        <v>-0.32608199999999998</v>
      </c>
      <c r="S1185" s="18">
        <v>-0.15682535</v>
      </c>
      <c r="T1185" s="18">
        <v>-0.51377099999999998</v>
      </c>
      <c r="U1185" s="18">
        <v>-0.10984190000000001</v>
      </c>
      <c r="V1185" s="18" t="s">
        <v>0</v>
      </c>
    </row>
    <row r="1186" spans="1:22">
      <c r="A1186" s="13" t="s">
        <v>3668</v>
      </c>
      <c r="B1186" s="13" t="s">
        <v>3669</v>
      </c>
      <c r="C1186" s="13">
        <v>850521</v>
      </c>
      <c r="D1186" s="17">
        <f t="shared" si="51"/>
        <v>6</v>
      </c>
      <c r="E1186" s="16" t="s">
        <v>3670</v>
      </c>
      <c r="F1186" s="13" t="s">
        <v>0</v>
      </c>
      <c r="G1186" s="18">
        <v>-0.14016439999999999</v>
      </c>
      <c r="H1186" s="18">
        <v>-0.28936363500000001</v>
      </c>
      <c r="I1186" s="18">
        <v>-0.1207589</v>
      </c>
      <c r="J1186" s="18">
        <v>-0.18716450000000001</v>
      </c>
      <c r="K1186" s="18">
        <v>0.21557384999999998</v>
      </c>
      <c r="L1186" s="18">
        <v>7.7795470000000005E-2</v>
      </c>
      <c r="M1186" s="18">
        <v>-0.24620179999999997</v>
      </c>
      <c r="N1186" s="18">
        <v>9.0153000000000011E-2</v>
      </c>
      <c r="O1186" s="18">
        <v>-0.21058954999999999</v>
      </c>
      <c r="P1186" s="18">
        <v>-0.13600780000000001</v>
      </c>
      <c r="Q1186" s="18">
        <v>-6.68155E-2</v>
      </c>
      <c r="R1186" s="18">
        <v>7.775399999999999E-2</v>
      </c>
      <c r="S1186" s="18">
        <v>0.38051075000000001</v>
      </c>
      <c r="T1186" s="18">
        <v>-0.16807169999999999</v>
      </c>
      <c r="U1186" s="18">
        <v>-7.3676900000000003E-2</v>
      </c>
      <c r="V1186" s="18" t="s">
        <v>0</v>
      </c>
    </row>
    <row r="1187" spans="1:22">
      <c r="A1187" s="13" t="s">
        <v>3671</v>
      </c>
      <c r="B1187" s="13" t="s">
        <v>3672</v>
      </c>
      <c r="C1187" s="13">
        <v>850520</v>
      </c>
      <c r="D1187" s="17">
        <f t="shared" si="51"/>
        <v>6</v>
      </c>
      <c r="E1187" s="16" t="s">
        <v>13334</v>
      </c>
      <c r="F1187" s="13" t="s">
        <v>2658</v>
      </c>
      <c r="G1187" s="18">
        <v>0.1264236</v>
      </c>
      <c r="H1187" s="18">
        <v>0.200046365</v>
      </c>
      <c r="I1187" s="18">
        <v>2.8053760000000001E-2</v>
      </c>
      <c r="J1187" s="18">
        <v>-6.8863500000000022E-2</v>
      </c>
      <c r="K1187" s="18">
        <v>3.8815450000000001E-2</v>
      </c>
      <c r="L1187" s="18" t="s">
        <v>0</v>
      </c>
      <c r="M1187" s="18" t="s">
        <v>0</v>
      </c>
      <c r="N1187" s="18" t="s">
        <v>0</v>
      </c>
      <c r="O1187" s="18" t="s">
        <v>0</v>
      </c>
      <c r="P1187" s="18" t="s">
        <v>0</v>
      </c>
      <c r="Q1187" s="18">
        <v>-0.29330450000000002</v>
      </c>
      <c r="R1187" s="18">
        <v>-1.1834000000000011E-2</v>
      </c>
      <c r="S1187" s="18">
        <v>-0.46344924999999998</v>
      </c>
      <c r="T1187" s="18">
        <v>-0.31826769999999999</v>
      </c>
      <c r="U1187" s="18">
        <v>-1.0365728999999999</v>
      </c>
      <c r="V1187" s="18" t="s">
        <v>0</v>
      </c>
    </row>
    <row r="1188" spans="1:22">
      <c r="A1188" s="13" t="s">
        <v>3677</v>
      </c>
      <c r="B1188" s="13" t="s">
        <v>3678</v>
      </c>
      <c r="C1188" s="13">
        <v>850518</v>
      </c>
      <c r="D1188" s="17">
        <f t="shared" si="51"/>
        <v>6</v>
      </c>
      <c r="E1188" s="16" t="s">
        <v>3679</v>
      </c>
      <c r="F1188" s="13" t="s">
        <v>0</v>
      </c>
      <c r="G1188" s="18">
        <v>-0.1123546</v>
      </c>
      <c r="H1188" s="18">
        <v>-0.121697635</v>
      </c>
      <c r="I1188" s="18">
        <v>-0.53409989999999996</v>
      </c>
      <c r="J1188" s="18">
        <v>8.1578499999999998E-2</v>
      </c>
      <c r="K1188" s="18">
        <v>-1.2536451499999999</v>
      </c>
      <c r="L1188" s="18">
        <v>-6.3583929999999997E-2</v>
      </c>
      <c r="M1188" s="18">
        <v>0.34514719999999999</v>
      </c>
      <c r="N1188" s="18">
        <v>0.11597199999999999</v>
      </c>
      <c r="O1188" s="18">
        <v>-2.5349649999999994E-2</v>
      </c>
      <c r="P1188" s="18">
        <v>0.1315027</v>
      </c>
      <c r="Q1188" s="18">
        <v>-0.2516215</v>
      </c>
      <c r="R1188" s="18">
        <v>-0.69782600000000006</v>
      </c>
      <c r="S1188" s="18">
        <v>-0.90415624999999999</v>
      </c>
      <c r="T1188" s="18">
        <v>0.16633999999999999</v>
      </c>
      <c r="U1188" s="18">
        <v>-0.7778659</v>
      </c>
      <c r="V1188" s="18" t="s">
        <v>0</v>
      </c>
    </row>
    <row r="1189" spans="1:22">
      <c r="A1189" s="13" t="s">
        <v>3683</v>
      </c>
      <c r="B1189" s="13" t="s">
        <v>3684</v>
      </c>
      <c r="C1189" s="13">
        <v>850516</v>
      </c>
      <c r="D1189" s="17">
        <f t="shared" si="51"/>
        <v>6</v>
      </c>
      <c r="E1189" s="16" t="s">
        <v>3685</v>
      </c>
      <c r="F1189" s="13" t="s">
        <v>0</v>
      </c>
      <c r="G1189" s="18">
        <v>2.9216999999999993E-3</v>
      </c>
      <c r="H1189" s="18">
        <v>-6.7579134999999999E-2</v>
      </c>
      <c r="I1189" s="18">
        <v>1.6466000000000015E-3</v>
      </c>
      <c r="J1189" s="18">
        <v>-2.9707500000000026E-2</v>
      </c>
      <c r="K1189" s="18">
        <v>8.450835000000001E-2</v>
      </c>
      <c r="L1189" s="18">
        <v>7.223257000000001E-2</v>
      </c>
      <c r="M1189" s="18">
        <v>-0.31935579999999997</v>
      </c>
      <c r="N1189" s="18">
        <v>-0.2095185</v>
      </c>
      <c r="O1189" s="18">
        <v>-0.12799735000000001</v>
      </c>
      <c r="P1189" s="18">
        <v>0.38550719999999999</v>
      </c>
      <c r="Q1189" s="18">
        <v>6.563499999999986E-3</v>
      </c>
      <c r="R1189" s="18">
        <v>5.8899000000000007E-2</v>
      </c>
      <c r="S1189" s="18">
        <v>0.19423875000000002</v>
      </c>
      <c r="T1189" s="18">
        <v>2.0919999999999828E-3</v>
      </c>
      <c r="U1189" s="18">
        <v>0.2633971</v>
      </c>
      <c r="V1189" s="18" t="s">
        <v>0</v>
      </c>
    </row>
    <row r="1190" spans="1:22">
      <c r="A1190" s="13" t="s">
        <v>3686</v>
      </c>
      <c r="B1190" s="13" t="s">
        <v>3687</v>
      </c>
      <c r="C1190" s="13">
        <v>850515</v>
      </c>
      <c r="D1190" s="17">
        <f t="shared" si="51"/>
        <v>6</v>
      </c>
      <c r="E1190" s="16" t="s">
        <v>3688</v>
      </c>
      <c r="F1190" s="13" t="s">
        <v>0</v>
      </c>
      <c r="G1190" s="18">
        <v>-5.9802799999999996E-2</v>
      </c>
      <c r="H1190" s="18">
        <v>-8.5292234999999994E-2</v>
      </c>
      <c r="I1190" s="18">
        <v>0.14283110000000002</v>
      </c>
      <c r="J1190" s="18">
        <v>-6.4117500000000022E-2</v>
      </c>
      <c r="K1190" s="18">
        <v>8.2053349999999997E-2</v>
      </c>
      <c r="L1190" s="18" t="s">
        <v>0</v>
      </c>
      <c r="M1190" s="18" t="s">
        <v>0</v>
      </c>
      <c r="N1190" s="18" t="s">
        <v>0</v>
      </c>
      <c r="O1190" s="18" t="s">
        <v>0</v>
      </c>
      <c r="P1190" s="18" t="s">
        <v>0</v>
      </c>
      <c r="Q1190" s="18" t="s">
        <v>0</v>
      </c>
      <c r="R1190" s="18" t="s">
        <v>0</v>
      </c>
      <c r="S1190" s="18" t="s">
        <v>0</v>
      </c>
      <c r="T1190" s="18" t="s">
        <v>0</v>
      </c>
      <c r="U1190" s="18" t="s">
        <v>0</v>
      </c>
      <c r="V1190" s="18" t="s">
        <v>0</v>
      </c>
    </row>
    <row r="1191" spans="1:22">
      <c r="A1191" s="13" t="s">
        <v>3689</v>
      </c>
      <c r="B1191" s="13" t="s">
        <v>3690</v>
      </c>
      <c r="C1191" s="13">
        <v>850514</v>
      </c>
      <c r="D1191" s="17">
        <v>6</v>
      </c>
      <c r="E1191" s="13" t="s">
        <v>3691</v>
      </c>
      <c r="F1191" s="13" t="s">
        <v>0</v>
      </c>
      <c r="G1191" s="18" t="s">
        <v>0</v>
      </c>
      <c r="H1191" s="18" t="s">
        <v>0</v>
      </c>
      <c r="I1191" s="18" t="s">
        <v>0</v>
      </c>
      <c r="J1191" s="18" t="s">
        <v>0</v>
      </c>
      <c r="K1191" s="18" t="s">
        <v>0</v>
      </c>
      <c r="L1191" s="18" t="s">
        <v>0</v>
      </c>
      <c r="M1191" s="18" t="s">
        <v>0</v>
      </c>
      <c r="N1191" s="18" t="s">
        <v>0</v>
      </c>
      <c r="O1191" s="18" t="s">
        <v>0</v>
      </c>
      <c r="P1191" s="18" t="s">
        <v>0</v>
      </c>
      <c r="Q1191" s="18">
        <v>5.3345099999999993E-2</v>
      </c>
      <c r="R1191" s="18">
        <v>-1.6187000000000007E-2</v>
      </c>
      <c r="S1191" s="18">
        <v>0.25354375000000001</v>
      </c>
      <c r="T1191" s="18">
        <v>0.46801299999999996</v>
      </c>
      <c r="U1191" s="18">
        <v>-0.2458379</v>
      </c>
      <c r="V1191" s="18" t="s">
        <v>0</v>
      </c>
    </row>
    <row r="1192" spans="1:22">
      <c r="A1192" s="13" t="s">
        <v>3692</v>
      </c>
      <c r="B1192" s="13" t="s">
        <v>3693</v>
      </c>
      <c r="C1192" s="13">
        <v>850511</v>
      </c>
      <c r="D1192" s="17">
        <f t="shared" ref="D1192:D1214" si="52">CODE(MID(A1192,2,1))-64</f>
        <v>6</v>
      </c>
      <c r="E1192" s="16" t="s">
        <v>3694</v>
      </c>
      <c r="F1192" s="13" t="s">
        <v>0</v>
      </c>
      <c r="G1192" s="18">
        <v>1.7442400000000004E-2</v>
      </c>
      <c r="H1192" s="18">
        <v>0.17682036500000001</v>
      </c>
      <c r="I1192" s="18">
        <v>0.54083110000000001</v>
      </c>
      <c r="J1192" s="18">
        <v>-0.5439155</v>
      </c>
      <c r="K1192" s="18">
        <v>-0.14847015</v>
      </c>
      <c r="L1192" s="18" t="s">
        <v>0</v>
      </c>
      <c r="M1192" s="18" t="s">
        <v>0</v>
      </c>
      <c r="N1192" s="18" t="s">
        <v>0</v>
      </c>
      <c r="O1192" s="18" t="s">
        <v>0</v>
      </c>
      <c r="P1192" s="18" t="s">
        <v>0</v>
      </c>
      <c r="Q1192" s="18">
        <v>0.170039</v>
      </c>
      <c r="R1192" s="18">
        <v>-0.21432299999999999</v>
      </c>
      <c r="S1192" s="18">
        <v>9.3911500000000009E-3</v>
      </c>
      <c r="T1192" s="18">
        <v>1.0521400000000001</v>
      </c>
      <c r="U1192" s="18">
        <v>0.72639209999999999</v>
      </c>
      <c r="V1192" s="18" t="s">
        <v>0</v>
      </c>
    </row>
    <row r="1193" spans="1:22">
      <c r="A1193" s="13" t="s">
        <v>3695</v>
      </c>
      <c r="B1193" s="13" t="s">
        <v>3696</v>
      </c>
      <c r="C1193" s="13">
        <v>850509</v>
      </c>
      <c r="D1193" s="17">
        <f t="shared" si="52"/>
        <v>6</v>
      </c>
      <c r="E1193" s="16" t="s">
        <v>12826</v>
      </c>
      <c r="F1193" s="13" t="s">
        <v>275</v>
      </c>
      <c r="G1193" s="18">
        <v>0.1394186</v>
      </c>
      <c r="H1193" s="18">
        <v>-0.40094163500000002</v>
      </c>
      <c r="I1193" s="18">
        <v>-6.7935900000000007E-2</v>
      </c>
      <c r="J1193" s="18">
        <v>7.7608499999999969E-2</v>
      </c>
      <c r="K1193" s="18">
        <v>-0.76508614999999991</v>
      </c>
      <c r="L1193" s="18">
        <v>1.3641810000000001E-2</v>
      </c>
      <c r="M1193" s="18">
        <v>-1.2819049999999999E-2</v>
      </c>
      <c r="N1193" s="18">
        <v>-8.9906100000000003E-2</v>
      </c>
      <c r="O1193" s="18">
        <v>-2.5152400000000002E-2</v>
      </c>
      <c r="P1193" s="18">
        <v>0.1442155</v>
      </c>
      <c r="Q1193" s="18">
        <v>-0.15915650000000003</v>
      </c>
      <c r="R1193" s="18">
        <v>2.5070000000000009E-2</v>
      </c>
      <c r="S1193" s="18">
        <v>-0.49675425000000001</v>
      </c>
      <c r="T1193" s="18">
        <v>-0.50475800000000004</v>
      </c>
      <c r="U1193" s="18">
        <v>-0.53706090000000006</v>
      </c>
      <c r="V1193" s="18" t="s">
        <v>0</v>
      </c>
    </row>
    <row r="1194" spans="1:22">
      <c r="A1194" s="13" t="s">
        <v>3702</v>
      </c>
      <c r="B1194" s="13" t="s">
        <v>3702</v>
      </c>
      <c r="C1194" s="13">
        <v>850510</v>
      </c>
      <c r="D1194" s="17">
        <f t="shared" si="52"/>
        <v>6</v>
      </c>
      <c r="E1194" s="16" t="s">
        <v>3703</v>
      </c>
      <c r="F1194" s="13" t="s">
        <v>0</v>
      </c>
      <c r="G1194" s="18">
        <v>-9.5980299999999991E-2</v>
      </c>
      <c r="H1194" s="18">
        <v>0.13209736499999999</v>
      </c>
      <c r="I1194" s="18">
        <v>-2.74737E-2</v>
      </c>
      <c r="J1194" s="18">
        <v>6.9741500000000012E-2</v>
      </c>
      <c r="K1194" s="18">
        <v>-7.3543749999999991E-2</v>
      </c>
      <c r="L1194" s="18">
        <v>0.21537497</v>
      </c>
      <c r="M1194" s="18">
        <v>0.47376020000000002</v>
      </c>
      <c r="N1194" s="18">
        <v>0.15507400000000002</v>
      </c>
      <c r="O1194" s="18">
        <v>3.4319950000000002E-2</v>
      </c>
      <c r="P1194" s="18">
        <v>0.1539635</v>
      </c>
      <c r="Q1194" s="18">
        <v>-0.25276950000000004</v>
      </c>
      <c r="R1194" s="18">
        <v>-6.1531000000000002E-2</v>
      </c>
      <c r="S1194" s="18">
        <v>9.4484750000000006E-2</v>
      </c>
      <c r="T1194" s="18">
        <v>0.41372099999999995</v>
      </c>
      <c r="U1194" s="18">
        <v>-0.62176790000000004</v>
      </c>
      <c r="V1194" s="18" t="s">
        <v>0</v>
      </c>
    </row>
    <row r="1195" spans="1:22">
      <c r="A1195" s="13" t="s">
        <v>3705</v>
      </c>
      <c r="B1195" s="13" t="s">
        <v>3706</v>
      </c>
      <c r="C1195" s="13">
        <v>850507</v>
      </c>
      <c r="D1195" s="17">
        <f t="shared" si="52"/>
        <v>6</v>
      </c>
      <c r="E1195" s="16" t="s">
        <v>12863</v>
      </c>
      <c r="F1195" s="13" t="s">
        <v>0</v>
      </c>
      <c r="G1195" s="18">
        <v>6.7632000000000005E-3</v>
      </c>
      <c r="H1195" s="18">
        <v>0.165742365</v>
      </c>
      <c r="I1195" s="18">
        <v>0.17679709999999998</v>
      </c>
      <c r="J1195" s="18">
        <v>-0.2610596</v>
      </c>
      <c r="K1195" s="18">
        <v>-0.19339215000000001</v>
      </c>
      <c r="L1195" s="18">
        <v>0.17581397000000001</v>
      </c>
      <c r="M1195" s="18">
        <v>0.13634200000000002</v>
      </c>
      <c r="N1195" s="18">
        <v>-3.9417800000000003E-2</v>
      </c>
      <c r="O1195" s="18">
        <v>0.39081345000000001</v>
      </c>
      <c r="P1195" s="18">
        <v>-5.0954799999999995E-2</v>
      </c>
      <c r="Q1195" s="18">
        <v>-4.2979500000000004E-2</v>
      </c>
      <c r="R1195" s="18">
        <v>0.65961800000000004</v>
      </c>
      <c r="S1195" s="18">
        <v>-0.35180624999999999</v>
      </c>
      <c r="T1195" s="18">
        <v>0.41320200000000001</v>
      </c>
      <c r="U1195" s="18">
        <v>4.13426E-2</v>
      </c>
      <c r="V1195" s="18" t="s">
        <v>0</v>
      </c>
    </row>
    <row r="1196" spans="1:22">
      <c r="A1196" s="13" t="s">
        <v>3708</v>
      </c>
      <c r="B1196" s="13" t="s">
        <v>3709</v>
      </c>
      <c r="C1196" s="13">
        <v>850506</v>
      </c>
      <c r="D1196" s="17">
        <f t="shared" si="52"/>
        <v>6</v>
      </c>
      <c r="E1196" s="16" t="s">
        <v>13092</v>
      </c>
      <c r="F1196" s="13" t="s">
        <v>3711</v>
      </c>
      <c r="G1196" s="18">
        <v>0.18894559999999999</v>
      </c>
      <c r="H1196" s="18">
        <v>0.165991365</v>
      </c>
      <c r="I1196" s="18">
        <v>0.31926110000000002</v>
      </c>
      <c r="J1196" s="18">
        <v>0.13451849999999999</v>
      </c>
      <c r="K1196" s="18">
        <v>9.8620550000000001E-2</v>
      </c>
      <c r="L1196" s="18">
        <v>0.29183197</v>
      </c>
      <c r="M1196" s="18">
        <v>0.40890920000000003</v>
      </c>
      <c r="N1196" s="18">
        <v>0.24767799999999998</v>
      </c>
      <c r="O1196" s="18">
        <v>0.37091945000000004</v>
      </c>
      <c r="P1196" s="18">
        <v>0.4563392</v>
      </c>
      <c r="Q1196" s="18">
        <v>0.19527099999999997</v>
      </c>
      <c r="R1196" s="18">
        <v>0.10136999999999999</v>
      </c>
      <c r="S1196" s="18">
        <v>4.1190749999999998E-2</v>
      </c>
      <c r="T1196" s="18">
        <v>-8.2361999999999991E-2</v>
      </c>
      <c r="U1196" s="18">
        <v>0.3536301</v>
      </c>
      <c r="V1196" s="18" t="s">
        <v>0</v>
      </c>
    </row>
    <row r="1197" spans="1:22">
      <c r="A1197" s="13" t="s">
        <v>3712</v>
      </c>
      <c r="B1197" s="13" t="s">
        <v>3713</v>
      </c>
      <c r="C1197" s="13">
        <v>850505</v>
      </c>
      <c r="D1197" s="17">
        <f t="shared" si="52"/>
        <v>6</v>
      </c>
      <c r="E1197" s="16" t="s">
        <v>3714</v>
      </c>
      <c r="F1197" s="13" t="s">
        <v>0</v>
      </c>
      <c r="G1197" s="18">
        <v>-1.6620999999999997E-3</v>
      </c>
      <c r="H1197" s="18">
        <v>-0.17841063499999998</v>
      </c>
      <c r="I1197" s="18">
        <v>0.20521410000000001</v>
      </c>
      <c r="J1197" s="18">
        <v>5.5747500000000005E-2</v>
      </c>
      <c r="K1197" s="18">
        <v>0.13831984999999999</v>
      </c>
      <c r="L1197" s="18">
        <v>-0.12615603</v>
      </c>
      <c r="M1197" s="18">
        <v>-0.13961279999999998</v>
      </c>
      <c r="N1197" s="18">
        <v>-3.8704000000000002E-2</v>
      </c>
      <c r="O1197" s="18">
        <v>-0.16929454999999999</v>
      </c>
      <c r="P1197" s="18">
        <v>-0.21125480000000002</v>
      </c>
      <c r="Q1197" s="18">
        <v>-5.6592500000000018E-2</v>
      </c>
      <c r="R1197" s="18">
        <v>6.2240000000000073E-3</v>
      </c>
      <c r="S1197" s="18">
        <v>-1.1299149999999994E-2</v>
      </c>
      <c r="T1197" s="18">
        <v>-3.7107000000000001E-2</v>
      </c>
      <c r="U1197" s="18">
        <v>0.1092833</v>
      </c>
      <c r="V1197" s="18" t="s">
        <v>0</v>
      </c>
    </row>
    <row r="1198" spans="1:22">
      <c r="A1198" s="13" t="s">
        <v>3715</v>
      </c>
      <c r="B1198" s="13" t="s">
        <v>3716</v>
      </c>
      <c r="C1198" s="13">
        <v>850504</v>
      </c>
      <c r="D1198" s="17">
        <f t="shared" si="52"/>
        <v>6</v>
      </c>
      <c r="E1198" s="16" t="s">
        <v>3717</v>
      </c>
      <c r="F1198" s="13" t="s">
        <v>12279</v>
      </c>
      <c r="G1198" s="18">
        <v>5.1989299999999995E-2</v>
      </c>
      <c r="H1198" s="18">
        <v>-6.4268334999999996E-2</v>
      </c>
      <c r="I1198" s="18">
        <v>0.11044039999999999</v>
      </c>
      <c r="J1198" s="18">
        <v>2.5429499999999994E-2</v>
      </c>
      <c r="K1198" s="18">
        <v>7.021355E-2</v>
      </c>
      <c r="L1198" s="18">
        <v>-1.2777299999999995E-3</v>
      </c>
      <c r="M1198" s="18">
        <v>-2.4024899999999988E-2</v>
      </c>
      <c r="N1198" s="18">
        <v>-8.8596499999999995E-2</v>
      </c>
      <c r="O1198" s="18">
        <v>-3.2176049999999998E-2</v>
      </c>
      <c r="P1198" s="18">
        <v>5.8603549999999997E-2</v>
      </c>
      <c r="Q1198" s="18">
        <v>6.9904999999999828E-3</v>
      </c>
      <c r="R1198" s="18">
        <v>-0.17041400000000001</v>
      </c>
      <c r="S1198" s="18">
        <v>8.8949749999999994E-2</v>
      </c>
      <c r="T1198" s="18">
        <v>0.23593999999999998</v>
      </c>
      <c r="U1198" s="18">
        <v>0.1962701</v>
      </c>
      <c r="V1198" s="18" t="s">
        <v>0</v>
      </c>
    </row>
    <row r="1199" spans="1:22">
      <c r="A1199" s="13" t="s">
        <v>3719</v>
      </c>
      <c r="B1199" s="13" t="s">
        <v>3720</v>
      </c>
      <c r="C1199" s="13">
        <v>850502</v>
      </c>
      <c r="D1199" s="17">
        <f t="shared" si="52"/>
        <v>6</v>
      </c>
      <c r="E1199" s="16" t="s">
        <v>3721</v>
      </c>
      <c r="F1199" s="13" t="s">
        <v>918</v>
      </c>
      <c r="G1199" s="18">
        <v>-1.9137049999999999E-2</v>
      </c>
      <c r="H1199" s="18">
        <v>8.4329965000000007E-2</v>
      </c>
      <c r="I1199" s="18">
        <v>-0.18727089999999999</v>
      </c>
      <c r="J1199" s="18">
        <v>-2.6469500000000007E-2</v>
      </c>
      <c r="K1199" s="18">
        <v>4.417625E-2</v>
      </c>
      <c r="L1199" s="18">
        <v>7.3551169999999999E-2</v>
      </c>
      <c r="M1199" s="18">
        <v>0.2521062</v>
      </c>
      <c r="N1199" s="18">
        <v>0.41728699999999996</v>
      </c>
      <c r="O1199" s="18">
        <v>0.56059744999999994</v>
      </c>
      <c r="P1199" s="18">
        <v>-0.60449280000000005</v>
      </c>
      <c r="Q1199" s="18">
        <v>8.7524099999999994E-2</v>
      </c>
      <c r="R1199" s="18">
        <v>0.56889400000000001</v>
      </c>
      <c r="S1199" s="18">
        <v>0.22684874999999999</v>
      </c>
      <c r="T1199" s="18">
        <v>0.67777599999999993</v>
      </c>
      <c r="U1199" s="18">
        <v>0.4049681</v>
      </c>
      <c r="V1199" s="18" t="s">
        <v>0</v>
      </c>
    </row>
    <row r="1200" spans="1:22">
      <c r="A1200" s="13" t="s">
        <v>3722</v>
      </c>
      <c r="B1200" s="13" t="s">
        <v>3722</v>
      </c>
      <c r="C1200" s="13">
        <v>850501</v>
      </c>
      <c r="D1200" s="17">
        <f t="shared" si="52"/>
        <v>6</v>
      </c>
      <c r="E1200" s="16" t="s">
        <v>3723</v>
      </c>
      <c r="F1200" s="13" t="s">
        <v>0</v>
      </c>
      <c r="G1200" s="18">
        <v>3.9160300000000002E-2</v>
      </c>
      <c r="H1200" s="18">
        <v>1.4752774999999999E-2</v>
      </c>
      <c r="I1200" s="18">
        <v>5.0935800000000003E-2</v>
      </c>
      <c r="J1200" s="18">
        <v>0.19421549999999999</v>
      </c>
      <c r="K1200" s="18">
        <v>0.18031185</v>
      </c>
      <c r="L1200" s="18">
        <v>-0.15719702999999999</v>
      </c>
      <c r="M1200" s="18">
        <v>-0.16803779999999999</v>
      </c>
      <c r="N1200" s="18">
        <v>0.152979</v>
      </c>
      <c r="O1200" s="18">
        <v>-0.13834515</v>
      </c>
      <c r="P1200" s="18">
        <v>0.24274419999999999</v>
      </c>
      <c r="Q1200" s="18">
        <v>-7.14505E-2</v>
      </c>
      <c r="R1200" s="18">
        <v>0.15792499999999998</v>
      </c>
      <c r="S1200" s="18">
        <v>-2.6669350000000001E-2</v>
      </c>
      <c r="T1200" s="18">
        <v>-0.36652899999999999</v>
      </c>
      <c r="U1200" s="18">
        <v>0.14970120000000001</v>
      </c>
      <c r="V1200" s="18" t="s">
        <v>0</v>
      </c>
    </row>
    <row r="1201" spans="1:22">
      <c r="A1201" s="13" t="s">
        <v>3724</v>
      </c>
      <c r="B1201" s="13" t="s">
        <v>3725</v>
      </c>
      <c r="C1201" s="13">
        <v>850500</v>
      </c>
      <c r="D1201" s="17">
        <f t="shared" si="52"/>
        <v>6</v>
      </c>
      <c r="E1201" s="16" t="s">
        <v>13383</v>
      </c>
      <c r="F1201" s="13" t="s">
        <v>0</v>
      </c>
      <c r="G1201" s="18">
        <v>-0.13546040000000001</v>
      </c>
      <c r="H1201" s="18">
        <v>-0.27196563499999998</v>
      </c>
      <c r="I1201" s="18">
        <v>0.33512510000000001</v>
      </c>
      <c r="J1201" s="18">
        <v>-0.19893170000000002</v>
      </c>
      <c r="K1201" s="18">
        <v>0.16281284999999998</v>
      </c>
      <c r="L1201" s="18">
        <v>0.14274697</v>
      </c>
      <c r="M1201" s="18">
        <v>0.60986119999999999</v>
      </c>
      <c r="N1201" s="18">
        <v>0.12312800000000002</v>
      </c>
      <c r="O1201" s="18">
        <v>0.37721744999999995</v>
      </c>
      <c r="P1201" s="18">
        <v>0.35662319999999997</v>
      </c>
      <c r="Q1201" s="18" t="s">
        <v>0</v>
      </c>
      <c r="R1201" s="18" t="s">
        <v>0</v>
      </c>
      <c r="S1201" s="18" t="s">
        <v>0</v>
      </c>
      <c r="T1201" s="18" t="s">
        <v>0</v>
      </c>
      <c r="U1201" s="18" t="s">
        <v>0</v>
      </c>
      <c r="V1201" s="18" t="s">
        <v>0</v>
      </c>
    </row>
    <row r="1202" spans="1:22">
      <c r="A1202" s="13" t="s">
        <v>3727</v>
      </c>
      <c r="B1202" s="13" t="s">
        <v>3728</v>
      </c>
      <c r="C1202" s="13">
        <v>850499</v>
      </c>
      <c r="D1202" s="17">
        <f t="shared" si="52"/>
        <v>6</v>
      </c>
      <c r="E1202" s="16" t="s">
        <v>3729</v>
      </c>
      <c r="F1202" s="13" t="s">
        <v>0</v>
      </c>
      <c r="G1202" s="18">
        <v>0.14325260000000001</v>
      </c>
      <c r="H1202" s="18">
        <v>0.34769736499999998</v>
      </c>
      <c r="I1202" s="18">
        <v>0.3145811</v>
      </c>
      <c r="J1202" s="18">
        <v>0.5939025</v>
      </c>
      <c r="K1202" s="18">
        <v>0.81616285</v>
      </c>
      <c r="L1202" s="18">
        <v>0.19257297000000001</v>
      </c>
      <c r="M1202" s="18">
        <v>0.94218020000000002</v>
      </c>
      <c r="N1202" s="18">
        <v>3.9700000000000013E-3</v>
      </c>
      <c r="O1202" s="18">
        <v>0.49308244999999995</v>
      </c>
      <c r="P1202" s="18">
        <v>0.40198220000000001</v>
      </c>
      <c r="Q1202" s="18">
        <v>0.12534606999999998</v>
      </c>
      <c r="R1202" s="18">
        <v>1.047078</v>
      </c>
      <c r="S1202" s="18">
        <v>0.22328074999999997</v>
      </c>
      <c r="T1202" s="18">
        <v>0.89761000000000002</v>
      </c>
      <c r="U1202" s="18">
        <v>0.66569809999999996</v>
      </c>
      <c r="V1202" s="18" t="s">
        <v>0</v>
      </c>
    </row>
    <row r="1203" spans="1:22">
      <c r="A1203" s="13" t="s">
        <v>3732</v>
      </c>
      <c r="B1203" s="13" t="s">
        <v>3733</v>
      </c>
      <c r="C1203" s="13">
        <v>850497</v>
      </c>
      <c r="D1203" s="17">
        <f t="shared" si="52"/>
        <v>6</v>
      </c>
      <c r="E1203" s="16" t="s">
        <v>3734</v>
      </c>
      <c r="F1203" s="13" t="s">
        <v>0</v>
      </c>
      <c r="G1203" s="18">
        <v>-9.0347299999999992E-2</v>
      </c>
      <c r="H1203" s="18">
        <v>7.0909365000000002E-2</v>
      </c>
      <c r="I1203" s="18">
        <v>-4.0683999999999998E-2</v>
      </c>
      <c r="J1203" s="18">
        <v>0.19866149999999999</v>
      </c>
      <c r="K1203" s="18">
        <v>-8.5656499999999976E-3</v>
      </c>
      <c r="L1203" s="18">
        <v>2.3534570000000001E-2</v>
      </c>
      <c r="M1203" s="18">
        <v>0.1355759</v>
      </c>
      <c r="N1203" s="18">
        <v>0.126383</v>
      </c>
      <c r="O1203" s="18">
        <v>-0.19429355000000001</v>
      </c>
      <c r="P1203" s="18">
        <v>0.41463119999999998</v>
      </c>
      <c r="Q1203" s="18">
        <v>-6.2331500000000012E-2</v>
      </c>
      <c r="R1203" s="18">
        <v>1.8289999999999973E-2</v>
      </c>
      <c r="S1203" s="18">
        <v>1.3226499999999947E-3</v>
      </c>
      <c r="T1203" s="18">
        <v>0.20063700000000001</v>
      </c>
      <c r="U1203" s="18">
        <v>0.16816209999999998</v>
      </c>
      <c r="V1203" s="18" t="s">
        <v>0</v>
      </c>
    </row>
    <row r="1204" spans="1:22">
      <c r="A1204" s="13" t="s">
        <v>3735</v>
      </c>
      <c r="B1204" s="13" t="s">
        <v>3736</v>
      </c>
      <c r="C1204" s="13">
        <v>850496</v>
      </c>
      <c r="D1204" s="17">
        <f t="shared" si="52"/>
        <v>6</v>
      </c>
      <c r="E1204" s="16" t="s">
        <v>3737</v>
      </c>
      <c r="F1204" s="13" t="s">
        <v>0</v>
      </c>
      <c r="G1204" s="18">
        <v>-4.3630699999999994E-2</v>
      </c>
      <c r="H1204" s="18">
        <v>-7.0041935E-2</v>
      </c>
      <c r="I1204" s="18">
        <v>-0.1872279</v>
      </c>
      <c r="J1204" s="18">
        <v>-5.5815500000000018E-2</v>
      </c>
      <c r="K1204" s="18">
        <v>2.2322649999999999E-2</v>
      </c>
      <c r="L1204" s="18">
        <v>-6.7289299999999993E-3</v>
      </c>
      <c r="M1204" s="18">
        <v>-0.19244679999999997</v>
      </c>
      <c r="N1204" s="18">
        <v>5.6419999999999998E-2</v>
      </c>
      <c r="O1204" s="18">
        <v>-8.9641949999999998E-2</v>
      </c>
      <c r="P1204" s="18">
        <v>0.1959592</v>
      </c>
      <c r="Q1204" s="18">
        <v>2.813679999999999E-2</v>
      </c>
      <c r="R1204" s="18">
        <v>-0.12306600000000001</v>
      </c>
      <c r="S1204" s="18">
        <v>0.25842474999999998</v>
      </c>
      <c r="T1204" s="18">
        <v>0.268322</v>
      </c>
      <c r="U1204" s="18">
        <v>1.1354099999999999E-2</v>
      </c>
      <c r="V1204" s="18" t="s">
        <v>0</v>
      </c>
    </row>
    <row r="1205" spans="1:22">
      <c r="A1205" s="13" t="s">
        <v>3738</v>
      </c>
      <c r="B1205" s="13" t="s">
        <v>3739</v>
      </c>
      <c r="C1205" s="13">
        <v>850495</v>
      </c>
      <c r="D1205" s="17">
        <f t="shared" si="52"/>
        <v>6</v>
      </c>
      <c r="E1205" s="16" t="s">
        <v>13027</v>
      </c>
      <c r="F1205" s="13" t="s">
        <v>1101</v>
      </c>
      <c r="G1205" s="18">
        <v>-5.6285999999999975E-3</v>
      </c>
      <c r="H1205" s="18">
        <v>0.15634336500000001</v>
      </c>
      <c r="I1205" s="18">
        <v>-7.5823200000000007E-2</v>
      </c>
      <c r="J1205" s="18">
        <v>-7.3465000000000058E-3</v>
      </c>
      <c r="K1205" s="18">
        <v>4.5738750000000002E-2</v>
      </c>
      <c r="L1205" s="18">
        <v>0.27166097</v>
      </c>
      <c r="M1205" s="18">
        <v>0.33842420000000001</v>
      </c>
      <c r="N1205" s="18">
        <v>0.31874899999999995</v>
      </c>
      <c r="O1205" s="18">
        <v>0.57754444999999999</v>
      </c>
      <c r="P1205" s="18">
        <v>0.2356982</v>
      </c>
      <c r="Q1205" s="18">
        <v>-0.10033150000000002</v>
      </c>
      <c r="R1205" s="18">
        <v>6.656999999999999E-2</v>
      </c>
      <c r="S1205" s="18">
        <v>5.0085750000000012E-2</v>
      </c>
      <c r="T1205" s="18">
        <v>0.14878200000000003</v>
      </c>
      <c r="U1205" s="18">
        <v>0.1023654</v>
      </c>
      <c r="V1205" s="18" t="s">
        <v>0</v>
      </c>
    </row>
    <row r="1206" spans="1:22">
      <c r="A1206" s="13" t="s">
        <v>3744</v>
      </c>
      <c r="B1206" s="13" t="s">
        <v>3745</v>
      </c>
      <c r="C1206" s="13">
        <v>850485</v>
      </c>
      <c r="D1206" s="17">
        <f t="shared" si="52"/>
        <v>6</v>
      </c>
      <c r="E1206" s="16" t="s">
        <v>3746</v>
      </c>
      <c r="F1206" s="13" t="s">
        <v>0</v>
      </c>
      <c r="G1206" s="18">
        <v>-0.32012599999999997</v>
      </c>
      <c r="H1206" s="18">
        <v>-0.78430465000000005</v>
      </c>
      <c r="I1206" s="18">
        <v>-0.21265410000000001</v>
      </c>
      <c r="J1206" s="18">
        <v>-5.4382000000000014E-2</v>
      </c>
      <c r="K1206" s="18">
        <v>-5.4795999999999997E-2</v>
      </c>
      <c r="L1206" s="18" t="s">
        <v>0</v>
      </c>
      <c r="M1206" s="18" t="s">
        <v>0</v>
      </c>
      <c r="N1206" s="18" t="s">
        <v>0</v>
      </c>
      <c r="O1206" s="18" t="s">
        <v>0</v>
      </c>
      <c r="P1206" s="18" t="s">
        <v>0</v>
      </c>
      <c r="Q1206" s="18">
        <v>-0.22688549999999996</v>
      </c>
      <c r="R1206" s="18">
        <v>0.41125500000000004</v>
      </c>
      <c r="S1206" s="18">
        <v>1.4139926999999999</v>
      </c>
      <c r="T1206" s="18">
        <v>0.599912</v>
      </c>
      <c r="U1206" s="18">
        <v>-0.1978394</v>
      </c>
      <c r="V1206" s="18" t="s">
        <v>0</v>
      </c>
    </row>
    <row r="1207" spans="1:22">
      <c r="A1207" s="13" t="s">
        <v>3754</v>
      </c>
      <c r="B1207" s="13" t="s">
        <v>3755</v>
      </c>
      <c r="C1207" s="13">
        <v>850551</v>
      </c>
      <c r="D1207" s="17">
        <f t="shared" si="52"/>
        <v>6</v>
      </c>
      <c r="E1207" s="16" t="s">
        <v>3756</v>
      </c>
      <c r="F1207" s="13" t="s">
        <v>0</v>
      </c>
      <c r="G1207" s="18">
        <v>7.4564800000000014E-2</v>
      </c>
      <c r="H1207" s="18">
        <v>7.7980765000000007E-2</v>
      </c>
      <c r="I1207" s="18">
        <v>-1.0428400000000001E-2</v>
      </c>
      <c r="J1207" s="18">
        <v>0.1957815</v>
      </c>
      <c r="K1207" s="18">
        <v>0.26192785000000002</v>
      </c>
      <c r="L1207" s="18">
        <v>7.7032170000000011E-2</v>
      </c>
      <c r="M1207" s="18">
        <v>0.2234862</v>
      </c>
      <c r="N1207" s="18">
        <v>0.15565500000000002</v>
      </c>
      <c r="O1207" s="18">
        <v>0.27604445</v>
      </c>
      <c r="P1207" s="18">
        <v>0.41350819999999999</v>
      </c>
      <c r="Q1207" s="18">
        <v>9.9694599999999994E-2</v>
      </c>
      <c r="R1207" s="18">
        <v>6.8127999999999994E-2</v>
      </c>
      <c r="S1207" s="18">
        <v>-4.8915550000000002E-2</v>
      </c>
      <c r="T1207" s="18">
        <v>6.720999999999977E-3</v>
      </c>
      <c r="U1207" s="18">
        <v>0.35044210000000003</v>
      </c>
      <c r="V1207" s="18" t="s">
        <v>0</v>
      </c>
    </row>
    <row r="1208" spans="1:22">
      <c r="A1208" s="13" t="s">
        <v>3757</v>
      </c>
      <c r="B1208" s="13" t="s">
        <v>3758</v>
      </c>
      <c r="C1208" s="13">
        <v>850552</v>
      </c>
      <c r="D1208" s="17">
        <f t="shared" si="52"/>
        <v>6</v>
      </c>
      <c r="E1208" s="16" t="s">
        <v>12664</v>
      </c>
      <c r="F1208" s="13" t="s">
        <v>3760</v>
      </c>
      <c r="G1208" s="18">
        <v>-2.0458999999999998E-3</v>
      </c>
      <c r="H1208" s="18">
        <v>5.9083464999999995E-2</v>
      </c>
      <c r="I1208" s="18">
        <v>3.7830900000000001E-2</v>
      </c>
      <c r="J1208" s="18">
        <v>8.5878499999999969E-2</v>
      </c>
      <c r="K1208" s="18">
        <v>8.3394250000000003E-2</v>
      </c>
      <c r="L1208" s="18">
        <v>3.2025070000000003E-2</v>
      </c>
      <c r="M1208" s="18">
        <v>7.5909650000000009E-2</v>
      </c>
      <c r="N1208" s="18">
        <v>0.11416300000000001</v>
      </c>
      <c r="O1208" s="18">
        <v>-0.10184625</v>
      </c>
      <c r="P1208" s="18">
        <v>0.14125480000000001</v>
      </c>
      <c r="Q1208" s="18">
        <v>-3.997050000000002E-2</v>
      </c>
      <c r="R1208" s="18">
        <v>4.5161000000000007E-2</v>
      </c>
      <c r="S1208" s="18">
        <v>2.6631749999999996E-2</v>
      </c>
      <c r="T1208" s="18">
        <v>-9.6628999999999993E-2</v>
      </c>
      <c r="U1208" s="18">
        <v>1.7751099999999999E-2</v>
      </c>
      <c r="V1208" s="18" t="s">
        <v>0</v>
      </c>
    </row>
    <row r="1209" spans="1:22">
      <c r="A1209" s="13" t="s">
        <v>3761</v>
      </c>
      <c r="B1209" s="13" t="s">
        <v>3762</v>
      </c>
      <c r="C1209" s="13">
        <v>850554</v>
      </c>
      <c r="D1209" s="17">
        <f t="shared" si="52"/>
        <v>6</v>
      </c>
      <c r="E1209" s="16" t="s">
        <v>12857</v>
      </c>
      <c r="F1209" s="13" t="s">
        <v>1415</v>
      </c>
      <c r="G1209" s="18">
        <v>-3.3517999999999999E-2</v>
      </c>
      <c r="H1209" s="18">
        <v>-8.8623334999999998E-2</v>
      </c>
      <c r="I1209" s="18">
        <v>0.1462521</v>
      </c>
      <c r="J1209" s="18">
        <v>-1.2148500000000007E-2</v>
      </c>
      <c r="K1209" s="18">
        <v>8.1618250000000003E-2</v>
      </c>
      <c r="L1209" s="18">
        <v>-0.16603403</v>
      </c>
      <c r="M1209" s="18">
        <v>-0.74922480000000002</v>
      </c>
      <c r="N1209" s="18">
        <v>3.2535000000000008E-2</v>
      </c>
      <c r="O1209" s="18">
        <v>-0.33894754999999999</v>
      </c>
      <c r="P1209" s="18">
        <v>-0.15687780000000001</v>
      </c>
      <c r="Q1209" s="18">
        <v>8.5884099999999991E-2</v>
      </c>
      <c r="R1209" s="18">
        <v>8.2286999999999999E-2</v>
      </c>
      <c r="S1209" s="18">
        <v>3.9946750000000003E-2</v>
      </c>
      <c r="T1209" s="18">
        <v>3.7295999999999996E-2</v>
      </c>
      <c r="U1209" s="18">
        <v>-6.6302899999999998E-2</v>
      </c>
      <c r="V1209" s="18" t="s">
        <v>0</v>
      </c>
    </row>
    <row r="1210" spans="1:22">
      <c r="A1210" s="13" t="s">
        <v>3764</v>
      </c>
      <c r="B1210" s="13" t="s">
        <v>3765</v>
      </c>
      <c r="C1210" s="13">
        <v>850555</v>
      </c>
      <c r="D1210" s="17">
        <f t="shared" si="52"/>
        <v>6</v>
      </c>
      <c r="E1210" s="16" t="s">
        <v>3766</v>
      </c>
      <c r="F1210" s="13" t="s">
        <v>0</v>
      </c>
      <c r="G1210" s="18">
        <v>-0.2191784</v>
      </c>
      <c r="H1210" s="18">
        <v>-0.46845763499999998</v>
      </c>
      <c r="I1210" s="18">
        <v>-9.9644900000000008E-2</v>
      </c>
      <c r="J1210" s="18">
        <v>9.6001499999999962E-2</v>
      </c>
      <c r="K1210" s="18">
        <v>-1.9623149999999999E-2</v>
      </c>
      <c r="L1210" s="18">
        <v>-1.8645429999999998E-2</v>
      </c>
      <c r="M1210" s="18">
        <v>0.16471810000000001</v>
      </c>
      <c r="N1210" s="18">
        <v>0.25240200000000002</v>
      </c>
      <c r="O1210" s="18">
        <v>0.40166844999999995</v>
      </c>
      <c r="P1210" s="18">
        <v>-0.20746880000000001</v>
      </c>
      <c r="Q1210" s="18">
        <v>-0.14179350000000002</v>
      </c>
      <c r="R1210" s="18">
        <v>-0.806925</v>
      </c>
      <c r="S1210" s="18">
        <v>-0.40078225000000001</v>
      </c>
      <c r="T1210" s="18">
        <v>-0.21318389999999998</v>
      </c>
      <c r="U1210" s="18">
        <v>-0.51676390000000005</v>
      </c>
      <c r="V1210" s="18" t="s">
        <v>0</v>
      </c>
    </row>
    <row r="1211" spans="1:22">
      <c r="A1211" s="13" t="s">
        <v>3767</v>
      </c>
      <c r="B1211" s="13" t="s">
        <v>3767</v>
      </c>
      <c r="C1211" s="13">
        <v>850556</v>
      </c>
      <c r="D1211" s="17">
        <f t="shared" si="52"/>
        <v>6</v>
      </c>
      <c r="E1211" s="16" t="s">
        <v>3768</v>
      </c>
      <c r="F1211" s="13" t="s">
        <v>0</v>
      </c>
      <c r="G1211" s="18">
        <v>-2.7996999999999987E-3</v>
      </c>
      <c r="H1211" s="18">
        <v>0.113203365</v>
      </c>
      <c r="I1211" s="18">
        <v>0.15130209999999999</v>
      </c>
      <c r="J1211" s="18">
        <v>0.22225549999999999</v>
      </c>
      <c r="K1211" s="18">
        <v>9.5683450000000003E-2</v>
      </c>
      <c r="L1211" s="18">
        <v>2.8284570000000002E-2</v>
      </c>
      <c r="M1211" s="18">
        <v>0.30602220000000002</v>
      </c>
      <c r="N1211" s="18">
        <v>0.24837200000000001</v>
      </c>
      <c r="O1211" s="18">
        <v>7.0498450000000004E-2</v>
      </c>
      <c r="P1211" s="18">
        <v>-0.19522780000000001</v>
      </c>
      <c r="Q1211" s="18">
        <v>2.689359999999999E-2</v>
      </c>
      <c r="R1211" s="18">
        <v>0.30262420000000001</v>
      </c>
      <c r="S1211" s="18">
        <v>0.27788875000000002</v>
      </c>
      <c r="T1211" s="18">
        <v>0.32667200000000002</v>
      </c>
      <c r="U1211" s="18">
        <v>-0.30261889999999997</v>
      </c>
      <c r="V1211" s="18" t="s">
        <v>0</v>
      </c>
    </row>
    <row r="1212" spans="1:22">
      <c r="A1212" s="13" t="s">
        <v>3769</v>
      </c>
      <c r="B1212" s="13" t="s">
        <v>3770</v>
      </c>
      <c r="C1212" s="13">
        <v>850558</v>
      </c>
      <c r="D1212" s="17">
        <f t="shared" si="52"/>
        <v>6</v>
      </c>
      <c r="E1212" s="16" t="s">
        <v>3771</v>
      </c>
      <c r="F1212" s="13" t="s">
        <v>0</v>
      </c>
      <c r="G1212" s="18">
        <v>4.9092600000000007E-2</v>
      </c>
      <c r="H1212" s="18">
        <v>3.6557565E-2</v>
      </c>
      <c r="I1212" s="18">
        <v>6.9598099999999996E-2</v>
      </c>
      <c r="J1212" s="18">
        <v>0.12603749999999997</v>
      </c>
      <c r="K1212" s="18">
        <v>0.29131685000000002</v>
      </c>
      <c r="L1212" s="18">
        <v>6.3603470000000009E-2</v>
      </c>
      <c r="M1212" s="18">
        <v>0.26505820000000002</v>
      </c>
      <c r="N1212" s="18">
        <v>0.27578800000000003</v>
      </c>
      <c r="O1212" s="18">
        <v>0.35058845000000005</v>
      </c>
      <c r="P1212" s="18">
        <v>-1.1712200000000006E-2</v>
      </c>
      <c r="Q1212" s="18">
        <v>0.11544169999999998</v>
      </c>
      <c r="R1212" s="18">
        <v>0.72886200000000001</v>
      </c>
      <c r="S1212" s="18">
        <v>0.33886575000000002</v>
      </c>
      <c r="T1212" s="18">
        <v>0.31855700000000003</v>
      </c>
      <c r="U1212" s="18">
        <v>0.18214710000000001</v>
      </c>
      <c r="V1212" s="18" t="s">
        <v>0</v>
      </c>
    </row>
    <row r="1213" spans="1:22">
      <c r="A1213" s="13" t="s">
        <v>3772</v>
      </c>
      <c r="B1213" s="13" t="s">
        <v>3773</v>
      </c>
      <c r="C1213" s="13">
        <v>850559</v>
      </c>
      <c r="D1213" s="17">
        <f t="shared" si="52"/>
        <v>6</v>
      </c>
      <c r="E1213" s="16" t="s">
        <v>13256</v>
      </c>
      <c r="F1213" s="13" t="s">
        <v>2316</v>
      </c>
      <c r="G1213" s="18" t="s">
        <v>0</v>
      </c>
      <c r="H1213" s="18" t="s">
        <v>0</v>
      </c>
      <c r="I1213" s="18" t="s">
        <v>0</v>
      </c>
      <c r="J1213" s="18" t="s">
        <v>0</v>
      </c>
      <c r="K1213" s="18" t="s">
        <v>0</v>
      </c>
      <c r="L1213" s="18">
        <v>0.45740897000000003</v>
      </c>
      <c r="M1213" s="18">
        <v>4.0438600000000005E-2</v>
      </c>
      <c r="N1213" s="18">
        <v>0.80459499999999995</v>
      </c>
      <c r="O1213" s="18">
        <v>0.67398544999999999</v>
      </c>
      <c r="P1213" s="18">
        <v>1.2329842</v>
      </c>
      <c r="Q1213" s="18">
        <v>-1.0229500000000002E-2</v>
      </c>
      <c r="R1213" s="18">
        <v>0.25109799999999999</v>
      </c>
      <c r="S1213" s="18">
        <v>-8.6864303000000004E-2</v>
      </c>
      <c r="T1213" s="18">
        <v>-0.15756729999999999</v>
      </c>
      <c r="U1213" s="18">
        <v>1.03462E-2</v>
      </c>
      <c r="V1213" s="18" t="s">
        <v>0</v>
      </c>
    </row>
    <row r="1214" spans="1:22">
      <c r="A1214" s="13" t="s">
        <v>3775</v>
      </c>
      <c r="B1214" s="13" t="s">
        <v>3776</v>
      </c>
      <c r="C1214" s="13">
        <v>850561</v>
      </c>
      <c r="D1214" s="17">
        <f t="shared" si="52"/>
        <v>6</v>
      </c>
      <c r="E1214" s="16" t="s">
        <v>3777</v>
      </c>
      <c r="F1214" s="13" t="s">
        <v>3778</v>
      </c>
      <c r="G1214" s="18">
        <v>4.6107600000000006E-2</v>
      </c>
      <c r="H1214" s="18">
        <v>-3.3230235000000004E-2</v>
      </c>
      <c r="I1214" s="18">
        <v>-0.1162869</v>
      </c>
      <c r="J1214" s="18">
        <v>-0.18143210000000001</v>
      </c>
      <c r="K1214" s="18">
        <v>6.012025E-2</v>
      </c>
      <c r="L1214" s="18">
        <v>-2.9884729999999998E-2</v>
      </c>
      <c r="M1214" s="18">
        <v>-4.9685799999999988E-2</v>
      </c>
      <c r="N1214" s="18">
        <v>0.22872800000000001</v>
      </c>
      <c r="O1214" s="18">
        <v>-0.15300954999999999</v>
      </c>
      <c r="P1214" s="18">
        <v>0.25094820000000001</v>
      </c>
      <c r="Q1214" s="18">
        <v>-3.7689500000000015E-2</v>
      </c>
      <c r="R1214" s="18">
        <v>-0.14216800000000002</v>
      </c>
      <c r="S1214" s="18">
        <v>-0.20037925000000001</v>
      </c>
      <c r="T1214" s="18">
        <v>-9.0889999999999999E-2</v>
      </c>
      <c r="U1214" s="18">
        <v>-4.4447299999999995E-2</v>
      </c>
      <c r="V1214" s="18" t="s">
        <v>0</v>
      </c>
    </row>
    <row r="1215" spans="1:22">
      <c r="A1215" s="13" t="s">
        <v>3779</v>
      </c>
      <c r="B1215" s="13" t="s">
        <v>3780</v>
      </c>
      <c r="C1215" s="13">
        <v>850562</v>
      </c>
      <c r="D1215" s="17">
        <v>6</v>
      </c>
      <c r="E1215" s="13" t="s">
        <v>3781</v>
      </c>
      <c r="F1215" s="13" t="s">
        <v>1415</v>
      </c>
      <c r="G1215" s="18">
        <v>1.5000600000000003E-2</v>
      </c>
      <c r="H1215" s="18">
        <v>-7.8869334999999999E-2</v>
      </c>
      <c r="I1215" s="18">
        <v>0.1987951</v>
      </c>
      <c r="J1215" s="18">
        <v>7.7694999999999848E-3</v>
      </c>
      <c r="K1215" s="18">
        <v>0.18743484999999999</v>
      </c>
      <c r="L1215" s="18">
        <v>-4.538229999999999E-3</v>
      </c>
      <c r="M1215" s="18">
        <v>2.1702400000000004E-2</v>
      </c>
      <c r="N1215" s="18">
        <v>0.18834100000000001</v>
      </c>
      <c r="O1215" s="18">
        <v>-4.1130709999999994E-2</v>
      </c>
      <c r="P1215" s="18">
        <v>0.30845719999999999</v>
      </c>
      <c r="Q1215" s="18">
        <v>-2.6750000000000385E-4</v>
      </c>
      <c r="R1215" s="18">
        <v>0.16005</v>
      </c>
      <c r="S1215" s="18">
        <v>0.30527874999999999</v>
      </c>
      <c r="T1215" s="18">
        <v>2.2828000000000015E-2</v>
      </c>
      <c r="U1215" s="18">
        <v>0.108149</v>
      </c>
      <c r="V1215" s="18" t="s">
        <v>0</v>
      </c>
    </row>
    <row r="1216" spans="1:22">
      <c r="A1216" s="13" t="s">
        <v>3782</v>
      </c>
      <c r="B1216" s="13" t="s">
        <v>3783</v>
      </c>
      <c r="C1216" s="13">
        <v>850563</v>
      </c>
      <c r="D1216" s="17">
        <f t="shared" ref="D1216:D1247" si="53">CODE(MID(A1216,2,1))-64</f>
        <v>6</v>
      </c>
      <c r="E1216" s="16" t="s">
        <v>12288</v>
      </c>
      <c r="F1216" s="13" t="s">
        <v>0</v>
      </c>
      <c r="G1216" s="18">
        <v>3.9464300000000001E-2</v>
      </c>
      <c r="H1216" s="18">
        <v>0.30995036500000001</v>
      </c>
      <c r="I1216" s="18">
        <v>5.4976800000000006E-2</v>
      </c>
      <c r="J1216" s="18">
        <v>4.6976499999999977E-2</v>
      </c>
      <c r="K1216" s="18">
        <v>6.7481200000000015E-3</v>
      </c>
      <c r="L1216" s="18">
        <v>0.13781897000000001</v>
      </c>
      <c r="M1216" s="18">
        <v>0.11304240000000002</v>
      </c>
      <c r="N1216" s="18">
        <v>-2.3584399999999991E-2</v>
      </c>
      <c r="O1216" s="18">
        <v>0.42693444999999997</v>
      </c>
      <c r="P1216" s="18">
        <v>-0.42599979999999998</v>
      </c>
      <c r="Q1216" s="18">
        <v>4.2316799999999988E-2</v>
      </c>
      <c r="R1216" s="18">
        <v>0.48869499999999999</v>
      </c>
      <c r="S1216" s="18">
        <v>8.7672749999999994E-2</v>
      </c>
      <c r="T1216" s="18">
        <v>0.52688800000000002</v>
      </c>
      <c r="U1216" s="18">
        <v>1.5935499999999998E-2</v>
      </c>
      <c r="V1216" s="18" t="s">
        <v>0</v>
      </c>
    </row>
    <row r="1217" spans="1:22">
      <c r="A1217" s="13" t="s">
        <v>3785</v>
      </c>
      <c r="B1217" s="13" t="s">
        <v>3786</v>
      </c>
      <c r="C1217" s="13">
        <v>850567</v>
      </c>
      <c r="D1217" s="17">
        <f t="shared" si="53"/>
        <v>6</v>
      </c>
      <c r="E1217" s="16" t="s">
        <v>3787</v>
      </c>
      <c r="F1217" s="13" t="s">
        <v>3788</v>
      </c>
      <c r="G1217" s="18">
        <v>-3.0037609999999999E-2</v>
      </c>
      <c r="H1217" s="18">
        <v>-0.131081635</v>
      </c>
      <c r="I1217" s="18">
        <v>8.5377000000000005E-3</v>
      </c>
      <c r="J1217" s="18">
        <v>0.17406349999999998</v>
      </c>
      <c r="K1217" s="18">
        <v>-2.3460499999999988E-3</v>
      </c>
      <c r="L1217" s="18">
        <v>9.4159970000000009E-2</v>
      </c>
      <c r="M1217" s="18">
        <v>1.2617300000000005E-2</v>
      </c>
      <c r="N1217" s="18">
        <v>0.121473</v>
      </c>
      <c r="O1217" s="18">
        <v>-1.2673749999999998E-2</v>
      </c>
      <c r="P1217" s="18">
        <v>0.16830620000000002</v>
      </c>
      <c r="Q1217" s="18">
        <v>0.11558009999999999</v>
      </c>
      <c r="R1217" s="18">
        <v>-9.5718000000000025E-2</v>
      </c>
      <c r="S1217" s="18">
        <v>9.1596750000000005E-2</v>
      </c>
      <c r="T1217" s="18">
        <v>-0.118066</v>
      </c>
      <c r="U1217" s="18">
        <v>0.13574809999999998</v>
      </c>
      <c r="V1217" s="18" t="s">
        <v>0</v>
      </c>
    </row>
    <row r="1218" spans="1:22">
      <c r="A1218" s="13" t="s">
        <v>3789</v>
      </c>
      <c r="B1218" s="13" t="s">
        <v>3790</v>
      </c>
      <c r="C1218" s="13">
        <v>850568</v>
      </c>
      <c r="D1218" s="17">
        <f t="shared" si="53"/>
        <v>6</v>
      </c>
      <c r="E1218" s="16" t="s">
        <v>13320</v>
      </c>
      <c r="F1218" s="13" t="s">
        <v>0</v>
      </c>
      <c r="G1218" s="18">
        <v>-5.8218699999999998E-2</v>
      </c>
      <c r="H1218" s="18">
        <v>5.4560165000000001E-2</v>
      </c>
      <c r="I1218" s="18">
        <v>-0.1000839</v>
      </c>
      <c r="J1218" s="18">
        <v>-0.4196125</v>
      </c>
      <c r="K1218" s="18">
        <v>3.1375750000000001E-2</v>
      </c>
      <c r="L1218" s="18" t="s">
        <v>0</v>
      </c>
      <c r="M1218" s="18" t="s">
        <v>0</v>
      </c>
      <c r="N1218" s="18" t="s">
        <v>0</v>
      </c>
      <c r="O1218" s="18" t="s">
        <v>0</v>
      </c>
      <c r="P1218" s="18" t="s">
        <v>0</v>
      </c>
      <c r="Q1218" s="18">
        <v>2.755479999999999E-2</v>
      </c>
      <c r="R1218" s="18">
        <v>0.36371989999999998</v>
      </c>
      <c r="S1218" s="18">
        <v>0.23175075000000001</v>
      </c>
      <c r="T1218" s="18">
        <v>0.58585799999999999</v>
      </c>
      <c r="U1218" s="18">
        <v>-8.2541899999999988E-2</v>
      </c>
      <c r="V1218" s="18" t="s">
        <v>0</v>
      </c>
    </row>
    <row r="1219" spans="1:22">
      <c r="A1219" s="13" t="s">
        <v>3792</v>
      </c>
      <c r="B1219" s="13" t="s">
        <v>3793</v>
      </c>
      <c r="C1219" s="13">
        <v>850569</v>
      </c>
      <c r="D1219" s="17">
        <f t="shared" si="53"/>
        <v>6</v>
      </c>
      <c r="E1219" s="16" t="s">
        <v>13341</v>
      </c>
      <c r="F1219" s="13" t="s">
        <v>0</v>
      </c>
      <c r="G1219" s="18">
        <v>-2.7143170000000001E-2</v>
      </c>
      <c r="H1219" s="18">
        <v>-2.4159849999999998E-3</v>
      </c>
      <c r="I1219" s="18">
        <v>-0.37698889999999996</v>
      </c>
      <c r="J1219" s="18">
        <v>-1.0592334999999999</v>
      </c>
      <c r="K1219" s="18">
        <v>-0.47564715000000002</v>
      </c>
      <c r="L1219" s="18" t="s">
        <v>0</v>
      </c>
      <c r="M1219" s="18" t="s">
        <v>0</v>
      </c>
      <c r="N1219" s="18" t="s">
        <v>0</v>
      </c>
      <c r="O1219" s="18" t="s">
        <v>0</v>
      </c>
      <c r="P1219" s="18" t="s">
        <v>0</v>
      </c>
      <c r="Q1219" s="18">
        <v>-2.1793500000000021E-2</v>
      </c>
      <c r="R1219" s="18">
        <v>-0.154001</v>
      </c>
      <c r="S1219" s="18">
        <v>0.35540175000000002</v>
      </c>
      <c r="T1219" s="18">
        <v>0.36141899999999999</v>
      </c>
      <c r="U1219" s="18">
        <v>-1.3476428999999999</v>
      </c>
      <c r="V1219" s="18" t="s">
        <v>0</v>
      </c>
    </row>
    <row r="1220" spans="1:22">
      <c r="A1220" s="13" t="s">
        <v>3795</v>
      </c>
      <c r="B1220" s="13" t="s">
        <v>3795</v>
      </c>
      <c r="C1220" s="13">
        <v>850570</v>
      </c>
      <c r="D1220" s="17">
        <f t="shared" si="53"/>
        <v>6</v>
      </c>
      <c r="E1220" s="16" t="s">
        <v>3796</v>
      </c>
      <c r="F1220" s="13" t="s">
        <v>0</v>
      </c>
      <c r="G1220" s="18">
        <v>8.5464600000000002E-2</v>
      </c>
      <c r="H1220" s="18">
        <v>0.14938736499999999</v>
      </c>
      <c r="I1220" s="18">
        <v>6.6568500000000003E-2</v>
      </c>
      <c r="J1220" s="18">
        <v>-0.17154260000000002</v>
      </c>
      <c r="K1220" s="18">
        <v>8.1213050000000009E-2</v>
      </c>
      <c r="L1220" s="18">
        <v>0.12729897000000001</v>
      </c>
      <c r="M1220" s="18">
        <v>0.13912730000000001</v>
      </c>
      <c r="N1220" s="18">
        <v>0.125913</v>
      </c>
      <c r="O1220" s="18">
        <v>-1.3692499999999955E-3</v>
      </c>
      <c r="P1220" s="18">
        <v>0.49979319999999999</v>
      </c>
      <c r="Q1220" s="18">
        <v>1.0019499999999987E-2</v>
      </c>
      <c r="R1220" s="18">
        <v>0.12356300000000001</v>
      </c>
      <c r="S1220" s="18">
        <v>0.41843675000000002</v>
      </c>
      <c r="T1220" s="18">
        <v>0.30939800000000001</v>
      </c>
      <c r="U1220" s="18">
        <v>5.2577930000000002E-2</v>
      </c>
      <c r="V1220" s="18" t="s">
        <v>0</v>
      </c>
    </row>
    <row r="1221" spans="1:22">
      <c r="A1221" s="13" t="s">
        <v>3797</v>
      </c>
      <c r="B1221" s="13" t="s">
        <v>3798</v>
      </c>
      <c r="C1221" s="13">
        <v>850574</v>
      </c>
      <c r="D1221" s="17">
        <f t="shared" si="53"/>
        <v>6</v>
      </c>
      <c r="E1221" s="16" t="s">
        <v>3799</v>
      </c>
      <c r="F1221" s="13" t="s">
        <v>0</v>
      </c>
      <c r="G1221" s="18">
        <v>-0.11185220000000001</v>
      </c>
      <c r="H1221" s="18">
        <v>-0.19647463500000001</v>
      </c>
      <c r="I1221" s="18">
        <v>-0.11160690000000001</v>
      </c>
      <c r="J1221" s="18">
        <v>-0.27429320000000001</v>
      </c>
      <c r="K1221" s="18">
        <v>-0.36727215000000002</v>
      </c>
      <c r="L1221" s="18" t="s">
        <v>0</v>
      </c>
      <c r="M1221" s="18" t="s">
        <v>0</v>
      </c>
      <c r="N1221" s="18" t="s">
        <v>0</v>
      </c>
      <c r="O1221" s="18" t="s">
        <v>0</v>
      </c>
      <c r="P1221" s="18" t="s">
        <v>0</v>
      </c>
      <c r="Q1221" s="18" t="s">
        <v>0</v>
      </c>
      <c r="R1221" s="18" t="s">
        <v>0</v>
      </c>
      <c r="S1221" s="18" t="s">
        <v>0</v>
      </c>
      <c r="T1221" s="18" t="s">
        <v>0</v>
      </c>
      <c r="U1221" s="18" t="s">
        <v>0</v>
      </c>
      <c r="V1221" s="18" t="s">
        <v>0</v>
      </c>
    </row>
    <row r="1222" spans="1:22">
      <c r="A1222" s="13" t="s">
        <v>3800</v>
      </c>
      <c r="B1222" s="13" t="s">
        <v>3801</v>
      </c>
      <c r="C1222" s="13">
        <v>850577</v>
      </c>
      <c r="D1222" s="17">
        <f t="shared" si="53"/>
        <v>6</v>
      </c>
      <c r="E1222" s="16" t="s">
        <v>3802</v>
      </c>
      <c r="F1222" s="13" t="s">
        <v>0</v>
      </c>
      <c r="G1222" s="18">
        <v>5.6343499999999998E-2</v>
      </c>
      <c r="H1222" s="18">
        <v>7.284056500000001E-2</v>
      </c>
      <c r="I1222" s="18">
        <v>0.20474409999999998</v>
      </c>
      <c r="J1222" s="18">
        <v>1.163499999999984E-3</v>
      </c>
      <c r="K1222" s="18">
        <v>0.27114385000000002</v>
      </c>
      <c r="L1222" s="18">
        <v>-0.16969803</v>
      </c>
      <c r="M1222" s="18">
        <v>-0.18011379999999999</v>
      </c>
      <c r="N1222" s="18">
        <v>-0.2228049</v>
      </c>
      <c r="O1222" s="18">
        <v>-0.62050855000000005</v>
      </c>
      <c r="P1222" s="18">
        <v>-0.26081280000000001</v>
      </c>
      <c r="Q1222" s="18">
        <v>-1.2703500000000006E-2</v>
      </c>
      <c r="R1222" s="18">
        <v>-0.31050900000000003</v>
      </c>
      <c r="S1222" s="18">
        <v>-0.13985225000000001</v>
      </c>
      <c r="T1222" s="18">
        <v>6.535000000000013E-3</v>
      </c>
      <c r="U1222" s="18">
        <v>-0.13087989999999999</v>
      </c>
      <c r="V1222" s="18" t="s">
        <v>0</v>
      </c>
    </row>
    <row r="1223" spans="1:22">
      <c r="A1223" s="13" t="s">
        <v>3803</v>
      </c>
      <c r="B1223" s="13" t="s">
        <v>3804</v>
      </c>
      <c r="C1223" s="13">
        <v>850580</v>
      </c>
      <c r="D1223" s="17">
        <f t="shared" si="53"/>
        <v>6</v>
      </c>
      <c r="E1223" s="16" t="s">
        <v>12601</v>
      </c>
      <c r="F1223" s="13" t="s">
        <v>0</v>
      </c>
      <c r="G1223" s="18">
        <v>-3.0787269999999999E-2</v>
      </c>
      <c r="H1223" s="18">
        <v>-5.1481835000000004E-2</v>
      </c>
      <c r="I1223" s="18">
        <v>-2.6752000000000001E-2</v>
      </c>
      <c r="J1223" s="18">
        <v>-0.27302029999999999</v>
      </c>
      <c r="K1223" s="18">
        <v>-0.22759214999999999</v>
      </c>
      <c r="L1223" s="18">
        <v>-8.1480729999999987E-2</v>
      </c>
      <c r="M1223" s="18">
        <v>-1.4231399999999991E-2</v>
      </c>
      <c r="N1223" s="18">
        <v>-1.0505E-2</v>
      </c>
      <c r="O1223" s="18">
        <v>0.10824845</v>
      </c>
      <c r="P1223" s="18">
        <v>-0.3267678</v>
      </c>
      <c r="Q1223" s="18">
        <v>-8.7735500000000022E-2</v>
      </c>
      <c r="R1223" s="18">
        <v>-0.11682700000000001</v>
      </c>
      <c r="S1223" s="18">
        <v>-0.17244094999999998</v>
      </c>
      <c r="T1223" s="18">
        <v>0.15465699999999999</v>
      </c>
      <c r="U1223" s="18">
        <v>9.8285399999999995E-2</v>
      </c>
      <c r="V1223" s="18" t="s">
        <v>0</v>
      </c>
    </row>
    <row r="1224" spans="1:22">
      <c r="A1224" s="13" t="s">
        <v>3809</v>
      </c>
      <c r="B1224" s="13" t="s">
        <v>3810</v>
      </c>
      <c r="C1224" s="13">
        <v>850585</v>
      </c>
      <c r="D1224" s="17">
        <f t="shared" si="53"/>
        <v>6</v>
      </c>
      <c r="E1224" s="16" t="s">
        <v>12358</v>
      </c>
      <c r="F1224" s="13" t="s">
        <v>3812</v>
      </c>
      <c r="G1224" s="18">
        <v>6.582869999999999E-2</v>
      </c>
      <c r="H1224" s="18">
        <v>9.9622465000000007E-2</v>
      </c>
      <c r="I1224" s="18">
        <v>6.7130300000000004E-2</v>
      </c>
      <c r="J1224" s="18">
        <v>0.18352249999999998</v>
      </c>
      <c r="K1224" s="18">
        <v>7.1115000000000067E-4</v>
      </c>
      <c r="L1224" s="18">
        <v>-0.20676602999999999</v>
      </c>
      <c r="M1224" s="18">
        <v>-0.81873379999999996</v>
      </c>
      <c r="N1224" s="18">
        <v>-1.0260999999999992E-2</v>
      </c>
      <c r="O1224" s="18">
        <v>-0.39629055000000002</v>
      </c>
      <c r="P1224" s="18">
        <v>-0.7151057999999999</v>
      </c>
      <c r="Q1224" s="18">
        <v>-0.17140949999999999</v>
      </c>
      <c r="R1224" s="18">
        <v>-0.31218699999999999</v>
      </c>
      <c r="S1224" s="18">
        <v>-0.36836625000000001</v>
      </c>
      <c r="T1224" s="18">
        <v>-2.5582999999999995E-2</v>
      </c>
      <c r="U1224" s="18">
        <v>-0.22767589999999999</v>
      </c>
      <c r="V1224" s="18" t="s">
        <v>0</v>
      </c>
    </row>
    <row r="1225" spans="1:22">
      <c r="A1225" s="13" t="s">
        <v>3816</v>
      </c>
      <c r="B1225" s="13" t="s">
        <v>3817</v>
      </c>
      <c r="C1225" s="13">
        <v>850588</v>
      </c>
      <c r="D1225" s="17">
        <f t="shared" si="53"/>
        <v>6</v>
      </c>
      <c r="E1225" s="16" t="s">
        <v>3818</v>
      </c>
      <c r="F1225" s="13" t="s">
        <v>3819</v>
      </c>
      <c r="G1225" s="18">
        <v>0.11569759999999998</v>
      </c>
      <c r="H1225" s="18">
        <v>0.13583036500000001</v>
      </c>
      <c r="I1225" s="18">
        <v>-0.42305089999999995</v>
      </c>
      <c r="J1225" s="18">
        <v>-0.50909650000000006</v>
      </c>
      <c r="K1225" s="18">
        <v>0.55639685000000005</v>
      </c>
      <c r="L1225" s="18">
        <v>4.7796069999999996E-2</v>
      </c>
      <c r="M1225" s="18">
        <v>0.42685919999999999</v>
      </c>
      <c r="N1225" s="18">
        <v>-0.1085986</v>
      </c>
      <c r="O1225" s="18">
        <v>-0.27656254999999996</v>
      </c>
      <c r="P1225" s="18">
        <v>-0.72080480000000002</v>
      </c>
      <c r="Q1225" s="18">
        <v>-2.0226500000000008E-2</v>
      </c>
      <c r="R1225" s="18">
        <v>-0.84343500000000005</v>
      </c>
      <c r="S1225" s="18">
        <v>8.3407750000000003E-2</v>
      </c>
      <c r="T1225" s="18">
        <v>0.42846900000000004</v>
      </c>
      <c r="U1225" s="18">
        <v>-1.0278828999999998</v>
      </c>
      <c r="V1225" s="18" t="s">
        <v>0</v>
      </c>
    </row>
    <row r="1226" spans="1:22">
      <c r="A1226" s="13" t="s">
        <v>3820</v>
      </c>
      <c r="B1226" s="13" t="s">
        <v>3821</v>
      </c>
      <c r="C1226" s="13">
        <v>850589</v>
      </c>
      <c r="D1226" s="17">
        <f t="shared" si="53"/>
        <v>6</v>
      </c>
      <c r="E1226" s="16" t="s">
        <v>3822</v>
      </c>
      <c r="F1226" s="13" t="s">
        <v>437</v>
      </c>
      <c r="G1226" s="18">
        <v>3.6818799999999999E-2</v>
      </c>
      <c r="H1226" s="18">
        <v>0.10529936500000001</v>
      </c>
      <c r="I1226" s="18">
        <v>3.62496E-2</v>
      </c>
      <c r="J1226" s="18">
        <v>2.4432499999999996E-2</v>
      </c>
      <c r="K1226" s="18">
        <v>4.873185E-2</v>
      </c>
      <c r="L1226" s="18">
        <v>-6.5982029999999997E-2</v>
      </c>
      <c r="M1226" s="18">
        <v>9.7394300000000003E-2</v>
      </c>
      <c r="N1226" s="18">
        <v>2.8267000000000014E-2</v>
      </c>
      <c r="O1226" s="18">
        <v>9.556945E-2</v>
      </c>
      <c r="P1226" s="18">
        <v>0.11994930000000001</v>
      </c>
      <c r="Q1226" s="18">
        <v>-1.2045500000000015E-2</v>
      </c>
      <c r="R1226" s="18">
        <v>-0.119423</v>
      </c>
      <c r="S1226" s="18">
        <v>0.13920674999999999</v>
      </c>
      <c r="T1226" s="18">
        <v>0.16577599999999998</v>
      </c>
      <c r="U1226" s="18">
        <v>0.1751191</v>
      </c>
      <c r="V1226" s="18" t="s">
        <v>0</v>
      </c>
    </row>
    <row r="1227" spans="1:22">
      <c r="A1227" s="13" t="s">
        <v>3823</v>
      </c>
      <c r="B1227" s="13" t="s">
        <v>3824</v>
      </c>
      <c r="C1227" s="13">
        <v>850590</v>
      </c>
      <c r="D1227" s="17">
        <f t="shared" si="53"/>
        <v>6</v>
      </c>
      <c r="E1227" s="16" t="s">
        <v>12218</v>
      </c>
      <c r="F1227" s="13" t="s">
        <v>275</v>
      </c>
      <c r="G1227" s="18">
        <v>-1.7729290000000002E-2</v>
      </c>
      <c r="H1227" s="18">
        <v>-0.14975564999999999</v>
      </c>
      <c r="I1227" s="18">
        <v>-4.8277800000000003E-2</v>
      </c>
      <c r="J1227" s="18">
        <v>-0.2379898</v>
      </c>
      <c r="K1227" s="18">
        <v>-0.1535532</v>
      </c>
      <c r="L1227" s="18">
        <v>2.8736209999999998E-2</v>
      </c>
      <c r="M1227" s="18">
        <v>-0.18216115000000002</v>
      </c>
      <c r="N1227" s="18">
        <v>-0.16532559999999999</v>
      </c>
      <c r="O1227" s="18">
        <v>-6.8078000000000027E-3</v>
      </c>
      <c r="P1227" s="18">
        <v>-0.17178870000000002</v>
      </c>
      <c r="Q1227" s="18">
        <v>-4.6419500000000002E-2</v>
      </c>
      <c r="R1227" s="18">
        <v>-0.44358499999999995</v>
      </c>
      <c r="S1227" s="18">
        <v>-0.48010129999999995</v>
      </c>
      <c r="T1227" s="18">
        <v>-0.49625400000000003</v>
      </c>
      <c r="U1227" s="18">
        <v>-0.36245040000000001</v>
      </c>
      <c r="V1227" s="18" t="s">
        <v>0</v>
      </c>
    </row>
    <row r="1228" spans="1:22">
      <c r="A1228" s="13" t="s">
        <v>13273</v>
      </c>
      <c r="B1228" s="13" t="s">
        <v>13274</v>
      </c>
      <c r="C1228" s="13">
        <v>850592</v>
      </c>
      <c r="D1228" s="17">
        <f t="shared" si="53"/>
        <v>6</v>
      </c>
      <c r="E1228" s="16" t="s">
        <v>13275</v>
      </c>
      <c r="F1228" s="13" t="s">
        <v>275</v>
      </c>
      <c r="G1228" s="18" t="s">
        <v>0</v>
      </c>
      <c r="H1228" s="18" t="s">
        <v>0</v>
      </c>
      <c r="I1228" s="18" t="s">
        <v>0</v>
      </c>
      <c r="J1228" s="18" t="s">
        <v>0</v>
      </c>
      <c r="K1228" s="18" t="s">
        <v>0</v>
      </c>
      <c r="L1228" s="18">
        <v>0.26230797</v>
      </c>
      <c r="M1228" s="18">
        <v>-1.3248788</v>
      </c>
      <c r="N1228" s="18">
        <v>-2.2454000000000002E-2</v>
      </c>
      <c r="O1228" s="18">
        <v>-0.28857054999999998</v>
      </c>
      <c r="P1228" s="18">
        <v>-0.29882979999999998</v>
      </c>
      <c r="Q1228" s="18">
        <v>0.35430649999999997</v>
      </c>
      <c r="R1228" s="18">
        <v>3.5417149999999999</v>
      </c>
      <c r="S1228" s="18">
        <v>3.2524877500000002</v>
      </c>
      <c r="T1228" s="18">
        <v>2.1731199999999999</v>
      </c>
      <c r="U1228" s="18">
        <v>3.1717570999999998</v>
      </c>
      <c r="V1228" s="18" t="s">
        <v>0</v>
      </c>
    </row>
    <row r="1229" spans="1:22">
      <c r="A1229" s="13" t="s">
        <v>3826</v>
      </c>
      <c r="B1229" s="13" t="s">
        <v>3827</v>
      </c>
      <c r="C1229" s="13">
        <v>850593</v>
      </c>
      <c r="D1229" s="17">
        <f t="shared" si="53"/>
        <v>6</v>
      </c>
      <c r="E1229" s="16" t="s">
        <v>12780</v>
      </c>
      <c r="F1229" s="13" t="s">
        <v>322</v>
      </c>
      <c r="G1229" s="18">
        <v>3.7266100000000003E-2</v>
      </c>
      <c r="H1229" s="18">
        <v>4.0245164999999999E-2</v>
      </c>
      <c r="I1229" s="18">
        <v>0.1737361</v>
      </c>
      <c r="J1229" s="18">
        <v>-2.1773500000000001E-2</v>
      </c>
      <c r="K1229" s="18">
        <v>-0.10855914999999999</v>
      </c>
      <c r="L1229" s="18">
        <v>-4.4279300000000001E-3</v>
      </c>
      <c r="M1229" s="18">
        <v>-1.0878299999999994E-2</v>
      </c>
      <c r="N1229" s="18">
        <v>-0.21926499999999999</v>
      </c>
      <c r="O1229" s="18">
        <v>4.088375000000001E-2</v>
      </c>
      <c r="P1229" s="18">
        <v>-0.7020788</v>
      </c>
      <c r="Q1229" s="18">
        <v>-0.14114650000000001</v>
      </c>
      <c r="R1229" s="18">
        <v>0.21010419999999999</v>
      </c>
      <c r="S1229" s="18">
        <v>-0.36680924999999998</v>
      </c>
      <c r="T1229" s="18">
        <v>0.85245000000000015</v>
      </c>
      <c r="U1229" s="18">
        <v>-0.34236489999999997</v>
      </c>
      <c r="V1229" s="18" t="s">
        <v>0</v>
      </c>
    </row>
    <row r="1230" spans="1:22">
      <c r="A1230" s="13" t="s">
        <v>3829</v>
      </c>
      <c r="B1230" s="13" t="s">
        <v>3830</v>
      </c>
      <c r="C1230" s="13">
        <v>850594</v>
      </c>
      <c r="D1230" s="17">
        <f t="shared" si="53"/>
        <v>6</v>
      </c>
      <c r="E1230" s="16" t="s">
        <v>13568</v>
      </c>
      <c r="F1230" s="13" t="s">
        <v>0</v>
      </c>
      <c r="G1230" s="18" t="s">
        <v>0</v>
      </c>
      <c r="H1230" s="18" t="s">
        <v>0</v>
      </c>
      <c r="I1230" s="18" t="s">
        <v>0</v>
      </c>
      <c r="J1230" s="18" t="s">
        <v>0</v>
      </c>
      <c r="K1230" s="18" t="s">
        <v>0</v>
      </c>
      <c r="L1230" s="18" t="s">
        <v>0</v>
      </c>
      <c r="M1230" s="18" t="s">
        <v>0</v>
      </c>
      <c r="N1230" s="18" t="s">
        <v>0</v>
      </c>
      <c r="O1230" s="18" t="s">
        <v>0</v>
      </c>
      <c r="P1230" s="18" t="s">
        <v>0</v>
      </c>
      <c r="Q1230" s="18">
        <v>-6.3764500000000002E-2</v>
      </c>
      <c r="R1230" s="18">
        <v>-0.88782499999999998</v>
      </c>
      <c r="S1230" s="18">
        <v>-0.33828124999999998</v>
      </c>
      <c r="T1230" s="18">
        <v>-0.47444200000000003</v>
      </c>
      <c r="U1230" s="18">
        <v>-0.41116989999999998</v>
      </c>
      <c r="V1230" s="18" t="s">
        <v>0</v>
      </c>
    </row>
    <row r="1231" spans="1:22">
      <c r="A1231" s="13" t="s">
        <v>3834</v>
      </c>
      <c r="B1231" s="13" t="s">
        <v>3835</v>
      </c>
      <c r="C1231" s="13">
        <v>850598</v>
      </c>
      <c r="D1231" s="17">
        <f t="shared" si="53"/>
        <v>6</v>
      </c>
      <c r="E1231" s="16" t="s">
        <v>3836</v>
      </c>
      <c r="F1231" s="13" t="s">
        <v>229</v>
      </c>
      <c r="G1231" s="18">
        <v>-4.3225999999999994E-3</v>
      </c>
      <c r="H1231" s="18">
        <v>4.7868864999999997E-2</v>
      </c>
      <c r="I1231" s="18">
        <v>7.1541999999999994E-3</v>
      </c>
      <c r="J1231" s="18">
        <v>0.11292049999999998</v>
      </c>
      <c r="K1231" s="18">
        <v>-0.12665715</v>
      </c>
      <c r="L1231" s="18">
        <v>9.2812370000000005E-2</v>
      </c>
      <c r="M1231" s="18">
        <v>-2.7637599999999998E-2</v>
      </c>
      <c r="N1231" s="18">
        <v>-7.5469999999999982E-3</v>
      </c>
      <c r="O1231" s="18">
        <v>-0.19530755</v>
      </c>
      <c r="P1231" s="18">
        <v>-0.27827879999999999</v>
      </c>
      <c r="Q1231" s="18">
        <v>-6.9810500000000025E-2</v>
      </c>
      <c r="R1231" s="18">
        <v>-0.17312</v>
      </c>
      <c r="S1231" s="18">
        <v>-0.10094695000000001</v>
      </c>
      <c r="T1231" s="18">
        <v>-0.26706560000000001</v>
      </c>
      <c r="U1231" s="18">
        <v>-0.13661489999999998</v>
      </c>
      <c r="V1231" s="18" t="s">
        <v>0</v>
      </c>
    </row>
    <row r="1232" spans="1:22">
      <c r="A1232" s="13" t="s">
        <v>3837</v>
      </c>
      <c r="B1232" s="13" t="s">
        <v>3838</v>
      </c>
      <c r="C1232" s="13">
        <v>850599</v>
      </c>
      <c r="D1232" s="17">
        <f t="shared" si="53"/>
        <v>6</v>
      </c>
      <c r="E1232" s="16" t="s">
        <v>3839</v>
      </c>
      <c r="F1232" s="13" t="s">
        <v>0</v>
      </c>
      <c r="G1232" s="18">
        <v>-0.1199856</v>
      </c>
      <c r="H1232" s="18">
        <v>-7.6924935E-2</v>
      </c>
      <c r="I1232" s="18">
        <v>-0.1311359</v>
      </c>
      <c r="J1232" s="18">
        <v>0.11442749999999996</v>
      </c>
      <c r="K1232" s="18">
        <v>7.432625000000001E-2</v>
      </c>
      <c r="L1232" s="18">
        <v>-0.12343103</v>
      </c>
      <c r="M1232" s="18">
        <v>-0.13664180000000001</v>
      </c>
      <c r="N1232" s="18">
        <v>4.7016000000000002E-2</v>
      </c>
      <c r="O1232" s="18">
        <v>-0.16678654999999998</v>
      </c>
      <c r="P1232" s="18">
        <v>-0.52432879999999993</v>
      </c>
      <c r="Q1232" s="18">
        <v>-9.7036500000000026E-2</v>
      </c>
      <c r="R1232" s="18">
        <v>-0.47813499999999998</v>
      </c>
      <c r="S1232" s="18">
        <v>-0.15300914999999998</v>
      </c>
      <c r="T1232" s="18">
        <v>-1.5834999999999988E-2</v>
      </c>
      <c r="U1232" s="18">
        <v>0.1877991</v>
      </c>
      <c r="V1232" s="18" t="s">
        <v>0</v>
      </c>
    </row>
    <row r="1233" spans="1:22">
      <c r="A1233" s="13" t="s">
        <v>3840</v>
      </c>
      <c r="B1233" s="13" t="s">
        <v>3840</v>
      </c>
      <c r="C1233" s="13">
        <v>850600</v>
      </c>
      <c r="D1233" s="17">
        <f t="shared" si="53"/>
        <v>6</v>
      </c>
      <c r="E1233" s="16" t="s">
        <v>3841</v>
      </c>
      <c r="F1233" s="13" t="s">
        <v>0</v>
      </c>
      <c r="G1233" s="18">
        <v>0.20461559999999998</v>
      </c>
      <c r="H1233" s="18">
        <v>5.0219464999999998E-2</v>
      </c>
      <c r="I1233" s="18">
        <v>0.16781109999999999</v>
      </c>
      <c r="J1233" s="18">
        <v>0.21105950000000001</v>
      </c>
      <c r="K1233" s="18">
        <v>0.36636485000000002</v>
      </c>
      <c r="L1233" s="18" t="s">
        <v>0</v>
      </c>
      <c r="M1233" s="18" t="s">
        <v>0</v>
      </c>
      <c r="N1233" s="18" t="s">
        <v>0</v>
      </c>
      <c r="O1233" s="18" t="s">
        <v>0</v>
      </c>
      <c r="P1233" s="18" t="s">
        <v>0</v>
      </c>
      <c r="Q1233" s="18">
        <v>0.15844209999999997</v>
      </c>
      <c r="R1233" s="18">
        <v>0.25523600000000002</v>
      </c>
      <c r="S1233" s="18">
        <v>0.29582375</v>
      </c>
      <c r="T1233" s="18">
        <v>-4.6812999999999994E-2</v>
      </c>
      <c r="U1233" s="18">
        <v>0.16639009999999999</v>
      </c>
      <c r="V1233" s="18" t="s">
        <v>0</v>
      </c>
    </row>
    <row r="1234" spans="1:22">
      <c r="A1234" s="13" t="s">
        <v>3842</v>
      </c>
      <c r="B1234" s="13" t="s">
        <v>3843</v>
      </c>
      <c r="C1234" s="13">
        <v>850601</v>
      </c>
      <c r="D1234" s="17">
        <f t="shared" si="53"/>
        <v>6</v>
      </c>
      <c r="E1234" s="16" t="s">
        <v>13412</v>
      </c>
      <c r="F1234" s="13" t="s">
        <v>3845</v>
      </c>
      <c r="G1234" s="18">
        <v>-9.1504499999999989E-2</v>
      </c>
      <c r="H1234" s="18">
        <v>0.14796436500000001</v>
      </c>
      <c r="I1234" s="18">
        <v>-1.6285400000000002E-2</v>
      </c>
      <c r="J1234" s="18">
        <v>0.2043645</v>
      </c>
      <c r="K1234" s="18">
        <v>9.5656149999999995E-2</v>
      </c>
      <c r="L1234" s="18">
        <v>-0.45381303000000001</v>
      </c>
      <c r="M1234" s="18">
        <v>6.734147E-2</v>
      </c>
      <c r="N1234" s="18">
        <v>-0.18337130000000001</v>
      </c>
      <c r="O1234" s="18">
        <v>-0.16049754999999999</v>
      </c>
      <c r="P1234" s="18">
        <v>-0.10703979999999999</v>
      </c>
      <c r="Q1234" s="18" t="s">
        <v>0</v>
      </c>
      <c r="R1234" s="18" t="s">
        <v>0</v>
      </c>
      <c r="S1234" s="18" t="s">
        <v>0</v>
      </c>
      <c r="T1234" s="18" t="s">
        <v>0</v>
      </c>
      <c r="U1234" s="18" t="s">
        <v>0</v>
      </c>
      <c r="V1234" s="18" t="s">
        <v>0</v>
      </c>
    </row>
    <row r="1235" spans="1:22">
      <c r="A1235" s="13" t="s">
        <v>3846</v>
      </c>
      <c r="B1235" s="13" t="s">
        <v>3847</v>
      </c>
      <c r="C1235" s="13">
        <v>850602</v>
      </c>
      <c r="D1235" s="17">
        <f t="shared" si="53"/>
        <v>6</v>
      </c>
      <c r="E1235" s="16" t="s">
        <v>3848</v>
      </c>
      <c r="F1235" s="13" t="s">
        <v>0</v>
      </c>
      <c r="G1235" s="18">
        <v>-0.1414424</v>
      </c>
      <c r="H1235" s="18">
        <v>-1.3780735000000001E-2</v>
      </c>
      <c r="I1235" s="18">
        <v>-0.35604589999999997</v>
      </c>
      <c r="J1235" s="18">
        <v>-2.3537500000000017E-2</v>
      </c>
      <c r="K1235" s="18">
        <v>0.10620085000000001</v>
      </c>
      <c r="L1235" s="18">
        <v>-0.13665802999999999</v>
      </c>
      <c r="M1235" s="18">
        <v>-0.81113179999999996</v>
      </c>
      <c r="N1235" s="18">
        <v>-3.6273799999999995E-2</v>
      </c>
      <c r="O1235" s="18">
        <v>-0.31359855000000003</v>
      </c>
      <c r="P1235" s="18">
        <v>-0.46790979999999999</v>
      </c>
      <c r="Q1235" s="18">
        <v>-3.7114500000000022E-2</v>
      </c>
      <c r="R1235" s="18">
        <v>0.30396529999999999</v>
      </c>
      <c r="S1235" s="18">
        <v>0.25369975</v>
      </c>
      <c r="T1235" s="18">
        <v>0.13093199999999999</v>
      </c>
      <c r="U1235" s="18">
        <v>0.22026709999999999</v>
      </c>
      <c r="V1235" s="18" t="s">
        <v>0</v>
      </c>
    </row>
    <row r="1236" spans="1:22">
      <c r="A1236" s="13" t="s">
        <v>3852</v>
      </c>
      <c r="B1236" s="13" t="s">
        <v>3853</v>
      </c>
      <c r="C1236" s="13">
        <v>850605</v>
      </c>
      <c r="D1236" s="17">
        <f t="shared" si="53"/>
        <v>6</v>
      </c>
      <c r="E1236" s="16" t="s">
        <v>3854</v>
      </c>
      <c r="F1236" s="13" t="s">
        <v>1084</v>
      </c>
      <c r="G1236" s="18">
        <v>-5.3624999999999992E-3</v>
      </c>
      <c r="H1236" s="18">
        <v>2.5757664999999999E-2</v>
      </c>
      <c r="I1236" s="18">
        <v>7.7335699999999993E-2</v>
      </c>
      <c r="J1236" s="18">
        <v>-0.18338170000000001</v>
      </c>
      <c r="K1236" s="18">
        <v>0.10478124999999999</v>
      </c>
      <c r="L1236" s="18">
        <v>-5.7717930000000008E-2</v>
      </c>
      <c r="M1236" s="18">
        <v>0.19258320000000001</v>
      </c>
      <c r="N1236" s="18">
        <v>0.156448</v>
      </c>
      <c r="O1236" s="18">
        <v>0.20529945000000002</v>
      </c>
      <c r="P1236" s="18">
        <v>-0.13721179999999999</v>
      </c>
      <c r="Q1236" s="18">
        <v>-5.2705000000000113E-3</v>
      </c>
      <c r="R1236" s="18">
        <v>0.28580129999999998</v>
      </c>
      <c r="S1236" s="18">
        <v>5.9782749999999996E-2</v>
      </c>
      <c r="T1236" s="18">
        <v>6.1603999999999992E-2</v>
      </c>
      <c r="U1236" s="18">
        <v>-0.29655890000000001</v>
      </c>
      <c r="V1236" s="18" t="s">
        <v>0</v>
      </c>
    </row>
    <row r="1237" spans="1:22">
      <c r="A1237" s="13" t="s">
        <v>13286</v>
      </c>
      <c r="B1237" s="13" t="s">
        <v>13286</v>
      </c>
      <c r="C1237" s="13">
        <v>850606</v>
      </c>
      <c r="D1237" s="17">
        <f t="shared" si="53"/>
        <v>6</v>
      </c>
      <c r="E1237" s="16" t="s">
        <v>13287</v>
      </c>
      <c r="F1237" s="13" t="s">
        <v>0</v>
      </c>
      <c r="G1237" s="18" t="s">
        <v>0</v>
      </c>
      <c r="H1237" s="18" t="s">
        <v>0</v>
      </c>
      <c r="I1237" s="18" t="s">
        <v>0</v>
      </c>
      <c r="J1237" s="18" t="s">
        <v>0</v>
      </c>
      <c r="K1237" s="18" t="s">
        <v>0</v>
      </c>
      <c r="L1237" s="18">
        <v>-0.16705402999999999</v>
      </c>
      <c r="M1237" s="18">
        <v>-1.0323487999999998</v>
      </c>
      <c r="N1237" s="18">
        <v>-4.1489999999999999E-3</v>
      </c>
      <c r="O1237" s="18">
        <v>-0.13030464999999999</v>
      </c>
      <c r="P1237" s="18">
        <v>-0.65302879999999996</v>
      </c>
      <c r="Q1237" s="18">
        <v>-0.16833350000000002</v>
      </c>
      <c r="R1237" s="18">
        <v>0.23034789999999999</v>
      </c>
      <c r="S1237" s="18">
        <v>-1.6126849999999998E-2</v>
      </c>
      <c r="T1237" s="18">
        <v>0.79587000000000008</v>
      </c>
      <c r="U1237" s="18">
        <v>-0.52909190000000006</v>
      </c>
      <c r="V1237" s="18" t="s">
        <v>0</v>
      </c>
    </row>
    <row r="1238" spans="1:22">
      <c r="A1238" s="13" t="s">
        <v>3855</v>
      </c>
      <c r="B1238" s="13" t="s">
        <v>3856</v>
      </c>
      <c r="C1238" s="13">
        <v>850608</v>
      </c>
      <c r="D1238" s="17">
        <f t="shared" si="53"/>
        <v>6</v>
      </c>
      <c r="E1238" s="16" t="s">
        <v>3857</v>
      </c>
      <c r="F1238" s="13" t="s">
        <v>0</v>
      </c>
      <c r="G1238" s="18">
        <v>2.7882799999999999E-2</v>
      </c>
      <c r="H1238" s="18">
        <v>-7.9492234999999994E-2</v>
      </c>
      <c r="I1238" s="18">
        <v>3.96146E-2</v>
      </c>
      <c r="J1238" s="18">
        <v>0.15411749999999996</v>
      </c>
      <c r="K1238" s="18">
        <v>-6.08005E-3</v>
      </c>
      <c r="L1238" s="18">
        <v>-0.28840503000000001</v>
      </c>
      <c r="M1238" s="18">
        <v>-0.29890079999999997</v>
      </c>
      <c r="N1238" s="18">
        <v>-6.4116000000000006E-2</v>
      </c>
      <c r="O1238" s="18">
        <v>-9.1695150000000003E-2</v>
      </c>
      <c r="P1238" s="18">
        <v>-3.1189999999999996E-2</v>
      </c>
      <c r="Q1238" s="18">
        <v>-7.9333500000000001E-2</v>
      </c>
      <c r="R1238" s="18">
        <v>8.5200999999999999E-2</v>
      </c>
      <c r="S1238" s="18">
        <v>8.810575000000001E-2</v>
      </c>
      <c r="T1238" s="18">
        <v>-5.4473999999999995E-2</v>
      </c>
      <c r="U1238" s="18">
        <v>0.36205209999999999</v>
      </c>
      <c r="V1238" s="18" t="s">
        <v>0</v>
      </c>
    </row>
    <row r="1239" spans="1:22">
      <c r="A1239" s="13" t="s">
        <v>3858</v>
      </c>
      <c r="B1239" s="13" t="s">
        <v>3859</v>
      </c>
      <c r="C1239" s="13">
        <v>850609</v>
      </c>
      <c r="D1239" s="17">
        <f t="shared" si="53"/>
        <v>6</v>
      </c>
      <c r="E1239" s="16" t="s">
        <v>3860</v>
      </c>
      <c r="F1239" s="13" t="s">
        <v>0</v>
      </c>
      <c r="G1239" s="18" t="s">
        <v>0</v>
      </c>
      <c r="H1239" s="18" t="s">
        <v>0</v>
      </c>
      <c r="I1239" s="18" t="s">
        <v>0</v>
      </c>
      <c r="J1239" s="18" t="s">
        <v>0</v>
      </c>
      <c r="K1239" s="18" t="s">
        <v>0</v>
      </c>
      <c r="L1239" s="18">
        <v>0.20501297000000002</v>
      </c>
      <c r="M1239" s="18">
        <v>0.41688019999999998</v>
      </c>
      <c r="N1239" s="18">
        <v>0.25484600000000002</v>
      </c>
      <c r="O1239" s="18">
        <v>0.11160444999999999</v>
      </c>
      <c r="P1239" s="18">
        <v>-0.3507538</v>
      </c>
      <c r="Q1239" s="18" t="s">
        <v>0</v>
      </c>
      <c r="R1239" s="18" t="s">
        <v>0</v>
      </c>
      <c r="S1239" s="18" t="s">
        <v>0</v>
      </c>
      <c r="T1239" s="18" t="s">
        <v>0</v>
      </c>
      <c r="U1239" s="18" t="s">
        <v>0</v>
      </c>
      <c r="V1239" s="18" t="s">
        <v>0</v>
      </c>
    </row>
    <row r="1240" spans="1:22">
      <c r="A1240" s="13" t="s">
        <v>3861</v>
      </c>
      <c r="B1240" s="13" t="s">
        <v>3862</v>
      </c>
      <c r="C1240" s="13">
        <v>850610</v>
      </c>
      <c r="D1240" s="17">
        <f t="shared" si="53"/>
        <v>6</v>
      </c>
      <c r="E1240" s="16" t="s">
        <v>3863</v>
      </c>
      <c r="F1240" s="13" t="s">
        <v>7</v>
      </c>
      <c r="G1240" s="18">
        <v>-0.14071639999999999</v>
      </c>
      <c r="H1240" s="18">
        <v>-0.16219863500000001</v>
      </c>
      <c r="I1240" s="18">
        <v>-0.17250589999999999</v>
      </c>
      <c r="J1240" s="18">
        <v>-0.26794289999999998</v>
      </c>
      <c r="K1240" s="18">
        <v>-0.29118315</v>
      </c>
      <c r="L1240" s="18">
        <v>-0.16342903</v>
      </c>
      <c r="M1240" s="18">
        <v>-0.65177879999999999</v>
      </c>
      <c r="N1240" s="18">
        <v>-0.1897132</v>
      </c>
      <c r="O1240" s="18">
        <v>-0.24711054999999998</v>
      </c>
      <c r="P1240" s="18">
        <v>-0.28862779999999999</v>
      </c>
      <c r="Q1240" s="18">
        <v>-0.11427050000000002</v>
      </c>
      <c r="R1240" s="18">
        <v>-0.21339600000000003</v>
      </c>
      <c r="S1240" s="18">
        <v>-0.14021895000000001</v>
      </c>
      <c r="T1240" s="18">
        <v>0.46648300000000004</v>
      </c>
      <c r="U1240" s="18">
        <v>-0.15183590000000002</v>
      </c>
      <c r="V1240" s="18" t="s">
        <v>0</v>
      </c>
    </row>
    <row r="1241" spans="1:22">
      <c r="A1241" s="13" t="s">
        <v>3864</v>
      </c>
      <c r="B1241" s="13" t="s">
        <v>3865</v>
      </c>
      <c r="C1241" s="13">
        <v>850611</v>
      </c>
      <c r="D1241" s="17">
        <f t="shared" si="53"/>
        <v>6</v>
      </c>
      <c r="E1241" s="16" t="s">
        <v>3866</v>
      </c>
      <c r="F1241" s="13" t="s">
        <v>315</v>
      </c>
      <c r="G1241" s="18">
        <v>-0.1787974</v>
      </c>
      <c r="H1241" s="18">
        <v>-0.32505763500000001</v>
      </c>
      <c r="I1241" s="18">
        <v>0.20097609999999999</v>
      </c>
      <c r="J1241" s="18">
        <v>0.11562849999999997</v>
      </c>
      <c r="K1241" s="18">
        <v>-5.0319500000000003E-3</v>
      </c>
      <c r="L1241" s="18">
        <v>-8.7849730000000001E-2</v>
      </c>
      <c r="M1241" s="18">
        <v>-0.25167780000000001</v>
      </c>
      <c r="N1241" s="18">
        <v>0.22475900000000001</v>
      </c>
      <c r="O1241" s="18">
        <v>-0.14173985</v>
      </c>
      <c r="P1241" s="18">
        <v>0.26384220000000003</v>
      </c>
      <c r="Q1241" s="18">
        <v>-0.12884850000000003</v>
      </c>
      <c r="R1241" s="18">
        <v>-9.0617000000000003E-2</v>
      </c>
      <c r="S1241" s="18">
        <v>7.8900749999999992E-2</v>
      </c>
      <c r="T1241" s="18">
        <v>0.13955099999999998</v>
      </c>
      <c r="U1241" s="18">
        <v>-0.1187179</v>
      </c>
      <c r="V1241" s="18" t="s">
        <v>0</v>
      </c>
    </row>
    <row r="1242" spans="1:22">
      <c r="A1242" s="13" t="s">
        <v>3867</v>
      </c>
      <c r="B1242" s="13" t="s">
        <v>3868</v>
      </c>
      <c r="C1242" s="13">
        <v>850612</v>
      </c>
      <c r="D1242" s="17">
        <f t="shared" si="53"/>
        <v>6</v>
      </c>
      <c r="E1242" s="16" t="s">
        <v>3869</v>
      </c>
      <c r="F1242" s="13" t="s">
        <v>1710</v>
      </c>
      <c r="G1242" s="18">
        <v>2.0993200000000004E-2</v>
      </c>
      <c r="H1242" s="18">
        <v>-3.5847835000000002E-2</v>
      </c>
      <c r="I1242" s="18">
        <v>9.3902600000000003E-2</v>
      </c>
      <c r="J1242" s="18">
        <v>3.5318499999999975E-2</v>
      </c>
      <c r="K1242" s="18">
        <v>0.14005684999999998</v>
      </c>
      <c r="L1242" s="18">
        <v>9.2273670000000002E-2</v>
      </c>
      <c r="M1242" s="18">
        <v>-7.7947999999999906E-3</v>
      </c>
      <c r="N1242" s="18">
        <v>5.7211000000000012E-2</v>
      </c>
      <c r="O1242" s="18">
        <v>-0.12336045</v>
      </c>
      <c r="P1242" s="18">
        <v>-0.18983179999999999</v>
      </c>
      <c r="Q1242" s="18">
        <v>5.5712799999999993E-2</v>
      </c>
      <c r="R1242" s="18">
        <v>-1.9712000000000007E-2</v>
      </c>
      <c r="S1242" s="18">
        <v>0.10419575</v>
      </c>
      <c r="T1242" s="18">
        <v>-7.5739999999999974E-3</v>
      </c>
      <c r="U1242" s="18">
        <v>2.5336999999999998E-3</v>
      </c>
      <c r="V1242" s="18" t="s">
        <v>0</v>
      </c>
    </row>
    <row r="1243" spans="1:22">
      <c r="A1243" s="13" t="s">
        <v>3870</v>
      </c>
      <c r="B1243" s="13" t="s">
        <v>3871</v>
      </c>
      <c r="C1243" s="13">
        <v>850613</v>
      </c>
      <c r="D1243" s="17">
        <f t="shared" si="53"/>
        <v>6</v>
      </c>
      <c r="E1243" s="16" t="s">
        <v>12858</v>
      </c>
      <c r="F1243" s="13" t="s">
        <v>1415</v>
      </c>
      <c r="G1243" s="18">
        <v>3.4288300000000001E-2</v>
      </c>
      <c r="H1243" s="18">
        <v>4.3886465E-2</v>
      </c>
      <c r="I1243" s="18">
        <v>0.25985410000000003</v>
      </c>
      <c r="J1243" s="18">
        <v>0.26424349999999996</v>
      </c>
      <c r="K1243" s="18">
        <v>0.25587284999999999</v>
      </c>
      <c r="L1243" s="18">
        <v>7.5368270000000001E-2</v>
      </c>
      <c r="M1243" s="18">
        <v>0.22996920000000001</v>
      </c>
      <c r="N1243" s="18">
        <v>0.27727299999999999</v>
      </c>
      <c r="O1243" s="18">
        <v>0.16293345000000001</v>
      </c>
      <c r="P1243" s="18">
        <v>0.42932320000000002</v>
      </c>
      <c r="Q1243" s="18">
        <v>-6.3127500000000003E-2</v>
      </c>
      <c r="R1243" s="18">
        <v>-2.993800000000002E-2</v>
      </c>
      <c r="S1243" s="18">
        <v>4.5867500000000005E-3</v>
      </c>
      <c r="T1243" s="18">
        <v>9.0262000000000009E-2</v>
      </c>
      <c r="U1243" s="18">
        <v>2.5217E-2</v>
      </c>
      <c r="V1243" s="18" t="s">
        <v>0</v>
      </c>
    </row>
    <row r="1244" spans="1:22">
      <c r="A1244" s="13" t="s">
        <v>3873</v>
      </c>
      <c r="B1244" s="13" t="s">
        <v>3874</v>
      </c>
      <c r="C1244" s="13">
        <v>850614</v>
      </c>
      <c r="D1244" s="17">
        <f t="shared" si="53"/>
        <v>6</v>
      </c>
      <c r="E1244" s="16" t="s">
        <v>12571</v>
      </c>
      <c r="F1244" s="13" t="s">
        <v>0</v>
      </c>
      <c r="G1244" s="18">
        <v>0.16736960000000001</v>
      </c>
      <c r="H1244" s="18">
        <v>0.13685836500000001</v>
      </c>
      <c r="I1244" s="18">
        <v>-0.15063590000000002</v>
      </c>
      <c r="J1244" s="18">
        <v>-1.2511755</v>
      </c>
      <c r="K1244" s="18">
        <v>-0.24725415000000001</v>
      </c>
      <c r="L1244" s="18">
        <v>8.8297770000000012E-2</v>
      </c>
      <c r="M1244" s="18">
        <v>-8.8387799999999989E-2</v>
      </c>
      <c r="N1244" s="18">
        <v>-0.75656200000000007</v>
      </c>
      <c r="O1244" s="18">
        <v>-0.68291354999999998</v>
      </c>
      <c r="P1244" s="18">
        <v>-1.1288158000000001</v>
      </c>
      <c r="Q1244" s="18">
        <v>0.12398363999999999</v>
      </c>
      <c r="R1244" s="18">
        <v>0.60894399999999993</v>
      </c>
      <c r="S1244" s="18">
        <v>0.11218675</v>
      </c>
      <c r="T1244" s="18">
        <v>1.1472900000000001</v>
      </c>
      <c r="U1244" s="18">
        <v>-0.99314289999999994</v>
      </c>
      <c r="V1244" s="18" t="s">
        <v>0</v>
      </c>
    </row>
    <row r="1245" spans="1:22">
      <c r="A1245" s="13" t="s">
        <v>3876</v>
      </c>
      <c r="B1245" s="13" t="s">
        <v>3877</v>
      </c>
      <c r="C1245" s="13">
        <v>852883</v>
      </c>
      <c r="D1245" s="17">
        <f t="shared" si="53"/>
        <v>7</v>
      </c>
      <c r="E1245" s="16" t="s">
        <v>3878</v>
      </c>
      <c r="F1245" s="13" t="s">
        <v>0</v>
      </c>
      <c r="G1245" s="18">
        <v>2.3433500000000003E-2</v>
      </c>
      <c r="H1245" s="18">
        <v>-2.4632035000000004E-2</v>
      </c>
      <c r="I1245" s="18">
        <v>-0.15398290000000001</v>
      </c>
      <c r="J1245" s="18">
        <v>0.27492250000000001</v>
      </c>
      <c r="K1245" s="18">
        <v>6.5089449999999993E-2</v>
      </c>
      <c r="L1245" s="18">
        <v>8.3595900000000001E-3</v>
      </c>
      <c r="M1245" s="18">
        <v>-0.1178728</v>
      </c>
      <c r="N1245" s="18">
        <v>-1.9991999999999996E-2</v>
      </c>
      <c r="O1245" s="18">
        <v>-3.4154549999999992E-2</v>
      </c>
      <c r="P1245" s="18">
        <v>0.8197042000000001</v>
      </c>
      <c r="Q1245" s="18">
        <v>-1.2332500000000024E-2</v>
      </c>
      <c r="R1245" s="18">
        <v>-0.68003400000000003</v>
      </c>
      <c r="S1245" s="18">
        <v>8.4642749999999989E-2</v>
      </c>
      <c r="T1245" s="18">
        <v>-0.14191300000000001</v>
      </c>
      <c r="U1245" s="18">
        <v>-0.22620589999999996</v>
      </c>
      <c r="V1245" s="18" t="s">
        <v>0</v>
      </c>
    </row>
    <row r="1246" spans="1:22">
      <c r="A1246" s="13" t="s">
        <v>3882</v>
      </c>
      <c r="B1246" s="13" t="s">
        <v>3883</v>
      </c>
      <c r="C1246" s="13">
        <v>852880</v>
      </c>
      <c r="D1246" s="17">
        <f t="shared" si="53"/>
        <v>7</v>
      </c>
      <c r="E1246" s="16" t="s">
        <v>3884</v>
      </c>
      <c r="F1246" s="13" t="s">
        <v>0</v>
      </c>
      <c r="G1246" s="18">
        <v>8.763760000000001E-2</v>
      </c>
      <c r="H1246" s="18">
        <v>-5.524335E-3</v>
      </c>
      <c r="I1246" s="18">
        <v>-0.12518090000000001</v>
      </c>
      <c r="J1246" s="18">
        <v>-0.15801700000000002</v>
      </c>
      <c r="K1246" s="18">
        <v>-1.0339049999999999E-2</v>
      </c>
      <c r="L1246" s="18">
        <v>6.0356969999999996E-2</v>
      </c>
      <c r="M1246" s="18">
        <v>-0.69845179999999996</v>
      </c>
      <c r="N1246" s="18">
        <v>-0.2165173</v>
      </c>
      <c r="O1246" s="18">
        <v>-0.37021554999999995</v>
      </c>
      <c r="P1246" s="18">
        <v>-0.29704380000000002</v>
      </c>
      <c r="Q1246" s="18">
        <v>-1.6113500000000003E-2</v>
      </c>
      <c r="R1246" s="18">
        <v>7.7537999999999996E-2</v>
      </c>
      <c r="S1246" s="18">
        <v>-4.5088499999999948E-3</v>
      </c>
      <c r="T1246" s="18">
        <v>6.2074999999999991E-2</v>
      </c>
      <c r="U1246" s="18">
        <v>-0.38488990000000001</v>
      </c>
      <c r="V1246" s="18" t="s">
        <v>0</v>
      </c>
    </row>
    <row r="1247" spans="1:22">
      <c r="A1247" s="13" t="s">
        <v>3885</v>
      </c>
      <c r="B1247" s="13" t="s">
        <v>3886</v>
      </c>
      <c r="C1247" s="13">
        <v>852879</v>
      </c>
      <c r="D1247" s="17">
        <f t="shared" si="53"/>
        <v>7</v>
      </c>
      <c r="E1247" s="16" t="s">
        <v>3887</v>
      </c>
      <c r="F1247" s="13" t="s">
        <v>3558</v>
      </c>
      <c r="G1247" s="18">
        <v>0.22537759999999998</v>
      </c>
      <c r="H1247" s="18">
        <v>0.24604636500000002</v>
      </c>
      <c r="I1247" s="18">
        <v>0.14022709999999999</v>
      </c>
      <c r="J1247" s="18">
        <v>0.27616750000000001</v>
      </c>
      <c r="K1247" s="18">
        <v>2.218237E-2</v>
      </c>
      <c r="L1247" s="18">
        <v>7.0467100000000012E-3</v>
      </c>
      <c r="M1247" s="18">
        <v>0.1638657</v>
      </c>
      <c r="N1247" s="18">
        <v>0.112008</v>
      </c>
      <c r="O1247" s="18">
        <v>0.14541345</v>
      </c>
      <c r="P1247" s="18">
        <v>0.3460762</v>
      </c>
      <c r="Q1247" s="18" t="s">
        <v>0</v>
      </c>
      <c r="R1247" s="18" t="s">
        <v>0</v>
      </c>
      <c r="S1247" s="18" t="s">
        <v>0</v>
      </c>
      <c r="T1247" s="18" t="s">
        <v>0</v>
      </c>
      <c r="U1247" s="18" t="s">
        <v>0</v>
      </c>
      <c r="V1247" s="18" t="s">
        <v>0</v>
      </c>
    </row>
    <row r="1248" spans="1:22">
      <c r="A1248" s="13" t="s">
        <v>3888</v>
      </c>
      <c r="B1248" s="13" t="s">
        <v>3889</v>
      </c>
      <c r="C1248" s="13">
        <v>852878</v>
      </c>
      <c r="D1248" s="17">
        <f t="shared" ref="D1248:D1265" si="54">CODE(MID(A1248,2,1))-64</f>
        <v>7</v>
      </c>
      <c r="E1248" s="16" t="s">
        <v>3890</v>
      </c>
      <c r="F1248" s="13" t="s">
        <v>0</v>
      </c>
      <c r="G1248" s="18">
        <v>-9.0113999999999993E-3</v>
      </c>
      <c r="H1248" s="18">
        <v>-1.3810035E-2</v>
      </c>
      <c r="I1248" s="18">
        <v>0.16300709999999999</v>
      </c>
      <c r="J1248" s="18">
        <v>2.9282499999999989E-2</v>
      </c>
      <c r="K1248" s="18">
        <v>-5.4403849999999997E-2</v>
      </c>
      <c r="L1248" s="18">
        <v>-0.15780802999999999</v>
      </c>
      <c r="M1248" s="18">
        <v>-0.20037779999999999</v>
      </c>
      <c r="N1248" s="18">
        <v>-0.16008600000000001</v>
      </c>
      <c r="O1248" s="18">
        <v>-0.22482155000000001</v>
      </c>
      <c r="P1248" s="18">
        <v>-0.2282438</v>
      </c>
      <c r="Q1248" s="18">
        <v>-4.4493500000000019E-2</v>
      </c>
      <c r="R1248" s="18">
        <v>0.76974399999999998</v>
      </c>
      <c r="S1248" s="18">
        <v>0.85346774999999997</v>
      </c>
      <c r="T1248" s="18">
        <v>0.78935</v>
      </c>
      <c r="U1248" s="18">
        <v>0.36135410000000001</v>
      </c>
      <c r="V1248" s="18" t="s">
        <v>0</v>
      </c>
    </row>
    <row r="1249" spans="1:22">
      <c r="A1249" s="13" t="s">
        <v>3891</v>
      </c>
      <c r="B1249" s="13" t="s">
        <v>3892</v>
      </c>
      <c r="C1249" s="13">
        <v>852876</v>
      </c>
      <c r="D1249" s="17">
        <f t="shared" si="54"/>
        <v>7</v>
      </c>
      <c r="E1249" s="16" t="s">
        <v>12746</v>
      </c>
      <c r="F1249" s="13" t="s">
        <v>0</v>
      </c>
      <c r="G1249" s="18">
        <v>0.17364459999999998</v>
      </c>
      <c r="H1249" s="18">
        <v>-5.1114335000000004E-2</v>
      </c>
      <c r="I1249" s="18">
        <v>0.1853581</v>
      </c>
      <c r="J1249" s="18">
        <v>0.20642749999999999</v>
      </c>
      <c r="K1249" s="18">
        <v>-0.19561815000000002</v>
      </c>
      <c r="L1249" s="18">
        <v>8.4329670000000009E-2</v>
      </c>
      <c r="M1249" s="18">
        <v>-0.1339098</v>
      </c>
      <c r="N1249" s="18">
        <v>-6.0776799999999992E-2</v>
      </c>
      <c r="O1249" s="18">
        <v>2.6163850000000002E-2</v>
      </c>
      <c r="P1249" s="18">
        <v>-1.8948599999999996E-2</v>
      </c>
      <c r="Q1249" s="18">
        <v>3.5214499999999982E-2</v>
      </c>
      <c r="R1249" s="18">
        <v>-0.32581400000000005</v>
      </c>
      <c r="S1249" s="18">
        <v>-0.80905625000000003</v>
      </c>
      <c r="T1249" s="18">
        <v>-0.29345589999999999</v>
      </c>
      <c r="U1249" s="18">
        <v>0.1188882</v>
      </c>
      <c r="V1249" s="18" t="s">
        <v>0</v>
      </c>
    </row>
    <row r="1250" spans="1:22">
      <c r="A1250" s="13" t="s">
        <v>3894</v>
      </c>
      <c r="B1250" s="13" t="s">
        <v>3895</v>
      </c>
      <c r="C1250" s="13">
        <v>852875</v>
      </c>
      <c r="D1250" s="17">
        <f t="shared" si="54"/>
        <v>7</v>
      </c>
      <c r="E1250" s="16" t="s">
        <v>3896</v>
      </c>
      <c r="F1250" s="13" t="s">
        <v>0</v>
      </c>
      <c r="G1250" s="18">
        <v>-4.0682299999999998E-2</v>
      </c>
      <c r="H1250" s="18">
        <v>-0.20758763499999999</v>
      </c>
      <c r="I1250" s="18">
        <v>-6.7871399999999998E-2</v>
      </c>
      <c r="J1250" s="18">
        <v>0.4300215</v>
      </c>
      <c r="K1250" s="18">
        <v>-0.17212315</v>
      </c>
      <c r="L1250" s="18">
        <v>-1.5587429999999998E-2</v>
      </c>
      <c r="M1250" s="18">
        <v>-0.55091179999999995</v>
      </c>
      <c r="N1250" s="18">
        <v>0.343634</v>
      </c>
      <c r="O1250" s="18">
        <v>0.34334145000000005</v>
      </c>
      <c r="P1250" s="18">
        <v>-0.1413538</v>
      </c>
      <c r="Q1250" s="18">
        <v>1.0752499999999984E-2</v>
      </c>
      <c r="R1250" s="18">
        <v>-1.0137049999999999</v>
      </c>
      <c r="S1250" s="18">
        <v>-3.3046500000000062E-3</v>
      </c>
      <c r="T1250" s="18">
        <v>-1.34365</v>
      </c>
      <c r="U1250" s="18">
        <v>-0.18495689999999998</v>
      </c>
      <c r="V1250" s="18" t="s">
        <v>0</v>
      </c>
    </row>
    <row r="1251" spans="1:22">
      <c r="A1251" s="13" t="s">
        <v>3897</v>
      </c>
      <c r="B1251" s="13" t="s">
        <v>3898</v>
      </c>
      <c r="C1251" s="13">
        <v>852873</v>
      </c>
      <c r="D1251" s="17">
        <f t="shared" si="54"/>
        <v>7</v>
      </c>
      <c r="E1251" s="16" t="s">
        <v>3899</v>
      </c>
      <c r="F1251" s="13" t="s">
        <v>315</v>
      </c>
      <c r="G1251" s="18">
        <v>4.6306699999999999E-2</v>
      </c>
      <c r="H1251" s="18">
        <v>3.4313864999999999E-2</v>
      </c>
      <c r="I1251" s="18">
        <v>0.33685410000000005</v>
      </c>
      <c r="J1251" s="18">
        <v>0.10126550000000001</v>
      </c>
      <c r="K1251" s="18">
        <v>0.17118985</v>
      </c>
      <c r="L1251" s="18">
        <v>-2.4336629999999998E-2</v>
      </c>
      <c r="M1251" s="18">
        <v>2.1333000000000005E-2</v>
      </c>
      <c r="N1251" s="18">
        <v>9.2254000000000003E-2</v>
      </c>
      <c r="O1251" s="18">
        <v>-2.1753149999999995E-2</v>
      </c>
      <c r="P1251" s="18">
        <v>8.8799299999999998E-2</v>
      </c>
      <c r="Q1251" s="18">
        <v>-6.4913500000000013E-2</v>
      </c>
      <c r="R1251" s="18">
        <v>2.033000000000007E-3</v>
      </c>
      <c r="S1251" s="18">
        <v>1.3492749999999998E-2</v>
      </c>
      <c r="T1251" s="18">
        <v>-4.4384000000000007E-2</v>
      </c>
      <c r="U1251" s="18">
        <v>3.2663899999999996E-2</v>
      </c>
      <c r="V1251" s="18" t="s">
        <v>0</v>
      </c>
    </row>
    <row r="1252" spans="1:22">
      <c r="A1252" s="13" t="s">
        <v>3900</v>
      </c>
      <c r="B1252" s="13" t="s">
        <v>3901</v>
      </c>
      <c r="C1252" s="13">
        <v>852872</v>
      </c>
      <c r="D1252" s="17">
        <f t="shared" si="54"/>
        <v>7</v>
      </c>
      <c r="E1252" s="16" t="s">
        <v>3902</v>
      </c>
      <c r="F1252" s="13" t="s">
        <v>0</v>
      </c>
      <c r="G1252" s="18">
        <v>2.9205099999999998E-2</v>
      </c>
      <c r="H1252" s="18">
        <v>-0.19792563499999999</v>
      </c>
      <c r="I1252" s="18">
        <v>-0.30065689999999995</v>
      </c>
      <c r="J1252" s="18">
        <v>-9.1812500000000019E-2</v>
      </c>
      <c r="K1252" s="18">
        <v>-0.26634315000000003</v>
      </c>
      <c r="L1252" s="18">
        <v>-6.2151299999999975E-3</v>
      </c>
      <c r="M1252" s="18">
        <v>3.2688900000000007E-2</v>
      </c>
      <c r="N1252" s="18">
        <v>-0.11429117</v>
      </c>
      <c r="O1252" s="18">
        <v>1.7136850000000009E-2</v>
      </c>
      <c r="P1252" s="18">
        <v>-0.54154180000000007</v>
      </c>
      <c r="Q1252" s="18">
        <v>-9.1916500000000012E-2</v>
      </c>
      <c r="R1252" s="18">
        <v>-0.10245199999999999</v>
      </c>
      <c r="S1252" s="18">
        <v>-0.18472084999999999</v>
      </c>
      <c r="T1252" s="18">
        <v>0.22927799999999998</v>
      </c>
      <c r="U1252" s="18">
        <v>7.1336899999999995E-2</v>
      </c>
      <c r="V1252" s="18" t="s">
        <v>0</v>
      </c>
    </row>
    <row r="1253" spans="1:22">
      <c r="A1253" s="13" t="s">
        <v>3903</v>
      </c>
      <c r="B1253" s="13" t="s">
        <v>3904</v>
      </c>
      <c r="C1253" s="13">
        <v>852871</v>
      </c>
      <c r="D1253" s="17">
        <f t="shared" si="54"/>
        <v>7</v>
      </c>
      <c r="E1253" s="16" t="s">
        <v>12724</v>
      </c>
      <c r="F1253" s="13" t="s">
        <v>0</v>
      </c>
      <c r="G1253" s="18">
        <v>-3.4277000000000002E-2</v>
      </c>
      <c r="H1253" s="18">
        <v>3.3366264999999999E-2</v>
      </c>
      <c r="I1253" s="18">
        <v>6.6464400000000007E-2</v>
      </c>
      <c r="J1253" s="18">
        <v>-0.13221650000000001</v>
      </c>
      <c r="K1253" s="18">
        <v>2.0464720000000002E-2</v>
      </c>
      <c r="L1253" s="18">
        <v>6.2398169999999996E-2</v>
      </c>
      <c r="M1253" s="18">
        <v>7.2252000000000011E-3</v>
      </c>
      <c r="N1253" s="18">
        <v>0.15854900000000002</v>
      </c>
      <c r="O1253" s="18">
        <v>-1.6384999999999317E-4</v>
      </c>
      <c r="P1253" s="18">
        <v>0.3252312</v>
      </c>
      <c r="Q1253" s="18">
        <v>-7.3742500000000016E-2</v>
      </c>
      <c r="R1253" s="18">
        <v>4.2967000000000005E-2</v>
      </c>
      <c r="S1253" s="18">
        <v>-0.10439925</v>
      </c>
      <c r="T1253" s="18">
        <v>2.5160999999999989E-2</v>
      </c>
      <c r="U1253" s="18">
        <v>-0.25589790000000001</v>
      </c>
      <c r="V1253" s="18" t="s">
        <v>0</v>
      </c>
    </row>
    <row r="1254" spans="1:22">
      <c r="A1254" s="13" t="s">
        <v>3906</v>
      </c>
      <c r="B1254" s="13" t="s">
        <v>3907</v>
      </c>
      <c r="C1254" s="13">
        <v>852870</v>
      </c>
      <c r="D1254" s="17">
        <f t="shared" si="54"/>
        <v>7</v>
      </c>
      <c r="E1254" s="16" t="s">
        <v>3908</v>
      </c>
      <c r="F1254" s="13" t="s">
        <v>0</v>
      </c>
      <c r="G1254" s="18">
        <v>-2.6857999999999986E-3</v>
      </c>
      <c r="H1254" s="18">
        <v>-6.0336935000000001E-2</v>
      </c>
      <c r="I1254" s="18">
        <v>-6.9313000000000013E-3</v>
      </c>
      <c r="J1254" s="18">
        <v>-0.29912910000000004</v>
      </c>
      <c r="K1254" s="18">
        <v>-2.464935E-2</v>
      </c>
      <c r="L1254" s="18">
        <v>-0.21032002999999999</v>
      </c>
      <c r="M1254" s="18">
        <v>-0.18920379999999998</v>
      </c>
      <c r="N1254" s="18">
        <v>-0.21520410000000001</v>
      </c>
      <c r="O1254" s="18">
        <v>-6.699745E-2</v>
      </c>
      <c r="P1254" s="18">
        <v>-0.1769038</v>
      </c>
      <c r="Q1254" s="18">
        <v>-9.6185500000000007E-2</v>
      </c>
      <c r="R1254" s="18">
        <v>-9.1521000000000019E-2</v>
      </c>
      <c r="S1254" s="18">
        <v>-0.28910025</v>
      </c>
      <c r="T1254" s="18">
        <v>-0.19263659999999999</v>
      </c>
      <c r="U1254" s="18">
        <v>-0.1246049</v>
      </c>
      <c r="V1254" s="18" t="s">
        <v>0</v>
      </c>
    </row>
    <row r="1255" spans="1:22">
      <c r="A1255" s="13" t="s">
        <v>3909</v>
      </c>
      <c r="B1255" s="13" t="s">
        <v>3910</v>
      </c>
      <c r="C1255" s="13">
        <v>852868</v>
      </c>
      <c r="D1255" s="17">
        <f t="shared" si="54"/>
        <v>7</v>
      </c>
      <c r="E1255" s="16" t="s">
        <v>3911</v>
      </c>
      <c r="F1255" s="13" t="s">
        <v>0</v>
      </c>
      <c r="G1255" s="18">
        <v>-2.5514599999999998E-2</v>
      </c>
      <c r="H1255" s="18">
        <v>-4.6472635000000005E-2</v>
      </c>
      <c r="I1255" s="18">
        <v>7.6627000000000001E-2</v>
      </c>
      <c r="J1255" s="18">
        <v>3.7788500000000003E-2</v>
      </c>
      <c r="K1255" s="18">
        <v>0.24491684999999999</v>
      </c>
      <c r="L1255" s="18">
        <v>7.4674670000000012E-2</v>
      </c>
      <c r="M1255" s="18">
        <v>-5.5250799999999989E-2</v>
      </c>
      <c r="N1255" s="18">
        <v>0.140352</v>
      </c>
      <c r="O1255" s="18">
        <v>-0.12632525</v>
      </c>
      <c r="P1255" s="18">
        <v>-0.16143979999999999</v>
      </c>
      <c r="Q1255" s="18">
        <v>5.1728499999999983E-2</v>
      </c>
      <c r="R1255" s="18">
        <v>3.0892000000000003E-2</v>
      </c>
      <c r="S1255" s="18">
        <v>0.34058575000000002</v>
      </c>
      <c r="T1255" s="18">
        <v>-0.32362570000000002</v>
      </c>
      <c r="U1255" s="18">
        <v>-0.3951229</v>
      </c>
      <c r="V1255" s="18" t="s">
        <v>0</v>
      </c>
    </row>
    <row r="1256" spans="1:22">
      <c r="A1256" s="13" t="s">
        <v>3912</v>
      </c>
      <c r="B1256" s="13" t="s">
        <v>3913</v>
      </c>
      <c r="C1256" s="13">
        <v>852867</v>
      </c>
      <c r="D1256" s="17">
        <f t="shared" si="54"/>
        <v>7</v>
      </c>
      <c r="E1256" s="16" t="s">
        <v>3914</v>
      </c>
      <c r="F1256" s="13" t="s">
        <v>0</v>
      </c>
      <c r="G1256" s="18">
        <v>-0.21445140000000001</v>
      </c>
      <c r="H1256" s="18">
        <v>-0.22662663499999999</v>
      </c>
      <c r="I1256" s="18">
        <v>1.9482000000000006E-3</v>
      </c>
      <c r="J1256" s="18">
        <v>-0.25631199999999998</v>
      </c>
      <c r="K1256" s="18">
        <v>-5.7511550000000002E-2</v>
      </c>
      <c r="L1256" s="18">
        <v>-0.11861203000000001</v>
      </c>
      <c r="M1256" s="18">
        <v>-0.21252080000000001</v>
      </c>
      <c r="N1256" s="18">
        <v>0.11924399999999999</v>
      </c>
      <c r="O1256" s="18">
        <v>1.5384450000000008E-2</v>
      </c>
      <c r="P1256" s="18">
        <v>0.45778219999999997</v>
      </c>
      <c r="Q1256" s="18">
        <v>-0.10508350000000002</v>
      </c>
      <c r="R1256" s="18">
        <v>-4.9856999999999985E-2</v>
      </c>
      <c r="S1256" s="18">
        <v>4.886974999999999E-2</v>
      </c>
      <c r="T1256" s="18">
        <v>0.23066599999999998</v>
      </c>
      <c r="U1256" s="18">
        <v>-9.7465900000000008E-2</v>
      </c>
      <c r="V1256" s="18" t="s">
        <v>0</v>
      </c>
    </row>
    <row r="1257" spans="1:22">
      <c r="A1257" s="13" t="s">
        <v>3915</v>
      </c>
      <c r="B1257" s="13" t="s">
        <v>3916</v>
      </c>
      <c r="C1257" s="13">
        <v>852866</v>
      </c>
      <c r="D1257" s="17">
        <f t="shared" si="54"/>
        <v>7</v>
      </c>
      <c r="E1257" s="16" t="s">
        <v>3917</v>
      </c>
      <c r="F1257" s="13" t="s">
        <v>0</v>
      </c>
      <c r="G1257" s="18">
        <v>5.7311400000000005E-2</v>
      </c>
      <c r="H1257" s="18">
        <v>-0.148366635</v>
      </c>
      <c r="I1257" s="18">
        <v>-0.2006059</v>
      </c>
      <c r="J1257" s="18">
        <v>-0.11416140000000001</v>
      </c>
      <c r="K1257" s="18">
        <v>-0.44228915000000002</v>
      </c>
      <c r="L1257" s="18" t="s">
        <v>0</v>
      </c>
      <c r="M1257" s="18" t="s">
        <v>0</v>
      </c>
      <c r="N1257" s="18" t="s">
        <v>0</v>
      </c>
      <c r="O1257" s="18" t="s">
        <v>0</v>
      </c>
      <c r="P1257" s="18" t="s">
        <v>0</v>
      </c>
      <c r="Q1257" s="18">
        <v>0.3465355</v>
      </c>
      <c r="R1257" s="18">
        <v>0.24621009999999999</v>
      </c>
      <c r="S1257" s="18">
        <v>0.21611775</v>
      </c>
      <c r="T1257" s="18">
        <v>0.117282</v>
      </c>
      <c r="U1257" s="18">
        <v>-2.5032799999999994E-2</v>
      </c>
      <c r="V1257" s="18" t="s">
        <v>0</v>
      </c>
    </row>
    <row r="1258" spans="1:22">
      <c r="A1258" s="13" t="s">
        <v>3918</v>
      </c>
      <c r="B1258" s="13" t="s">
        <v>3919</v>
      </c>
      <c r="C1258" s="13">
        <v>852865</v>
      </c>
      <c r="D1258" s="17">
        <f t="shared" si="54"/>
        <v>7</v>
      </c>
      <c r="E1258" s="16" t="s">
        <v>12379</v>
      </c>
      <c r="F1258" s="13" t="s">
        <v>12377</v>
      </c>
      <c r="G1258" s="18">
        <v>-3.1567440000000002E-2</v>
      </c>
      <c r="H1258" s="18">
        <v>-8.1873135E-2</v>
      </c>
      <c r="I1258" s="18">
        <v>-6.0141399999999998E-2</v>
      </c>
      <c r="J1258" s="18">
        <v>0.24505149999999998</v>
      </c>
      <c r="K1258" s="18">
        <v>-0.19452715000000001</v>
      </c>
      <c r="L1258" s="18">
        <v>2.843847E-2</v>
      </c>
      <c r="M1258" s="18">
        <v>-6.3059799999999999E-2</v>
      </c>
      <c r="N1258" s="18">
        <v>-3.5199599999999998E-2</v>
      </c>
      <c r="O1258" s="18">
        <v>-9.1514449999999997E-2</v>
      </c>
      <c r="P1258" s="18">
        <v>-0.1391548</v>
      </c>
      <c r="Q1258" s="18">
        <v>-5.1359500000000002E-2</v>
      </c>
      <c r="R1258" s="18">
        <v>-1.5600000000000003E-2</v>
      </c>
      <c r="S1258" s="18">
        <v>-6.5149349999999995E-2</v>
      </c>
      <c r="T1258" s="18">
        <v>0.16444399999999998</v>
      </c>
      <c r="U1258" s="18">
        <v>0.17397010000000002</v>
      </c>
      <c r="V1258" s="18" t="s">
        <v>0</v>
      </c>
    </row>
    <row r="1259" spans="1:22">
      <c r="A1259" s="13" t="s">
        <v>3922</v>
      </c>
      <c r="B1259" s="13" t="s">
        <v>3923</v>
      </c>
      <c r="C1259" s="13">
        <v>852864</v>
      </c>
      <c r="D1259" s="17">
        <f t="shared" si="54"/>
        <v>7</v>
      </c>
      <c r="E1259" s="16" t="s">
        <v>3924</v>
      </c>
      <c r="F1259" s="13" t="s">
        <v>1600</v>
      </c>
      <c r="G1259" s="18">
        <v>-0.1339834</v>
      </c>
      <c r="H1259" s="18">
        <v>-0.167854635</v>
      </c>
      <c r="I1259" s="18">
        <v>9.1331999999999993E-3</v>
      </c>
      <c r="J1259" s="18">
        <v>0.1361425</v>
      </c>
      <c r="K1259" s="18">
        <v>-0.26251115000000003</v>
      </c>
      <c r="L1259" s="18">
        <v>-6.7399929999999997E-2</v>
      </c>
      <c r="M1259" s="18">
        <v>-0.21989880000000001</v>
      </c>
      <c r="N1259" s="18">
        <v>9.6409999999999996E-2</v>
      </c>
      <c r="O1259" s="18">
        <v>4.2182500000000067E-3</v>
      </c>
      <c r="P1259" s="18">
        <v>-0.10004579999999999</v>
      </c>
      <c r="Q1259" s="18">
        <v>-4.9735000000000196E-3</v>
      </c>
      <c r="R1259" s="18">
        <v>-0.17355500000000001</v>
      </c>
      <c r="S1259" s="18">
        <v>-3.3250499999999961E-3</v>
      </c>
      <c r="T1259" s="18">
        <v>-6.0107999999999995E-2</v>
      </c>
      <c r="U1259" s="18">
        <v>1.2371699999999999E-2</v>
      </c>
      <c r="V1259" s="18" t="s">
        <v>0</v>
      </c>
    </row>
    <row r="1260" spans="1:22">
      <c r="A1260" s="13" t="s">
        <v>3925</v>
      </c>
      <c r="B1260" s="13" t="s">
        <v>3926</v>
      </c>
      <c r="C1260" s="13">
        <v>852863</v>
      </c>
      <c r="D1260" s="17">
        <f t="shared" si="54"/>
        <v>7</v>
      </c>
      <c r="E1260" s="16" t="s">
        <v>12301</v>
      </c>
      <c r="F1260" s="13" t="s">
        <v>0</v>
      </c>
      <c r="G1260" s="18">
        <v>-0.1371154</v>
      </c>
      <c r="H1260" s="18">
        <v>0.24937836500000002</v>
      </c>
      <c r="I1260" s="18">
        <v>9.3114500000000003E-2</v>
      </c>
      <c r="J1260" s="18">
        <v>0.49353949999999996</v>
      </c>
      <c r="K1260" s="18">
        <v>-0.28682915000000003</v>
      </c>
      <c r="L1260" s="18">
        <v>-0.10406902999999999</v>
      </c>
      <c r="M1260" s="18">
        <v>-1.2375288000000002</v>
      </c>
      <c r="N1260" s="18">
        <v>-0.23744999999999999</v>
      </c>
      <c r="O1260" s="18">
        <v>-1.0106175499999999</v>
      </c>
      <c r="P1260" s="18">
        <v>-0.48444479999999995</v>
      </c>
      <c r="Q1260" s="18">
        <v>-0.23826350000000002</v>
      </c>
      <c r="R1260" s="18">
        <v>-0.85592499999999994</v>
      </c>
      <c r="S1260" s="18">
        <v>-0.26494424999999999</v>
      </c>
      <c r="T1260" s="18">
        <v>-0.54614200000000002</v>
      </c>
      <c r="U1260" s="18">
        <v>-0.15503289999999997</v>
      </c>
      <c r="V1260" s="18" t="s">
        <v>0</v>
      </c>
    </row>
    <row r="1261" spans="1:22">
      <c r="A1261" s="13" t="s">
        <v>3928</v>
      </c>
      <c r="B1261" s="13" t="s">
        <v>3929</v>
      </c>
      <c r="C1261" s="13">
        <v>852862</v>
      </c>
      <c r="D1261" s="17">
        <f t="shared" si="54"/>
        <v>7</v>
      </c>
      <c r="E1261" s="16" t="s">
        <v>3930</v>
      </c>
      <c r="F1261" s="13" t="s">
        <v>3041</v>
      </c>
      <c r="G1261" s="18">
        <v>0.11491959999999998</v>
      </c>
      <c r="H1261" s="18">
        <v>0.173201365</v>
      </c>
      <c r="I1261" s="18">
        <v>9.7820999999999991E-2</v>
      </c>
      <c r="J1261" s="18">
        <v>-4.0430500000000008E-2</v>
      </c>
      <c r="K1261" s="18">
        <v>-7.5695149999999989E-2</v>
      </c>
      <c r="L1261" s="18">
        <v>-2.7955430000000003E-2</v>
      </c>
      <c r="M1261" s="18">
        <v>-0.3647088</v>
      </c>
      <c r="N1261" s="18">
        <v>1.003699999999999E-2</v>
      </c>
      <c r="O1261" s="18">
        <v>4.7460550000000004E-2</v>
      </c>
      <c r="P1261" s="18">
        <v>-0.15121380000000001</v>
      </c>
      <c r="Q1261" s="18">
        <v>-0.12947049999999999</v>
      </c>
      <c r="R1261" s="18">
        <v>-0.11786800000000003</v>
      </c>
      <c r="S1261" s="18">
        <v>-0.18184895000000001</v>
      </c>
      <c r="T1261" s="18">
        <v>-0.26895599999999997</v>
      </c>
      <c r="U1261" s="18">
        <v>-0.24893189999999998</v>
      </c>
      <c r="V1261" s="18" t="s">
        <v>0</v>
      </c>
    </row>
    <row r="1262" spans="1:22">
      <c r="A1262" s="13" t="s">
        <v>3931</v>
      </c>
      <c r="B1262" s="13" t="s">
        <v>3932</v>
      </c>
      <c r="C1262" s="13">
        <v>852861</v>
      </c>
      <c r="D1262" s="17">
        <f t="shared" si="54"/>
        <v>7</v>
      </c>
      <c r="E1262" s="16" t="s">
        <v>12742</v>
      </c>
      <c r="F1262" s="13" t="s">
        <v>0</v>
      </c>
      <c r="G1262" s="18">
        <v>0.12896659999999999</v>
      </c>
      <c r="H1262" s="18">
        <v>6.9825565000000006E-2</v>
      </c>
      <c r="I1262" s="18">
        <v>0.22119610000000001</v>
      </c>
      <c r="J1262" s="18">
        <v>0.26044449999999997</v>
      </c>
      <c r="K1262" s="18">
        <v>0.23248885</v>
      </c>
      <c r="L1262" s="18">
        <v>2.691267E-2</v>
      </c>
      <c r="M1262" s="18">
        <v>0.12058950000000002</v>
      </c>
      <c r="N1262" s="18">
        <v>0.11349100000000001</v>
      </c>
      <c r="O1262" s="18">
        <v>0.17828245000000001</v>
      </c>
      <c r="P1262" s="18">
        <v>6.8625459999999999E-2</v>
      </c>
      <c r="Q1262" s="18">
        <v>0.23522850000000001</v>
      </c>
      <c r="R1262" s="18">
        <v>0.124609</v>
      </c>
      <c r="S1262" s="18">
        <v>2.8390749999999992E-2</v>
      </c>
      <c r="T1262" s="18">
        <v>0.19139499999999998</v>
      </c>
      <c r="U1262" s="18">
        <v>5.903957E-2</v>
      </c>
      <c r="V1262" s="18" t="s">
        <v>0</v>
      </c>
    </row>
    <row r="1263" spans="1:22">
      <c r="A1263" s="13" t="s">
        <v>3934</v>
      </c>
      <c r="B1263" s="13" t="s">
        <v>3935</v>
      </c>
      <c r="C1263" s="13">
        <v>852860</v>
      </c>
      <c r="D1263" s="17">
        <f t="shared" si="54"/>
        <v>7</v>
      </c>
      <c r="E1263" s="16" t="s">
        <v>3936</v>
      </c>
      <c r="F1263" s="13" t="s">
        <v>432</v>
      </c>
      <c r="G1263" s="18" t="s">
        <v>0</v>
      </c>
      <c r="H1263" s="18" t="s">
        <v>0</v>
      </c>
      <c r="I1263" s="18" t="s">
        <v>0</v>
      </c>
      <c r="J1263" s="18" t="s">
        <v>0</v>
      </c>
      <c r="K1263" s="18" t="s">
        <v>0</v>
      </c>
      <c r="L1263" s="18">
        <v>7.7657670000000012E-2</v>
      </c>
      <c r="M1263" s="18">
        <v>0.2467212</v>
      </c>
      <c r="N1263" s="18">
        <v>2.1053999999999989E-2</v>
      </c>
      <c r="O1263" s="18">
        <v>0.10704145000000001</v>
      </c>
      <c r="P1263" s="18">
        <v>-3.9515999999999996E-3</v>
      </c>
      <c r="Q1263" s="18">
        <v>0.15674749999999998</v>
      </c>
      <c r="R1263" s="18">
        <v>0.47007699999999997</v>
      </c>
      <c r="S1263" s="18">
        <v>0.30575975</v>
      </c>
      <c r="T1263" s="18">
        <v>3.4702000000000011E-2</v>
      </c>
      <c r="U1263" s="18">
        <v>0.33132110000000004</v>
      </c>
      <c r="V1263" s="18" t="s">
        <v>0</v>
      </c>
    </row>
    <row r="1264" spans="1:22">
      <c r="A1264" s="13" t="s">
        <v>3937</v>
      </c>
      <c r="B1264" s="13" t="s">
        <v>3938</v>
      </c>
      <c r="C1264" s="13">
        <v>852858</v>
      </c>
      <c r="D1264" s="17">
        <f t="shared" si="54"/>
        <v>7</v>
      </c>
      <c r="E1264" s="16" t="s">
        <v>3939</v>
      </c>
      <c r="F1264" s="13" t="s">
        <v>0</v>
      </c>
      <c r="G1264" s="18">
        <v>5.9614400000000005E-2</v>
      </c>
      <c r="H1264" s="18">
        <v>-2.9958235E-2</v>
      </c>
      <c r="I1264" s="18">
        <v>9.9168699999999999E-2</v>
      </c>
      <c r="J1264" s="18">
        <v>-8.231150000000001E-2</v>
      </c>
      <c r="K1264" s="18">
        <v>0.10146295</v>
      </c>
      <c r="L1264" s="18">
        <v>3.8063369999999999E-2</v>
      </c>
      <c r="M1264" s="18">
        <v>-3.823979999999999E-2</v>
      </c>
      <c r="N1264" s="18">
        <v>-5.0720899999999999E-2</v>
      </c>
      <c r="O1264" s="18">
        <v>-0.15169054999999998</v>
      </c>
      <c r="P1264" s="18">
        <v>0.84998620000000003</v>
      </c>
      <c r="Q1264" s="18">
        <v>3.7648699999999993E-2</v>
      </c>
      <c r="R1264" s="18">
        <v>-0.17743199999999998</v>
      </c>
      <c r="S1264" s="18">
        <v>0.46452475000000004</v>
      </c>
      <c r="T1264" s="18">
        <v>-0.54272100000000001</v>
      </c>
      <c r="U1264" s="18">
        <v>-8.5064900000000013E-2</v>
      </c>
      <c r="V1264" s="18" t="s">
        <v>0</v>
      </c>
    </row>
    <row r="1265" spans="1:22">
      <c r="A1265" s="13" t="s">
        <v>3940</v>
      </c>
      <c r="B1265" s="13" t="s">
        <v>3941</v>
      </c>
      <c r="C1265" s="13">
        <v>852857</v>
      </c>
      <c r="D1265" s="17">
        <f t="shared" si="54"/>
        <v>7</v>
      </c>
      <c r="E1265" s="16" t="s">
        <v>3942</v>
      </c>
      <c r="F1265" s="13" t="s">
        <v>0</v>
      </c>
      <c r="G1265" s="18">
        <v>-8.1312200000000001E-2</v>
      </c>
      <c r="H1265" s="18">
        <v>-0.14427063500000001</v>
      </c>
      <c r="I1265" s="18">
        <v>-4.7421699999999997E-2</v>
      </c>
      <c r="J1265" s="18">
        <v>5.6028499999999981E-2</v>
      </c>
      <c r="K1265" s="18">
        <v>-2.5342851500000001</v>
      </c>
      <c r="L1265" s="18">
        <v>1.184590000000001E-3</v>
      </c>
      <c r="M1265" s="18">
        <v>-5.9910799999999986E-2</v>
      </c>
      <c r="N1265" s="18">
        <v>7.7357000000000009E-2</v>
      </c>
      <c r="O1265" s="18">
        <v>-0.27852255000000004</v>
      </c>
      <c r="P1265" s="18">
        <v>0.24685119999999999</v>
      </c>
      <c r="Q1265" s="18">
        <v>1.1267499999999986E-2</v>
      </c>
      <c r="R1265" s="18">
        <v>8.8946999999999998E-2</v>
      </c>
      <c r="S1265" s="18">
        <v>0.31429075000000001</v>
      </c>
      <c r="T1265" s="18">
        <v>-7.6328000000000007E-2</v>
      </c>
      <c r="U1265" s="18">
        <v>0.18975209999999998</v>
      </c>
      <c r="V1265" s="18" t="s">
        <v>0</v>
      </c>
    </row>
    <row r="1266" spans="1:22">
      <c r="A1266" s="13" t="s">
        <v>3943</v>
      </c>
      <c r="B1266" s="13" t="s">
        <v>3944</v>
      </c>
      <c r="C1266" s="13">
        <v>852856</v>
      </c>
      <c r="D1266" s="17">
        <v>7</v>
      </c>
      <c r="E1266" s="13" t="s">
        <v>3945</v>
      </c>
      <c r="F1266" s="13" t="s">
        <v>0</v>
      </c>
      <c r="G1266" s="18">
        <v>-4.3837299999999996E-2</v>
      </c>
      <c r="H1266" s="18">
        <v>-2.0167035E-2</v>
      </c>
      <c r="I1266" s="18">
        <v>8.8421100000000002E-2</v>
      </c>
      <c r="J1266" s="18">
        <v>-1.8679500000000016E-2</v>
      </c>
      <c r="K1266" s="18">
        <v>-0.45055115000000001</v>
      </c>
      <c r="L1266" s="18" t="s">
        <v>0</v>
      </c>
      <c r="M1266" s="18" t="s">
        <v>0</v>
      </c>
      <c r="N1266" s="18" t="s">
        <v>0</v>
      </c>
      <c r="O1266" s="18" t="s">
        <v>0</v>
      </c>
      <c r="P1266" s="18" t="s">
        <v>0</v>
      </c>
      <c r="Q1266" s="18" t="s">
        <v>0</v>
      </c>
      <c r="R1266" s="18" t="s">
        <v>0</v>
      </c>
      <c r="S1266" s="18" t="s">
        <v>0</v>
      </c>
      <c r="T1266" s="18" t="s">
        <v>0</v>
      </c>
      <c r="U1266" s="18" t="s">
        <v>0</v>
      </c>
      <c r="V1266" s="18" t="s">
        <v>0</v>
      </c>
    </row>
    <row r="1267" spans="1:22">
      <c r="A1267" s="13" t="s">
        <v>12370</v>
      </c>
      <c r="B1267" s="13" t="s">
        <v>12371</v>
      </c>
      <c r="C1267" s="13">
        <v>852854</v>
      </c>
      <c r="D1267" s="17">
        <f t="shared" ref="D1267:D1283" si="55">CODE(MID(A1267,2,1))-64</f>
        <v>7</v>
      </c>
      <c r="E1267" s="16" t="s">
        <v>12372</v>
      </c>
      <c r="F1267" s="13" t="s">
        <v>0</v>
      </c>
      <c r="G1267" s="18">
        <v>-0.1514604</v>
      </c>
      <c r="H1267" s="18">
        <v>-0.312171635</v>
      </c>
      <c r="I1267" s="18">
        <v>-0.2156209</v>
      </c>
      <c r="J1267" s="18">
        <v>-0.39817150000000001</v>
      </c>
      <c r="K1267" s="18">
        <v>-0.36910915</v>
      </c>
      <c r="L1267" s="18">
        <v>-0.11941603000000001</v>
      </c>
      <c r="M1267" s="18">
        <v>-0.54773479999999997</v>
      </c>
      <c r="N1267" s="18">
        <v>-9.5807000000000003E-2</v>
      </c>
      <c r="O1267" s="18">
        <v>-1.2898549999999995E-2</v>
      </c>
      <c r="P1267" s="18">
        <v>-0.49783479999999997</v>
      </c>
      <c r="Q1267" s="18">
        <v>-0.1002865</v>
      </c>
      <c r="R1267" s="18">
        <v>9.2394000000000004E-2</v>
      </c>
      <c r="S1267" s="18">
        <v>-3.2903950000000001E-2</v>
      </c>
      <c r="T1267" s="18">
        <v>-0.3533462</v>
      </c>
      <c r="U1267" s="18">
        <v>9.1260399999999992E-2</v>
      </c>
      <c r="V1267" s="18" t="s">
        <v>0</v>
      </c>
    </row>
    <row r="1268" spans="1:22">
      <c r="A1268" s="13" t="s">
        <v>3946</v>
      </c>
      <c r="B1268" s="13" t="s">
        <v>3947</v>
      </c>
      <c r="C1268" s="13">
        <v>852853</v>
      </c>
      <c r="D1268" s="17">
        <f t="shared" si="55"/>
        <v>7</v>
      </c>
      <c r="E1268" s="16" t="s">
        <v>12835</v>
      </c>
      <c r="F1268" s="13" t="s">
        <v>275</v>
      </c>
      <c r="G1268" s="18">
        <v>5.6520900000000006E-2</v>
      </c>
      <c r="H1268" s="18">
        <v>-8.7023634999999988E-2</v>
      </c>
      <c r="I1268" s="18">
        <v>-0.15446889999999999</v>
      </c>
      <c r="J1268" s="18">
        <v>-0.40345450000000005</v>
      </c>
      <c r="K1268" s="18">
        <v>-9.3206149999999988E-2</v>
      </c>
      <c r="L1268" s="18">
        <v>7.085727E-2</v>
      </c>
      <c r="M1268" s="18">
        <v>-0.2398768</v>
      </c>
      <c r="N1268" s="18">
        <v>-0.232962</v>
      </c>
      <c r="O1268" s="18">
        <v>-0.21421255</v>
      </c>
      <c r="P1268" s="18">
        <v>-0.37560179999999999</v>
      </c>
      <c r="Q1268" s="18">
        <v>7.4862399999999996E-2</v>
      </c>
      <c r="R1268" s="18">
        <v>-0.57605300000000004</v>
      </c>
      <c r="S1268" s="18">
        <v>-0.51041124999999998</v>
      </c>
      <c r="T1268" s="18">
        <v>-1.1120730000000001</v>
      </c>
      <c r="U1268" s="18">
        <v>-0.44340389999999996</v>
      </c>
      <c r="V1268" s="18" t="s">
        <v>0</v>
      </c>
    </row>
    <row r="1269" spans="1:22">
      <c r="A1269" s="13" t="s">
        <v>3949</v>
      </c>
      <c r="B1269" s="13" t="s">
        <v>3950</v>
      </c>
      <c r="C1269" s="13">
        <v>852852</v>
      </c>
      <c r="D1269" s="17">
        <f t="shared" si="55"/>
        <v>7</v>
      </c>
      <c r="E1269" s="16" t="s">
        <v>12827</v>
      </c>
      <c r="F1269" s="13" t="s">
        <v>275</v>
      </c>
      <c r="G1269" s="18">
        <v>0.1633366</v>
      </c>
      <c r="H1269" s="18">
        <v>4.1666265000000001E-2</v>
      </c>
      <c r="I1269" s="18">
        <v>1.786366E-2</v>
      </c>
      <c r="J1269" s="18">
        <v>-0.22332100000000002</v>
      </c>
      <c r="K1269" s="18">
        <v>-0.11450715</v>
      </c>
      <c r="L1269" s="18">
        <v>0.21309197000000002</v>
      </c>
      <c r="M1269" s="18">
        <v>0.2139142</v>
      </c>
      <c r="N1269" s="18">
        <v>9.0463999999999989E-2</v>
      </c>
      <c r="O1269" s="18">
        <v>0.25950445</v>
      </c>
      <c r="P1269" s="18">
        <v>0.29136220000000002</v>
      </c>
      <c r="Q1269" s="18">
        <v>0.19276509999999999</v>
      </c>
      <c r="R1269" s="18">
        <v>-7.6724999999999988E-2</v>
      </c>
      <c r="S1269" s="18">
        <v>-4.645705E-2</v>
      </c>
      <c r="T1269" s="18">
        <v>-0.31472659999999997</v>
      </c>
      <c r="U1269" s="18">
        <v>-9.1894899999999988E-2</v>
      </c>
      <c r="V1269" s="18" t="s">
        <v>0</v>
      </c>
    </row>
    <row r="1270" spans="1:22">
      <c r="A1270" s="13" t="s">
        <v>3952</v>
      </c>
      <c r="B1270" s="13" t="s">
        <v>3953</v>
      </c>
      <c r="C1270" s="13">
        <v>852848</v>
      </c>
      <c r="D1270" s="17">
        <f t="shared" si="55"/>
        <v>7</v>
      </c>
      <c r="E1270" s="16" t="s">
        <v>3954</v>
      </c>
      <c r="F1270" s="13" t="s">
        <v>0</v>
      </c>
      <c r="G1270" s="18">
        <v>0.14454059999999999</v>
      </c>
      <c r="H1270" s="18">
        <v>0.23996836500000002</v>
      </c>
      <c r="I1270" s="18">
        <v>-0.1083239</v>
      </c>
      <c r="J1270" s="18">
        <v>-6.4763500000000002E-2</v>
      </c>
      <c r="K1270" s="18">
        <v>-0.27708815000000003</v>
      </c>
      <c r="L1270" s="18">
        <v>0.15559497</v>
      </c>
      <c r="M1270" s="18">
        <v>0.25408220000000004</v>
      </c>
      <c r="N1270" s="18">
        <v>-0.20498</v>
      </c>
      <c r="O1270" s="18">
        <v>-4.8142679999999993E-2</v>
      </c>
      <c r="P1270" s="18">
        <v>-0.29525780000000001</v>
      </c>
      <c r="Q1270" s="18">
        <v>0.15474279999999999</v>
      </c>
      <c r="R1270" s="18">
        <v>0.12138599999999999</v>
      </c>
      <c r="S1270" s="18">
        <v>-7.0559049999999998E-2</v>
      </c>
      <c r="T1270" s="18">
        <v>-7.2974999999999984E-2</v>
      </c>
      <c r="U1270" s="18">
        <v>-0.10052689999999999</v>
      </c>
      <c r="V1270" s="18" t="s">
        <v>0</v>
      </c>
    </row>
    <row r="1271" spans="1:22">
      <c r="A1271" s="13" t="s">
        <v>3955</v>
      </c>
      <c r="B1271" s="13" t="s">
        <v>3955</v>
      </c>
      <c r="C1271" s="13">
        <v>852847</v>
      </c>
      <c r="D1271" s="17">
        <f t="shared" si="55"/>
        <v>7</v>
      </c>
      <c r="E1271" s="16" t="s">
        <v>3956</v>
      </c>
      <c r="F1271" s="13" t="s">
        <v>0</v>
      </c>
      <c r="G1271" s="18">
        <v>-4.1379100000000002E-2</v>
      </c>
      <c r="H1271" s="18">
        <v>0.164410365</v>
      </c>
      <c r="I1271" s="18">
        <v>0.12262969999999999</v>
      </c>
      <c r="J1271" s="18">
        <v>-4.6774500000000024E-2</v>
      </c>
      <c r="K1271" s="18">
        <v>0.43183585000000002</v>
      </c>
      <c r="L1271" s="18">
        <v>0.13303297</v>
      </c>
      <c r="M1271" s="18">
        <v>0.14303690000000002</v>
      </c>
      <c r="N1271" s="18">
        <v>0.17872099999999999</v>
      </c>
      <c r="O1271" s="18">
        <v>0.33135144999999999</v>
      </c>
      <c r="P1271" s="18">
        <v>0.43587720000000002</v>
      </c>
      <c r="Q1271" s="18">
        <v>-0.18611749999999999</v>
      </c>
      <c r="R1271" s="18">
        <v>-0.67657599999999996</v>
      </c>
      <c r="S1271" s="18">
        <v>0.25201574999999998</v>
      </c>
      <c r="T1271" s="18">
        <v>0.24834499999999998</v>
      </c>
      <c r="U1271" s="18">
        <v>-0.22893789999999997</v>
      </c>
      <c r="V1271" s="18" t="s">
        <v>0</v>
      </c>
    </row>
    <row r="1272" spans="1:22">
      <c r="A1272" s="13" t="s">
        <v>3957</v>
      </c>
      <c r="B1272" s="13" t="s">
        <v>3958</v>
      </c>
      <c r="C1272" s="13">
        <v>852846</v>
      </c>
      <c r="D1272" s="17">
        <f t="shared" si="55"/>
        <v>7</v>
      </c>
      <c r="E1272" s="16" t="s">
        <v>12750</v>
      </c>
      <c r="F1272" s="13" t="s">
        <v>0</v>
      </c>
      <c r="G1272" s="18">
        <v>1.7091700000000001E-2</v>
      </c>
      <c r="H1272" s="18">
        <v>-0.14571763499999998</v>
      </c>
      <c r="I1272" s="18">
        <v>0.16068209999999999</v>
      </c>
      <c r="J1272" s="18">
        <v>-1.2703855000000002</v>
      </c>
      <c r="K1272" s="18">
        <v>0.26107685000000003</v>
      </c>
      <c r="L1272" s="18">
        <v>0.12045197000000001</v>
      </c>
      <c r="M1272" s="18">
        <v>-1.0158699999999993E-2</v>
      </c>
      <c r="N1272" s="18">
        <v>-0.74388399999999999</v>
      </c>
      <c r="O1272" s="18">
        <v>-0.75972855000000006</v>
      </c>
      <c r="P1272" s="18">
        <v>-0.47490079999999996</v>
      </c>
      <c r="Q1272" s="18">
        <v>1.6367499999999993E-2</v>
      </c>
      <c r="R1272" s="18">
        <v>0.80278700000000003</v>
      </c>
      <c r="S1272" s="18">
        <v>-0.33540124999999998</v>
      </c>
      <c r="T1272" s="18">
        <v>0.67581800000000003</v>
      </c>
      <c r="U1272" s="18">
        <v>-0.36041489999999998</v>
      </c>
      <c r="V1272" s="18" t="s">
        <v>0</v>
      </c>
    </row>
    <row r="1273" spans="1:22">
      <c r="A1273" s="13" t="s">
        <v>3960</v>
      </c>
      <c r="B1273" s="13" t="s">
        <v>3961</v>
      </c>
      <c r="C1273" s="13">
        <v>852845</v>
      </c>
      <c r="D1273" s="17">
        <f t="shared" si="55"/>
        <v>7</v>
      </c>
      <c r="E1273" s="16" t="s">
        <v>3962</v>
      </c>
      <c r="F1273" s="13" t="s">
        <v>0</v>
      </c>
      <c r="G1273" s="18">
        <v>-3.8850700000000002E-2</v>
      </c>
      <c r="H1273" s="18">
        <v>-0.45959063499999997</v>
      </c>
      <c r="I1273" s="18">
        <v>-0.49882989999999994</v>
      </c>
      <c r="J1273" s="18">
        <v>-0.21082767000000002</v>
      </c>
      <c r="K1273" s="18">
        <v>-1.06182515</v>
      </c>
      <c r="L1273" s="18">
        <v>-2.2298530000000004E-2</v>
      </c>
      <c r="M1273" s="18">
        <v>-1.8359787999999999</v>
      </c>
      <c r="N1273" s="18">
        <v>0.14493500000000001</v>
      </c>
      <c r="O1273" s="18">
        <v>-0.69469654999999997</v>
      </c>
      <c r="P1273" s="18">
        <v>-1.0760258</v>
      </c>
      <c r="Q1273" s="18">
        <v>-4.8965500000000023E-2</v>
      </c>
      <c r="R1273" s="18">
        <v>0.14058099999999998</v>
      </c>
      <c r="S1273" s="18">
        <v>-3.6993949999999998E-2</v>
      </c>
      <c r="T1273" s="18">
        <v>0.13485799999999998</v>
      </c>
      <c r="U1273" s="18">
        <v>-1.1883000000000032E-3</v>
      </c>
      <c r="V1273" s="18" t="s">
        <v>0</v>
      </c>
    </row>
    <row r="1274" spans="1:22">
      <c r="A1274" s="13" t="s">
        <v>3963</v>
      </c>
      <c r="B1274" s="13" t="s">
        <v>3963</v>
      </c>
      <c r="C1274" s="13">
        <v>852844</v>
      </c>
      <c r="D1274" s="17">
        <f t="shared" si="55"/>
        <v>7</v>
      </c>
      <c r="E1274" s="16" t="s">
        <v>3964</v>
      </c>
      <c r="F1274" s="13" t="s">
        <v>0</v>
      </c>
      <c r="G1274" s="18">
        <v>-9.5993699999999987E-2</v>
      </c>
      <c r="H1274" s="18">
        <v>0.14279436500000001</v>
      </c>
      <c r="I1274" s="18">
        <v>-9.8950900000000008E-2</v>
      </c>
      <c r="J1274" s="18">
        <v>0.17568449999999997</v>
      </c>
      <c r="K1274" s="18">
        <v>0.36344385000000001</v>
      </c>
      <c r="L1274" s="18">
        <v>4.8296169999999999E-2</v>
      </c>
      <c r="M1274" s="18">
        <v>0.71684420000000004</v>
      </c>
      <c r="N1274" s="18">
        <v>0.33776799999999996</v>
      </c>
      <c r="O1274" s="18">
        <v>-0.94318055000000001</v>
      </c>
      <c r="P1274" s="18">
        <v>-0.31221680000000002</v>
      </c>
      <c r="Q1274" s="18">
        <v>-7.5322500000000014E-2</v>
      </c>
      <c r="R1274" s="18">
        <v>-1.453255</v>
      </c>
      <c r="S1274" s="18">
        <v>6.0115749999999996E-2</v>
      </c>
      <c r="T1274" s="18">
        <v>-0.58411100000000005</v>
      </c>
      <c r="U1274" s="18">
        <v>-0.77148190000000005</v>
      </c>
      <c r="V1274" s="18" t="s">
        <v>0</v>
      </c>
    </row>
    <row r="1275" spans="1:22">
      <c r="A1275" s="13" t="s">
        <v>3965</v>
      </c>
      <c r="B1275" s="13" t="s">
        <v>3966</v>
      </c>
      <c r="C1275" s="13">
        <v>852842</v>
      </c>
      <c r="D1275" s="17">
        <f t="shared" si="55"/>
        <v>7</v>
      </c>
      <c r="E1275" s="16" t="s">
        <v>3967</v>
      </c>
      <c r="F1275" s="13" t="s">
        <v>0</v>
      </c>
      <c r="G1275" s="18">
        <v>2.2416699999999998E-2</v>
      </c>
      <c r="H1275" s="18">
        <v>4.6474965E-2</v>
      </c>
      <c r="I1275" s="18">
        <v>-9.6936900000000006E-2</v>
      </c>
      <c r="J1275" s="18">
        <v>-0.23229560000000002</v>
      </c>
      <c r="K1275" s="18">
        <v>-0.30164715000000003</v>
      </c>
      <c r="L1275" s="18">
        <v>-1.775123E-2</v>
      </c>
      <c r="M1275" s="18">
        <v>6.3285640000000004E-2</v>
      </c>
      <c r="N1275" s="18">
        <v>-0.22636400000000001</v>
      </c>
      <c r="O1275" s="18">
        <v>-0.20453255000000001</v>
      </c>
      <c r="P1275" s="18">
        <v>-0.31811679999999998</v>
      </c>
      <c r="Q1275" s="18">
        <v>-8.9373500000000022E-2</v>
      </c>
      <c r="R1275" s="18">
        <v>-0.20901999999999998</v>
      </c>
      <c r="S1275" s="18">
        <v>-0.41322724999999999</v>
      </c>
      <c r="T1275" s="18">
        <v>-0.18037120000000001</v>
      </c>
      <c r="U1275" s="18">
        <v>-0.4931239</v>
      </c>
      <c r="V1275" s="18" t="s">
        <v>0</v>
      </c>
    </row>
    <row r="1276" spans="1:22">
      <c r="A1276" s="13" t="s">
        <v>3968</v>
      </c>
      <c r="B1276" s="13" t="s">
        <v>3968</v>
      </c>
      <c r="C1276" s="13">
        <v>5814844</v>
      </c>
      <c r="D1276" s="17">
        <f t="shared" si="55"/>
        <v>7</v>
      </c>
      <c r="E1276" s="16" t="s">
        <v>3969</v>
      </c>
      <c r="F1276" s="13" t="s">
        <v>0</v>
      </c>
      <c r="G1276" s="18">
        <v>-4.1025400000000004E-2</v>
      </c>
      <c r="H1276" s="18">
        <v>-9.1737350000000006E-3</v>
      </c>
      <c r="I1276" s="18">
        <v>-0.1003069</v>
      </c>
      <c r="J1276" s="18">
        <v>0.2919795</v>
      </c>
      <c r="K1276" s="18">
        <v>-0.28216415</v>
      </c>
      <c r="L1276" s="18" t="s">
        <v>0</v>
      </c>
      <c r="M1276" s="18" t="s">
        <v>0</v>
      </c>
      <c r="N1276" s="18" t="s">
        <v>0</v>
      </c>
      <c r="O1276" s="18" t="s">
        <v>0</v>
      </c>
      <c r="P1276" s="18" t="s">
        <v>0</v>
      </c>
      <c r="Q1276" s="18">
        <v>-8.6480500000000016E-2</v>
      </c>
      <c r="R1276" s="18">
        <v>7.6841999999999994E-2</v>
      </c>
      <c r="S1276" s="18">
        <v>-0.12004665</v>
      </c>
      <c r="T1276" s="18">
        <v>3.6094000000000015E-2</v>
      </c>
      <c r="U1276" s="18">
        <v>3.9647299999999996E-2</v>
      </c>
      <c r="V1276" s="18" t="s">
        <v>0</v>
      </c>
    </row>
    <row r="1277" spans="1:22">
      <c r="A1277" s="13" t="s">
        <v>3970</v>
      </c>
      <c r="B1277" s="13" t="s">
        <v>3971</v>
      </c>
      <c r="C1277" s="13">
        <v>852839</v>
      </c>
      <c r="D1277" s="17">
        <f t="shared" si="55"/>
        <v>7</v>
      </c>
      <c r="E1277" s="16" t="s">
        <v>12440</v>
      </c>
      <c r="F1277" s="13" t="s">
        <v>0</v>
      </c>
      <c r="G1277" s="18">
        <v>-5.19856E-2</v>
      </c>
      <c r="H1277" s="18">
        <v>-0.19627963500000001</v>
      </c>
      <c r="I1277" s="18">
        <v>-9.1207900000000008E-2</v>
      </c>
      <c r="J1277" s="18">
        <v>5.5062500000000014E-2</v>
      </c>
      <c r="K1277" s="18">
        <v>-0.20202515000000001</v>
      </c>
      <c r="L1277" s="18">
        <v>-0.11093003</v>
      </c>
      <c r="M1277" s="18">
        <v>-0.42078579999999999</v>
      </c>
      <c r="N1277" s="18">
        <v>-0.1024173</v>
      </c>
      <c r="O1277" s="18">
        <v>-0.27258455000000004</v>
      </c>
      <c r="P1277" s="18">
        <v>-0.19111879999999998</v>
      </c>
      <c r="Q1277" s="18">
        <v>-5.2945500000000006E-2</v>
      </c>
      <c r="R1277" s="18">
        <v>-0.24729100000000004</v>
      </c>
      <c r="S1277" s="18">
        <v>-1.8687049999999997E-2</v>
      </c>
      <c r="T1277" s="18">
        <v>-8.730099999999999E-2</v>
      </c>
      <c r="U1277" s="18">
        <v>-0.26457589999999997</v>
      </c>
      <c r="V1277" s="18" t="s">
        <v>0</v>
      </c>
    </row>
    <row r="1278" spans="1:22">
      <c r="A1278" s="13" t="s">
        <v>3973</v>
      </c>
      <c r="B1278" s="13" t="s">
        <v>3974</v>
      </c>
      <c r="C1278" s="13">
        <v>852838</v>
      </c>
      <c r="D1278" s="17">
        <f t="shared" si="55"/>
        <v>7</v>
      </c>
      <c r="E1278" s="16" t="s">
        <v>13396</v>
      </c>
      <c r="F1278" s="13" t="s">
        <v>2382</v>
      </c>
      <c r="G1278" s="18">
        <v>-0.32002340000000001</v>
      </c>
      <c r="H1278" s="18">
        <v>-7.3422034999999997E-2</v>
      </c>
      <c r="I1278" s="18">
        <v>-0.1551109</v>
      </c>
      <c r="J1278" s="18">
        <v>0.17448249999999998</v>
      </c>
      <c r="K1278" s="18">
        <v>2.5191749999999999E-2</v>
      </c>
      <c r="L1278" s="18" t="s">
        <v>0</v>
      </c>
      <c r="M1278" s="18" t="s">
        <v>0</v>
      </c>
      <c r="N1278" s="18" t="s">
        <v>0</v>
      </c>
      <c r="O1278" s="18" t="s">
        <v>0</v>
      </c>
      <c r="P1278" s="18" t="s">
        <v>0</v>
      </c>
      <c r="Q1278" s="18">
        <v>0.13905699999999999</v>
      </c>
      <c r="R1278" s="18">
        <v>0.47021299999999999</v>
      </c>
      <c r="S1278" s="18">
        <v>0.19922574999999998</v>
      </c>
      <c r="T1278" s="18">
        <v>-5.9839000000000003E-2</v>
      </c>
      <c r="U1278" s="18">
        <v>0.2368731</v>
      </c>
      <c r="V1278" s="18" t="s">
        <v>0</v>
      </c>
    </row>
    <row r="1279" spans="1:22">
      <c r="A1279" s="13" t="s">
        <v>3980</v>
      </c>
      <c r="B1279" s="13" t="s">
        <v>3981</v>
      </c>
      <c r="C1279" s="13">
        <v>852834</v>
      </c>
      <c r="D1279" s="17">
        <f t="shared" si="55"/>
        <v>7</v>
      </c>
      <c r="E1279" s="16" t="s">
        <v>12886</v>
      </c>
      <c r="F1279" s="13" t="s">
        <v>1415</v>
      </c>
      <c r="G1279" s="18">
        <v>3.7999200000000004E-2</v>
      </c>
      <c r="H1279" s="18">
        <v>1.2989344999999999E-2</v>
      </c>
      <c r="I1279" s="18">
        <v>0.16586509999999999</v>
      </c>
      <c r="J1279" s="18">
        <v>1.662749999999999E-2</v>
      </c>
      <c r="K1279" s="18">
        <v>2.2883580000000001E-2</v>
      </c>
      <c r="L1279" s="18">
        <v>-2.6321830000000004E-2</v>
      </c>
      <c r="M1279" s="18">
        <v>2.7255000000000008E-2</v>
      </c>
      <c r="N1279" s="18">
        <v>0.21949900000000003</v>
      </c>
      <c r="O1279" s="18">
        <v>1.3632950000000005E-2</v>
      </c>
      <c r="P1279" s="18">
        <v>6.1131619999999998E-2</v>
      </c>
      <c r="Q1279" s="18">
        <v>6.8403499999999978E-2</v>
      </c>
      <c r="R1279" s="18">
        <v>7.6648999999999995E-2</v>
      </c>
      <c r="S1279" s="18">
        <v>0.28162274999999998</v>
      </c>
      <c r="T1279" s="18">
        <v>4.0824000000000027E-2</v>
      </c>
      <c r="U1279" s="18">
        <v>0.10307569999999999</v>
      </c>
      <c r="V1279" s="18" t="s">
        <v>0</v>
      </c>
    </row>
    <row r="1280" spans="1:22">
      <c r="A1280" s="13" t="s">
        <v>3983</v>
      </c>
      <c r="B1280" s="13" t="s">
        <v>3984</v>
      </c>
      <c r="C1280" s="13">
        <v>852833</v>
      </c>
      <c r="D1280" s="17">
        <f t="shared" si="55"/>
        <v>7</v>
      </c>
      <c r="E1280" s="16" t="s">
        <v>13049</v>
      </c>
      <c r="F1280" s="13" t="s">
        <v>0</v>
      </c>
      <c r="G1280" s="18">
        <v>-3.0178669999999998E-2</v>
      </c>
      <c r="H1280" s="18">
        <v>-7.1794234999999998E-2</v>
      </c>
      <c r="I1280" s="18">
        <v>-5.0940100000000002E-2</v>
      </c>
      <c r="J1280" s="18">
        <v>-0.23077230000000001</v>
      </c>
      <c r="K1280" s="18">
        <v>0.10266485</v>
      </c>
      <c r="L1280" s="18">
        <v>-7.53383E-3</v>
      </c>
      <c r="M1280" s="18">
        <v>2.3867000000000055E-3</v>
      </c>
      <c r="N1280" s="18">
        <v>-0.12805211</v>
      </c>
      <c r="O1280" s="18">
        <v>-0.13196895</v>
      </c>
      <c r="P1280" s="18">
        <v>0.20891119999999999</v>
      </c>
      <c r="Q1280" s="18">
        <v>-4.9924500000000011E-2</v>
      </c>
      <c r="R1280" s="18">
        <v>-0.44428500000000004</v>
      </c>
      <c r="S1280" s="18">
        <v>2.0282750000000002E-2</v>
      </c>
      <c r="T1280" s="18">
        <v>-1.9040000000000001E-2</v>
      </c>
      <c r="U1280" s="18">
        <v>-0.20693990000000001</v>
      </c>
      <c r="V1280" s="18" t="s">
        <v>0</v>
      </c>
    </row>
    <row r="1281" spans="1:22">
      <c r="A1281" s="13" t="s">
        <v>3986</v>
      </c>
      <c r="B1281" s="13" t="s">
        <v>3987</v>
      </c>
      <c r="C1281" s="13">
        <v>852832</v>
      </c>
      <c r="D1281" s="17">
        <f t="shared" si="55"/>
        <v>7</v>
      </c>
      <c r="E1281" s="16" t="s">
        <v>3988</v>
      </c>
      <c r="F1281" s="13" t="s">
        <v>0</v>
      </c>
      <c r="G1281" s="18">
        <v>2.2147800000000002E-2</v>
      </c>
      <c r="H1281" s="18">
        <v>0.109330365</v>
      </c>
      <c r="I1281" s="18">
        <v>1.714251E-2</v>
      </c>
      <c r="J1281" s="18">
        <v>0.13471050000000001</v>
      </c>
      <c r="K1281" s="18">
        <v>0.12728485</v>
      </c>
      <c r="L1281" s="18">
        <v>0.14758397000000001</v>
      </c>
      <c r="M1281" s="18">
        <v>8.3635000000000098E-3</v>
      </c>
      <c r="N1281" s="18">
        <v>4.7183000000000003E-2</v>
      </c>
      <c r="O1281" s="18">
        <v>0.15033945000000001</v>
      </c>
      <c r="P1281" s="18">
        <v>-1.8484100000000003E-2</v>
      </c>
      <c r="Q1281" s="18">
        <v>-1.0056500000000024E-2</v>
      </c>
      <c r="R1281" s="18">
        <v>-0.12422300000000003</v>
      </c>
      <c r="S1281" s="18">
        <v>-0.12529894999999999</v>
      </c>
      <c r="T1281" s="18">
        <v>-0.12360599999999999</v>
      </c>
      <c r="U1281" s="18">
        <v>0.13452819999999999</v>
      </c>
      <c r="V1281" s="18" t="s">
        <v>0</v>
      </c>
    </row>
    <row r="1282" spans="1:22">
      <c r="A1282" s="13" t="s">
        <v>3989</v>
      </c>
      <c r="B1282" s="13" t="s">
        <v>3990</v>
      </c>
      <c r="C1282" s="13">
        <v>852828</v>
      </c>
      <c r="D1282" s="17">
        <f t="shared" si="55"/>
        <v>7</v>
      </c>
      <c r="E1282" s="16" t="s">
        <v>3991</v>
      </c>
      <c r="F1282" s="13" t="s">
        <v>0</v>
      </c>
      <c r="G1282" s="18">
        <v>-2.6406499999999999E-2</v>
      </c>
      <c r="H1282" s="18">
        <v>-0.150446635</v>
      </c>
      <c r="I1282" s="18">
        <v>-0.11113290000000001</v>
      </c>
      <c r="J1282" s="18">
        <v>-0.32169449999999999</v>
      </c>
      <c r="K1282" s="18">
        <v>1.2407340000000001E-2</v>
      </c>
      <c r="L1282" s="18" t="s">
        <v>0</v>
      </c>
      <c r="M1282" s="18" t="s">
        <v>0</v>
      </c>
      <c r="N1282" s="18" t="s">
        <v>0</v>
      </c>
      <c r="O1282" s="18" t="s">
        <v>0</v>
      </c>
      <c r="P1282" s="18" t="s">
        <v>0</v>
      </c>
      <c r="Q1282" s="18">
        <v>-3.3923499999999995E-2</v>
      </c>
      <c r="R1282" s="18">
        <v>0.42317399999999999</v>
      </c>
      <c r="S1282" s="18">
        <v>1.0200927</v>
      </c>
      <c r="T1282" s="18">
        <v>8.2949999999999691E-3</v>
      </c>
      <c r="U1282" s="18">
        <v>0.20400160000000001</v>
      </c>
      <c r="V1282" s="18" t="s">
        <v>0</v>
      </c>
    </row>
    <row r="1283" spans="1:22">
      <c r="A1283" s="13" t="s">
        <v>3992</v>
      </c>
      <c r="B1283" s="13" t="s">
        <v>3993</v>
      </c>
      <c r="C1283" s="13">
        <v>852825</v>
      </c>
      <c r="D1283" s="17">
        <f t="shared" si="55"/>
        <v>7</v>
      </c>
      <c r="E1283" s="16" t="s">
        <v>3994</v>
      </c>
      <c r="F1283" s="13" t="s">
        <v>0</v>
      </c>
      <c r="G1283" s="18">
        <v>3.0928499999999998E-2</v>
      </c>
      <c r="H1283" s="18">
        <v>-2.0509035000000002E-2</v>
      </c>
      <c r="I1283" s="18">
        <v>0.18600909999999998</v>
      </c>
      <c r="J1283" s="18">
        <v>-5.1137500000000002E-2</v>
      </c>
      <c r="K1283" s="18">
        <v>-0.22304815</v>
      </c>
      <c r="L1283" s="18">
        <v>4.3611570000000002E-2</v>
      </c>
      <c r="M1283" s="18">
        <v>2.6860700000000008E-2</v>
      </c>
      <c r="N1283" s="18">
        <v>-0.20529140000000001</v>
      </c>
      <c r="O1283" s="18">
        <v>-4.1960499999999928E-3</v>
      </c>
      <c r="P1283" s="18">
        <v>4.2800199999999997E-2</v>
      </c>
      <c r="Q1283" s="18">
        <v>1.0502499999999984E-2</v>
      </c>
      <c r="R1283" s="18">
        <v>-0.36162799999999995</v>
      </c>
      <c r="S1283" s="18">
        <v>-1.071735E-2</v>
      </c>
      <c r="T1283" s="18">
        <v>-0.62378599999999995</v>
      </c>
      <c r="U1283" s="18">
        <v>-0.33333989999999997</v>
      </c>
      <c r="V1283" s="18" t="s">
        <v>0</v>
      </c>
    </row>
    <row r="1284" spans="1:22">
      <c r="A1284" s="13" t="s">
        <v>3995</v>
      </c>
      <c r="B1284" s="13" t="s">
        <v>3996</v>
      </c>
      <c r="C1284" s="13">
        <v>852824</v>
      </c>
      <c r="D1284" s="17">
        <v>7</v>
      </c>
      <c r="E1284" s="13" t="s">
        <v>3997</v>
      </c>
      <c r="F1284" s="13" t="s">
        <v>0</v>
      </c>
      <c r="G1284" s="18">
        <v>-5.03884E-2</v>
      </c>
      <c r="H1284" s="18">
        <v>0.23052636500000001</v>
      </c>
      <c r="I1284" s="18">
        <v>2.3885216000000001E-2</v>
      </c>
      <c r="J1284" s="18">
        <v>-3.3703500000000025E-2</v>
      </c>
      <c r="K1284" s="18">
        <v>0.19149885</v>
      </c>
      <c r="L1284" s="18">
        <v>1.0012136000000001E-2</v>
      </c>
      <c r="M1284" s="18">
        <v>-2.8286800000000001E-2</v>
      </c>
      <c r="N1284" s="18">
        <v>4.0605000000000002E-2</v>
      </c>
      <c r="O1284" s="18">
        <v>0.31852844999999996</v>
      </c>
      <c r="P1284" s="18">
        <v>0.21468119999999999</v>
      </c>
      <c r="Q1284" s="18">
        <v>5.4325399999999982E-2</v>
      </c>
      <c r="R1284" s="18">
        <v>0.18961820000000001</v>
      </c>
      <c r="S1284" s="18">
        <v>0.11345574999999999</v>
      </c>
      <c r="T1284" s="18">
        <v>0.27576899999999999</v>
      </c>
      <c r="U1284" s="18">
        <v>7.3588600000000004E-2</v>
      </c>
      <c r="V1284" s="18" t="s">
        <v>0</v>
      </c>
    </row>
    <row r="1285" spans="1:22">
      <c r="A1285" s="13" t="s">
        <v>3998</v>
      </c>
      <c r="B1285" s="13" t="s">
        <v>3999</v>
      </c>
      <c r="C1285" s="13">
        <v>852823</v>
      </c>
      <c r="D1285" s="17">
        <v>7</v>
      </c>
      <c r="E1285" s="13" t="s">
        <v>4000</v>
      </c>
      <c r="F1285" s="13" t="s">
        <v>0</v>
      </c>
      <c r="G1285" s="18">
        <v>-0.44867240000000003</v>
      </c>
      <c r="H1285" s="18">
        <v>-0.75120363500000009</v>
      </c>
      <c r="I1285" s="18">
        <v>-0.43248789999999998</v>
      </c>
      <c r="J1285" s="18">
        <v>-8.8313500000000017E-2</v>
      </c>
      <c r="K1285" s="18">
        <v>-0.61704214999999996</v>
      </c>
      <c r="L1285" s="18" t="s">
        <v>0</v>
      </c>
      <c r="M1285" s="18" t="s">
        <v>0</v>
      </c>
      <c r="N1285" s="18" t="s">
        <v>0</v>
      </c>
      <c r="O1285" s="18" t="s">
        <v>0</v>
      </c>
      <c r="P1285" s="18" t="s">
        <v>0</v>
      </c>
      <c r="Q1285" s="18" t="s">
        <v>0</v>
      </c>
      <c r="R1285" s="18" t="s">
        <v>0</v>
      </c>
      <c r="S1285" s="18" t="s">
        <v>0</v>
      </c>
      <c r="T1285" s="18" t="s">
        <v>0</v>
      </c>
      <c r="U1285" s="18" t="s">
        <v>0</v>
      </c>
      <c r="V1285" s="18" t="s">
        <v>0</v>
      </c>
    </row>
    <row r="1286" spans="1:22">
      <c r="A1286" s="13" t="s">
        <v>4001</v>
      </c>
      <c r="B1286" s="13" t="s">
        <v>4002</v>
      </c>
      <c r="C1286" s="13">
        <v>852821</v>
      </c>
      <c r="D1286" s="17">
        <v>7</v>
      </c>
      <c r="E1286" s="13" t="s">
        <v>4003</v>
      </c>
      <c r="F1286" s="13" t="s">
        <v>0</v>
      </c>
      <c r="G1286" s="18" t="s">
        <v>0</v>
      </c>
      <c r="H1286" s="18" t="s">
        <v>0</v>
      </c>
      <c r="I1286" s="18" t="s">
        <v>0</v>
      </c>
      <c r="J1286" s="18" t="s">
        <v>0</v>
      </c>
      <c r="K1286" s="18" t="s">
        <v>0</v>
      </c>
      <c r="L1286" s="18" t="s">
        <v>0</v>
      </c>
      <c r="M1286" s="18" t="s">
        <v>0</v>
      </c>
      <c r="N1286" s="18" t="s">
        <v>0</v>
      </c>
      <c r="O1286" s="18" t="s">
        <v>0</v>
      </c>
      <c r="P1286" s="18" t="s">
        <v>0</v>
      </c>
      <c r="Q1286" s="18">
        <v>9.0903599999999987E-2</v>
      </c>
      <c r="R1286" s="18">
        <v>0.12026200000000001</v>
      </c>
      <c r="S1286" s="18">
        <v>0.15426375000000001</v>
      </c>
      <c r="T1286" s="18">
        <v>0.6792419999999999</v>
      </c>
      <c r="U1286" s="18">
        <v>0.18977110000000003</v>
      </c>
      <c r="V1286" s="18" t="s">
        <v>0</v>
      </c>
    </row>
    <row r="1287" spans="1:22">
      <c r="A1287" s="13" t="s">
        <v>4004</v>
      </c>
      <c r="B1287" s="13" t="s">
        <v>4005</v>
      </c>
      <c r="C1287" s="13">
        <v>852820</v>
      </c>
      <c r="D1287" s="17">
        <f t="shared" ref="D1287:D1320" si="56">CODE(MID(A1287,2,1))-64</f>
        <v>7</v>
      </c>
      <c r="E1287" s="16" t="s">
        <v>4006</v>
      </c>
      <c r="F1287" s="13" t="s">
        <v>0</v>
      </c>
      <c r="G1287" s="18" t="s">
        <v>0</v>
      </c>
      <c r="H1287" s="18" t="s">
        <v>0</v>
      </c>
      <c r="I1287" s="18" t="s">
        <v>0</v>
      </c>
      <c r="J1287" s="18" t="s">
        <v>0</v>
      </c>
      <c r="K1287" s="18" t="s">
        <v>0</v>
      </c>
      <c r="L1287" s="18">
        <v>6.0964869999999997E-2</v>
      </c>
      <c r="M1287" s="18">
        <v>0.1229198</v>
      </c>
      <c r="N1287" s="18">
        <v>2.9126000000000013E-2</v>
      </c>
      <c r="O1287" s="18">
        <v>4.1595050000000008E-2</v>
      </c>
      <c r="P1287" s="18">
        <v>-1.4148999999999995E-2</v>
      </c>
      <c r="Q1287" s="18">
        <v>-0.20553350000000004</v>
      </c>
      <c r="R1287" s="18">
        <v>-0.17264499999999999</v>
      </c>
      <c r="S1287" s="18">
        <v>-0.12745955</v>
      </c>
      <c r="T1287" s="18">
        <v>0.45906300000000005</v>
      </c>
      <c r="U1287" s="18">
        <v>-0.45034190000000002</v>
      </c>
      <c r="V1287" s="18" t="s">
        <v>0</v>
      </c>
    </row>
    <row r="1288" spans="1:22">
      <c r="A1288" s="13" t="s">
        <v>4007</v>
      </c>
      <c r="B1288" s="13" t="s">
        <v>4008</v>
      </c>
      <c r="C1288" s="13">
        <v>852819</v>
      </c>
      <c r="D1288" s="17">
        <f t="shared" si="56"/>
        <v>7</v>
      </c>
      <c r="E1288" s="16" t="s">
        <v>971</v>
      </c>
      <c r="F1288" s="13" t="s">
        <v>972</v>
      </c>
      <c r="G1288" s="18">
        <v>-0.21042440000000001</v>
      </c>
      <c r="H1288" s="18">
        <v>-1.9946835000000003E-2</v>
      </c>
      <c r="I1288" s="18">
        <v>-0.27195989999999998</v>
      </c>
      <c r="J1288" s="18">
        <v>1.4262499999999984E-2</v>
      </c>
      <c r="K1288" s="18">
        <v>-0.16185315</v>
      </c>
      <c r="L1288" s="18">
        <v>-9.3147029999999992E-2</v>
      </c>
      <c r="M1288" s="18">
        <v>0.1572054</v>
      </c>
      <c r="N1288" s="18">
        <v>-0.1381501</v>
      </c>
      <c r="O1288" s="18">
        <v>5.2167450000000004E-2</v>
      </c>
      <c r="P1288" s="18">
        <v>-0.24513380000000001</v>
      </c>
      <c r="Q1288" s="18">
        <v>-2.4637500000000007E-2</v>
      </c>
      <c r="R1288" s="18">
        <v>1.6214000000000006E-2</v>
      </c>
      <c r="S1288" s="18">
        <v>-4.195045E-2</v>
      </c>
      <c r="T1288" s="18">
        <v>-0.29698419999999998</v>
      </c>
      <c r="U1288" s="18">
        <v>0.17149310000000001</v>
      </c>
      <c r="V1288" s="18" t="s">
        <v>0</v>
      </c>
    </row>
    <row r="1289" spans="1:22">
      <c r="A1289" s="13" t="s">
        <v>4009</v>
      </c>
      <c r="B1289" s="13" t="s">
        <v>4010</v>
      </c>
      <c r="C1289" s="13">
        <v>852818</v>
      </c>
      <c r="D1289" s="17">
        <f t="shared" si="56"/>
        <v>7</v>
      </c>
      <c r="E1289" s="16" t="s">
        <v>4011</v>
      </c>
      <c r="F1289" s="13" t="s">
        <v>0</v>
      </c>
      <c r="G1289" s="18">
        <v>-4.7742899999999998E-2</v>
      </c>
      <c r="H1289" s="18">
        <v>-0.24088563499999999</v>
      </c>
      <c r="I1289" s="18">
        <v>-1.0802000000000003E-2</v>
      </c>
      <c r="J1289" s="18">
        <v>0.30797250000000004</v>
      </c>
      <c r="K1289" s="18">
        <v>0.35350585000000001</v>
      </c>
      <c r="L1289" s="18">
        <v>-1.4999429999999999E-2</v>
      </c>
      <c r="M1289" s="18">
        <v>0.50286120000000001</v>
      </c>
      <c r="N1289" s="18">
        <v>0.34031400000000001</v>
      </c>
      <c r="O1289" s="18">
        <v>0.19010445000000001</v>
      </c>
      <c r="P1289" s="18">
        <v>-0.20265680000000003</v>
      </c>
      <c r="Q1289" s="18">
        <v>4.8706199999999991E-2</v>
      </c>
      <c r="R1289" s="18">
        <v>0.29324309999999998</v>
      </c>
      <c r="S1289" s="18">
        <v>0.31996675000000002</v>
      </c>
      <c r="T1289" s="18">
        <v>0.20437700000000003</v>
      </c>
      <c r="U1289" s="18">
        <v>-0.2885839</v>
      </c>
      <c r="V1289" s="18" t="s">
        <v>0</v>
      </c>
    </row>
    <row r="1290" spans="1:22">
      <c r="A1290" s="13" t="s">
        <v>4012</v>
      </c>
      <c r="B1290" s="13" t="s">
        <v>4013</v>
      </c>
      <c r="C1290" s="13">
        <v>852816</v>
      </c>
      <c r="D1290" s="17">
        <f t="shared" si="56"/>
        <v>7</v>
      </c>
      <c r="E1290" s="16" t="s">
        <v>4014</v>
      </c>
      <c r="F1290" s="13" t="s">
        <v>0</v>
      </c>
      <c r="G1290" s="18">
        <v>6.837660000000001E-2</v>
      </c>
      <c r="H1290" s="18">
        <v>0.17474436500000001</v>
      </c>
      <c r="I1290" s="18">
        <v>4.3132699999999996E-2</v>
      </c>
      <c r="J1290" s="18">
        <v>0.24081249999999998</v>
      </c>
      <c r="K1290" s="18">
        <v>0.25218184999999999</v>
      </c>
      <c r="L1290" s="18">
        <v>-7.7938299999999999E-3</v>
      </c>
      <c r="M1290" s="18">
        <v>0.21431820000000001</v>
      </c>
      <c r="N1290" s="18">
        <v>-0.18624059999999998</v>
      </c>
      <c r="O1290" s="18">
        <v>0.29160644999999996</v>
      </c>
      <c r="P1290" s="18">
        <v>-0.53434979999999999</v>
      </c>
      <c r="Q1290" s="18">
        <v>8.2118899999999995E-2</v>
      </c>
      <c r="R1290" s="18">
        <v>0.40840900000000002</v>
      </c>
      <c r="S1290" s="18">
        <v>0.33377075</v>
      </c>
      <c r="T1290" s="18">
        <v>0.38125300000000001</v>
      </c>
      <c r="U1290" s="18">
        <v>-0.1227099</v>
      </c>
      <c r="V1290" s="18" t="s">
        <v>0</v>
      </c>
    </row>
    <row r="1291" spans="1:22">
      <c r="A1291" s="13" t="s">
        <v>4015</v>
      </c>
      <c r="B1291" s="13" t="s">
        <v>4016</v>
      </c>
      <c r="C1291" s="13">
        <v>852815</v>
      </c>
      <c r="D1291" s="17">
        <f t="shared" si="56"/>
        <v>7</v>
      </c>
      <c r="E1291" s="16" t="s">
        <v>4017</v>
      </c>
      <c r="F1291" s="13" t="s">
        <v>0</v>
      </c>
      <c r="G1291" s="18">
        <v>-7.3234899999999992E-2</v>
      </c>
      <c r="H1291" s="18">
        <v>-4.2091635000000002E-2</v>
      </c>
      <c r="I1291" s="18">
        <v>0</v>
      </c>
      <c r="J1291" s="18">
        <v>0.16205149999999996</v>
      </c>
      <c r="K1291" s="18">
        <v>5.5189950000000002E-2</v>
      </c>
      <c r="L1291" s="18">
        <v>-1.449803E-2</v>
      </c>
      <c r="M1291" s="18">
        <v>-1.9611999999999991E-2</v>
      </c>
      <c r="N1291" s="18">
        <v>2.8092000000000006E-2</v>
      </c>
      <c r="O1291" s="18">
        <v>-0.18072754999999999</v>
      </c>
      <c r="P1291" s="18">
        <v>1.1489100000000002E-2</v>
      </c>
      <c r="Q1291" s="18">
        <v>-0.12840450000000003</v>
      </c>
      <c r="R1291" s="18">
        <v>6.2151999999999985E-2</v>
      </c>
      <c r="S1291" s="18">
        <v>3.3046500000000062E-3</v>
      </c>
      <c r="T1291" s="18">
        <v>0.19095000000000001</v>
      </c>
      <c r="U1291" s="18">
        <v>2.3334500000000001E-2</v>
      </c>
      <c r="V1291" s="18" t="s">
        <v>0</v>
      </c>
    </row>
    <row r="1292" spans="1:22">
      <c r="A1292" s="13" t="s">
        <v>4018</v>
      </c>
      <c r="B1292" s="13" t="s">
        <v>4019</v>
      </c>
      <c r="C1292" s="13">
        <v>852814</v>
      </c>
      <c r="D1292" s="17">
        <f t="shared" si="56"/>
        <v>7</v>
      </c>
      <c r="E1292" s="16" t="s">
        <v>12951</v>
      </c>
      <c r="F1292" s="13" t="s">
        <v>12374</v>
      </c>
      <c r="G1292" s="18">
        <v>0.18675159999999999</v>
      </c>
      <c r="H1292" s="18">
        <v>0.205951365</v>
      </c>
      <c r="I1292" s="18">
        <v>5.1232899999999998E-2</v>
      </c>
      <c r="J1292" s="18">
        <v>0.45353249999999995</v>
      </c>
      <c r="K1292" s="18">
        <v>0.21506185</v>
      </c>
      <c r="L1292" s="18">
        <v>0.11019097</v>
      </c>
      <c r="M1292" s="18">
        <v>-0.16665279999999999</v>
      </c>
      <c r="N1292" s="18">
        <v>-0.293429</v>
      </c>
      <c r="O1292" s="18">
        <v>-0.26560154999999996</v>
      </c>
      <c r="P1292" s="18">
        <v>-0.22118880000000002</v>
      </c>
      <c r="Q1292" s="18">
        <v>5.6303699999999984E-2</v>
      </c>
      <c r="R1292" s="18">
        <v>-0.18693599999999999</v>
      </c>
      <c r="S1292" s="18">
        <v>8.1624749999999996E-2</v>
      </c>
      <c r="T1292" s="18">
        <v>-8.8805999999999996E-2</v>
      </c>
      <c r="U1292" s="18">
        <v>-3.4470399999999998E-2</v>
      </c>
      <c r="V1292" s="18" t="s">
        <v>0</v>
      </c>
    </row>
    <row r="1293" spans="1:22">
      <c r="A1293" s="13" t="s">
        <v>4021</v>
      </c>
      <c r="B1293" s="13" t="s">
        <v>4022</v>
      </c>
      <c r="C1293" s="13">
        <v>852813</v>
      </c>
      <c r="D1293" s="17">
        <f t="shared" si="56"/>
        <v>7</v>
      </c>
      <c r="E1293" s="16" t="s">
        <v>4023</v>
      </c>
      <c r="F1293" s="13" t="s">
        <v>0</v>
      </c>
      <c r="G1293" s="18">
        <v>-3.4551199999999997E-2</v>
      </c>
      <c r="H1293" s="18">
        <v>-4.2330634999999998E-2</v>
      </c>
      <c r="I1293" s="18">
        <v>5.5583900000000006E-2</v>
      </c>
      <c r="J1293" s="18">
        <v>0.13562550000000001</v>
      </c>
      <c r="K1293" s="18">
        <v>0.17601685</v>
      </c>
      <c r="L1293" s="18">
        <v>-3.2611029999999999E-2</v>
      </c>
      <c r="M1293" s="18">
        <v>1.2304600000000006E-2</v>
      </c>
      <c r="N1293" s="18">
        <v>0.15492599999999998</v>
      </c>
      <c r="O1293" s="18">
        <v>-2.5434749999999996E-2</v>
      </c>
      <c r="P1293" s="18">
        <v>0.24118319999999999</v>
      </c>
      <c r="Q1293" s="18">
        <v>-7.9964500000000022E-2</v>
      </c>
      <c r="R1293" s="18">
        <v>-9.9308000000000007E-2</v>
      </c>
      <c r="S1293" s="18">
        <v>-0.33746124999999999</v>
      </c>
      <c r="T1293" s="18">
        <v>-0.202519</v>
      </c>
      <c r="U1293" s="18">
        <v>2.5324300000000001E-2</v>
      </c>
      <c r="V1293" s="18" t="s">
        <v>0</v>
      </c>
    </row>
    <row r="1294" spans="1:22">
      <c r="A1294" s="13" t="s">
        <v>4024</v>
      </c>
      <c r="B1294" s="13" t="s">
        <v>4025</v>
      </c>
      <c r="C1294" s="13">
        <v>852811</v>
      </c>
      <c r="D1294" s="17">
        <f t="shared" si="56"/>
        <v>7</v>
      </c>
      <c r="E1294" s="16" t="s">
        <v>4026</v>
      </c>
      <c r="F1294" s="13" t="s">
        <v>308</v>
      </c>
      <c r="G1294" s="18">
        <v>-0.11002129999999999</v>
      </c>
      <c r="H1294" s="18">
        <v>-0.33453663499999997</v>
      </c>
      <c r="I1294" s="18">
        <v>-0.32060689999999997</v>
      </c>
      <c r="J1294" s="18">
        <v>-0.24722490000000003</v>
      </c>
      <c r="K1294" s="18">
        <v>-1.0193751499999999</v>
      </c>
      <c r="L1294" s="18">
        <v>-0.21070002999999998</v>
      </c>
      <c r="M1294" s="18">
        <v>-1.3287187999999999</v>
      </c>
      <c r="N1294" s="18">
        <v>-0.28703100000000004</v>
      </c>
      <c r="O1294" s="18">
        <v>-0.27422855000000002</v>
      </c>
      <c r="P1294" s="18">
        <v>-1.0654558000000001</v>
      </c>
      <c r="Q1294" s="18">
        <v>-3.6922500000000025E-2</v>
      </c>
      <c r="R1294" s="18">
        <v>0.2013538</v>
      </c>
      <c r="S1294" s="18">
        <v>-9.1433120000000007E-2</v>
      </c>
      <c r="T1294" s="18">
        <v>0.46895599999999998</v>
      </c>
      <c r="U1294" s="18">
        <v>-1.0243428999999999</v>
      </c>
      <c r="V1294" s="18" t="s">
        <v>0</v>
      </c>
    </row>
    <row r="1295" spans="1:22">
      <c r="A1295" s="13" t="s">
        <v>4030</v>
      </c>
      <c r="B1295" s="13" t="s">
        <v>4031</v>
      </c>
      <c r="C1295" s="13">
        <v>852806</v>
      </c>
      <c r="D1295" s="17">
        <f t="shared" si="56"/>
        <v>7</v>
      </c>
      <c r="E1295" s="16" t="s">
        <v>4032</v>
      </c>
      <c r="F1295" s="13" t="s">
        <v>0</v>
      </c>
      <c r="G1295" s="18">
        <v>-9.8440999999999997E-3</v>
      </c>
      <c r="H1295" s="18">
        <v>-0.179893635</v>
      </c>
      <c r="I1295" s="18">
        <v>6.6052600000000003E-2</v>
      </c>
      <c r="J1295" s="18">
        <v>-8.4506500000000012E-2</v>
      </c>
      <c r="K1295" s="18">
        <v>0.14438684999999998</v>
      </c>
      <c r="L1295" s="18">
        <v>-0.17970702999999999</v>
      </c>
      <c r="M1295" s="18">
        <v>-0.43033580000000005</v>
      </c>
      <c r="N1295" s="18">
        <v>0.153942</v>
      </c>
      <c r="O1295" s="18">
        <v>-0.21223755</v>
      </c>
      <c r="P1295" s="18">
        <v>-0.11664579999999999</v>
      </c>
      <c r="Q1295" s="18">
        <v>4.0334999999999815E-3</v>
      </c>
      <c r="R1295" s="18">
        <v>-1.705000000000001E-2</v>
      </c>
      <c r="S1295" s="18">
        <v>0.23588674999999998</v>
      </c>
      <c r="T1295" s="18">
        <v>0.12364200000000003</v>
      </c>
      <c r="U1295" s="18">
        <v>0.35377710000000001</v>
      </c>
      <c r="V1295" s="18" t="s">
        <v>0</v>
      </c>
    </row>
    <row r="1296" spans="1:22">
      <c r="A1296" s="13" t="s">
        <v>4037</v>
      </c>
      <c r="B1296" s="13" t="s">
        <v>4038</v>
      </c>
      <c r="C1296" s="13">
        <v>852804</v>
      </c>
      <c r="D1296" s="17">
        <f t="shared" si="56"/>
        <v>7</v>
      </c>
      <c r="E1296" s="16" t="s">
        <v>12229</v>
      </c>
      <c r="F1296" s="13" t="s">
        <v>275</v>
      </c>
      <c r="G1296" s="18">
        <v>5.2479900000000003E-2</v>
      </c>
      <c r="H1296" s="18">
        <v>3.7521800000000008E-3</v>
      </c>
      <c r="I1296" s="18">
        <v>-3.78176E-2</v>
      </c>
      <c r="J1296" s="18">
        <v>-0.20581070000000001</v>
      </c>
      <c r="K1296" s="18">
        <v>-5.3761900000000001E-2</v>
      </c>
      <c r="L1296" s="18">
        <v>6.5896110000000008E-2</v>
      </c>
      <c r="M1296" s="18">
        <v>9.1854499999999978E-3</v>
      </c>
      <c r="N1296" s="18">
        <v>-0.11557703</v>
      </c>
      <c r="O1296" s="18">
        <v>6.9345599999999993E-2</v>
      </c>
      <c r="P1296" s="18">
        <v>-0.16157769999999999</v>
      </c>
      <c r="Q1296" s="18">
        <v>5.2857900000000013E-2</v>
      </c>
      <c r="R1296" s="18">
        <v>-0.30031199999999997</v>
      </c>
      <c r="S1296" s="18">
        <v>-0.34844129999999995</v>
      </c>
      <c r="T1296" s="18">
        <v>-0.482267</v>
      </c>
      <c r="U1296" s="18">
        <v>-0.18309439999999999</v>
      </c>
      <c r="V1296" s="18" t="s">
        <v>0</v>
      </c>
    </row>
    <row r="1297" spans="1:22">
      <c r="A1297" s="13" t="s">
        <v>4043</v>
      </c>
      <c r="B1297" s="13" t="s">
        <v>4044</v>
      </c>
      <c r="C1297" s="13">
        <v>852802</v>
      </c>
      <c r="D1297" s="17">
        <f t="shared" si="56"/>
        <v>7</v>
      </c>
      <c r="E1297" s="16" t="s">
        <v>12421</v>
      </c>
      <c r="F1297" s="13" t="s">
        <v>0</v>
      </c>
      <c r="G1297" s="18">
        <v>-3.3665299999999995E-2</v>
      </c>
      <c r="H1297" s="18">
        <v>-8.4766234999999995E-2</v>
      </c>
      <c r="I1297" s="18">
        <v>-6.2968400000000008E-2</v>
      </c>
      <c r="J1297" s="18">
        <v>-9.3939500000000009E-2</v>
      </c>
      <c r="K1297" s="18">
        <v>2.975585E-2</v>
      </c>
      <c r="L1297" s="18">
        <v>-7.2235029999999992E-2</v>
      </c>
      <c r="M1297" s="18">
        <v>3.6210200000000005E-2</v>
      </c>
      <c r="N1297" s="18">
        <v>-0.19710179999999999</v>
      </c>
      <c r="O1297" s="18">
        <v>3.9549750000000009E-2</v>
      </c>
      <c r="P1297" s="18">
        <v>0.34089320000000001</v>
      </c>
      <c r="Q1297" s="18">
        <v>-1.1268500000000015E-2</v>
      </c>
      <c r="R1297" s="18">
        <v>-7.453700000000002E-2</v>
      </c>
      <c r="S1297" s="18">
        <v>-0.35982124999999998</v>
      </c>
      <c r="T1297" s="18">
        <v>-0.54013299999999997</v>
      </c>
      <c r="U1297" s="18">
        <v>-0.15711589999999998</v>
      </c>
      <c r="V1297" s="18" t="s">
        <v>0</v>
      </c>
    </row>
    <row r="1298" spans="1:22">
      <c r="A1298" s="13" t="s">
        <v>12487</v>
      </c>
      <c r="B1298" s="13" t="s">
        <v>12488</v>
      </c>
      <c r="C1298" s="13">
        <v>852800</v>
      </c>
      <c r="D1298" s="17">
        <f t="shared" si="56"/>
        <v>7</v>
      </c>
      <c r="E1298" s="16" t="s">
        <v>12489</v>
      </c>
      <c r="F1298" s="13" t="s">
        <v>0</v>
      </c>
      <c r="G1298" s="18">
        <v>-0.2431844</v>
      </c>
      <c r="H1298" s="18">
        <v>-6.8829635E-2</v>
      </c>
      <c r="I1298" s="18">
        <v>0.2474741</v>
      </c>
      <c r="J1298" s="18">
        <v>-0.4037695</v>
      </c>
      <c r="K1298" s="18">
        <v>-8.4820349999999989E-2</v>
      </c>
      <c r="L1298" s="18">
        <v>8.509187E-2</v>
      </c>
      <c r="M1298" s="18">
        <v>-0.1465438</v>
      </c>
      <c r="N1298" s="18">
        <v>4.3232999999999994E-2</v>
      </c>
      <c r="O1298" s="18">
        <v>0.16301445000000001</v>
      </c>
      <c r="P1298" s="18">
        <v>-7.7169800000000011E-2</v>
      </c>
      <c r="Q1298" s="18">
        <v>1.9262499999999988E-2</v>
      </c>
      <c r="R1298" s="18">
        <v>-4.1708999999999996E-2</v>
      </c>
      <c r="S1298" s="18">
        <v>-0.40680325000000001</v>
      </c>
      <c r="T1298" s="18">
        <v>0.23803200000000002</v>
      </c>
      <c r="U1298" s="18">
        <v>3.8346900000000003E-2</v>
      </c>
      <c r="V1298" s="18" t="s">
        <v>0</v>
      </c>
    </row>
    <row r="1299" spans="1:22">
      <c r="A1299" s="13" t="s">
        <v>4046</v>
      </c>
      <c r="B1299" s="13" t="s">
        <v>4046</v>
      </c>
      <c r="C1299" s="13">
        <v>852798</v>
      </c>
      <c r="D1299" s="17">
        <f t="shared" si="56"/>
        <v>7</v>
      </c>
      <c r="E1299" s="16" t="s">
        <v>4047</v>
      </c>
      <c r="F1299" s="13" t="s">
        <v>0</v>
      </c>
      <c r="G1299" s="18">
        <v>6.4811000000000007E-2</v>
      </c>
      <c r="H1299" s="18">
        <v>0.18879536499999999</v>
      </c>
      <c r="I1299" s="18">
        <v>0.13201009999999999</v>
      </c>
      <c r="J1299" s="18">
        <v>0.18049349999999997</v>
      </c>
      <c r="K1299" s="18">
        <v>-4.387725E-2</v>
      </c>
      <c r="L1299" s="18">
        <v>0.19362797000000001</v>
      </c>
      <c r="M1299" s="18">
        <v>2.6953700000000004E-2</v>
      </c>
      <c r="N1299" s="18">
        <v>-0.2230761</v>
      </c>
      <c r="O1299" s="18">
        <v>-0.13152195</v>
      </c>
      <c r="P1299" s="18">
        <v>-0.47783479999999995</v>
      </c>
      <c r="Q1299" s="18">
        <v>-0.10484550000000001</v>
      </c>
      <c r="R1299" s="18">
        <v>0.1738422</v>
      </c>
      <c r="S1299" s="18">
        <v>-3.936535E-2</v>
      </c>
      <c r="T1299" s="18">
        <v>6.4491999999999994E-2</v>
      </c>
      <c r="U1299" s="18">
        <v>0.2834991</v>
      </c>
      <c r="V1299" s="18" t="s">
        <v>0</v>
      </c>
    </row>
    <row r="1300" spans="1:22">
      <c r="A1300" s="13" t="s">
        <v>4048</v>
      </c>
      <c r="B1300" s="13" t="s">
        <v>4049</v>
      </c>
      <c r="C1300" s="13">
        <v>852797</v>
      </c>
      <c r="D1300" s="17">
        <f t="shared" si="56"/>
        <v>7</v>
      </c>
      <c r="E1300" s="16" t="s">
        <v>4050</v>
      </c>
      <c r="F1300" s="13" t="s">
        <v>0</v>
      </c>
      <c r="G1300" s="18">
        <v>-1.2648599999999999E-2</v>
      </c>
      <c r="H1300" s="18">
        <v>0.121822365</v>
      </c>
      <c r="I1300" s="18">
        <v>0.13405510000000001</v>
      </c>
      <c r="J1300" s="18">
        <v>6.4548500000000009E-2</v>
      </c>
      <c r="K1300" s="18">
        <v>0.25153285000000003</v>
      </c>
      <c r="L1300" s="18">
        <v>-2.6780430000000001E-2</v>
      </c>
      <c r="M1300" s="18">
        <v>9.2215200000000011E-2</v>
      </c>
      <c r="N1300" s="18">
        <v>0.14545</v>
      </c>
      <c r="O1300" s="18">
        <v>0.26239944999999998</v>
      </c>
      <c r="P1300" s="18">
        <v>0.45657120000000001</v>
      </c>
      <c r="Q1300" s="18">
        <v>3.9066199999999981E-2</v>
      </c>
      <c r="R1300" s="18">
        <v>6.5918000000000004E-2</v>
      </c>
      <c r="S1300" s="18">
        <v>0.24619774999999999</v>
      </c>
      <c r="T1300" s="18">
        <v>-0.18411159999999999</v>
      </c>
      <c r="U1300" s="18">
        <v>0.15354660000000001</v>
      </c>
      <c r="V1300" s="18" t="s">
        <v>0</v>
      </c>
    </row>
    <row r="1301" spans="1:22">
      <c r="A1301" s="13" t="s">
        <v>4051</v>
      </c>
      <c r="B1301" s="13" t="s">
        <v>4052</v>
      </c>
      <c r="C1301" s="13">
        <v>852794</v>
      </c>
      <c r="D1301" s="17">
        <f t="shared" si="56"/>
        <v>7</v>
      </c>
      <c r="E1301" s="16" t="s">
        <v>4053</v>
      </c>
      <c r="F1301" s="13" t="s">
        <v>4054</v>
      </c>
      <c r="G1301" s="18">
        <v>5.2349E-2</v>
      </c>
      <c r="H1301" s="18">
        <v>3.9777565000000001E-2</v>
      </c>
      <c r="I1301" s="18">
        <v>-0.11327090000000001</v>
      </c>
      <c r="J1301" s="18">
        <v>0.1845215</v>
      </c>
      <c r="K1301" s="18">
        <v>0.26276185000000002</v>
      </c>
      <c r="L1301" s="18">
        <v>-7.532113E-2</v>
      </c>
      <c r="M1301" s="18">
        <v>-8.0260799999999993E-2</v>
      </c>
      <c r="N1301" s="18">
        <v>-1.1973999999999999E-2</v>
      </c>
      <c r="O1301" s="18">
        <v>-9.7268350000000003E-2</v>
      </c>
      <c r="P1301" s="18">
        <v>4.22277E-2</v>
      </c>
      <c r="Q1301" s="18">
        <v>-2.8309500000000015E-2</v>
      </c>
      <c r="R1301" s="18">
        <v>0.19097979999999998</v>
      </c>
      <c r="S1301" s="18">
        <v>0.42578674999999999</v>
      </c>
      <c r="T1301" s="18">
        <v>0.12025000000000002</v>
      </c>
      <c r="U1301" s="18">
        <v>0.20413310000000001</v>
      </c>
      <c r="V1301" s="18" t="s">
        <v>0</v>
      </c>
    </row>
    <row r="1302" spans="1:22">
      <c r="A1302" s="13" t="s">
        <v>4055</v>
      </c>
      <c r="B1302" s="13" t="s">
        <v>4056</v>
      </c>
      <c r="C1302" s="13">
        <v>852793</v>
      </c>
      <c r="D1302" s="17">
        <f t="shared" si="56"/>
        <v>7</v>
      </c>
      <c r="E1302" s="16" t="s">
        <v>12623</v>
      </c>
      <c r="F1302" s="13" t="s">
        <v>4058</v>
      </c>
      <c r="G1302" s="18">
        <v>-0.1305624</v>
      </c>
      <c r="H1302" s="18">
        <v>-0.128192635</v>
      </c>
      <c r="I1302" s="18">
        <v>0.19578909999999999</v>
      </c>
      <c r="J1302" s="18">
        <v>-0.13580130000000001</v>
      </c>
      <c r="K1302" s="18">
        <v>-0.36392815000000001</v>
      </c>
      <c r="L1302" s="18">
        <v>-0.38642103</v>
      </c>
      <c r="M1302" s="18">
        <v>-0.45164479999999996</v>
      </c>
      <c r="N1302" s="18">
        <v>-0.35035499999999997</v>
      </c>
      <c r="O1302" s="18">
        <v>-0.76974755000000006</v>
      </c>
      <c r="P1302" s="18">
        <v>-0.10004080000000001</v>
      </c>
      <c r="Q1302" s="18">
        <v>-6.6682500000000006E-2</v>
      </c>
      <c r="R1302" s="18">
        <v>-0.27719499999999997</v>
      </c>
      <c r="S1302" s="18">
        <v>-0.10640005</v>
      </c>
      <c r="T1302" s="18">
        <v>2.8340000000000032E-2</v>
      </c>
      <c r="U1302" s="18">
        <v>4.38891E-2</v>
      </c>
      <c r="V1302" s="18" t="s">
        <v>0</v>
      </c>
    </row>
    <row r="1303" spans="1:22">
      <c r="A1303" s="13" t="s">
        <v>4059</v>
      </c>
      <c r="B1303" s="13" t="s">
        <v>4060</v>
      </c>
      <c r="C1303" s="13">
        <v>852789</v>
      </c>
      <c r="D1303" s="17">
        <f t="shared" si="56"/>
        <v>7</v>
      </c>
      <c r="E1303" s="16" t="s">
        <v>4061</v>
      </c>
      <c r="F1303" s="13" t="s">
        <v>0</v>
      </c>
      <c r="G1303" s="18">
        <v>0.1392256</v>
      </c>
      <c r="H1303" s="18">
        <v>-4.2145334999999999E-2</v>
      </c>
      <c r="I1303" s="18">
        <v>0.44179210000000002</v>
      </c>
      <c r="J1303" s="18">
        <v>0.79284449999999995</v>
      </c>
      <c r="K1303" s="18">
        <v>0.45241484999999998</v>
      </c>
      <c r="L1303" s="18">
        <v>0.12433197</v>
      </c>
      <c r="M1303" s="18">
        <v>-0.48665579999999997</v>
      </c>
      <c r="N1303" s="18">
        <v>-0.12139419999999999</v>
      </c>
      <c r="O1303" s="18">
        <v>-0.83394055</v>
      </c>
      <c r="P1303" s="18">
        <v>-0.1533138</v>
      </c>
      <c r="Q1303" s="18">
        <v>0.15092829999999999</v>
      </c>
      <c r="R1303" s="18">
        <v>-5.4665999999999992E-2</v>
      </c>
      <c r="S1303" s="18">
        <v>0.23366975000000001</v>
      </c>
      <c r="T1303" s="18">
        <v>0.34508999999999995</v>
      </c>
      <c r="U1303" s="18">
        <v>0.10281180000000001</v>
      </c>
      <c r="V1303" s="18" t="s">
        <v>0</v>
      </c>
    </row>
    <row r="1304" spans="1:22">
      <c r="A1304" s="13" t="s">
        <v>4062</v>
      </c>
      <c r="B1304" s="13" t="s">
        <v>4063</v>
      </c>
      <c r="C1304" s="13">
        <v>852788</v>
      </c>
      <c r="D1304" s="17">
        <f t="shared" si="56"/>
        <v>7</v>
      </c>
      <c r="E1304" s="16" t="s">
        <v>12684</v>
      </c>
      <c r="F1304" s="13" t="s">
        <v>1647</v>
      </c>
      <c r="G1304" s="18">
        <v>5.5846700000000006E-2</v>
      </c>
      <c r="H1304" s="18">
        <v>9.5694465000000006E-2</v>
      </c>
      <c r="I1304" s="18">
        <v>-3.1068599999999998E-2</v>
      </c>
      <c r="J1304" s="18">
        <v>5.1139500000000004E-2</v>
      </c>
      <c r="K1304" s="18">
        <v>1.0684930000000002E-2</v>
      </c>
      <c r="L1304" s="18">
        <v>2.8412770000000004E-2</v>
      </c>
      <c r="M1304" s="18">
        <v>1.9128300000000008E-2</v>
      </c>
      <c r="N1304" s="18">
        <v>-3.1399799999999992E-2</v>
      </c>
      <c r="O1304" s="18">
        <v>4.4164350000000005E-2</v>
      </c>
      <c r="P1304" s="18">
        <v>-8.7981799999999999E-2</v>
      </c>
      <c r="Q1304" s="18">
        <v>-2.9326500000000005E-2</v>
      </c>
      <c r="R1304" s="18">
        <v>-4.2764000000000024E-2</v>
      </c>
      <c r="S1304" s="18">
        <v>4.5711749999999995E-2</v>
      </c>
      <c r="T1304" s="18">
        <v>-4.1700999999999988E-2</v>
      </c>
      <c r="U1304" s="18">
        <v>4.3034299999999998E-2</v>
      </c>
      <c r="V1304" s="18" t="s">
        <v>0</v>
      </c>
    </row>
    <row r="1305" spans="1:22">
      <c r="A1305" s="13" t="s">
        <v>4065</v>
      </c>
      <c r="B1305" s="13" t="s">
        <v>4066</v>
      </c>
      <c r="C1305" s="13">
        <v>852787</v>
      </c>
      <c r="D1305" s="17">
        <f t="shared" si="56"/>
        <v>7</v>
      </c>
      <c r="E1305" s="16" t="s">
        <v>4067</v>
      </c>
      <c r="F1305" s="13" t="s">
        <v>0</v>
      </c>
      <c r="G1305" s="18">
        <v>0.11967459999999999</v>
      </c>
      <c r="H1305" s="18">
        <v>0.19769736500000001</v>
      </c>
      <c r="I1305" s="18">
        <v>9.0056700000000003E-2</v>
      </c>
      <c r="J1305" s="18">
        <v>0.2197075</v>
      </c>
      <c r="K1305" s="18">
        <v>4.5457500000000012E-3</v>
      </c>
      <c r="L1305" s="18" t="s">
        <v>0</v>
      </c>
      <c r="M1305" s="18" t="s">
        <v>0</v>
      </c>
      <c r="N1305" s="18" t="s">
        <v>0</v>
      </c>
      <c r="O1305" s="18" t="s">
        <v>0</v>
      </c>
      <c r="P1305" s="18" t="s">
        <v>0</v>
      </c>
      <c r="Q1305" s="18">
        <v>-7.7896500000000007E-2</v>
      </c>
      <c r="R1305" s="18">
        <v>-0.27661999999999998</v>
      </c>
      <c r="S1305" s="18">
        <v>4.2415750000000002E-2</v>
      </c>
      <c r="T1305" s="18">
        <v>-0.32394810000000002</v>
      </c>
      <c r="U1305" s="18">
        <v>0.1028815</v>
      </c>
      <c r="V1305" s="18" t="s">
        <v>0</v>
      </c>
    </row>
    <row r="1306" spans="1:22">
      <c r="A1306" s="13" t="s">
        <v>4068</v>
      </c>
      <c r="B1306" s="13" t="s">
        <v>4069</v>
      </c>
      <c r="C1306" s="13">
        <v>852786</v>
      </c>
      <c r="D1306" s="17">
        <f t="shared" si="56"/>
        <v>7</v>
      </c>
      <c r="E1306" s="16" t="s">
        <v>4070</v>
      </c>
      <c r="F1306" s="13" t="s">
        <v>4071</v>
      </c>
      <c r="G1306" s="18">
        <v>2.7473700000000004E-2</v>
      </c>
      <c r="H1306" s="18">
        <v>0.13716336500000001</v>
      </c>
      <c r="I1306" s="18">
        <v>0.10777489999999999</v>
      </c>
      <c r="J1306" s="18">
        <v>-4.4253500000000001E-2</v>
      </c>
      <c r="K1306" s="18">
        <v>4.5302549999999997E-2</v>
      </c>
      <c r="L1306" s="18">
        <v>3.1087370000000003E-2</v>
      </c>
      <c r="M1306" s="18">
        <v>0.44166120000000003</v>
      </c>
      <c r="N1306" s="18">
        <v>1.0143000000000013E-2</v>
      </c>
      <c r="O1306" s="18">
        <v>5.4114450000000008E-2</v>
      </c>
      <c r="P1306" s="18">
        <v>0.3507072</v>
      </c>
      <c r="Q1306" s="18">
        <v>2.314999999999956E-4</v>
      </c>
      <c r="R1306" s="18">
        <v>0.105432</v>
      </c>
      <c r="S1306" s="18">
        <v>3.7208749999999999E-2</v>
      </c>
      <c r="T1306" s="18">
        <v>0.175676</v>
      </c>
      <c r="U1306" s="18">
        <v>9.0189099999999994E-2</v>
      </c>
      <c r="V1306" s="18" t="s">
        <v>0</v>
      </c>
    </row>
    <row r="1307" spans="1:22">
      <c r="A1307" s="13" t="s">
        <v>4072</v>
      </c>
      <c r="B1307" s="13" t="s">
        <v>4073</v>
      </c>
      <c r="C1307" s="13">
        <v>852785</v>
      </c>
      <c r="D1307" s="17">
        <f t="shared" si="56"/>
        <v>7</v>
      </c>
      <c r="E1307" s="16" t="s">
        <v>4074</v>
      </c>
      <c r="F1307" s="13" t="s">
        <v>0</v>
      </c>
      <c r="G1307" s="18">
        <v>-0.1161797</v>
      </c>
      <c r="H1307" s="18">
        <v>-0.30294963499999999</v>
      </c>
      <c r="I1307" s="18">
        <v>-0.14605989999999999</v>
      </c>
      <c r="J1307" s="18">
        <v>-9.1958500000000012E-2</v>
      </c>
      <c r="K1307" s="18">
        <v>-0.22702615000000001</v>
      </c>
      <c r="L1307" s="18">
        <v>-4.4365229999999999E-2</v>
      </c>
      <c r="M1307" s="18">
        <v>-0.42242079999999999</v>
      </c>
      <c r="N1307" s="18">
        <v>0.13064899999999999</v>
      </c>
      <c r="O1307" s="18">
        <v>-0.27935454999999998</v>
      </c>
      <c r="P1307" s="18">
        <v>9.4521800000000003E-2</v>
      </c>
      <c r="Q1307" s="18">
        <v>-0.25605149999999999</v>
      </c>
      <c r="R1307" s="18">
        <v>-0.36551400000000001</v>
      </c>
      <c r="S1307" s="18">
        <v>0.17851275</v>
      </c>
      <c r="T1307" s="18">
        <v>0.12459399999999998</v>
      </c>
      <c r="U1307" s="18">
        <v>-0.1052309</v>
      </c>
      <c r="V1307" s="18" t="s">
        <v>0</v>
      </c>
    </row>
    <row r="1308" spans="1:22">
      <c r="A1308" s="13" t="s">
        <v>4075</v>
      </c>
      <c r="B1308" s="13" t="s">
        <v>4076</v>
      </c>
      <c r="C1308" s="13">
        <v>852782</v>
      </c>
      <c r="D1308" s="17">
        <f t="shared" si="56"/>
        <v>7</v>
      </c>
      <c r="E1308" s="16" t="s">
        <v>4077</v>
      </c>
      <c r="F1308" s="13" t="s">
        <v>0</v>
      </c>
      <c r="G1308" s="18">
        <v>-3.3575500000000001E-2</v>
      </c>
      <c r="H1308" s="18">
        <v>1.1080105E-2</v>
      </c>
      <c r="I1308" s="18">
        <v>6.7568100000000006E-2</v>
      </c>
      <c r="J1308" s="18">
        <v>5.5021500000000001E-2</v>
      </c>
      <c r="K1308" s="18">
        <v>9.3927150000000015E-2</v>
      </c>
      <c r="L1308" s="18">
        <v>-2.2803030000000002E-2</v>
      </c>
      <c r="M1308" s="18">
        <v>-0.1107128</v>
      </c>
      <c r="N1308" s="18">
        <v>-0.2188908</v>
      </c>
      <c r="O1308" s="18">
        <v>-0.18386554999999999</v>
      </c>
      <c r="P1308" s="18">
        <v>-4.88098E-2</v>
      </c>
      <c r="Q1308" s="18">
        <v>1.7318499999999987E-2</v>
      </c>
      <c r="R1308" s="18">
        <v>-9.9019000000000024E-2</v>
      </c>
      <c r="S1308" s="18">
        <v>-9.7604650000000001E-2</v>
      </c>
      <c r="T1308" s="18">
        <v>-0.31401469999999998</v>
      </c>
      <c r="U1308" s="18">
        <v>0.25105909999999998</v>
      </c>
      <c r="V1308" s="18" t="s">
        <v>0</v>
      </c>
    </row>
    <row r="1309" spans="1:22">
      <c r="A1309" s="13" t="s">
        <v>4078</v>
      </c>
      <c r="B1309" s="13" t="s">
        <v>4079</v>
      </c>
      <c r="C1309" s="13">
        <v>852780</v>
      </c>
      <c r="D1309" s="17">
        <f t="shared" si="56"/>
        <v>7</v>
      </c>
      <c r="E1309" s="16" t="s">
        <v>4080</v>
      </c>
      <c r="F1309" s="13" t="s">
        <v>2960</v>
      </c>
      <c r="G1309" s="18">
        <v>-0.15253440000000001</v>
      </c>
      <c r="H1309" s="18">
        <v>-0.11182663499999999</v>
      </c>
      <c r="I1309" s="18">
        <v>-0.34919489999999997</v>
      </c>
      <c r="J1309" s="18">
        <v>-0.23558770000000001</v>
      </c>
      <c r="K1309" s="18">
        <v>-0.19714515000000002</v>
      </c>
      <c r="L1309" s="18">
        <v>-0.10938603</v>
      </c>
      <c r="M1309" s="18">
        <v>-0.15024779999999999</v>
      </c>
      <c r="N1309" s="18">
        <v>-0.11161699999999999</v>
      </c>
      <c r="O1309" s="18">
        <v>-0.29520455000000001</v>
      </c>
      <c r="P1309" s="18">
        <v>0.10404050000000001</v>
      </c>
      <c r="Q1309" s="18">
        <v>0.10591689999999998</v>
      </c>
      <c r="R1309" s="18">
        <v>-0.190857</v>
      </c>
      <c r="S1309" s="18">
        <v>6.1261750000000004E-2</v>
      </c>
      <c r="T1309" s="18">
        <v>2.7807000000000026E-2</v>
      </c>
      <c r="U1309" s="18">
        <v>0.48551310000000003</v>
      </c>
      <c r="V1309" s="18" t="s">
        <v>0</v>
      </c>
    </row>
    <row r="1310" spans="1:22">
      <c r="A1310" s="13" t="s">
        <v>4081</v>
      </c>
      <c r="B1310" s="13" t="s">
        <v>4082</v>
      </c>
      <c r="C1310" s="13">
        <v>852779</v>
      </c>
      <c r="D1310" s="17">
        <f t="shared" si="56"/>
        <v>7</v>
      </c>
      <c r="E1310" s="16" t="s">
        <v>4083</v>
      </c>
      <c r="F1310" s="13" t="s">
        <v>0</v>
      </c>
      <c r="G1310" s="18">
        <v>2.1374999999999998E-2</v>
      </c>
      <c r="H1310" s="18">
        <v>-3.1594635000000003E-2</v>
      </c>
      <c r="I1310" s="18">
        <v>-7.6542499999999999E-2</v>
      </c>
      <c r="J1310" s="18">
        <v>-3.9257500000000001E-2</v>
      </c>
      <c r="K1310" s="18">
        <v>7.5846000000000012E-3</v>
      </c>
      <c r="L1310" s="18">
        <v>-5.3750730000000004E-2</v>
      </c>
      <c r="M1310" s="18">
        <v>-6.0159799999999986E-2</v>
      </c>
      <c r="N1310" s="18">
        <v>-7.8825099999999995E-2</v>
      </c>
      <c r="O1310" s="18">
        <v>-2.8486449999999996E-2</v>
      </c>
      <c r="P1310" s="18">
        <v>1.8996199999999998E-2</v>
      </c>
      <c r="Q1310" s="18">
        <v>-1.3402500000000012E-2</v>
      </c>
      <c r="R1310" s="18">
        <v>-0.17863499999999999</v>
      </c>
      <c r="S1310" s="18">
        <v>-1.7185050000000007E-2</v>
      </c>
      <c r="T1310" s="18">
        <v>-0.33624280000000001</v>
      </c>
      <c r="U1310" s="18">
        <v>-6.5366900000000006E-2</v>
      </c>
      <c r="V1310" s="18" t="s">
        <v>0</v>
      </c>
    </row>
    <row r="1311" spans="1:22">
      <c r="A1311" s="13" t="s">
        <v>4084</v>
      </c>
      <c r="B1311" s="13" t="s">
        <v>4085</v>
      </c>
      <c r="C1311" s="13">
        <v>852778</v>
      </c>
      <c r="D1311" s="17">
        <f t="shared" si="56"/>
        <v>7</v>
      </c>
      <c r="E1311" s="16" t="s">
        <v>12940</v>
      </c>
      <c r="F1311" s="13" t="s">
        <v>1647</v>
      </c>
      <c r="G1311" s="18">
        <v>-4.7300800000000004E-2</v>
      </c>
      <c r="H1311" s="18">
        <v>-6.2311535000000008E-2</v>
      </c>
      <c r="I1311" s="18">
        <v>0.2135891</v>
      </c>
      <c r="J1311" s="18">
        <v>0.18158350000000001</v>
      </c>
      <c r="K1311" s="18">
        <v>-4.899005E-2</v>
      </c>
      <c r="L1311" s="18">
        <v>-3.1815130000000004E-2</v>
      </c>
      <c r="M1311" s="18">
        <v>-0.3621838</v>
      </c>
      <c r="N1311" s="18">
        <v>-3.6764699999999997E-2</v>
      </c>
      <c r="O1311" s="18">
        <v>-0.24762455</v>
      </c>
      <c r="P1311" s="18">
        <v>-0.1676028</v>
      </c>
      <c r="Q1311" s="18">
        <v>-5.32725E-2</v>
      </c>
      <c r="R1311" s="18">
        <v>-6.2470999999999999E-2</v>
      </c>
      <c r="S1311" s="18">
        <v>4.5285749999999986E-2</v>
      </c>
      <c r="T1311" s="18">
        <v>-4.5075000000000004E-2</v>
      </c>
      <c r="U1311" s="18">
        <v>-4.4505400000000001E-2</v>
      </c>
      <c r="V1311" s="18" t="s">
        <v>0</v>
      </c>
    </row>
    <row r="1312" spans="1:22">
      <c r="A1312" s="13" t="s">
        <v>4087</v>
      </c>
      <c r="B1312" s="13" t="s">
        <v>4087</v>
      </c>
      <c r="C1312" s="13">
        <v>852777</v>
      </c>
      <c r="D1312" s="17">
        <f t="shared" si="56"/>
        <v>7</v>
      </c>
      <c r="E1312" s="16" t="s">
        <v>4088</v>
      </c>
      <c r="F1312" s="13" t="s">
        <v>0</v>
      </c>
      <c r="G1312" s="18">
        <v>-4.0679999999999883E-4</v>
      </c>
      <c r="H1312" s="18">
        <v>0.19939236500000002</v>
      </c>
      <c r="I1312" s="18">
        <v>0.1495581</v>
      </c>
      <c r="J1312" s="18">
        <v>0.2406915</v>
      </c>
      <c r="K1312" s="18">
        <v>-0.23698615000000001</v>
      </c>
      <c r="L1312" s="18">
        <v>0.10825397</v>
      </c>
      <c r="M1312" s="18">
        <v>0.19861719999999999</v>
      </c>
      <c r="N1312" s="18">
        <v>-0.23963699999999999</v>
      </c>
      <c r="O1312" s="18">
        <v>-0.15627855000000002</v>
      </c>
      <c r="P1312" s="18">
        <v>-1.0955458</v>
      </c>
      <c r="Q1312" s="18">
        <v>-1.6254500000000005E-2</v>
      </c>
      <c r="R1312" s="18">
        <v>0.3308371</v>
      </c>
      <c r="S1312" s="18">
        <v>-0.34877625000000001</v>
      </c>
      <c r="T1312" s="18">
        <v>-0.44092500000000001</v>
      </c>
      <c r="U1312" s="18">
        <v>-3.4946000000000005E-2</v>
      </c>
      <c r="V1312" s="18" t="s">
        <v>0</v>
      </c>
    </row>
    <row r="1313" spans="1:22">
      <c r="A1313" s="13" t="s">
        <v>4089</v>
      </c>
      <c r="B1313" s="13" t="s">
        <v>4090</v>
      </c>
      <c r="C1313" s="13">
        <v>852775</v>
      </c>
      <c r="D1313" s="17">
        <f t="shared" si="56"/>
        <v>7</v>
      </c>
      <c r="E1313" s="16" t="s">
        <v>12833</v>
      </c>
      <c r="F1313" s="13" t="s">
        <v>275</v>
      </c>
      <c r="G1313" s="18">
        <v>-7.4921799999999997E-2</v>
      </c>
      <c r="H1313" s="18">
        <v>-0.147566635</v>
      </c>
      <c r="I1313" s="18">
        <v>-0.17586090000000001</v>
      </c>
      <c r="J1313" s="18">
        <v>-0.2849064</v>
      </c>
      <c r="K1313" s="18">
        <v>-0.15939615000000001</v>
      </c>
      <c r="L1313" s="18">
        <v>-3.367063E-2</v>
      </c>
      <c r="M1313" s="18">
        <v>-1.9323799999999988E-2</v>
      </c>
      <c r="N1313" s="18">
        <v>-0.1019482</v>
      </c>
      <c r="O1313" s="18">
        <v>4.888555E-2</v>
      </c>
      <c r="P1313" s="18">
        <v>-0.11452980000000001</v>
      </c>
      <c r="Q1313" s="18">
        <v>-3.2025500000000012E-2</v>
      </c>
      <c r="R1313" s="18">
        <v>-0.39857399999999998</v>
      </c>
      <c r="S1313" s="18">
        <v>-0.38235425000000001</v>
      </c>
      <c r="T1313" s="18">
        <v>-0.63873500000000005</v>
      </c>
      <c r="U1313" s="18">
        <v>-0.24339289999999997</v>
      </c>
      <c r="V1313" s="18" t="s">
        <v>0</v>
      </c>
    </row>
    <row r="1314" spans="1:22">
      <c r="A1314" s="13" t="s">
        <v>4092</v>
      </c>
      <c r="B1314" s="13" t="s">
        <v>4093</v>
      </c>
      <c r="C1314" s="13">
        <v>852773</v>
      </c>
      <c r="D1314" s="17">
        <f t="shared" si="56"/>
        <v>7</v>
      </c>
      <c r="E1314" s="16" t="s">
        <v>12311</v>
      </c>
      <c r="F1314" s="13" t="s">
        <v>4095</v>
      </c>
      <c r="G1314" s="18">
        <v>0.1343316</v>
      </c>
      <c r="H1314" s="18">
        <v>-9.8450350000000002E-3</v>
      </c>
      <c r="I1314" s="18">
        <v>3.7673899999999996E-2</v>
      </c>
      <c r="J1314" s="18">
        <v>4.3078499999999964E-2</v>
      </c>
      <c r="K1314" s="18">
        <v>-2.631795E-2</v>
      </c>
      <c r="L1314" s="18">
        <v>6.9098370000000006E-2</v>
      </c>
      <c r="M1314" s="18">
        <v>-0.14061879999999999</v>
      </c>
      <c r="N1314" s="18">
        <v>-6.7050000000000026E-3</v>
      </c>
      <c r="O1314" s="18">
        <v>-6.2269249999999998E-2</v>
      </c>
      <c r="P1314" s="18">
        <v>-1.1312299999999997E-2</v>
      </c>
      <c r="Q1314" s="18">
        <v>8.2441199999999992E-2</v>
      </c>
      <c r="R1314" s="18">
        <v>-0.13353900000000002</v>
      </c>
      <c r="S1314" s="18">
        <v>-9.3601530000000002E-2</v>
      </c>
      <c r="T1314" s="18">
        <v>-0.34152130000000003</v>
      </c>
      <c r="U1314" s="18">
        <v>-1.8480399999999994E-2</v>
      </c>
      <c r="V1314" s="18" t="s">
        <v>0</v>
      </c>
    </row>
    <row r="1315" spans="1:22">
      <c r="A1315" s="13" t="s">
        <v>4096</v>
      </c>
      <c r="B1315" s="13" t="s">
        <v>4097</v>
      </c>
      <c r="C1315" s="13">
        <v>852772</v>
      </c>
      <c r="D1315" s="17">
        <f t="shared" si="56"/>
        <v>7</v>
      </c>
      <c r="E1315" s="16" t="s">
        <v>4098</v>
      </c>
      <c r="F1315" s="13" t="s">
        <v>0</v>
      </c>
      <c r="G1315" s="18">
        <v>0.11127860000000001</v>
      </c>
      <c r="H1315" s="18">
        <v>0.303396365</v>
      </c>
      <c r="I1315" s="18">
        <v>0.18570609999999999</v>
      </c>
      <c r="J1315" s="18">
        <v>0.33037549999999999</v>
      </c>
      <c r="K1315" s="18">
        <v>0.28756985000000002</v>
      </c>
      <c r="L1315" s="18">
        <v>0.12016897</v>
      </c>
      <c r="M1315" s="18">
        <v>0.40431020000000001</v>
      </c>
      <c r="N1315" s="18">
        <v>0.22646600000000003</v>
      </c>
      <c r="O1315" s="18">
        <v>0.19247444999999999</v>
      </c>
      <c r="P1315" s="18">
        <v>0.54818119999999992</v>
      </c>
      <c r="Q1315" s="18">
        <v>5.2588899999999994E-2</v>
      </c>
      <c r="R1315" s="18">
        <v>5.8663999999999994E-2</v>
      </c>
      <c r="S1315" s="18">
        <v>0.25096574999999999</v>
      </c>
      <c r="T1315" s="18">
        <v>0.43594899999999998</v>
      </c>
      <c r="U1315" s="18">
        <v>0.26125009999999999</v>
      </c>
      <c r="V1315" s="18" t="s">
        <v>0</v>
      </c>
    </row>
    <row r="1316" spans="1:22">
      <c r="A1316" s="13" t="s">
        <v>4099</v>
      </c>
      <c r="B1316" s="13" t="s">
        <v>4100</v>
      </c>
      <c r="C1316" s="13">
        <v>852771</v>
      </c>
      <c r="D1316" s="17">
        <f t="shared" si="56"/>
        <v>7</v>
      </c>
      <c r="E1316" s="16" t="s">
        <v>4101</v>
      </c>
      <c r="F1316" s="13" t="s">
        <v>0</v>
      </c>
      <c r="G1316" s="18">
        <v>8.3181599999999994E-2</v>
      </c>
      <c r="H1316" s="18">
        <v>0.12062436500000001</v>
      </c>
      <c r="I1316" s="18">
        <v>8.0569100000000005E-2</v>
      </c>
      <c r="J1316" s="18">
        <v>-3.1093500000000024E-2</v>
      </c>
      <c r="K1316" s="18">
        <v>-6.1614949999999995E-2</v>
      </c>
      <c r="L1316" s="18">
        <v>-9.9852999999999921E-4</v>
      </c>
      <c r="M1316" s="18">
        <v>0.16568330000000001</v>
      </c>
      <c r="N1316" s="18">
        <v>-0.12642724</v>
      </c>
      <c r="O1316" s="18">
        <v>0.37233645000000004</v>
      </c>
      <c r="P1316" s="18">
        <v>-0.49818179999999995</v>
      </c>
      <c r="Q1316" s="18">
        <v>1.6674499999999995E-2</v>
      </c>
      <c r="R1316" s="18">
        <v>0.54153899999999999</v>
      </c>
      <c r="S1316" s="18">
        <v>-9.5151970000000002E-2</v>
      </c>
      <c r="T1316" s="18">
        <v>0.383824</v>
      </c>
      <c r="U1316" s="18">
        <v>-3.914800000000003E-3</v>
      </c>
      <c r="V1316" s="18" t="s">
        <v>0</v>
      </c>
    </row>
    <row r="1317" spans="1:22">
      <c r="A1317" s="13" t="s">
        <v>4102</v>
      </c>
      <c r="B1317" s="13" t="s">
        <v>4102</v>
      </c>
      <c r="C1317" s="13">
        <v>852770</v>
      </c>
      <c r="D1317" s="17">
        <f t="shared" si="56"/>
        <v>7</v>
      </c>
      <c r="E1317" s="16" t="s">
        <v>13475</v>
      </c>
      <c r="F1317" s="13" t="s">
        <v>0</v>
      </c>
      <c r="G1317" s="18">
        <v>-9.9477399999999994E-2</v>
      </c>
      <c r="H1317" s="18">
        <v>-0.230571635</v>
      </c>
      <c r="I1317" s="18">
        <v>-0.18993689999999999</v>
      </c>
      <c r="J1317" s="18">
        <v>2.3209499999999994E-2</v>
      </c>
      <c r="K1317" s="18">
        <v>-0.34628114999999998</v>
      </c>
      <c r="L1317" s="18" t="s">
        <v>0</v>
      </c>
      <c r="M1317" s="18" t="s">
        <v>0</v>
      </c>
      <c r="N1317" s="18" t="s">
        <v>0</v>
      </c>
      <c r="O1317" s="18" t="s">
        <v>0</v>
      </c>
      <c r="P1317" s="18" t="s">
        <v>0</v>
      </c>
      <c r="Q1317" s="18">
        <v>-2.3961500000000024E-2</v>
      </c>
      <c r="R1317" s="18">
        <v>-0.19827499999999998</v>
      </c>
      <c r="S1317" s="18">
        <v>-5.818135E-2</v>
      </c>
      <c r="T1317" s="18">
        <v>0.10433199999999998</v>
      </c>
      <c r="U1317" s="18">
        <v>-0.31354489999999996</v>
      </c>
      <c r="V1317" s="18" t="s">
        <v>0</v>
      </c>
    </row>
    <row r="1318" spans="1:22">
      <c r="A1318" s="13" t="s">
        <v>4104</v>
      </c>
      <c r="B1318" s="13" t="s">
        <v>4105</v>
      </c>
      <c r="C1318" s="13">
        <v>852768</v>
      </c>
      <c r="D1318" s="17">
        <f t="shared" si="56"/>
        <v>7</v>
      </c>
      <c r="E1318" s="16" t="s">
        <v>4106</v>
      </c>
      <c r="F1318" s="13" t="s">
        <v>0</v>
      </c>
      <c r="G1318" s="18">
        <v>-8.7121499999999991E-2</v>
      </c>
      <c r="H1318" s="18">
        <v>-0.30569763499999997</v>
      </c>
      <c r="I1318" s="18">
        <v>-0.4481059</v>
      </c>
      <c r="J1318" s="18">
        <v>9.991249999999996E-2</v>
      </c>
      <c r="K1318" s="18">
        <v>-0.41595215000000002</v>
      </c>
      <c r="L1318" s="18">
        <v>0.13415796999999999</v>
      </c>
      <c r="M1318" s="18">
        <v>-0.85024279999999997</v>
      </c>
      <c r="N1318" s="18">
        <v>6.4572999999999992E-2</v>
      </c>
      <c r="O1318" s="18">
        <v>-0.18525054999999999</v>
      </c>
      <c r="P1318" s="18">
        <v>0.2802132</v>
      </c>
      <c r="Q1318" s="18">
        <v>0.13937329999999998</v>
      </c>
      <c r="R1318" s="18">
        <v>5.4215999999999986E-2</v>
      </c>
      <c r="S1318" s="18">
        <v>0.15058574999999999</v>
      </c>
      <c r="T1318" s="18">
        <v>0.24506299999999998</v>
      </c>
      <c r="U1318" s="18">
        <v>-0.7377319</v>
      </c>
      <c r="V1318" s="18" t="s">
        <v>0</v>
      </c>
    </row>
    <row r="1319" spans="1:22">
      <c r="A1319" s="13" t="s">
        <v>4107</v>
      </c>
      <c r="B1319" s="13" t="s">
        <v>4108</v>
      </c>
      <c r="C1319" s="13">
        <v>852767</v>
      </c>
      <c r="D1319" s="17">
        <f t="shared" si="56"/>
        <v>7</v>
      </c>
      <c r="E1319" s="16" t="s">
        <v>3193</v>
      </c>
      <c r="F1319" s="13" t="s">
        <v>0</v>
      </c>
      <c r="G1319" s="18">
        <v>2.4201600000000004E-2</v>
      </c>
      <c r="H1319" s="18">
        <v>-3.8425535000000004E-2</v>
      </c>
      <c r="I1319" s="18">
        <v>-8.3477900000000008E-2</v>
      </c>
      <c r="J1319" s="18">
        <v>0.20001449999999998</v>
      </c>
      <c r="K1319" s="18">
        <v>3.3718750000000006E-2</v>
      </c>
      <c r="L1319" s="18">
        <v>7.9619670000000003E-2</v>
      </c>
      <c r="M1319" s="18">
        <v>-7.7599999999997116E-5</v>
      </c>
      <c r="N1319" s="18">
        <v>7.2261999999999993E-2</v>
      </c>
      <c r="O1319" s="18">
        <v>8.1717449999999997E-2</v>
      </c>
      <c r="P1319" s="18">
        <v>0.23703920000000001</v>
      </c>
      <c r="Q1319" s="18">
        <v>-5.4276500000000005E-2</v>
      </c>
      <c r="R1319" s="18">
        <v>-4.7852000000000006E-2</v>
      </c>
      <c r="S1319" s="18">
        <v>-8.3882940000000003E-2</v>
      </c>
      <c r="T1319" s="18">
        <v>-0.25277107999999998</v>
      </c>
      <c r="U1319" s="18">
        <v>-0.15409889999999998</v>
      </c>
      <c r="V1319" s="18" t="s">
        <v>0</v>
      </c>
    </row>
    <row r="1320" spans="1:22">
      <c r="A1320" s="13" t="s">
        <v>4109</v>
      </c>
      <c r="B1320" s="13" t="s">
        <v>4110</v>
      </c>
      <c r="C1320" s="13">
        <v>852766</v>
      </c>
      <c r="D1320" s="17">
        <f t="shared" si="56"/>
        <v>7</v>
      </c>
      <c r="E1320" s="16" t="s">
        <v>4111</v>
      </c>
      <c r="F1320" s="13" t="s">
        <v>13029</v>
      </c>
      <c r="G1320" s="18">
        <v>-0.18395839999999999</v>
      </c>
      <c r="H1320" s="18">
        <v>-0.58954363500000007</v>
      </c>
      <c r="I1320" s="18">
        <v>-0.32793789999999995</v>
      </c>
      <c r="J1320" s="18">
        <v>-0.1886505</v>
      </c>
      <c r="K1320" s="18">
        <v>-0.52175315</v>
      </c>
      <c r="L1320" s="18">
        <v>-2.3910029999999999E-2</v>
      </c>
      <c r="M1320" s="18">
        <v>-0.81188979999999999</v>
      </c>
      <c r="N1320" s="18">
        <v>-0.24037900000000001</v>
      </c>
      <c r="O1320" s="18">
        <v>-0.55795655</v>
      </c>
      <c r="P1320" s="18">
        <v>-0.34122980000000003</v>
      </c>
      <c r="Q1320" s="18">
        <v>-9.2145500000000019E-2</v>
      </c>
      <c r="R1320" s="18">
        <v>-0.13032700000000003</v>
      </c>
      <c r="S1320" s="18">
        <v>2.7002750000000006E-2</v>
      </c>
      <c r="T1320" s="18">
        <v>8.6913999999999991E-2</v>
      </c>
      <c r="U1320" s="18">
        <v>-8.2664899999999999E-2</v>
      </c>
      <c r="V1320" s="18" t="s">
        <v>0</v>
      </c>
    </row>
    <row r="1321" spans="1:22">
      <c r="A1321" s="13" t="s">
        <v>4112</v>
      </c>
      <c r="B1321" s="13" t="s">
        <v>4113</v>
      </c>
      <c r="C1321" s="13">
        <v>852765</v>
      </c>
      <c r="D1321" s="17">
        <v>7</v>
      </c>
      <c r="E1321" s="13" t="s">
        <v>4114</v>
      </c>
      <c r="F1321" s="13" t="s">
        <v>0</v>
      </c>
      <c r="G1321" s="18">
        <v>-0.98903039999999998</v>
      </c>
      <c r="H1321" s="18">
        <v>-0.57736463500000001</v>
      </c>
      <c r="I1321" s="18">
        <v>-0.61389389999999999</v>
      </c>
      <c r="J1321" s="18">
        <v>-0.48852250000000003</v>
      </c>
      <c r="K1321" s="18">
        <v>-0.41607615000000003</v>
      </c>
      <c r="L1321" s="18" t="s">
        <v>0</v>
      </c>
      <c r="M1321" s="18" t="s">
        <v>0</v>
      </c>
      <c r="N1321" s="18" t="s">
        <v>0</v>
      </c>
      <c r="O1321" s="18" t="s">
        <v>0</v>
      </c>
      <c r="P1321" s="18" t="s">
        <v>0</v>
      </c>
      <c r="Q1321" s="18">
        <v>-0.13261050000000002</v>
      </c>
      <c r="R1321" s="18">
        <v>-0.27591900000000003</v>
      </c>
      <c r="S1321" s="18">
        <v>2.7191750000000001E-2</v>
      </c>
      <c r="T1321" s="18">
        <v>-0.56135699999999999</v>
      </c>
      <c r="U1321" s="18">
        <v>-3.4178899999999998E-2</v>
      </c>
      <c r="V1321" s="18" t="s">
        <v>0</v>
      </c>
    </row>
    <row r="1322" spans="1:22">
      <c r="A1322" s="13" t="s">
        <v>4115</v>
      </c>
      <c r="B1322" s="13" t="s">
        <v>4116</v>
      </c>
      <c r="C1322" s="13">
        <v>852763</v>
      </c>
      <c r="D1322" s="17">
        <f t="shared" ref="D1322:D1331" si="57">CODE(MID(A1322,2,1))-64</f>
        <v>7</v>
      </c>
      <c r="E1322" s="16" t="s">
        <v>12984</v>
      </c>
      <c r="F1322" s="13" t="s">
        <v>12982</v>
      </c>
      <c r="G1322" s="18">
        <v>0.1262626</v>
      </c>
      <c r="H1322" s="18">
        <v>4.1694364999999997E-2</v>
      </c>
      <c r="I1322" s="18">
        <v>0.18842310000000001</v>
      </c>
      <c r="J1322" s="18">
        <v>0.16677249999999999</v>
      </c>
      <c r="K1322" s="18">
        <v>3.386115E-2</v>
      </c>
      <c r="L1322" s="18">
        <v>1.7478050000000002E-2</v>
      </c>
      <c r="M1322" s="18">
        <v>3.6560600000000006E-2</v>
      </c>
      <c r="N1322" s="18">
        <v>-0.20753460000000001</v>
      </c>
      <c r="O1322" s="18">
        <v>-0.31138155000000001</v>
      </c>
      <c r="P1322" s="18">
        <v>-0.41811480000000001</v>
      </c>
      <c r="Q1322" s="18">
        <v>6.8473599999999996E-2</v>
      </c>
      <c r="R1322" s="18">
        <v>5.9439999999999993E-2</v>
      </c>
      <c r="S1322" s="18">
        <v>6.6971749999999997E-2</v>
      </c>
      <c r="T1322" s="18">
        <v>-5.2083999999999991E-2</v>
      </c>
      <c r="U1322" s="18">
        <v>-0.11342490000000001</v>
      </c>
      <c r="V1322" s="18" t="s">
        <v>0</v>
      </c>
    </row>
    <row r="1323" spans="1:22">
      <c r="A1323" s="13" t="s">
        <v>4118</v>
      </c>
      <c r="B1323" s="13" t="s">
        <v>4118</v>
      </c>
      <c r="C1323" s="13">
        <v>852761</v>
      </c>
      <c r="D1323" s="17">
        <f t="shared" si="57"/>
        <v>7</v>
      </c>
      <c r="E1323" s="16" t="s">
        <v>1198</v>
      </c>
      <c r="F1323" s="13" t="s">
        <v>0</v>
      </c>
      <c r="G1323" s="18" t="s">
        <v>0</v>
      </c>
      <c r="H1323" s="18" t="s">
        <v>0</v>
      </c>
      <c r="I1323" s="18" t="s">
        <v>0</v>
      </c>
      <c r="J1323" s="18" t="s">
        <v>0</v>
      </c>
      <c r="K1323" s="18" t="s">
        <v>0</v>
      </c>
      <c r="L1323" s="18">
        <v>-3.976503E-2</v>
      </c>
      <c r="M1323" s="18">
        <v>-0.67673379999999994</v>
      </c>
      <c r="N1323" s="18">
        <v>-0.60596499999999998</v>
      </c>
      <c r="O1323" s="18">
        <v>0.16809445000000001</v>
      </c>
      <c r="P1323" s="18">
        <v>1.0517542</v>
      </c>
      <c r="Q1323" s="18" t="s">
        <v>0</v>
      </c>
      <c r="R1323" s="18" t="s">
        <v>0</v>
      </c>
      <c r="S1323" s="18" t="s">
        <v>0</v>
      </c>
      <c r="T1323" s="18" t="s">
        <v>0</v>
      </c>
      <c r="U1323" s="18" t="s">
        <v>0</v>
      </c>
      <c r="V1323" s="18" t="s">
        <v>0</v>
      </c>
    </row>
    <row r="1324" spans="1:22">
      <c r="A1324" s="13" t="s">
        <v>4119</v>
      </c>
      <c r="B1324" s="13" t="s">
        <v>4120</v>
      </c>
      <c r="C1324" s="13">
        <v>852758</v>
      </c>
      <c r="D1324" s="17">
        <f t="shared" si="57"/>
        <v>7</v>
      </c>
      <c r="E1324" s="16" t="s">
        <v>12272</v>
      </c>
      <c r="F1324" s="13" t="s">
        <v>0</v>
      </c>
      <c r="G1324" s="18">
        <v>-3.4710400000000002E-2</v>
      </c>
      <c r="H1324" s="18">
        <v>4.3640664999999995E-2</v>
      </c>
      <c r="I1324" s="18">
        <v>0.12955510000000001</v>
      </c>
      <c r="J1324" s="18">
        <v>-7.1064500000000003E-2</v>
      </c>
      <c r="K1324" s="18">
        <v>0.10905295000000001</v>
      </c>
      <c r="L1324" s="18">
        <v>-9.0860029999999994E-2</v>
      </c>
      <c r="M1324" s="18">
        <v>0.2501352</v>
      </c>
      <c r="N1324" s="18">
        <v>-1.3041999999999998E-2</v>
      </c>
      <c r="O1324" s="18">
        <v>-0.30579054999999999</v>
      </c>
      <c r="P1324" s="18">
        <v>6.8596980000000002E-2</v>
      </c>
      <c r="Q1324" s="18">
        <v>8.8196899999999995E-2</v>
      </c>
      <c r="R1324" s="18">
        <v>0.22669619999999999</v>
      </c>
      <c r="S1324" s="18">
        <v>0.19198975000000001</v>
      </c>
      <c r="T1324" s="18">
        <v>1.4946000000000015E-2</v>
      </c>
      <c r="U1324" s="18">
        <v>6.3041170000000007E-2</v>
      </c>
      <c r="V1324" s="18" t="s">
        <v>0</v>
      </c>
    </row>
    <row r="1325" spans="1:22">
      <c r="A1325" s="13" t="s">
        <v>4122</v>
      </c>
      <c r="B1325" s="13" t="s">
        <v>4123</v>
      </c>
      <c r="C1325" s="13">
        <v>852757</v>
      </c>
      <c r="D1325" s="17">
        <f t="shared" si="57"/>
        <v>7</v>
      </c>
      <c r="E1325" s="16" t="s">
        <v>4124</v>
      </c>
      <c r="F1325" s="13" t="s">
        <v>4125</v>
      </c>
      <c r="G1325" s="18">
        <v>1.8606200000000003E-2</v>
      </c>
      <c r="H1325" s="18">
        <v>1.7629865000000002E-2</v>
      </c>
      <c r="I1325" s="18">
        <v>-0.11050589999999999</v>
      </c>
      <c r="J1325" s="18">
        <v>0.13189449999999997</v>
      </c>
      <c r="K1325" s="18">
        <v>0.16019285</v>
      </c>
      <c r="L1325" s="18">
        <v>8.5778290000000004E-3</v>
      </c>
      <c r="M1325" s="18">
        <v>7.314524E-2</v>
      </c>
      <c r="N1325" s="18">
        <v>7.353599999999999E-2</v>
      </c>
      <c r="O1325" s="18">
        <v>6.8826449999999997E-2</v>
      </c>
      <c r="P1325" s="18">
        <v>0.2351972</v>
      </c>
      <c r="Q1325" s="18">
        <v>-3.0880500000000005E-2</v>
      </c>
      <c r="R1325" s="18">
        <v>-7.7527999999999986E-2</v>
      </c>
      <c r="S1325" s="18">
        <v>-1.5329500000000051E-3</v>
      </c>
      <c r="T1325" s="18">
        <v>-0.43620000000000003</v>
      </c>
      <c r="U1325" s="18">
        <v>-1.9650000000000001E-2</v>
      </c>
      <c r="V1325" s="18" t="s">
        <v>0</v>
      </c>
    </row>
    <row r="1326" spans="1:22">
      <c r="A1326" s="13" t="s">
        <v>4126</v>
      </c>
      <c r="B1326" s="13" t="s">
        <v>4127</v>
      </c>
      <c r="C1326" s="13">
        <v>852755</v>
      </c>
      <c r="D1326" s="17">
        <f t="shared" si="57"/>
        <v>7</v>
      </c>
      <c r="E1326" s="16" t="s">
        <v>12656</v>
      </c>
      <c r="F1326" s="13" t="s">
        <v>0</v>
      </c>
      <c r="G1326" s="18">
        <v>-0.1008647</v>
      </c>
      <c r="H1326" s="18">
        <v>-0.18027963499999999</v>
      </c>
      <c r="I1326" s="18">
        <v>1.1603999999999989E-3</v>
      </c>
      <c r="J1326" s="18">
        <v>1.5264499999999986E-2</v>
      </c>
      <c r="K1326" s="18">
        <v>-0.10585115</v>
      </c>
      <c r="L1326" s="18">
        <v>2.9980500000000004E-3</v>
      </c>
      <c r="M1326" s="18">
        <v>-0.73645079999999996</v>
      </c>
      <c r="N1326" s="18">
        <v>-0.12098617</v>
      </c>
      <c r="O1326" s="18">
        <v>-0.16515055000000001</v>
      </c>
      <c r="P1326" s="18">
        <v>-0.40087080000000003</v>
      </c>
      <c r="Q1326" s="18">
        <v>-1.6864500000000004E-2</v>
      </c>
      <c r="R1326" s="18">
        <v>-0.51897400000000005</v>
      </c>
      <c r="S1326" s="18">
        <v>5.0791500000000045E-3</v>
      </c>
      <c r="T1326" s="18">
        <v>-8.0109999999999904E-3</v>
      </c>
      <c r="U1326" s="18">
        <v>-0.79459690000000005</v>
      </c>
      <c r="V1326" s="18" t="s">
        <v>0</v>
      </c>
    </row>
    <row r="1327" spans="1:22">
      <c r="A1327" s="13" t="s">
        <v>4129</v>
      </c>
      <c r="B1327" s="13" t="s">
        <v>4130</v>
      </c>
      <c r="C1327" s="13">
        <v>852754</v>
      </c>
      <c r="D1327" s="17">
        <f t="shared" si="57"/>
        <v>7</v>
      </c>
      <c r="E1327" s="16" t="s">
        <v>12872</v>
      </c>
      <c r="F1327" s="13" t="s">
        <v>383</v>
      </c>
      <c r="G1327" s="18">
        <v>2.3740799999999999E-2</v>
      </c>
      <c r="H1327" s="18">
        <v>-3.2550534999999998E-2</v>
      </c>
      <c r="I1327" s="18">
        <v>-0.12141489999999999</v>
      </c>
      <c r="J1327" s="18">
        <v>-0.33506750000000002</v>
      </c>
      <c r="K1327" s="18">
        <v>-0.10059414999999999</v>
      </c>
      <c r="L1327" s="18">
        <v>-1.8671929999999996E-2</v>
      </c>
      <c r="M1327" s="18">
        <v>-6.0825999999999936E-3</v>
      </c>
      <c r="N1327" s="18">
        <v>-0.10078319999999999</v>
      </c>
      <c r="O1327" s="18">
        <v>-5.7252949999999997E-2</v>
      </c>
      <c r="P1327" s="18">
        <v>-0.23487780000000003</v>
      </c>
      <c r="Q1327" s="18">
        <v>4.9643999999999994E-2</v>
      </c>
      <c r="R1327" s="18">
        <v>-0.34210200000000002</v>
      </c>
      <c r="S1327" s="18">
        <v>-0.40969325000000001</v>
      </c>
      <c r="T1327" s="18">
        <v>-0.71482899999999994</v>
      </c>
      <c r="U1327" s="18">
        <v>-0.24641189999999996</v>
      </c>
      <c r="V1327" s="18" t="s">
        <v>0</v>
      </c>
    </row>
    <row r="1328" spans="1:22">
      <c r="A1328" s="13" t="s">
        <v>4135</v>
      </c>
      <c r="B1328" s="13" t="s">
        <v>4136</v>
      </c>
      <c r="C1328" s="13">
        <v>852752</v>
      </c>
      <c r="D1328" s="17">
        <f t="shared" si="57"/>
        <v>7</v>
      </c>
      <c r="E1328" s="16" t="s">
        <v>4137</v>
      </c>
      <c r="F1328" s="13" t="s">
        <v>0</v>
      </c>
      <c r="G1328" s="18">
        <v>-3.9149699999999996E-2</v>
      </c>
      <c r="H1328" s="18">
        <v>-0.11451963499999999</v>
      </c>
      <c r="I1328" s="18">
        <v>0.19227610000000001</v>
      </c>
      <c r="J1328" s="18">
        <v>-0.40486850000000002</v>
      </c>
      <c r="K1328" s="18">
        <v>-0.67419114999999996</v>
      </c>
      <c r="L1328" s="18">
        <v>-0.21529503</v>
      </c>
      <c r="M1328" s="18">
        <v>-0.88677779999999995</v>
      </c>
      <c r="N1328" s="18">
        <v>-0.672373</v>
      </c>
      <c r="O1328" s="18">
        <v>-0.45680255000000003</v>
      </c>
      <c r="P1328" s="18">
        <v>1.0956442</v>
      </c>
      <c r="Q1328" s="18">
        <v>-5.1103500000000024E-2</v>
      </c>
      <c r="R1328" s="18">
        <v>-0.79319499999999998</v>
      </c>
      <c r="S1328" s="18">
        <v>-6.1934550000000005E-2</v>
      </c>
      <c r="T1328" s="18">
        <v>3.4289000000000014E-2</v>
      </c>
      <c r="U1328" s="18">
        <v>-0.86511190000000004</v>
      </c>
      <c r="V1328" s="18" t="s">
        <v>0</v>
      </c>
    </row>
    <row r="1329" spans="1:22">
      <c r="A1329" s="13" t="s">
        <v>4138</v>
      </c>
      <c r="B1329" s="13" t="s">
        <v>4139</v>
      </c>
      <c r="C1329" s="13">
        <v>852748</v>
      </c>
      <c r="D1329" s="17">
        <f t="shared" si="57"/>
        <v>7</v>
      </c>
      <c r="E1329" s="16" t="s">
        <v>4140</v>
      </c>
      <c r="F1329" s="13" t="s">
        <v>7</v>
      </c>
      <c r="G1329" s="18">
        <v>1.2432900000000004E-2</v>
      </c>
      <c r="H1329" s="18">
        <v>8.0782865000000009E-2</v>
      </c>
      <c r="I1329" s="18">
        <v>6.5365000000000006E-2</v>
      </c>
      <c r="J1329" s="18">
        <v>-0.12071820000000001</v>
      </c>
      <c r="K1329" s="18">
        <v>-0.18869515000000001</v>
      </c>
      <c r="L1329" s="18">
        <v>2.3463570000000003E-2</v>
      </c>
      <c r="M1329" s="18">
        <v>0.30565419999999999</v>
      </c>
      <c r="N1329" s="18">
        <v>3.9180000000000048E-3</v>
      </c>
      <c r="O1329" s="18">
        <v>0.40918445000000003</v>
      </c>
      <c r="P1329" s="18">
        <v>-0.75196280000000004</v>
      </c>
      <c r="Q1329" s="18">
        <v>-2.5989499999999999E-2</v>
      </c>
      <c r="R1329" s="18">
        <v>0.41591800000000001</v>
      </c>
      <c r="S1329" s="18">
        <v>-6.9959550000000009E-2</v>
      </c>
      <c r="T1329" s="18">
        <v>0.448378</v>
      </c>
      <c r="U1329" s="18">
        <v>-0.1087829</v>
      </c>
      <c r="V1329" s="18" t="s">
        <v>0</v>
      </c>
    </row>
    <row r="1330" spans="1:22">
      <c r="A1330" s="13" t="s">
        <v>4141</v>
      </c>
      <c r="B1330" s="13" t="s">
        <v>4142</v>
      </c>
      <c r="C1330" s="13">
        <v>852747</v>
      </c>
      <c r="D1330" s="17">
        <f t="shared" si="57"/>
        <v>7</v>
      </c>
      <c r="E1330" s="16" t="s">
        <v>4143</v>
      </c>
      <c r="F1330" s="13" t="s">
        <v>4144</v>
      </c>
      <c r="G1330" s="18">
        <v>8.0776600000000004E-2</v>
      </c>
      <c r="H1330" s="18">
        <v>4.2198164999999996E-2</v>
      </c>
      <c r="I1330" s="18">
        <v>4.2536500000000005E-2</v>
      </c>
      <c r="J1330" s="18">
        <v>0.20196249999999999</v>
      </c>
      <c r="K1330" s="18">
        <v>3.8697850000000006E-2</v>
      </c>
      <c r="L1330" s="18">
        <v>-6.3247029999999996E-2</v>
      </c>
      <c r="M1330" s="18">
        <v>2.7693800000000005E-2</v>
      </c>
      <c r="N1330" s="18">
        <v>5.2478999999999998E-2</v>
      </c>
      <c r="O1330" s="18">
        <v>-0.19337155</v>
      </c>
      <c r="P1330" s="18">
        <v>0.27544920000000001</v>
      </c>
      <c r="Q1330" s="18">
        <v>-2.0964500000000025E-2</v>
      </c>
      <c r="R1330" s="18">
        <v>2.9987999999999987E-2</v>
      </c>
      <c r="S1330" s="18">
        <v>0.16223774999999999</v>
      </c>
      <c r="T1330" s="18">
        <v>-1.4454999999999996E-2</v>
      </c>
      <c r="U1330" s="18">
        <v>0.14705459999999998</v>
      </c>
      <c r="V1330" s="18" t="s">
        <v>0</v>
      </c>
    </row>
    <row r="1331" spans="1:22">
      <c r="A1331" s="13" t="s">
        <v>4145</v>
      </c>
      <c r="B1331" s="13" t="s">
        <v>4146</v>
      </c>
      <c r="C1331" s="13">
        <v>852744</v>
      </c>
      <c r="D1331" s="17">
        <f t="shared" si="57"/>
        <v>7</v>
      </c>
      <c r="E1331" s="16" t="s">
        <v>12584</v>
      </c>
      <c r="F1331" s="13" t="s">
        <v>4148</v>
      </c>
      <c r="G1331" s="18">
        <v>3.1811600000000002E-2</v>
      </c>
      <c r="H1331" s="18">
        <v>3.5156664999999997E-2</v>
      </c>
      <c r="I1331" s="18">
        <v>-3.24739E-2</v>
      </c>
      <c r="J1331" s="18">
        <v>-1.9230500000000011E-2</v>
      </c>
      <c r="K1331" s="18">
        <v>9.8788249999999994E-2</v>
      </c>
      <c r="L1331" s="18">
        <v>-0.10782502999999999</v>
      </c>
      <c r="M1331" s="18">
        <v>1.8966700000000003E-2</v>
      </c>
      <c r="N1331" s="18">
        <v>-1.8733E-2</v>
      </c>
      <c r="O1331" s="18">
        <v>-0.22567155</v>
      </c>
      <c r="P1331" s="18">
        <v>0.1283387</v>
      </c>
      <c r="Q1331" s="18">
        <v>8.6454999999999865E-3</v>
      </c>
      <c r="R1331" s="18">
        <v>6.9295999999999996E-2</v>
      </c>
      <c r="S1331" s="18">
        <v>6.6948750000000001E-2</v>
      </c>
      <c r="T1331" s="18">
        <v>0.17330099999999998</v>
      </c>
      <c r="U1331" s="18">
        <v>0.21699109999999999</v>
      </c>
      <c r="V1331" s="18" t="s">
        <v>0</v>
      </c>
    </row>
    <row r="1332" spans="1:22">
      <c r="A1332" s="13" t="s">
        <v>13564</v>
      </c>
      <c r="B1332" s="13" t="s">
        <v>13565</v>
      </c>
      <c r="C1332" s="13">
        <v>852743</v>
      </c>
      <c r="D1332" s="17">
        <v>7</v>
      </c>
      <c r="E1332" s="13" t="s">
        <v>13566</v>
      </c>
      <c r="F1332" s="13" t="s">
        <v>13567</v>
      </c>
      <c r="G1332" s="18" t="s">
        <v>0</v>
      </c>
      <c r="H1332" s="18" t="s">
        <v>0</v>
      </c>
      <c r="I1332" s="18" t="s">
        <v>0</v>
      </c>
      <c r="J1332" s="18" t="s">
        <v>0</v>
      </c>
      <c r="K1332" s="18" t="s">
        <v>0</v>
      </c>
      <c r="L1332" s="18" t="s">
        <v>0</v>
      </c>
      <c r="M1332" s="18" t="s">
        <v>0</v>
      </c>
      <c r="N1332" s="18" t="s">
        <v>0</v>
      </c>
      <c r="O1332" s="18" t="s">
        <v>0</v>
      </c>
      <c r="P1332" s="18" t="s">
        <v>0</v>
      </c>
      <c r="Q1332" s="18">
        <v>-1.8706500000000015E-2</v>
      </c>
      <c r="R1332" s="18">
        <v>2.4063000000000001E-2</v>
      </c>
      <c r="S1332" s="18">
        <v>0.10748474999999999</v>
      </c>
      <c r="T1332" s="18">
        <v>-5.7419999999999971E-3</v>
      </c>
      <c r="U1332" s="18">
        <v>0.1158206</v>
      </c>
      <c r="V1332" s="18" t="s">
        <v>0</v>
      </c>
    </row>
    <row r="1333" spans="1:22">
      <c r="A1333" s="13" t="s">
        <v>4149</v>
      </c>
      <c r="B1333" s="13" t="s">
        <v>4150</v>
      </c>
      <c r="C1333" s="13">
        <v>852742</v>
      </c>
      <c r="D1333" s="17">
        <f t="shared" ref="D1333:D1349" si="58">CODE(MID(A1333,2,1))-64</f>
        <v>7</v>
      </c>
      <c r="E1333" s="16" t="s">
        <v>12211</v>
      </c>
      <c r="F1333" s="13" t="s">
        <v>275</v>
      </c>
      <c r="G1333" s="18">
        <v>0.10509499999999999</v>
      </c>
      <c r="H1333" s="18">
        <v>-4.9336500000000012E-3</v>
      </c>
      <c r="I1333" s="18">
        <v>-2.0385899999999998E-2</v>
      </c>
      <c r="J1333" s="18">
        <v>-0.19916045000000002</v>
      </c>
      <c r="K1333" s="18">
        <v>-5.1126600000000008E-2</v>
      </c>
      <c r="L1333" s="18">
        <v>5.2520509999999999E-2</v>
      </c>
      <c r="M1333" s="18">
        <v>4.8822249999999998E-2</v>
      </c>
      <c r="N1333" s="18">
        <v>-8.18329E-2</v>
      </c>
      <c r="O1333" s="18">
        <v>6.7800600000000003E-2</v>
      </c>
      <c r="P1333" s="18">
        <v>6.0363999999999994E-2</v>
      </c>
      <c r="Q1333" s="18">
        <v>8.1643700000000013E-2</v>
      </c>
      <c r="R1333" s="18">
        <v>-0.22444499999999995</v>
      </c>
      <c r="S1333" s="18">
        <v>-0.31451829999999997</v>
      </c>
      <c r="T1333" s="18">
        <v>-0.56022499999999997</v>
      </c>
      <c r="U1333" s="18">
        <v>-0.1544374</v>
      </c>
      <c r="V1333" s="18" t="s">
        <v>0</v>
      </c>
    </row>
    <row r="1334" spans="1:22">
      <c r="A1334" s="13" t="s">
        <v>4152</v>
      </c>
      <c r="B1334" s="13" t="s">
        <v>4153</v>
      </c>
      <c r="C1334" s="13">
        <v>852740</v>
      </c>
      <c r="D1334" s="17">
        <f t="shared" si="58"/>
        <v>7</v>
      </c>
      <c r="E1334" s="16" t="s">
        <v>4154</v>
      </c>
      <c r="F1334" s="13" t="s">
        <v>1710</v>
      </c>
      <c r="G1334" s="18">
        <v>-0.11036080000000001</v>
      </c>
      <c r="H1334" s="18">
        <v>-0.175509635</v>
      </c>
      <c r="I1334" s="18">
        <v>-8.2834900000000003E-2</v>
      </c>
      <c r="J1334" s="18">
        <v>-4.4923500000000005E-2</v>
      </c>
      <c r="K1334" s="18">
        <v>-5.5855850000000005E-2</v>
      </c>
      <c r="L1334" s="18">
        <v>-7.310752999999999E-2</v>
      </c>
      <c r="M1334" s="18">
        <v>-7.0916800000000002E-2</v>
      </c>
      <c r="N1334" s="18">
        <v>-4.4907699999999995E-2</v>
      </c>
      <c r="O1334" s="18">
        <v>-0.28488154999999998</v>
      </c>
      <c r="P1334" s="18">
        <v>-0.25461080000000003</v>
      </c>
      <c r="Q1334" s="18">
        <v>-2.0510500000000015E-2</v>
      </c>
      <c r="R1334" s="18">
        <v>-0.21541300000000002</v>
      </c>
      <c r="S1334" s="18">
        <v>0.28403374999999997</v>
      </c>
      <c r="T1334" s="18">
        <v>-0.449542</v>
      </c>
      <c r="U1334" s="18">
        <v>7.7730999999999981E-3</v>
      </c>
      <c r="V1334" s="18" t="s">
        <v>0</v>
      </c>
    </row>
    <row r="1335" spans="1:22">
      <c r="A1335" s="13" t="s">
        <v>4155</v>
      </c>
      <c r="B1335" s="13" t="s">
        <v>4156</v>
      </c>
      <c r="C1335" s="13">
        <v>852738</v>
      </c>
      <c r="D1335" s="17">
        <f t="shared" si="58"/>
        <v>7</v>
      </c>
      <c r="E1335" s="16" t="s">
        <v>4157</v>
      </c>
      <c r="F1335" s="13" t="s">
        <v>0</v>
      </c>
      <c r="G1335" s="18">
        <v>0.1588696</v>
      </c>
      <c r="H1335" s="18">
        <v>6.4115064999999999E-2</v>
      </c>
      <c r="I1335" s="18">
        <v>0.14344409999999999</v>
      </c>
      <c r="J1335" s="18">
        <v>0.1747165</v>
      </c>
      <c r="K1335" s="18">
        <v>2.1458460000000002E-2</v>
      </c>
      <c r="L1335" s="18">
        <v>2.9878670000000003E-2</v>
      </c>
      <c r="M1335" s="18">
        <v>0.53492919999999999</v>
      </c>
      <c r="N1335" s="18">
        <v>0.20332599999999998</v>
      </c>
      <c r="O1335" s="18">
        <v>9.0812450000000017E-2</v>
      </c>
      <c r="P1335" s="18">
        <v>-0.18622179999999999</v>
      </c>
      <c r="Q1335" s="18">
        <v>1.5457499999999985E-2</v>
      </c>
      <c r="R1335" s="18">
        <v>0.44199299999999997</v>
      </c>
      <c r="S1335" s="18">
        <v>0.30463275000000001</v>
      </c>
      <c r="T1335" s="18">
        <v>-0.31044389999999999</v>
      </c>
      <c r="U1335" s="18">
        <v>0.32190410000000003</v>
      </c>
      <c r="V1335" s="18" t="s">
        <v>0</v>
      </c>
    </row>
    <row r="1336" spans="1:22">
      <c r="A1336" s="13" t="s">
        <v>4158</v>
      </c>
      <c r="B1336" s="13" t="s">
        <v>4158</v>
      </c>
      <c r="C1336" s="13">
        <v>852737</v>
      </c>
      <c r="D1336" s="17">
        <f t="shared" si="58"/>
        <v>7</v>
      </c>
      <c r="E1336" s="16" t="s">
        <v>4159</v>
      </c>
      <c r="F1336" s="13" t="s">
        <v>0</v>
      </c>
      <c r="G1336" s="18">
        <v>-0.1280984</v>
      </c>
      <c r="H1336" s="18">
        <v>-2.0258835000000003E-2</v>
      </c>
      <c r="I1336" s="18">
        <v>8.1319000000000002E-2</v>
      </c>
      <c r="J1336" s="18">
        <v>0.11250749999999998</v>
      </c>
      <c r="K1336" s="18">
        <v>-0.20825515</v>
      </c>
      <c r="L1336" s="18">
        <v>-0.24124403</v>
      </c>
      <c r="M1336" s="18">
        <v>-0.96235879999999996</v>
      </c>
      <c r="N1336" s="18">
        <v>-0.31256</v>
      </c>
      <c r="O1336" s="18">
        <v>-0.62971655000000004</v>
      </c>
      <c r="P1336" s="18">
        <v>-0.44142180000000003</v>
      </c>
      <c r="Q1336" s="18">
        <v>9.347709999999998E-2</v>
      </c>
      <c r="R1336" s="18">
        <v>-0.10022500000000001</v>
      </c>
      <c r="S1336" s="18">
        <v>-0.14709715000000001</v>
      </c>
      <c r="T1336" s="18">
        <v>-0.27151579999999997</v>
      </c>
      <c r="U1336" s="18">
        <v>-0.1204079</v>
      </c>
      <c r="V1336" s="18" t="s">
        <v>0</v>
      </c>
    </row>
    <row r="1337" spans="1:22">
      <c r="A1337" s="13" t="s">
        <v>4160</v>
      </c>
      <c r="B1337" s="13" t="s">
        <v>4161</v>
      </c>
      <c r="C1337" s="13">
        <v>852736</v>
      </c>
      <c r="D1337" s="17">
        <f t="shared" si="58"/>
        <v>7</v>
      </c>
      <c r="E1337" s="16" t="s">
        <v>12570</v>
      </c>
      <c r="F1337" s="13" t="s">
        <v>0</v>
      </c>
      <c r="G1337" s="18">
        <v>-0.1873524</v>
      </c>
      <c r="H1337" s="18">
        <v>-0.28836063499999998</v>
      </c>
      <c r="I1337" s="18">
        <v>-3.4524700000000005E-2</v>
      </c>
      <c r="J1337" s="18">
        <v>-0.29244979999999998</v>
      </c>
      <c r="K1337" s="18">
        <v>-0.18807415</v>
      </c>
      <c r="L1337" s="18">
        <v>-0.14946203</v>
      </c>
      <c r="M1337" s="18">
        <v>-5.3777799999999987E-2</v>
      </c>
      <c r="N1337" s="18">
        <v>5.6252999999999997E-2</v>
      </c>
      <c r="O1337" s="18">
        <v>7.687850000000003E-3</v>
      </c>
      <c r="P1337" s="18">
        <v>0.30655920000000003</v>
      </c>
      <c r="Q1337" s="18">
        <v>-5.1519500000000024E-2</v>
      </c>
      <c r="R1337" s="18">
        <v>5.3250999999999993E-2</v>
      </c>
      <c r="S1337" s="18">
        <v>4.434674999999999E-2</v>
      </c>
      <c r="T1337" s="18">
        <v>-0.17911549999999998</v>
      </c>
      <c r="U1337" s="18">
        <v>0.23900909999999997</v>
      </c>
      <c r="V1337" s="18" t="s">
        <v>0</v>
      </c>
    </row>
    <row r="1338" spans="1:22">
      <c r="A1338" s="13" t="s">
        <v>4166</v>
      </c>
      <c r="B1338" s="13" t="s">
        <v>4167</v>
      </c>
      <c r="C1338" s="13">
        <v>852732</v>
      </c>
      <c r="D1338" s="17">
        <f t="shared" si="58"/>
        <v>7</v>
      </c>
      <c r="E1338" s="16" t="s">
        <v>4168</v>
      </c>
      <c r="F1338" s="13" t="s">
        <v>2960</v>
      </c>
      <c r="G1338" s="18">
        <v>-0.1676744</v>
      </c>
      <c r="H1338" s="18">
        <v>-0.492177635</v>
      </c>
      <c r="I1338" s="18">
        <v>-0.1849789</v>
      </c>
      <c r="J1338" s="18">
        <v>-0.1795987</v>
      </c>
      <c r="K1338" s="18">
        <v>-9.8123149999999992E-2</v>
      </c>
      <c r="L1338" s="18">
        <v>0.11438497</v>
      </c>
      <c r="M1338" s="18">
        <v>-0.26281379999999999</v>
      </c>
      <c r="N1338" s="18">
        <v>-9.3106400000000006E-2</v>
      </c>
      <c r="O1338" s="18">
        <v>5.0312450000000009E-2</v>
      </c>
      <c r="P1338" s="18">
        <v>0.30220520000000001</v>
      </c>
      <c r="Q1338" s="18">
        <v>0.11228229999999999</v>
      </c>
      <c r="R1338" s="18">
        <v>-0.25584200000000001</v>
      </c>
      <c r="S1338" s="18">
        <v>0.20450374999999998</v>
      </c>
      <c r="T1338" s="18">
        <v>6.2831999999999999E-2</v>
      </c>
      <c r="U1338" s="18">
        <v>-6.4831899999999998E-2</v>
      </c>
      <c r="V1338" s="18" t="s">
        <v>0</v>
      </c>
    </row>
    <row r="1339" spans="1:22">
      <c r="A1339" s="13" t="s">
        <v>4169</v>
      </c>
      <c r="B1339" s="13" t="s">
        <v>4170</v>
      </c>
      <c r="C1339" s="13">
        <v>852730</v>
      </c>
      <c r="D1339" s="17">
        <f t="shared" si="58"/>
        <v>7</v>
      </c>
      <c r="E1339" s="16" t="s">
        <v>12855</v>
      </c>
      <c r="F1339" s="13" t="s">
        <v>275</v>
      </c>
      <c r="G1339" s="18">
        <v>0.1877056</v>
      </c>
      <c r="H1339" s="18">
        <v>4.2643364999999996E-2</v>
      </c>
      <c r="I1339" s="18">
        <v>-7.3568000000000008E-2</v>
      </c>
      <c r="J1339" s="18">
        <v>-0.41601850000000001</v>
      </c>
      <c r="K1339" s="18">
        <v>-0.11573715000000001</v>
      </c>
      <c r="L1339" s="18">
        <v>7.0483970000000007E-2</v>
      </c>
      <c r="M1339" s="18">
        <v>7.0053470000000007E-2</v>
      </c>
      <c r="N1339" s="18">
        <v>-1.4406000000000002E-2</v>
      </c>
      <c r="O1339" s="18">
        <v>-4.5092309999999997E-2</v>
      </c>
      <c r="P1339" s="18">
        <v>-0.1063008</v>
      </c>
      <c r="Q1339" s="18">
        <v>6.4019599999999982E-2</v>
      </c>
      <c r="R1339" s="18">
        <v>-0.511907</v>
      </c>
      <c r="S1339" s="18">
        <v>-0.47158325000000001</v>
      </c>
      <c r="T1339" s="18">
        <v>-0.840978</v>
      </c>
      <c r="U1339" s="18">
        <v>-0.37368889999999999</v>
      </c>
      <c r="V1339" s="18" t="s">
        <v>0</v>
      </c>
    </row>
    <row r="1340" spans="1:22">
      <c r="A1340" s="13" t="s">
        <v>4172</v>
      </c>
      <c r="B1340" s="13" t="s">
        <v>4173</v>
      </c>
      <c r="C1340" s="13">
        <v>852729</v>
      </c>
      <c r="D1340" s="17">
        <f t="shared" si="58"/>
        <v>7</v>
      </c>
      <c r="E1340" s="16" t="s">
        <v>12321</v>
      </c>
      <c r="F1340" s="13" t="s">
        <v>0</v>
      </c>
      <c r="G1340" s="18">
        <v>4.5639900000000004E-2</v>
      </c>
      <c r="H1340" s="18">
        <v>6.591385E-3</v>
      </c>
      <c r="I1340" s="18">
        <v>-3.1831799999999993E-2</v>
      </c>
      <c r="J1340" s="18">
        <v>0.1110775</v>
      </c>
      <c r="K1340" s="18">
        <v>-8.4059849999999992E-2</v>
      </c>
      <c r="L1340" s="18">
        <v>4.5751769999999997E-2</v>
      </c>
      <c r="M1340" s="18">
        <v>-7.0371799999999984E-2</v>
      </c>
      <c r="N1340" s="18">
        <v>-0.24540299999999998</v>
      </c>
      <c r="O1340" s="18">
        <v>6.8786449999999999E-2</v>
      </c>
      <c r="P1340" s="18">
        <v>-1.0229000000000002E-2</v>
      </c>
      <c r="Q1340" s="18">
        <v>7.6144999999999824E-3</v>
      </c>
      <c r="R1340" s="18">
        <v>-0.28370099999999998</v>
      </c>
      <c r="S1340" s="18">
        <v>-0.14738365</v>
      </c>
      <c r="T1340" s="18">
        <v>-0.83842100000000008</v>
      </c>
      <c r="U1340" s="18">
        <v>-0.16016190000000002</v>
      </c>
      <c r="V1340" s="18" t="s">
        <v>0</v>
      </c>
    </row>
    <row r="1341" spans="1:22">
      <c r="A1341" s="13" t="s">
        <v>4175</v>
      </c>
      <c r="B1341" s="13" t="s">
        <v>4176</v>
      </c>
      <c r="C1341" s="13">
        <v>852728</v>
      </c>
      <c r="D1341" s="17">
        <f t="shared" si="58"/>
        <v>7</v>
      </c>
      <c r="E1341" s="16" t="s">
        <v>12578</v>
      </c>
      <c r="F1341" s="13" t="s">
        <v>1399</v>
      </c>
      <c r="G1341" s="18">
        <v>-3.2833769999999998E-2</v>
      </c>
      <c r="H1341" s="18">
        <v>-4.6170635000000002E-2</v>
      </c>
      <c r="I1341" s="18">
        <v>-8.9001900000000009E-2</v>
      </c>
      <c r="J1341" s="18">
        <v>-3.1004500000000018E-2</v>
      </c>
      <c r="K1341" s="18">
        <v>-2.9703849999999997E-2</v>
      </c>
      <c r="L1341" s="18">
        <v>0.14137797000000002</v>
      </c>
      <c r="M1341" s="18">
        <v>3.4057300000000006E-2</v>
      </c>
      <c r="N1341" s="18">
        <v>0.164741</v>
      </c>
      <c r="O1341" s="18">
        <v>-2.3408649999999996E-2</v>
      </c>
      <c r="P1341" s="18">
        <v>0.19441120000000001</v>
      </c>
      <c r="Q1341" s="18">
        <v>-4.8509500000000011E-2</v>
      </c>
      <c r="R1341" s="18">
        <v>-0.117564</v>
      </c>
      <c r="S1341" s="18">
        <v>4.2158749999999995E-2</v>
      </c>
      <c r="T1341" s="18">
        <v>-0.13107199999999999</v>
      </c>
      <c r="U1341" s="18">
        <v>0.10156270000000001</v>
      </c>
      <c r="V1341" s="18" t="s">
        <v>0</v>
      </c>
    </row>
    <row r="1342" spans="1:22">
      <c r="A1342" s="13" t="s">
        <v>4178</v>
      </c>
      <c r="B1342" s="13" t="s">
        <v>4179</v>
      </c>
      <c r="C1342" s="13">
        <v>852726</v>
      </c>
      <c r="D1342" s="17">
        <f t="shared" si="58"/>
        <v>7</v>
      </c>
      <c r="E1342" s="16" t="s">
        <v>4180</v>
      </c>
      <c r="F1342" s="13" t="s">
        <v>432</v>
      </c>
      <c r="G1342" s="18">
        <v>-6.0978199999999996E-2</v>
      </c>
      <c r="H1342" s="18">
        <v>-0.126750635</v>
      </c>
      <c r="I1342" s="18">
        <v>-5.3099300000000002E-2</v>
      </c>
      <c r="J1342" s="18">
        <v>-9.348250000000001E-2</v>
      </c>
      <c r="K1342" s="18">
        <v>1.196932E-2</v>
      </c>
      <c r="L1342" s="18">
        <v>-0.12461302999999999</v>
      </c>
      <c r="M1342" s="18">
        <v>-0.32292379999999998</v>
      </c>
      <c r="N1342" s="18">
        <v>0.139983</v>
      </c>
      <c r="O1342" s="18">
        <v>-3.9924549999999996E-2</v>
      </c>
      <c r="P1342" s="18">
        <v>0.1827512</v>
      </c>
      <c r="Q1342" s="18">
        <v>-9.9250000000000727E-4</v>
      </c>
      <c r="R1342" s="18">
        <v>0.14475499999999999</v>
      </c>
      <c r="S1342" s="18">
        <v>0.41889474999999998</v>
      </c>
      <c r="T1342" s="18">
        <v>-0.11197399999999999</v>
      </c>
      <c r="U1342" s="18">
        <v>-0.12784790000000001</v>
      </c>
      <c r="V1342" s="18" t="s">
        <v>0</v>
      </c>
    </row>
    <row r="1343" spans="1:22">
      <c r="A1343" s="13" t="s">
        <v>4181</v>
      </c>
      <c r="B1343" s="13" t="s">
        <v>4182</v>
      </c>
      <c r="C1343" s="13">
        <v>852724</v>
      </c>
      <c r="D1343" s="17">
        <f t="shared" si="58"/>
        <v>7</v>
      </c>
      <c r="E1343" s="16" t="s">
        <v>4183</v>
      </c>
      <c r="F1343" s="13" t="s">
        <v>4184</v>
      </c>
      <c r="G1343" s="18">
        <v>-5.1665099999999999E-2</v>
      </c>
      <c r="H1343" s="18">
        <v>-8.9169350000000008E-3</v>
      </c>
      <c r="I1343" s="18">
        <v>-8.1440899999999997E-2</v>
      </c>
      <c r="J1343" s="18">
        <v>-3.4745000000000192E-3</v>
      </c>
      <c r="K1343" s="18">
        <v>-1.9079449999999998E-2</v>
      </c>
      <c r="L1343" s="18">
        <v>-0.13442403</v>
      </c>
      <c r="M1343" s="18">
        <v>-0.11205479999999998</v>
      </c>
      <c r="N1343" s="18">
        <v>-0.14741080000000001</v>
      </c>
      <c r="O1343" s="18">
        <v>3.1333550000000002E-2</v>
      </c>
      <c r="P1343" s="18">
        <v>-0.2472008</v>
      </c>
      <c r="Q1343" s="18">
        <v>-2.892450000000002E-2</v>
      </c>
      <c r="R1343" s="18">
        <v>0.10677500000000001</v>
      </c>
      <c r="S1343" s="18">
        <v>0.21923674999999998</v>
      </c>
      <c r="T1343" s="18">
        <v>0.14973000000000003</v>
      </c>
      <c r="U1343" s="18">
        <v>3.8100999999999968E-3</v>
      </c>
      <c r="V1343" s="18" t="s">
        <v>0</v>
      </c>
    </row>
    <row r="1344" spans="1:22">
      <c r="A1344" s="13" t="s">
        <v>4189</v>
      </c>
      <c r="B1344" s="13" t="s">
        <v>4190</v>
      </c>
      <c r="C1344" s="13">
        <v>852721</v>
      </c>
      <c r="D1344" s="17">
        <f t="shared" si="58"/>
        <v>7</v>
      </c>
      <c r="E1344" s="16" t="s">
        <v>4191</v>
      </c>
      <c r="F1344" s="13" t="s">
        <v>0</v>
      </c>
      <c r="G1344" s="18">
        <v>1.9082700000000001E-2</v>
      </c>
      <c r="H1344" s="18">
        <v>-0.13078263500000001</v>
      </c>
      <c r="I1344" s="18">
        <v>0.1864141</v>
      </c>
      <c r="J1344" s="18">
        <v>-0.280001</v>
      </c>
      <c r="K1344" s="18">
        <v>0.12113185000000001</v>
      </c>
      <c r="L1344" s="18">
        <v>8.2672270000000006E-2</v>
      </c>
      <c r="M1344" s="18">
        <v>-0.47708980000000001</v>
      </c>
      <c r="N1344" s="18">
        <v>-0.84909100000000004</v>
      </c>
      <c r="O1344" s="18">
        <v>-0.40148554999999997</v>
      </c>
      <c r="P1344" s="18">
        <v>-0.3135038</v>
      </c>
      <c r="Q1344" s="18">
        <v>-7.9507500000000009E-2</v>
      </c>
      <c r="R1344" s="18">
        <v>-1.3963000000000003E-2</v>
      </c>
      <c r="S1344" s="18">
        <v>0.75231475000000003</v>
      </c>
      <c r="T1344" s="18">
        <v>0.85072000000000014</v>
      </c>
      <c r="U1344" s="18">
        <v>-7.0539900000000003E-2</v>
      </c>
      <c r="V1344" s="18" t="s">
        <v>0</v>
      </c>
    </row>
    <row r="1345" spans="1:22">
      <c r="A1345" s="13" t="s">
        <v>4192</v>
      </c>
      <c r="B1345" s="13" t="s">
        <v>4192</v>
      </c>
      <c r="C1345" s="13">
        <v>852720</v>
      </c>
      <c r="D1345" s="17">
        <f t="shared" si="58"/>
        <v>7</v>
      </c>
      <c r="E1345" s="16" t="s">
        <v>4193</v>
      </c>
      <c r="F1345" s="13" t="s">
        <v>0</v>
      </c>
      <c r="G1345" s="18">
        <v>7.8504000000000004E-3</v>
      </c>
      <c r="H1345" s="18">
        <v>0.30871036499999999</v>
      </c>
      <c r="I1345" s="18">
        <v>-5.4212200000000002E-2</v>
      </c>
      <c r="J1345" s="18">
        <v>0.47594449999999994</v>
      </c>
      <c r="K1345" s="18">
        <v>0.45430884999999999</v>
      </c>
      <c r="L1345" s="18">
        <v>2.5244100000000004E-3</v>
      </c>
      <c r="M1345" s="18">
        <v>0.74147720000000006</v>
      </c>
      <c r="N1345" s="18">
        <v>-0.32543</v>
      </c>
      <c r="O1345" s="18">
        <v>0.27843245000000005</v>
      </c>
      <c r="P1345" s="18">
        <v>0.75358419999999993</v>
      </c>
      <c r="Q1345" s="18">
        <v>3.4317999999999987E-2</v>
      </c>
      <c r="R1345" s="18">
        <v>-0.19415700000000002</v>
      </c>
      <c r="S1345" s="18">
        <v>-4.886215E-2</v>
      </c>
      <c r="T1345" s="18">
        <v>9.4505999999999979E-2</v>
      </c>
      <c r="U1345" s="18">
        <v>4.8497859999999997E-2</v>
      </c>
      <c r="V1345" s="18" t="s">
        <v>0</v>
      </c>
    </row>
    <row r="1346" spans="1:22">
      <c r="A1346" s="13" t="s">
        <v>4194</v>
      </c>
      <c r="B1346" s="13" t="s">
        <v>4194</v>
      </c>
      <c r="C1346" s="13">
        <v>852717</v>
      </c>
      <c r="D1346" s="17">
        <f t="shared" si="58"/>
        <v>7</v>
      </c>
      <c r="E1346" s="16" t="s">
        <v>4195</v>
      </c>
      <c r="F1346" s="13" t="s">
        <v>0</v>
      </c>
      <c r="G1346" s="18">
        <v>-2.3155238799999998E-2</v>
      </c>
      <c r="H1346" s="18">
        <v>2.7718565000000001E-2</v>
      </c>
      <c r="I1346" s="18">
        <v>8.7796000000000003E-3</v>
      </c>
      <c r="J1346" s="18">
        <v>0.2551755</v>
      </c>
      <c r="K1346" s="18">
        <v>0.17914084999999999</v>
      </c>
      <c r="L1346" s="18">
        <v>0.13422397</v>
      </c>
      <c r="M1346" s="18">
        <v>0.31365419999999999</v>
      </c>
      <c r="N1346" s="18">
        <v>-0.228907</v>
      </c>
      <c r="O1346" s="18">
        <v>-0.18623855</v>
      </c>
      <c r="P1346" s="18">
        <v>-1.3400999999999968E-3</v>
      </c>
      <c r="Q1346" s="18">
        <v>0.10322789999999998</v>
      </c>
      <c r="R1346" s="18">
        <v>0.26199727</v>
      </c>
      <c r="S1346" s="18">
        <v>0.13423674999999999</v>
      </c>
      <c r="T1346" s="18">
        <v>-0.21665010000000001</v>
      </c>
      <c r="U1346" s="18">
        <v>0.27290310000000001</v>
      </c>
      <c r="V1346" s="18" t="s">
        <v>0</v>
      </c>
    </row>
    <row r="1347" spans="1:22">
      <c r="A1347" s="13" t="s">
        <v>4196</v>
      </c>
      <c r="B1347" s="13" t="s">
        <v>4197</v>
      </c>
      <c r="C1347" s="13">
        <v>852716</v>
      </c>
      <c r="D1347" s="17">
        <f t="shared" si="58"/>
        <v>7</v>
      </c>
      <c r="E1347" s="16" t="s">
        <v>12289</v>
      </c>
      <c r="F1347" s="13" t="s">
        <v>0</v>
      </c>
      <c r="G1347" s="18">
        <v>-3.8489099999999998E-2</v>
      </c>
      <c r="H1347" s="18">
        <v>-0.25374263499999999</v>
      </c>
      <c r="I1347" s="18">
        <v>-0.24541090000000002</v>
      </c>
      <c r="J1347" s="18">
        <v>6.4309499999999964E-2</v>
      </c>
      <c r="K1347" s="18">
        <v>-7.8363499999999989E-3</v>
      </c>
      <c r="L1347" s="18">
        <v>0.18509597</v>
      </c>
      <c r="M1347" s="18">
        <v>0.20759920000000001</v>
      </c>
      <c r="N1347" s="18">
        <v>-0.13890959999999999</v>
      </c>
      <c r="O1347" s="18">
        <v>0.29515944999999999</v>
      </c>
      <c r="P1347" s="18">
        <v>-0.19451679999999999</v>
      </c>
      <c r="Q1347" s="18">
        <v>-8.3001500000000006E-2</v>
      </c>
      <c r="R1347" s="18">
        <v>0.23910219999999999</v>
      </c>
      <c r="S1347" s="18">
        <v>0.27097575000000002</v>
      </c>
      <c r="T1347" s="18">
        <v>0.18761100000000003</v>
      </c>
      <c r="U1347" s="18">
        <v>-0.1079769</v>
      </c>
      <c r="V1347" s="18" t="s">
        <v>0</v>
      </c>
    </row>
    <row r="1348" spans="1:22">
      <c r="A1348" s="13" t="s">
        <v>4199</v>
      </c>
      <c r="B1348" s="13" t="s">
        <v>4200</v>
      </c>
      <c r="C1348" s="13">
        <v>852715</v>
      </c>
      <c r="D1348" s="17">
        <f t="shared" si="58"/>
        <v>7</v>
      </c>
      <c r="E1348" s="16" t="s">
        <v>4201</v>
      </c>
      <c r="F1348" s="13" t="s">
        <v>0</v>
      </c>
      <c r="G1348" s="18">
        <v>-0.19130040000000001</v>
      </c>
      <c r="H1348" s="18">
        <v>-0.49114963499999997</v>
      </c>
      <c r="I1348" s="18">
        <v>-5.3166500000000005E-2</v>
      </c>
      <c r="J1348" s="18">
        <v>0.19823550000000001</v>
      </c>
      <c r="K1348" s="18">
        <v>-0.36566415000000002</v>
      </c>
      <c r="L1348" s="18">
        <v>-0.47497002999999999</v>
      </c>
      <c r="M1348" s="18">
        <v>-0.44405280000000003</v>
      </c>
      <c r="N1348" s="18">
        <v>-0.12059535</v>
      </c>
      <c r="O1348" s="18">
        <v>-0.38250355000000003</v>
      </c>
      <c r="P1348" s="18">
        <v>-0.93913580000000008</v>
      </c>
      <c r="Q1348" s="18">
        <v>-0.30031250000000004</v>
      </c>
      <c r="R1348" s="18">
        <v>0.15325800000000001</v>
      </c>
      <c r="S1348" s="18">
        <v>5.3689750000000008E-2</v>
      </c>
      <c r="T1348" s="18">
        <v>0.29943599999999998</v>
      </c>
      <c r="U1348" s="18">
        <v>-0.34932189999999996</v>
      </c>
      <c r="V1348" s="18" t="s">
        <v>0</v>
      </c>
    </row>
    <row r="1349" spans="1:22">
      <c r="A1349" s="13" t="s">
        <v>4202</v>
      </c>
      <c r="B1349" s="13" t="s">
        <v>4203</v>
      </c>
      <c r="C1349" s="13">
        <v>852712</v>
      </c>
      <c r="D1349" s="17">
        <f t="shared" si="58"/>
        <v>7</v>
      </c>
      <c r="E1349" s="16" t="s">
        <v>4204</v>
      </c>
      <c r="F1349" s="13" t="s">
        <v>0</v>
      </c>
      <c r="G1349" s="18">
        <v>-2.9427999999999989E-3</v>
      </c>
      <c r="H1349" s="18">
        <v>-2.355635E-3</v>
      </c>
      <c r="I1349" s="18">
        <v>-3.3426899999999996E-2</v>
      </c>
      <c r="J1349" s="18">
        <v>9.2181499999999972E-2</v>
      </c>
      <c r="K1349" s="18">
        <v>-5.2394749999999997E-2</v>
      </c>
      <c r="L1349" s="18">
        <v>-4.4307529999999998E-2</v>
      </c>
      <c r="M1349" s="18">
        <v>-5.4782799999999993E-2</v>
      </c>
      <c r="N1349" s="18">
        <v>-7.1480000000000016E-3</v>
      </c>
      <c r="O1349" s="18">
        <v>0.12665045</v>
      </c>
      <c r="P1349" s="18">
        <v>0.1386204</v>
      </c>
      <c r="Q1349" s="18">
        <v>-0.11826650000000002</v>
      </c>
      <c r="R1349" s="18">
        <v>-6.8923000000000012E-2</v>
      </c>
      <c r="S1349" s="18">
        <v>-8.8682759999999999E-2</v>
      </c>
      <c r="T1349" s="18">
        <v>0.32274699999999995</v>
      </c>
      <c r="U1349" s="18">
        <v>-0.1106659</v>
      </c>
      <c r="V1349" s="18" t="s">
        <v>0</v>
      </c>
    </row>
    <row r="1350" spans="1:22">
      <c r="A1350" s="13" t="s">
        <v>13526</v>
      </c>
      <c r="B1350" s="13" t="s">
        <v>13527</v>
      </c>
      <c r="C1350" s="13">
        <v>852710</v>
      </c>
      <c r="D1350" s="17">
        <v>7</v>
      </c>
      <c r="E1350" s="13" t="s">
        <v>13528</v>
      </c>
      <c r="F1350" s="13" t="s">
        <v>0</v>
      </c>
      <c r="G1350" s="18" t="s">
        <v>0</v>
      </c>
      <c r="H1350" s="18" t="s">
        <v>0</v>
      </c>
      <c r="I1350" s="18" t="s">
        <v>0</v>
      </c>
      <c r="J1350" s="18" t="s">
        <v>0</v>
      </c>
      <c r="K1350" s="18" t="s">
        <v>0</v>
      </c>
      <c r="L1350" s="18">
        <v>-0.19781103</v>
      </c>
      <c r="M1350" s="18">
        <v>-0.17881079999999999</v>
      </c>
      <c r="N1350" s="18">
        <v>-0.30388099999999996</v>
      </c>
      <c r="O1350" s="18">
        <v>-1.2561249999999996E-2</v>
      </c>
      <c r="P1350" s="18">
        <v>-0.1014948</v>
      </c>
      <c r="Q1350" s="18" t="s">
        <v>0</v>
      </c>
      <c r="R1350" s="18" t="s">
        <v>0</v>
      </c>
      <c r="S1350" s="18" t="s">
        <v>0</v>
      </c>
      <c r="T1350" s="18" t="s">
        <v>0</v>
      </c>
      <c r="U1350" s="18" t="s">
        <v>0</v>
      </c>
      <c r="V1350" s="18" t="s">
        <v>0</v>
      </c>
    </row>
    <row r="1351" spans="1:22">
      <c r="A1351" s="13" t="s">
        <v>4205</v>
      </c>
      <c r="B1351" s="13" t="s">
        <v>4206</v>
      </c>
      <c r="C1351" s="13">
        <v>852709</v>
      </c>
      <c r="D1351" s="17">
        <f t="shared" ref="D1351:D1361" si="59">CODE(MID(A1351,2,1))-64</f>
        <v>7</v>
      </c>
      <c r="E1351" s="16" t="s">
        <v>4207</v>
      </c>
      <c r="F1351" s="13" t="s">
        <v>0</v>
      </c>
      <c r="G1351" s="18">
        <v>-3.4180799999999997E-2</v>
      </c>
      <c r="H1351" s="18">
        <v>5.7860265000000001E-2</v>
      </c>
      <c r="I1351" s="18">
        <v>3.9129700000000003E-2</v>
      </c>
      <c r="J1351" s="18">
        <v>6.4952499999999969E-2</v>
      </c>
      <c r="K1351" s="18">
        <v>0.17352884999999998</v>
      </c>
      <c r="L1351" s="18">
        <v>-1.7410129999999996E-2</v>
      </c>
      <c r="M1351" s="18">
        <v>0.17610219999999999</v>
      </c>
      <c r="N1351" s="18">
        <v>6.5725000000000006E-2</v>
      </c>
      <c r="O1351" s="18">
        <v>6.2370450000000008E-2</v>
      </c>
      <c r="P1351" s="18">
        <v>5.0427899999999998E-2</v>
      </c>
      <c r="Q1351" s="18">
        <v>-2.2269500000000025E-2</v>
      </c>
      <c r="R1351" s="18">
        <v>0.13786899999999999</v>
      </c>
      <c r="S1351" s="18">
        <v>0.30433074999999998</v>
      </c>
      <c r="T1351" s="18">
        <v>-8.1215999999999983E-2</v>
      </c>
      <c r="U1351" s="18">
        <v>0.1696831</v>
      </c>
      <c r="V1351" s="18" t="s">
        <v>0</v>
      </c>
    </row>
    <row r="1352" spans="1:22">
      <c r="A1352" s="13" t="s">
        <v>4208</v>
      </c>
      <c r="B1352" s="13" t="s">
        <v>4209</v>
      </c>
      <c r="C1352" s="13">
        <v>852707</v>
      </c>
      <c r="D1352" s="17">
        <f t="shared" si="59"/>
        <v>7</v>
      </c>
      <c r="E1352" s="16" t="s">
        <v>4210</v>
      </c>
      <c r="F1352" s="13" t="s">
        <v>0</v>
      </c>
      <c r="G1352" s="18">
        <v>7.8865000000000011E-3</v>
      </c>
      <c r="H1352" s="18">
        <v>-7.595035E-3</v>
      </c>
      <c r="I1352" s="18">
        <v>-0.11496890000000001</v>
      </c>
      <c r="J1352" s="18">
        <v>0.31375349999999996</v>
      </c>
      <c r="K1352" s="18">
        <v>-3.5018649999999998E-2</v>
      </c>
      <c r="L1352" s="18">
        <v>-4.5525030000000001E-2</v>
      </c>
      <c r="M1352" s="18">
        <v>0.21658520000000001</v>
      </c>
      <c r="N1352" s="18">
        <v>-2.1999999999994246E-5</v>
      </c>
      <c r="O1352" s="18">
        <v>0.23817645000000001</v>
      </c>
      <c r="P1352" s="18">
        <v>-0.35984579999999999</v>
      </c>
      <c r="Q1352" s="18">
        <v>-3.5415500000000016E-2</v>
      </c>
      <c r="R1352" s="18">
        <v>0.42065600000000003</v>
      </c>
      <c r="S1352" s="18">
        <v>0.16756474999999998</v>
      </c>
      <c r="T1352" s="18">
        <v>8.5467000000000015E-2</v>
      </c>
      <c r="U1352" s="18">
        <v>3.8258899999999998E-2</v>
      </c>
      <c r="V1352" s="18" t="s">
        <v>0</v>
      </c>
    </row>
    <row r="1353" spans="1:22">
      <c r="A1353" s="13" t="s">
        <v>4211</v>
      </c>
      <c r="B1353" s="13" t="s">
        <v>4212</v>
      </c>
      <c r="C1353" s="13">
        <v>852704</v>
      </c>
      <c r="D1353" s="17">
        <f t="shared" si="59"/>
        <v>7</v>
      </c>
      <c r="E1353" s="16" t="s">
        <v>12807</v>
      </c>
      <c r="F1353" s="13" t="s">
        <v>0</v>
      </c>
      <c r="G1353" s="18">
        <v>1.3495399999999998E-2</v>
      </c>
      <c r="H1353" s="18">
        <v>-7.558343499999999E-2</v>
      </c>
      <c r="I1353" s="18">
        <v>-0.11036190000000001</v>
      </c>
      <c r="J1353" s="18">
        <v>-0.10372350000000001</v>
      </c>
      <c r="K1353" s="18">
        <v>0.16916585000000001</v>
      </c>
      <c r="L1353" s="18">
        <v>5.833907E-2</v>
      </c>
      <c r="M1353" s="18">
        <v>-3.7179799999999999E-2</v>
      </c>
      <c r="N1353" s="18">
        <v>-3.0480199999999999E-2</v>
      </c>
      <c r="O1353" s="18">
        <v>-5.0403627799999996E-2</v>
      </c>
      <c r="P1353" s="18">
        <v>0.1127145</v>
      </c>
      <c r="Q1353" s="18">
        <v>-2.3605000000000154E-3</v>
      </c>
      <c r="R1353" s="18">
        <v>5.1235000000000003E-2</v>
      </c>
      <c r="S1353" s="18">
        <v>-0.13846675</v>
      </c>
      <c r="T1353" s="18">
        <v>-0.35377589999999998</v>
      </c>
      <c r="U1353" s="18">
        <v>-2.9370800000000002E-2</v>
      </c>
      <c r="V1353" s="18" t="s">
        <v>0</v>
      </c>
    </row>
    <row r="1354" spans="1:22">
      <c r="A1354" s="13" t="s">
        <v>4214</v>
      </c>
      <c r="B1354" s="13" t="s">
        <v>4215</v>
      </c>
      <c r="C1354" s="13">
        <v>852703</v>
      </c>
      <c r="D1354" s="17">
        <f t="shared" si="59"/>
        <v>7</v>
      </c>
      <c r="E1354" s="16" t="s">
        <v>12690</v>
      </c>
      <c r="F1354" s="13" t="s">
        <v>3760</v>
      </c>
      <c r="G1354" s="18">
        <v>-4.26903E-2</v>
      </c>
      <c r="H1354" s="18">
        <v>-0.38984563499999997</v>
      </c>
      <c r="I1354" s="18">
        <v>-0.3266249</v>
      </c>
      <c r="J1354" s="18">
        <v>4.5179499999999984E-2</v>
      </c>
      <c r="K1354" s="18">
        <v>-0.30611015000000003</v>
      </c>
      <c r="L1354" s="18">
        <v>-4.133643E-2</v>
      </c>
      <c r="M1354" s="18">
        <v>-0.28125479999999997</v>
      </c>
      <c r="N1354" s="18">
        <v>3.5536000000000012E-2</v>
      </c>
      <c r="O1354" s="18">
        <v>-0.25997055000000002</v>
      </c>
      <c r="P1354" s="18">
        <v>-0.1396588</v>
      </c>
      <c r="Q1354" s="18">
        <v>-0.1793305</v>
      </c>
      <c r="R1354" s="18">
        <v>-0.50700999999999996</v>
      </c>
      <c r="S1354" s="18">
        <v>-0.26243225000000003</v>
      </c>
      <c r="T1354" s="18">
        <v>-0.13700699999999999</v>
      </c>
      <c r="U1354" s="18">
        <v>-0.52838090000000004</v>
      </c>
      <c r="V1354" s="18" t="s">
        <v>0</v>
      </c>
    </row>
    <row r="1355" spans="1:22">
      <c r="A1355" s="13" t="s">
        <v>4217</v>
      </c>
      <c r="B1355" s="13" t="s">
        <v>4218</v>
      </c>
      <c r="C1355" s="13">
        <v>852702</v>
      </c>
      <c r="D1355" s="17">
        <f t="shared" si="59"/>
        <v>7</v>
      </c>
      <c r="E1355" s="16" t="s">
        <v>12590</v>
      </c>
      <c r="F1355" s="13" t="s">
        <v>0</v>
      </c>
      <c r="G1355" s="18">
        <v>6.9121099999999991E-2</v>
      </c>
      <c r="H1355" s="18">
        <v>3.5493364999999999E-2</v>
      </c>
      <c r="I1355" s="18">
        <v>-1.7740299999999997E-2</v>
      </c>
      <c r="J1355" s="18">
        <v>-0.23708220000000002</v>
      </c>
      <c r="K1355" s="18">
        <v>8.5882449999999999E-2</v>
      </c>
      <c r="L1355" s="18">
        <v>-1.5751299999999992E-3</v>
      </c>
      <c r="M1355" s="18">
        <v>5.997340000000001E-2</v>
      </c>
      <c r="N1355" s="18">
        <v>0.13983599999999999</v>
      </c>
      <c r="O1355" s="18">
        <v>9.5007500000000022E-3</v>
      </c>
      <c r="P1355" s="18">
        <v>-0.2715148</v>
      </c>
      <c r="Q1355" s="18">
        <v>5.4428499999999991E-2</v>
      </c>
      <c r="R1355" s="18">
        <v>6.0731000000000007E-2</v>
      </c>
      <c r="S1355" s="18">
        <v>-1.0190550000000007E-2</v>
      </c>
      <c r="T1355" s="18">
        <v>-2.1516000000000007E-2</v>
      </c>
      <c r="U1355" s="18">
        <v>-9.4147899999999993E-2</v>
      </c>
      <c r="V1355" s="18" t="s">
        <v>0</v>
      </c>
    </row>
    <row r="1356" spans="1:22">
      <c r="A1356" s="13" t="s">
        <v>4220</v>
      </c>
      <c r="B1356" s="13" t="s">
        <v>4221</v>
      </c>
      <c r="C1356" s="13">
        <v>852701</v>
      </c>
      <c r="D1356" s="17">
        <f t="shared" si="59"/>
        <v>7</v>
      </c>
      <c r="E1356" s="16" t="s">
        <v>4222</v>
      </c>
      <c r="F1356" s="13" t="s">
        <v>4223</v>
      </c>
      <c r="G1356" s="18">
        <v>-0.1483024</v>
      </c>
      <c r="H1356" s="18">
        <v>-0.29523363499999999</v>
      </c>
      <c r="I1356" s="18">
        <v>-3.3199099999999995E-2</v>
      </c>
      <c r="J1356" s="18">
        <v>-0.11629970000000002</v>
      </c>
      <c r="K1356" s="18">
        <v>4.7458500000000011E-3</v>
      </c>
      <c r="L1356" s="18">
        <v>0.13439597</v>
      </c>
      <c r="M1356" s="18">
        <v>-0.11738779999999999</v>
      </c>
      <c r="N1356" s="18">
        <v>0.12546099999999999</v>
      </c>
      <c r="O1356" s="18">
        <v>-1.7939449999999996E-2</v>
      </c>
      <c r="P1356" s="18">
        <v>-0.18337680000000001</v>
      </c>
      <c r="Q1356" s="18">
        <v>7.1354999999999891E-3</v>
      </c>
      <c r="R1356" s="18">
        <v>7.8978999999999994E-2</v>
      </c>
      <c r="S1356" s="18">
        <v>0.10303275000000001</v>
      </c>
      <c r="T1356" s="18">
        <v>0.44473999999999997</v>
      </c>
      <c r="U1356" s="18">
        <v>-0.11954089999999999</v>
      </c>
      <c r="V1356" s="18" t="s">
        <v>0</v>
      </c>
    </row>
    <row r="1357" spans="1:22">
      <c r="A1357" s="13" t="s">
        <v>4224</v>
      </c>
      <c r="B1357" s="13" t="s">
        <v>4225</v>
      </c>
      <c r="C1357" s="13">
        <v>852697</v>
      </c>
      <c r="D1357" s="17">
        <f t="shared" si="59"/>
        <v>7</v>
      </c>
      <c r="E1357" s="16" t="s">
        <v>12630</v>
      </c>
      <c r="F1357" s="13" t="s">
        <v>0</v>
      </c>
      <c r="G1357" s="18">
        <v>-1.478617E-2</v>
      </c>
      <c r="H1357" s="18">
        <v>-0.11731763499999999</v>
      </c>
      <c r="I1357" s="18">
        <v>-3.8023699999999994E-2</v>
      </c>
      <c r="J1357" s="18">
        <v>-8.6610500000000007E-2</v>
      </c>
      <c r="K1357" s="18">
        <v>7.1163500000000005E-3</v>
      </c>
      <c r="L1357" s="18">
        <v>0.12586296999999999</v>
      </c>
      <c r="M1357" s="18">
        <v>0.2961162</v>
      </c>
      <c r="N1357" s="18">
        <v>0.660636</v>
      </c>
      <c r="O1357" s="18">
        <v>0.49533644999999993</v>
      </c>
      <c r="P1357" s="18">
        <v>1.1022841999999999</v>
      </c>
      <c r="Q1357" s="18">
        <v>0.16653459999999998</v>
      </c>
      <c r="R1357" s="18">
        <v>0.2149191</v>
      </c>
      <c r="S1357" s="18">
        <v>0.55347274999999996</v>
      </c>
      <c r="T1357" s="18">
        <v>0.55262600000000006</v>
      </c>
      <c r="U1357" s="18">
        <v>0.31721510000000003</v>
      </c>
      <c r="V1357" s="18" t="s">
        <v>0</v>
      </c>
    </row>
    <row r="1358" spans="1:22">
      <c r="A1358" s="13" t="s">
        <v>4227</v>
      </c>
      <c r="B1358" s="13" t="s">
        <v>4228</v>
      </c>
      <c r="C1358" s="13">
        <v>852695</v>
      </c>
      <c r="D1358" s="17">
        <f t="shared" si="59"/>
        <v>7</v>
      </c>
      <c r="E1358" s="16" t="s">
        <v>4229</v>
      </c>
      <c r="F1358" s="13" t="s">
        <v>0</v>
      </c>
      <c r="G1358" s="18">
        <v>-0.10399</v>
      </c>
      <c r="H1358" s="18">
        <v>-0.68759263500000001</v>
      </c>
      <c r="I1358" s="18">
        <v>-0.39103189999999999</v>
      </c>
      <c r="J1358" s="18">
        <v>-0.38963950000000003</v>
      </c>
      <c r="K1358" s="18">
        <v>-0.56612814999999994</v>
      </c>
      <c r="L1358" s="18">
        <v>6.0268669999999996E-2</v>
      </c>
      <c r="M1358" s="18">
        <v>0.4422972</v>
      </c>
      <c r="N1358" s="18">
        <v>0.20930600000000002</v>
      </c>
      <c r="O1358" s="18">
        <v>0.45327145000000002</v>
      </c>
      <c r="P1358" s="18">
        <v>0.25815920000000003</v>
      </c>
      <c r="Q1358" s="18">
        <v>8.1344499999999986E-2</v>
      </c>
      <c r="R1358" s="18">
        <v>0.23103499999999999</v>
      </c>
      <c r="S1358" s="18">
        <v>0.66362675000000004</v>
      </c>
      <c r="T1358" s="18">
        <v>0.77588999999999997</v>
      </c>
      <c r="U1358" s="18">
        <v>0.28558610000000001</v>
      </c>
      <c r="V1358" s="18" t="s">
        <v>0</v>
      </c>
    </row>
    <row r="1359" spans="1:22">
      <c r="A1359" s="13" t="s">
        <v>4230</v>
      </c>
      <c r="B1359" s="13" t="s">
        <v>4231</v>
      </c>
      <c r="C1359" s="13">
        <v>852694</v>
      </c>
      <c r="D1359" s="17">
        <f t="shared" si="59"/>
        <v>7</v>
      </c>
      <c r="E1359" s="16" t="s">
        <v>12545</v>
      </c>
      <c r="F1359" s="13" t="s">
        <v>0</v>
      </c>
      <c r="G1359" s="18">
        <v>-0.1667254</v>
      </c>
      <c r="H1359" s="18">
        <v>-0.182089635</v>
      </c>
      <c r="I1359" s="18">
        <v>0.14732510000000001</v>
      </c>
      <c r="J1359" s="18">
        <v>0.2286395</v>
      </c>
      <c r="K1359" s="18">
        <v>-0.15525215000000001</v>
      </c>
      <c r="L1359" s="18">
        <v>5.5706769999999996E-2</v>
      </c>
      <c r="M1359" s="18">
        <v>-0.26343679999999997</v>
      </c>
      <c r="N1359" s="18">
        <v>5.6980000000000003E-2</v>
      </c>
      <c r="O1359" s="18">
        <v>-0.32414854999999998</v>
      </c>
      <c r="P1359" s="18">
        <v>-0.17400779999999999</v>
      </c>
      <c r="Q1359" s="18">
        <v>-0.13176850000000001</v>
      </c>
      <c r="R1359" s="18">
        <v>-9.2834000000000028E-2</v>
      </c>
      <c r="S1359" s="18">
        <v>-5.0340049999999997E-2</v>
      </c>
      <c r="T1359" s="18">
        <v>0.18435099999999999</v>
      </c>
      <c r="U1359" s="18">
        <v>-0.1174659</v>
      </c>
      <c r="V1359" s="18" t="s">
        <v>0</v>
      </c>
    </row>
    <row r="1360" spans="1:22">
      <c r="A1360" s="13" t="s">
        <v>4233</v>
      </c>
      <c r="B1360" s="13" t="s">
        <v>4234</v>
      </c>
      <c r="C1360" s="13">
        <v>852691</v>
      </c>
      <c r="D1360" s="17">
        <f t="shared" si="59"/>
        <v>7</v>
      </c>
      <c r="E1360" s="16" t="s">
        <v>13432</v>
      </c>
      <c r="F1360" s="13" t="s">
        <v>0</v>
      </c>
      <c r="G1360" s="18">
        <v>4.0582799999999995E-2</v>
      </c>
      <c r="H1360" s="18">
        <v>9.7229265000000009E-2</v>
      </c>
      <c r="I1360" s="18">
        <v>-0.52683789999999997</v>
      </c>
      <c r="J1360" s="18">
        <v>0.61836150000000001</v>
      </c>
      <c r="K1360" s="18">
        <v>0.62315085000000003</v>
      </c>
      <c r="L1360" s="18" t="s">
        <v>0</v>
      </c>
      <c r="M1360" s="18" t="s">
        <v>0</v>
      </c>
      <c r="N1360" s="18" t="s">
        <v>0</v>
      </c>
      <c r="O1360" s="18" t="s">
        <v>0</v>
      </c>
      <c r="P1360" s="18" t="s">
        <v>0</v>
      </c>
      <c r="Q1360" s="18">
        <v>7.8159299999999987E-2</v>
      </c>
      <c r="R1360" s="18">
        <v>-0.27460399999999996</v>
      </c>
      <c r="S1360" s="18">
        <v>0.38823774999999999</v>
      </c>
      <c r="T1360" s="18">
        <v>0.34877700000000006</v>
      </c>
      <c r="U1360" s="18">
        <v>-6.1596899999999996E-2</v>
      </c>
      <c r="V1360" s="18" t="s">
        <v>0</v>
      </c>
    </row>
    <row r="1361" spans="1:22">
      <c r="A1361" s="13" t="s">
        <v>4236</v>
      </c>
      <c r="B1361" s="13" t="s">
        <v>4236</v>
      </c>
      <c r="C1361" s="13">
        <v>852690</v>
      </c>
      <c r="D1361" s="17">
        <f t="shared" si="59"/>
        <v>7</v>
      </c>
      <c r="E1361" s="16" t="s">
        <v>4237</v>
      </c>
      <c r="F1361" s="13" t="s">
        <v>0</v>
      </c>
      <c r="G1361" s="18" t="s">
        <v>0</v>
      </c>
      <c r="H1361" s="18" t="s">
        <v>0</v>
      </c>
      <c r="I1361" s="18" t="s">
        <v>0</v>
      </c>
      <c r="J1361" s="18" t="s">
        <v>0</v>
      </c>
      <c r="K1361" s="18" t="s">
        <v>0</v>
      </c>
      <c r="L1361" s="18">
        <v>1.7998680000000003E-2</v>
      </c>
      <c r="M1361" s="18">
        <v>-7.5522800000000001E-2</v>
      </c>
      <c r="N1361" s="18">
        <v>0.21270500000000001</v>
      </c>
      <c r="O1361" s="18">
        <v>-0.52591555000000001</v>
      </c>
      <c r="P1361" s="18">
        <v>-2.163200000000004E-3</v>
      </c>
      <c r="Q1361" s="18">
        <v>-0.18015950000000003</v>
      </c>
      <c r="R1361" s="18">
        <v>-8.8465000000000016E-2</v>
      </c>
      <c r="S1361" s="18">
        <v>-0.13105895000000001</v>
      </c>
      <c r="T1361" s="18">
        <v>-4.3461E-2</v>
      </c>
      <c r="U1361" s="18">
        <v>-0.1883879</v>
      </c>
      <c r="V1361" s="18" t="s">
        <v>0</v>
      </c>
    </row>
    <row r="1362" spans="1:22">
      <c r="A1362" s="13" t="s">
        <v>13071</v>
      </c>
      <c r="B1362" s="13" t="s">
        <v>13072</v>
      </c>
      <c r="C1362" s="13">
        <v>852689</v>
      </c>
      <c r="D1362" s="17">
        <v>7</v>
      </c>
      <c r="E1362" s="13" t="s">
        <v>13073</v>
      </c>
      <c r="F1362" s="13" t="s">
        <v>0</v>
      </c>
      <c r="G1362" s="18">
        <v>0.23474859999999997</v>
      </c>
      <c r="H1362" s="18">
        <v>0.15804536499999999</v>
      </c>
      <c r="I1362" s="18">
        <v>-0.30100789999999999</v>
      </c>
      <c r="J1362" s="18">
        <v>0.2631095</v>
      </c>
      <c r="K1362" s="18">
        <v>0.13589185000000001</v>
      </c>
      <c r="L1362" s="18">
        <v>0.12101997</v>
      </c>
      <c r="M1362" s="18">
        <v>0.13548779999999999</v>
      </c>
      <c r="N1362" s="18">
        <v>-2.1247000000000002E-2</v>
      </c>
      <c r="O1362" s="18">
        <v>0.57234445</v>
      </c>
      <c r="P1362" s="18">
        <v>0.52348119999999998</v>
      </c>
      <c r="Q1362" s="18">
        <v>0.10274999999999998</v>
      </c>
      <c r="R1362" s="18">
        <v>0.40989399999999998</v>
      </c>
      <c r="S1362" s="18">
        <v>0.23071675000000003</v>
      </c>
      <c r="T1362" s="18">
        <v>-0.440415</v>
      </c>
      <c r="U1362" s="18">
        <v>0.15100160000000001</v>
      </c>
      <c r="V1362" s="18" t="s">
        <v>0</v>
      </c>
    </row>
    <row r="1363" spans="1:22">
      <c r="A1363" s="13" t="s">
        <v>4238</v>
      </c>
      <c r="B1363" s="13" t="s">
        <v>4239</v>
      </c>
      <c r="C1363" s="13">
        <v>852688</v>
      </c>
      <c r="D1363" s="17">
        <f t="shared" ref="D1363:D1396" si="60">CODE(MID(A1363,2,1))-64</f>
        <v>7</v>
      </c>
      <c r="E1363" s="16" t="s">
        <v>4240</v>
      </c>
      <c r="F1363" s="13" t="s">
        <v>8</v>
      </c>
      <c r="G1363" s="18">
        <v>2.7060000000000001E-2</v>
      </c>
      <c r="H1363" s="18">
        <v>-0.10184763499999999</v>
      </c>
      <c r="I1363" s="18">
        <v>0.25018509999999999</v>
      </c>
      <c r="J1363" s="18">
        <v>-0.32709750000000004</v>
      </c>
      <c r="K1363" s="18">
        <v>-0.21855715000000001</v>
      </c>
      <c r="L1363" s="18">
        <v>-9.0681029999999996E-2</v>
      </c>
      <c r="M1363" s="18">
        <v>0.22266620000000001</v>
      </c>
      <c r="N1363" s="18">
        <v>-0.13251643999999999</v>
      </c>
      <c r="O1363" s="18">
        <v>0.16126645000000001</v>
      </c>
      <c r="P1363" s="18">
        <v>-1.1817358</v>
      </c>
      <c r="Q1363" s="18">
        <v>2.316349999999999E-2</v>
      </c>
      <c r="R1363" s="18">
        <v>0.38145499999999999</v>
      </c>
      <c r="S1363" s="18">
        <v>-0.16100154999999999</v>
      </c>
      <c r="T1363" s="18">
        <v>0.92166999999999999</v>
      </c>
      <c r="U1363" s="18">
        <v>-4.1431999999999997E-2</v>
      </c>
      <c r="V1363" s="18" t="s">
        <v>0</v>
      </c>
    </row>
    <row r="1364" spans="1:22">
      <c r="A1364" s="13" t="s">
        <v>4241</v>
      </c>
      <c r="B1364" s="13" t="s">
        <v>4242</v>
      </c>
      <c r="C1364" s="13">
        <v>852686</v>
      </c>
      <c r="D1364" s="17">
        <f t="shared" si="60"/>
        <v>7</v>
      </c>
      <c r="E1364" s="16" t="s">
        <v>12875</v>
      </c>
      <c r="F1364" s="13" t="s">
        <v>383</v>
      </c>
      <c r="G1364" s="18">
        <v>1.9102066</v>
      </c>
      <c r="H1364" s="18">
        <v>1.261342365</v>
      </c>
      <c r="I1364" s="18">
        <v>0.1767001</v>
      </c>
      <c r="J1364" s="18">
        <v>-1.2816855</v>
      </c>
      <c r="K1364" s="18">
        <v>-0.19125815000000002</v>
      </c>
      <c r="L1364" s="18">
        <v>2.1525149699999999</v>
      </c>
      <c r="M1364" s="18">
        <v>-2.4237687999999999</v>
      </c>
      <c r="N1364" s="18">
        <v>1.0846609999999999</v>
      </c>
      <c r="O1364" s="18">
        <v>-0.71694955000000005</v>
      </c>
      <c r="P1364" s="18">
        <v>-0.60792779999999991</v>
      </c>
      <c r="Q1364" s="18">
        <v>2.1901704999999998</v>
      </c>
      <c r="R1364" s="18">
        <v>1.5596450000000002</v>
      </c>
      <c r="S1364" s="18">
        <v>1.7949777499999999</v>
      </c>
      <c r="T1364" s="18">
        <v>-0.24921843999999999</v>
      </c>
      <c r="U1364" s="18">
        <v>-1.7554128999999998</v>
      </c>
      <c r="V1364" s="18" t="s">
        <v>0</v>
      </c>
    </row>
    <row r="1365" spans="1:22">
      <c r="A1365" s="13" t="s">
        <v>4244</v>
      </c>
      <c r="B1365" s="13" t="s">
        <v>4245</v>
      </c>
      <c r="C1365" s="13">
        <v>852685</v>
      </c>
      <c r="D1365" s="17">
        <f t="shared" si="60"/>
        <v>7</v>
      </c>
      <c r="E1365" s="16" t="s">
        <v>12367</v>
      </c>
      <c r="F1365" s="13" t="s">
        <v>4247</v>
      </c>
      <c r="G1365" s="18">
        <v>-0.13483239999999999</v>
      </c>
      <c r="H1365" s="18">
        <v>-3.8095535E-2</v>
      </c>
      <c r="I1365" s="18">
        <v>1.2290199999999999E-2</v>
      </c>
      <c r="J1365" s="18">
        <v>-0.2286707</v>
      </c>
      <c r="K1365" s="18">
        <v>-0.18473615000000002</v>
      </c>
      <c r="L1365" s="18">
        <v>-8.7990529999999997E-2</v>
      </c>
      <c r="M1365" s="18">
        <v>0.1301572</v>
      </c>
      <c r="N1365" s="18">
        <v>-7.2175199999999995E-2</v>
      </c>
      <c r="O1365" s="18">
        <v>7.8914449999999997E-2</v>
      </c>
      <c r="P1365" s="18">
        <v>7.6221200000000003E-2</v>
      </c>
      <c r="Q1365" s="18">
        <v>1.6125499999999987E-2</v>
      </c>
      <c r="R1365" s="18">
        <v>0.120641</v>
      </c>
      <c r="S1365" s="18">
        <v>1.164345E-2</v>
      </c>
      <c r="T1365" s="18">
        <v>0.19446099999999999</v>
      </c>
      <c r="U1365" s="18">
        <v>0.1479066</v>
      </c>
      <c r="V1365" s="18" t="s">
        <v>0</v>
      </c>
    </row>
    <row r="1366" spans="1:22">
      <c r="A1366" s="13" t="s">
        <v>4248</v>
      </c>
      <c r="B1366" s="13" t="s">
        <v>4249</v>
      </c>
      <c r="C1366" s="13">
        <v>852684</v>
      </c>
      <c r="D1366" s="17">
        <f t="shared" si="60"/>
        <v>7</v>
      </c>
      <c r="E1366" s="16" t="s">
        <v>12392</v>
      </c>
      <c r="F1366" s="13" t="s">
        <v>8</v>
      </c>
      <c r="G1366" s="18">
        <v>-0.10912449999999999</v>
      </c>
      <c r="H1366" s="18">
        <v>-0.20504963500000001</v>
      </c>
      <c r="I1366" s="18">
        <v>0.21024009999999999</v>
      </c>
      <c r="J1366" s="18">
        <v>-0.37453350000000002</v>
      </c>
      <c r="K1366" s="18">
        <v>-0.15319615</v>
      </c>
      <c r="L1366" s="18">
        <v>-0.28867802999999997</v>
      </c>
      <c r="M1366" s="18">
        <v>-0.3415068</v>
      </c>
      <c r="N1366" s="18">
        <v>-0.54263799999999995</v>
      </c>
      <c r="O1366" s="18">
        <v>-5.1852089999999997E-2</v>
      </c>
      <c r="P1366" s="18">
        <v>-1.4210058000000001</v>
      </c>
      <c r="Q1366" s="18">
        <v>-0.13532250000000001</v>
      </c>
      <c r="R1366" s="18">
        <v>-8.8869000000000031E-2</v>
      </c>
      <c r="S1366" s="18">
        <v>-0.45466624999999999</v>
      </c>
      <c r="T1366" s="18">
        <v>0.93792000000000009</v>
      </c>
      <c r="U1366" s="18">
        <v>-0.86928690000000008</v>
      </c>
      <c r="V1366" s="18" t="s">
        <v>0</v>
      </c>
    </row>
    <row r="1367" spans="1:22">
      <c r="A1367" s="13" t="s">
        <v>4254</v>
      </c>
      <c r="B1367" s="13" t="s">
        <v>4255</v>
      </c>
      <c r="C1367" s="13">
        <v>852680</v>
      </c>
      <c r="D1367" s="17">
        <f t="shared" si="60"/>
        <v>7</v>
      </c>
      <c r="E1367" s="16" t="s">
        <v>4256</v>
      </c>
      <c r="F1367" s="13" t="s">
        <v>3778</v>
      </c>
      <c r="G1367" s="18">
        <v>-1.544426E-2</v>
      </c>
      <c r="H1367" s="18">
        <v>-4.1780234999999999E-2</v>
      </c>
      <c r="I1367" s="18">
        <v>-0.14338890000000001</v>
      </c>
      <c r="J1367" s="18">
        <v>-0.1842019</v>
      </c>
      <c r="K1367" s="18">
        <v>-7.2765350000000006E-2</v>
      </c>
      <c r="L1367" s="18">
        <v>-8.8108300000000004E-3</v>
      </c>
      <c r="M1367" s="18">
        <v>-6.6302799999999995E-2</v>
      </c>
      <c r="N1367" s="18">
        <v>0.18246100000000001</v>
      </c>
      <c r="O1367" s="18">
        <v>-0.11565784999999999</v>
      </c>
      <c r="P1367" s="18">
        <v>0.2251302</v>
      </c>
      <c r="Q1367" s="18">
        <v>2.2357499999999988E-2</v>
      </c>
      <c r="R1367" s="18">
        <v>-0.13230399999999998</v>
      </c>
      <c r="S1367" s="18">
        <v>-0.21121624999999999</v>
      </c>
      <c r="T1367" s="18">
        <v>-4.4692999999999983E-2</v>
      </c>
      <c r="U1367" s="18">
        <v>-0.26136490000000001</v>
      </c>
      <c r="V1367" s="18" t="s">
        <v>0</v>
      </c>
    </row>
    <row r="1368" spans="1:22">
      <c r="A1368" s="13" t="s">
        <v>4257</v>
      </c>
      <c r="B1368" s="13" t="s">
        <v>4258</v>
      </c>
      <c r="C1368" s="13">
        <v>852679</v>
      </c>
      <c r="D1368" s="17">
        <f t="shared" si="60"/>
        <v>7</v>
      </c>
      <c r="E1368" s="16" t="s">
        <v>4259</v>
      </c>
      <c r="F1368" s="13" t="s">
        <v>0</v>
      </c>
      <c r="G1368" s="18">
        <v>5.0850700000000006E-2</v>
      </c>
      <c r="H1368" s="18">
        <v>0.21293736500000002</v>
      </c>
      <c r="I1368" s="18">
        <v>0.1914101</v>
      </c>
      <c r="J1368" s="18">
        <v>0.68050049999999995</v>
      </c>
      <c r="K1368" s="18">
        <v>-8.0405549999999992E-2</v>
      </c>
      <c r="L1368" s="18">
        <v>2.188787E-2</v>
      </c>
      <c r="M1368" s="18">
        <v>8.3449200000000001E-2</v>
      </c>
      <c r="N1368" s="18">
        <v>-8.5266399999999992E-2</v>
      </c>
      <c r="O1368" s="18">
        <v>0.21498344999999999</v>
      </c>
      <c r="P1368" s="18">
        <v>-0.15610380000000001</v>
      </c>
      <c r="Q1368" s="18">
        <v>7.0543999999999996E-2</v>
      </c>
      <c r="R1368" s="18">
        <v>-0.26730299999999996</v>
      </c>
      <c r="S1368" s="18">
        <v>-0.16806504999999999</v>
      </c>
      <c r="T1368" s="18">
        <v>0.51236199999999998</v>
      </c>
      <c r="U1368" s="18">
        <v>0.18170910000000001</v>
      </c>
      <c r="V1368" s="18" t="s">
        <v>0</v>
      </c>
    </row>
    <row r="1369" spans="1:22">
      <c r="A1369" s="13" t="s">
        <v>4260</v>
      </c>
      <c r="B1369" s="13" t="s">
        <v>4261</v>
      </c>
      <c r="C1369" s="13">
        <v>852678</v>
      </c>
      <c r="D1369" s="17">
        <f t="shared" si="60"/>
        <v>7</v>
      </c>
      <c r="E1369" s="16" t="s">
        <v>4262</v>
      </c>
      <c r="F1369" s="13" t="s">
        <v>0</v>
      </c>
      <c r="G1369" s="18">
        <v>-0.110787</v>
      </c>
      <c r="H1369" s="18">
        <v>-0.30854263500000001</v>
      </c>
      <c r="I1369" s="18">
        <v>-0.51383889999999999</v>
      </c>
      <c r="J1369" s="18">
        <v>-0.61820249999999999</v>
      </c>
      <c r="K1369" s="18">
        <v>-0.95559514999999995</v>
      </c>
      <c r="L1369" s="18" t="s">
        <v>0</v>
      </c>
      <c r="M1369" s="18" t="s">
        <v>0</v>
      </c>
      <c r="N1369" s="18" t="s">
        <v>0</v>
      </c>
      <c r="O1369" s="18" t="s">
        <v>0</v>
      </c>
      <c r="P1369" s="18" t="s">
        <v>0</v>
      </c>
      <c r="Q1369" s="18">
        <v>-9.7143500000000021E-2</v>
      </c>
      <c r="R1369" s="18">
        <v>0.14745900000000001</v>
      </c>
      <c r="S1369" s="18">
        <v>1.5303750000000005E-2</v>
      </c>
      <c r="T1369" s="18">
        <v>0.24169099999999999</v>
      </c>
      <c r="U1369" s="18">
        <v>5.5540999999999993E-3</v>
      </c>
      <c r="V1369" s="18" t="s">
        <v>0</v>
      </c>
    </row>
    <row r="1370" spans="1:22">
      <c r="A1370" s="13" t="s">
        <v>4263</v>
      </c>
      <c r="B1370" s="13" t="s">
        <v>4264</v>
      </c>
      <c r="C1370" s="13">
        <v>852675</v>
      </c>
      <c r="D1370" s="17">
        <f t="shared" si="60"/>
        <v>7</v>
      </c>
      <c r="E1370" s="16" t="s">
        <v>12455</v>
      </c>
      <c r="F1370" s="13" t="s">
        <v>29</v>
      </c>
      <c r="G1370" s="18">
        <v>0.1714406</v>
      </c>
      <c r="H1370" s="18">
        <v>0.17746036500000001</v>
      </c>
      <c r="I1370" s="18">
        <v>0.1046933</v>
      </c>
      <c r="J1370" s="18">
        <v>-9.3378500000000017E-2</v>
      </c>
      <c r="K1370" s="18">
        <v>0.14442584999999999</v>
      </c>
      <c r="L1370" s="18">
        <v>0.28067997</v>
      </c>
      <c r="M1370" s="18">
        <v>0.12222340000000001</v>
      </c>
      <c r="N1370" s="18">
        <v>0.149898</v>
      </c>
      <c r="O1370" s="18">
        <v>0.26367644999999995</v>
      </c>
      <c r="P1370" s="18">
        <v>0.20934320000000001</v>
      </c>
      <c r="Q1370" s="18">
        <v>6.3490499999999991E-2</v>
      </c>
      <c r="R1370" s="18">
        <v>9.2873999999999984E-2</v>
      </c>
      <c r="S1370" s="18">
        <v>-6.187815E-2</v>
      </c>
      <c r="T1370" s="18">
        <v>0.115786</v>
      </c>
      <c r="U1370" s="18">
        <v>0.26206410000000002</v>
      </c>
      <c r="V1370" s="18" t="s">
        <v>0</v>
      </c>
    </row>
    <row r="1371" spans="1:22">
      <c r="A1371" s="13" t="s">
        <v>4265</v>
      </c>
      <c r="B1371" s="13" t="s">
        <v>4266</v>
      </c>
      <c r="C1371" s="13">
        <v>852673</v>
      </c>
      <c r="D1371" s="17">
        <f t="shared" si="60"/>
        <v>7</v>
      </c>
      <c r="E1371" s="16" t="s">
        <v>12614</v>
      </c>
      <c r="F1371" s="13" t="s">
        <v>264</v>
      </c>
      <c r="G1371" s="18">
        <v>0.10879259999999999</v>
      </c>
      <c r="H1371" s="18">
        <v>7.5400965E-2</v>
      </c>
      <c r="I1371" s="18">
        <v>0.12719910000000001</v>
      </c>
      <c r="J1371" s="18">
        <v>-4.3781500000000001E-2</v>
      </c>
      <c r="K1371" s="18">
        <v>5.9847549999999999E-2</v>
      </c>
      <c r="L1371" s="18">
        <v>0.11939197</v>
      </c>
      <c r="M1371" s="18">
        <v>0.26575219999999999</v>
      </c>
      <c r="N1371" s="18">
        <v>0.29113900000000004</v>
      </c>
      <c r="O1371" s="18">
        <v>0.34101945</v>
      </c>
      <c r="P1371" s="18">
        <v>0.3220402</v>
      </c>
      <c r="Q1371" s="18">
        <v>2.8332999999999983E-2</v>
      </c>
      <c r="R1371" s="18">
        <v>-7.0191000000000003E-2</v>
      </c>
      <c r="S1371" s="18">
        <v>5.6461750000000005E-2</v>
      </c>
      <c r="T1371" s="18">
        <v>-0.2497788</v>
      </c>
      <c r="U1371" s="18">
        <v>8.7809200000000004E-2</v>
      </c>
      <c r="V1371" s="18" t="s">
        <v>0</v>
      </c>
    </row>
    <row r="1372" spans="1:22">
      <c r="A1372" s="13" t="s">
        <v>4267</v>
      </c>
      <c r="B1372" s="13" t="s">
        <v>4268</v>
      </c>
      <c r="C1372" s="13">
        <v>852672</v>
      </c>
      <c r="D1372" s="17">
        <f t="shared" si="60"/>
        <v>7</v>
      </c>
      <c r="E1372" s="16" t="s">
        <v>4269</v>
      </c>
      <c r="F1372" s="13" t="s">
        <v>0</v>
      </c>
      <c r="G1372" s="18">
        <v>2.19641E-2</v>
      </c>
      <c r="H1372" s="18">
        <v>-3.2585534999999999E-2</v>
      </c>
      <c r="I1372" s="18">
        <v>-0.2134809</v>
      </c>
      <c r="J1372" s="18">
        <v>8.5184999999999844E-3</v>
      </c>
      <c r="K1372" s="18">
        <v>-9.8972150000000009E-2</v>
      </c>
      <c r="L1372" s="18">
        <v>2.0359170000000003E-2</v>
      </c>
      <c r="M1372" s="18">
        <v>-2.2997899999999988E-2</v>
      </c>
      <c r="N1372" s="18">
        <v>-2.3247999999999991E-2</v>
      </c>
      <c r="O1372" s="18">
        <v>-0.13050115000000001</v>
      </c>
      <c r="P1372" s="18">
        <v>0.46695619999999999</v>
      </c>
      <c r="Q1372" s="18">
        <v>7.4287599999999981E-2</v>
      </c>
      <c r="R1372" s="18">
        <v>1.3716000000000006E-2</v>
      </c>
      <c r="S1372" s="18">
        <v>0.33950374999999999</v>
      </c>
      <c r="T1372" s="18">
        <v>-0.44099299999999997</v>
      </c>
      <c r="U1372" s="18">
        <v>-0.18785990000000002</v>
      </c>
      <c r="V1372" s="18" t="s">
        <v>0</v>
      </c>
    </row>
    <row r="1373" spans="1:22">
      <c r="A1373" s="13" t="s">
        <v>4270</v>
      </c>
      <c r="B1373" s="13" t="s">
        <v>4271</v>
      </c>
      <c r="C1373" s="13">
        <v>852670</v>
      </c>
      <c r="D1373" s="17">
        <f t="shared" si="60"/>
        <v>7</v>
      </c>
      <c r="E1373" s="16" t="s">
        <v>4272</v>
      </c>
      <c r="F1373" s="13" t="s">
        <v>0</v>
      </c>
      <c r="G1373" s="18">
        <v>-8.7421300000000007E-2</v>
      </c>
      <c r="H1373" s="18">
        <v>-8.4814350000000007E-3</v>
      </c>
      <c r="I1373" s="18">
        <v>-0.1725129</v>
      </c>
      <c r="J1373" s="18">
        <v>-5.386450000000001E-2</v>
      </c>
      <c r="K1373" s="18">
        <v>-6.8919249999999987E-2</v>
      </c>
      <c r="L1373" s="18">
        <v>4.1736370000000002E-2</v>
      </c>
      <c r="M1373" s="18">
        <v>0.10691730000000001</v>
      </c>
      <c r="N1373" s="18">
        <v>0.13255799999999998</v>
      </c>
      <c r="O1373" s="18">
        <v>0.11169445</v>
      </c>
      <c r="P1373" s="18">
        <v>0.1132667</v>
      </c>
      <c r="Q1373" s="18">
        <v>1.9174499999999983E-2</v>
      </c>
      <c r="R1373" s="18">
        <v>0.11730299999999999</v>
      </c>
      <c r="S1373" s="18">
        <v>0.21959475000000001</v>
      </c>
      <c r="T1373" s="18">
        <v>-2.0217999999999986E-2</v>
      </c>
      <c r="U1373" s="18">
        <v>0.24711810000000001</v>
      </c>
      <c r="V1373" s="18" t="s">
        <v>0</v>
      </c>
    </row>
    <row r="1374" spans="1:22">
      <c r="A1374" s="13" t="s">
        <v>4273</v>
      </c>
      <c r="B1374" s="13" t="s">
        <v>4274</v>
      </c>
      <c r="C1374" s="13">
        <v>852666</v>
      </c>
      <c r="D1374" s="17">
        <f t="shared" si="60"/>
        <v>7</v>
      </c>
      <c r="E1374" s="16" t="s">
        <v>4275</v>
      </c>
      <c r="F1374" s="13" t="s">
        <v>4276</v>
      </c>
      <c r="G1374" s="18">
        <v>3.6186500000000003E-2</v>
      </c>
      <c r="H1374" s="18">
        <v>-1.4584949999999998E-3</v>
      </c>
      <c r="I1374" s="18">
        <v>2.649234E-2</v>
      </c>
      <c r="J1374" s="18">
        <v>-7.5105000000000033E-3</v>
      </c>
      <c r="K1374" s="18">
        <v>-3.4799049999999998E-2</v>
      </c>
      <c r="L1374" s="18">
        <v>4.6398870000000002E-2</v>
      </c>
      <c r="M1374" s="18">
        <v>2.1745700000000007E-2</v>
      </c>
      <c r="N1374" s="18">
        <v>-0.16782910000000001</v>
      </c>
      <c r="O1374" s="18">
        <v>-0.16194354999999999</v>
      </c>
      <c r="P1374" s="18">
        <v>-0.1780998</v>
      </c>
      <c r="Q1374" s="18">
        <v>5.1773999999999987E-2</v>
      </c>
      <c r="R1374" s="18">
        <v>-6.665000000000032E-3</v>
      </c>
      <c r="S1374" s="18">
        <v>0.28498174999999998</v>
      </c>
      <c r="T1374" s="18">
        <v>1.7409000000000008E-2</v>
      </c>
      <c r="U1374" s="18">
        <v>-7.8458900000000012E-2</v>
      </c>
      <c r="V1374" s="18" t="s">
        <v>0</v>
      </c>
    </row>
    <row r="1375" spans="1:22">
      <c r="A1375" s="13" t="s">
        <v>4277</v>
      </c>
      <c r="B1375" s="13" t="s">
        <v>4278</v>
      </c>
      <c r="C1375" s="13">
        <v>852665</v>
      </c>
      <c r="D1375" s="17">
        <f t="shared" si="60"/>
        <v>7</v>
      </c>
      <c r="E1375" s="16" t="s">
        <v>4279</v>
      </c>
      <c r="F1375" s="13" t="s">
        <v>4280</v>
      </c>
      <c r="G1375" s="18">
        <v>1.9881099999999999E-2</v>
      </c>
      <c r="H1375" s="18">
        <v>5.0596864999999998E-2</v>
      </c>
      <c r="I1375" s="18">
        <v>4.8599299999999998E-2</v>
      </c>
      <c r="J1375" s="18">
        <v>-6.1432500000000001E-2</v>
      </c>
      <c r="K1375" s="18">
        <v>0.12431885000000001</v>
      </c>
      <c r="L1375" s="18">
        <v>2.9024269999999998E-2</v>
      </c>
      <c r="M1375" s="18">
        <v>9.1814200000000012E-2</v>
      </c>
      <c r="N1375" s="18">
        <v>0.11865000000000001</v>
      </c>
      <c r="O1375" s="18">
        <v>-8.4320499999999965E-3</v>
      </c>
      <c r="P1375" s="18">
        <v>4.2304499999999995E-2</v>
      </c>
      <c r="Q1375" s="18">
        <v>4.5449999999999657E-4</v>
      </c>
      <c r="R1375" s="18">
        <v>-9.2523999999999995E-2</v>
      </c>
      <c r="S1375" s="18">
        <v>0.36395875</v>
      </c>
      <c r="T1375" s="18">
        <v>-0.13044600000000001</v>
      </c>
      <c r="U1375" s="18">
        <v>-5.6026900000000004E-2</v>
      </c>
      <c r="V1375" s="18" t="s">
        <v>0</v>
      </c>
    </row>
    <row r="1376" spans="1:22">
      <c r="A1376" s="13" t="s">
        <v>4281</v>
      </c>
      <c r="B1376" s="13" t="s">
        <v>4282</v>
      </c>
      <c r="C1376" s="13">
        <v>852664</v>
      </c>
      <c r="D1376" s="17">
        <f t="shared" si="60"/>
        <v>7</v>
      </c>
      <c r="E1376" s="16" t="s">
        <v>4283</v>
      </c>
      <c r="F1376" s="13" t="s">
        <v>4284</v>
      </c>
      <c r="G1376" s="18">
        <v>0.13868359999999999</v>
      </c>
      <c r="H1376" s="18">
        <v>-0.14072063499999998</v>
      </c>
      <c r="I1376" s="18">
        <v>0.34602910000000003</v>
      </c>
      <c r="J1376" s="18">
        <v>-0.47940650000000001</v>
      </c>
      <c r="K1376" s="18">
        <v>9.729235E-2</v>
      </c>
      <c r="L1376" s="18">
        <v>0.13274096999999999</v>
      </c>
      <c r="M1376" s="18">
        <v>0.36770720000000001</v>
      </c>
      <c r="N1376" s="18">
        <v>0.46759600000000001</v>
      </c>
      <c r="O1376" s="18">
        <v>0.74849144999999995</v>
      </c>
      <c r="P1376" s="18">
        <v>-0.51298979999999994</v>
      </c>
      <c r="Q1376" s="18" t="s">
        <v>0</v>
      </c>
      <c r="R1376" s="18" t="s">
        <v>0</v>
      </c>
      <c r="S1376" s="18" t="s">
        <v>0</v>
      </c>
      <c r="T1376" s="18" t="s">
        <v>0</v>
      </c>
      <c r="U1376" s="18" t="s">
        <v>0</v>
      </c>
      <c r="V1376" s="18" t="s">
        <v>0</v>
      </c>
    </row>
    <row r="1377" spans="1:22">
      <c r="A1377" s="13" t="s">
        <v>4288</v>
      </c>
      <c r="B1377" s="13" t="s">
        <v>4289</v>
      </c>
      <c r="C1377" s="13">
        <v>852662</v>
      </c>
      <c r="D1377" s="17">
        <f t="shared" si="60"/>
        <v>7</v>
      </c>
      <c r="E1377" s="16" t="s">
        <v>13230</v>
      </c>
      <c r="F1377" s="13" t="s">
        <v>0</v>
      </c>
      <c r="G1377" s="18">
        <v>8.7685600000000002E-2</v>
      </c>
      <c r="H1377" s="18">
        <v>0.20455636500000002</v>
      </c>
      <c r="I1377" s="18">
        <v>2.6110370000000001E-2</v>
      </c>
      <c r="J1377" s="18">
        <v>0.30439049999999995</v>
      </c>
      <c r="K1377" s="18">
        <v>0.23612985</v>
      </c>
      <c r="L1377" s="18">
        <v>0.28031397000000002</v>
      </c>
      <c r="M1377" s="18">
        <v>-0.13777980000000001</v>
      </c>
      <c r="N1377" s="18">
        <v>-0.32174199999999997</v>
      </c>
      <c r="O1377" s="18">
        <v>0.29545845000000004</v>
      </c>
      <c r="P1377" s="18">
        <v>-0.36894379999999999</v>
      </c>
      <c r="Q1377" s="18">
        <v>-3.6772500000000014E-2</v>
      </c>
      <c r="R1377" s="18">
        <v>-0.32179100000000005</v>
      </c>
      <c r="S1377" s="18">
        <v>-0.24828525000000001</v>
      </c>
      <c r="T1377" s="18">
        <v>-7.7626000000000001E-2</v>
      </c>
      <c r="U1377" s="18">
        <v>0.28949809999999998</v>
      </c>
      <c r="V1377" s="18" t="s">
        <v>0</v>
      </c>
    </row>
    <row r="1378" spans="1:22">
      <c r="A1378" s="13" t="s">
        <v>4291</v>
      </c>
      <c r="B1378" s="13" t="s">
        <v>4292</v>
      </c>
      <c r="C1378" s="13">
        <v>852661</v>
      </c>
      <c r="D1378" s="17">
        <f t="shared" si="60"/>
        <v>7</v>
      </c>
      <c r="E1378" s="16" t="s">
        <v>4293</v>
      </c>
      <c r="F1378" s="13" t="s">
        <v>0</v>
      </c>
      <c r="G1378" s="18">
        <v>-3.3798499999999995E-2</v>
      </c>
      <c r="H1378" s="18">
        <v>4.1103565000000002E-2</v>
      </c>
      <c r="I1378" s="18">
        <v>-8.7598900000000007E-2</v>
      </c>
      <c r="J1378" s="18">
        <v>0.10968149999999999</v>
      </c>
      <c r="K1378" s="18">
        <v>0.18411485</v>
      </c>
      <c r="L1378" s="18">
        <v>-0.13437603000000001</v>
      </c>
      <c r="M1378" s="18">
        <v>-0.13066179999999999</v>
      </c>
      <c r="N1378" s="18">
        <v>-7.5463200000000008E-2</v>
      </c>
      <c r="O1378" s="18">
        <v>-0.18625054999999999</v>
      </c>
      <c r="P1378" s="18">
        <v>-0.38808379999999998</v>
      </c>
      <c r="Q1378" s="18">
        <v>-1.9715500000000025E-2</v>
      </c>
      <c r="R1378" s="18">
        <v>4.4569999999999887E-3</v>
      </c>
      <c r="S1378" s="18">
        <v>7.8514749999999994E-2</v>
      </c>
      <c r="T1378" s="18">
        <v>-0.1765243</v>
      </c>
      <c r="U1378" s="18">
        <v>0.19053209999999998</v>
      </c>
      <c r="V1378" s="18" t="s">
        <v>0</v>
      </c>
    </row>
    <row r="1379" spans="1:22">
      <c r="A1379" s="13" t="s">
        <v>4294</v>
      </c>
      <c r="B1379" s="13" t="s">
        <v>4295</v>
      </c>
      <c r="C1379" s="13">
        <v>852660</v>
      </c>
      <c r="D1379" s="17">
        <f t="shared" si="60"/>
        <v>7</v>
      </c>
      <c r="E1379" s="16" t="s">
        <v>13458</v>
      </c>
      <c r="F1379" s="13" t="s">
        <v>4297</v>
      </c>
      <c r="G1379" s="18">
        <v>1.3228900000000002E-2</v>
      </c>
      <c r="H1379" s="18">
        <v>6.2477564999999999E-2</v>
      </c>
      <c r="I1379" s="18">
        <v>0.1664071</v>
      </c>
      <c r="J1379" s="18">
        <v>0.10456149999999997</v>
      </c>
      <c r="K1379" s="18">
        <v>-7.5172499999999996E-3</v>
      </c>
      <c r="L1379" s="18">
        <v>2.7885770000000004E-2</v>
      </c>
      <c r="M1379" s="18">
        <v>-5.27228E-2</v>
      </c>
      <c r="N1379" s="18">
        <v>-0.15942719999999999</v>
      </c>
      <c r="O1379" s="18">
        <v>-0.10059994999999999</v>
      </c>
      <c r="P1379" s="18">
        <v>-0.18953180000000003</v>
      </c>
      <c r="Q1379" s="18" t="s">
        <v>0</v>
      </c>
      <c r="R1379" s="18" t="s">
        <v>0</v>
      </c>
      <c r="S1379" s="18" t="s">
        <v>0</v>
      </c>
      <c r="T1379" s="18" t="s">
        <v>0</v>
      </c>
      <c r="U1379" s="18" t="s">
        <v>0</v>
      </c>
      <c r="V1379" s="18" t="s">
        <v>0</v>
      </c>
    </row>
    <row r="1380" spans="1:22">
      <c r="A1380" s="13" t="s">
        <v>4298</v>
      </c>
      <c r="B1380" s="13" t="s">
        <v>4299</v>
      </c>
      <c r="C1380" s="13">
        <v>852659</v>
      </c>
      <c r="D1380" s="17">
        <f t="shared" si="60"/>
        <v>7</v>
      </c>
      <c r="E1380" s="16" t="s">
        <v>4300</v>
      </c>
      <c r="F1380" s="13" t="s">
        <v>4301</v>
      </c>
      <c r="G1380" s="18">
        <v>-0.11424210000000001</v>
      </c>
      <c r="H1380" s="18">
        <v>-1.7254735E-2</v>
      </c>
      <c r="I1380" s="18">
        <v>-9.8660000000000032E-3</v>
      </c>
      <c r="J1380" s="18">
        <v>-5.7008500000000017E-2</v>
      </c>
      <c r="K1380" s="18">
        <v>0.10632585</v>
      </c>
      <c r="L1380" s="18">
        <v>-3.3727299999999991E-3</v>
      </c>
      <c r="M1380" s="18">
        <v>-7.4961799999999995E-2</v>
      </c>
      <c r="N1380" s="18">
        <v>4.3717000000000006E-2</v>
      </c>
      <c r="O1380" s="18">
        <v>-0.12784115000000001</v>
      </c>
      <c r="P1380" s="18">
        <v>0.31422919999999999</v>
      </c>
      <c r="Q1380" s="18">
        <v>-0.11773450000000002</v>
      </c>
      <c r="R1380" s="18">
        <v>-0.10219899999999998</v>
      </c>
      <c r="S1380" s="18">
        <v>-0.18784024999999999</v>
      </c>
      <c r="T1380" s="18">
        <v>-0.28635440000000001</v>
      </c>
      <c r="U1380" s="18">
        <v>-9.4392899999999988E-2</v>
      </c>
      <c r="V1380" s="18" t="s">
        <v>0</v>
      </c>
    </row>
    <row r="1381" spans="1:22">
      <c r="A1381" s="13" t="s">
        <v>4302</v>
      </c>
      <c r="B1381" s="13" t="s">
        <v>4303</v>
      </c>
      <c r="C1381" s="13">
        <v>852655</v>
      </c>
      <c r="D1381" s="17">
        <f t="shared" si="60"/>
        <v>7</v>
      </c>
      <c r="E1381" s="16" t="s">
        <v>4304</v>
      </c>
      <c r="F1381" s="13" t="s">
        <v>0</v>
      </c>
      <c r="G1381" s="18">
        <v>2.44389E-2</v>
      </c>
      <c r="H1381" s="18">
        <v>-6.1582934999999998E-2</v>
      </c>
      <c r="I1381" s="18">
        <v>-3.5009100000000001E-2</v>
      </c>
      <c r="J1381" s="18">
        <v>-1.7028500000000002E-2</v>
      </c>
      <c r="K1381" s="18">
        <v>-0.14410315000000001</v>
      </c>
      <c r="L1381" s="18" t="s">
        <v>0</v>
      </c>
      <c r="M1381" s="18" t="s">
        <v>0</v>
      </c>
      <c r="N1381" s="18" t="s">
        <v>0</v>
      </c>
      <c r="O1381" s="18" t="s">
        <v>0</v>
      </c>
      <c r="P1381" s="18" t="s">
        <v>0</v>
      </c>
      <c r="Q1381" s="18">
        <v>-0.1130525</v>
      </c>
      <c r="R1381" s="18">
        <v>-0.39763499999999996</v>
      </c>
      <c r="S1381" s="18">
        <v>-9.3281199999999995E-2</v>
      </c>
      <c r="T1381" s="18">
        <v>0.34542299999999998</v>
      </c>
      <c r="U1381" s="18">
        <v>-1.3034228999999999</v>
      </c>
      <c r="V1381" s="18" t="s">
        <v>0</v>
      </c>
    </row>
    <row r="1382" spans="1:22">
      <c r="A1382" s="13" t="s">
        <v>4305</v>
      </c>
      <c r="B1382" s="13" t="s">
        <v>4306</v>
      </c>
      <c r="C1382" s="13">
        <v>852652</v>
      </c>
      <c r="D1382" s="17">
        <f t="shared" si="60"/>
        <v>7</v>
      </c>
      <c r="E1382" s="16" t="s">
        <v>4307</v>
      </c>
      <c r="F1382" s="13" t="s">
        <v>0</v>
      </c>
      <c r="G1382" s="18">
        <v>0.17692659999999999</v>
      </c>
      <c r="H1382" s="18">
        <v>0.27475136500000003</v>
      </c>
      <c r="I1382" s="18">
        <v>0.54852810000000007</v>
      </c>
      <c r="J1382" s="18">
        <v>0.76541149999999991</v>
      </c>
      <c r="K1382" s="18">
        <v>0.49492884999999998</v>
      </c>
      <c r="L1382" s="18">
        <v>4.9517470000000001E-2</v>
      </c>
      <c r="M1382" s="18">
        <v>0.65379220000000005</v>
      </c>
      <c r="N1382" s="18">
        <v>0.46434599999999993</v>
      </c>
      <c r="O1382" s="18">
        <v>0.33149545000000002</v>
      </c>
      <c r="P1382" s="18">
        <v>6.8870870000000001E-2</v>
      </c>
      <c r="Q1382" s="18">
        <v>0.23562949999999999</v>
      </c>
      <c r="R1382" s="18">
        <v>0.59399400000000002</v>
      </c>
      <c r="S1382" s="18">
        <v>9.2852750000000012E-2</v>
      </c>
      <c r="T1382" s="18">
        <v>0.60095199999999993</v>
      </c>
      <c r="U1382" s="18">
        <v>1.1546271000000001</v>
      </c>
      <c r="V1382" s="18" t="s">
        <v>0</v>
      </c>
    </row>
    <row r="1383" spans="1:22">
      <c r="A1383" s="13" t="s">
        <v>4308</v>
      </c>
      <c r="B1383" s="13" t="s">
        <v>4309</v>
      </c>
      <c r="C1383" s="13">
        <v>852651</v>
      </c>
      <c r="D1383" s="17">
        <f t="shared" si="60"/>
        <v>7</v>
      </c>
      <c r="E1383" s="16" t="s">
        <v>4310</v>
      </c>
      <c r="F1383" s="13" t="s">
        <v>0</v>
      </c>
      <c r="G1383" s="18">
        <v>0.12941459999999999</v>
      </c>
      <c r="H1383" s="18">
        <v>0.11356136500000001</v>
      </c>
      <c r="I1383" s="18">
        <v>-0.12653690000000001</v>
      </c>
      <c r="J1383" s="18">
        <v>1.1499999999997623E-5</v>
      </c>
      <c r="K1383" s="18">
        <v>-0.11800615</v>
      </c>
      <c r="L1383" s="18">
        <v>0.18146397</v>
      </c>
      <c r="M1383" s="18">
        <v>-0.19984580000000002</v>
      </c>
      <c r="N1383" s="18">
        <v>0.19353899999999999</v>
      </c>
      <c r="O1383" s="18">
        <v>3.5015450000000004E-2</v>
      </c>
      <c r="P1383" s="18">
        <v>0.135238</v>
      </c>
      <c r="Q1383" s="18" t="s">
        <v>0</v>
      </c>
      <c r="R1383" s="18" t="s">
        <v>0</v>
      </c>
      <c r="S1383" s="18" t="s">
        <v>0</v>
      </c>
      <c r="T1383" s="18" t="s">
        <v>0</v>
      </c>
      <c r="U1383" s="18" t="s">
        <v>0</v>
      </c>
      <c r="V1383" s="18" t="s">
        <v>0</v>
      </c>
    </row>
    <row r="1384" spans="1:22">
      <c r="A1384" s="13" t="s">
        <v>4314</v>
      </c>
      <c r="B1384" s="13" t="s">
        <v>4315</v>
      </c>
      <c r="C1384" s="13">
        <v>852649</v>
      </c>
      <c r="D1384" s="17">
        <f t="shared" si="60"/>
        <v>7</v>
      </c>
      <c r="E1384" s="16" t="s">
        <v>3557</v>
      </c>
      <c r="F1384" s="13" t="s">
        <v>3558</v>
      </c>
      <c r="G1384" s="18">
        <v>-9.2644300000000013E-2</v>
      </c>
      <c r="H1384" s="18">
        <v>-0.42375563500000002</v>
      </c>
      <c r="I1384" s="18">
        <v>-0.4589029</v>
      </c>
      <c r="J1384" s="18">
        <v>-7.9979500000000009E-2</v>
      </c>
      <c r="K1384" s="18">
        <v>-0.54834814999999992</v>
      </c>
      <c r="L1384" s="18" t="s">
        <v>0</v>
      </c>
      <c r="M1384" s="18" t="s">
        <v>0</v>
      </c>
      <c r="N1384" s="18" t="s">
        <v>0</v>
      </c>
      <c r="O1384" s="18" t="s">
        <v>0</v>
      </c>
      <c r="P1384" s="18" t="s">
        <v>0</v>
      </c>
      <c r="Q1384" s="18">
        <v>8.6548799999999981E-2</v>
      </c>
      <c r="R1384" s="18">
        <v>0.17820419999999998</v>
      </c>
      <c r="S1384" s="18">
        <v>9.0059749999999994E-2</v>
      </c>
      <c r="T1384" s="18">
        <v>0.233906</v>
      </c>
      <c r="U1384" s="18">
        <v>0.51560209999999995</v>
      </c>
      <c r="V1384" s="18" t="s">
        <v>0</v>
      </c>
    </row>
    <row r="1385" spans="1:22">
      <c r="A1385" s="13" t="s">
        <v>4316</v>
      </c>
      <c r="B1385" s="13" t="s">
        <v>4317</v>
      </c>
      <c r="C1385" s="13">
        <v>852648</v>
      </c>
      <c r="D1385" s="17">
        <f t="shared" si="60"/>
        <v>7</v>
      </c>
      <c r="E1385" s="16" t="s">
        <v>4318</v>
      </c>
      <c r="F1385" s="13" t="s">
        <v>0</v>
      </c>
      <c r="G1385" s="18">
        <v>-0.22289240000000002</v>
      </c>
      <c r="H1385" s="18">
        <v>-0.35713663499999998</v>
      </c>
      <c r="I1385" s="18">
        <v>4.5818899999999996E-2</v>
      </c>
      <c r="J1385" s="18">
        <v>5.0298499999999968E-2</v>
      </c>
      <c r="K1385" s="18">
        <v>-0.48155615000000002</v>
      </c>
      <c r="L1385" s="18">
        <v>5.1750569999999996E-2</v>
      </c>
      <c r="M1385" s="18">
        <v>-0.15709879999999998</v>
      </c>
      <c r="N1385" s="18">
        <v>-0.64075599999999999</v>
      </c>
      <c r="O1385" s="18">
        <v>-0.23104954999999999</v>
      </c>
      <c r="P1385" s="18">
        <v>0.17984119999999998</v>
      </c>
      <c r="Q1385" s="18">
        <v>2.2009499999999987E-2</v>
      </c>
      <c r="R1385" s="18">
        <v>-0.54427100000000006</v>
      </c>
      <c r="S1385" s="18">
        <v>-0.24954124999999999</v>
      </c>
      <c r="T1385" s="18">
        <v>-0.93530099999999994</v>
      </c>
      <c r="U1385" s="18">
        <v>-0.59502890000000008</v>
      </c>
      <c r="V1385" s="18" t="s">
        <v>0</v>
      </c>
    </row>
    <row r="1386" spans="1:22">
      <c r="A1386" s="13" t="s">
        <v>12703</v>
      </c>
      <c r="B1386" s="13" t="s">
        <v>12704</v>
      </c>
      <c r="C1386" s="13">
        <v>852625</v>
      </c>
      <c r="D1386" s="17">
        <f t="shared" si="60"/>
        <v>7</v>
      </c>
      <c r="E1386" s="16" t="s">
        <v>12705</v>
      </c>
      <c r="F1386" s="13" t="s">
        <v>3041</v>
      </c>
      <c r="G1386" s="18">
        <v>-6.4057000000000003E-2</v>
      </c>
      <c r="H1386" s="18">
        <v>-2.5722034999999997E-2</v>
      </c>
      <c r="I1386" s="18">
        <v>-0.95465789999999995</v>
      </c>
      <c r="J1386" s="18">
        <v>-1.5001500000000001E-2</v>
      </c>
      <c r="K1386" s="18">
        <v>-0.13071415</v>
      </c>
      <c r="L1386" s="18">
        <v>-3.2414930000000002E-2</v>
      </c>
      <c r="M1386" s="18">
        <v>2.4778700000000008E-2</v>
      </c>
      <c r="N1386" s="18">
        <v>0.47244399999999998</v>
      </c>
      <c r="O1386" s="18">
        <v>0.36178644999999998</v>
      </c>
      <c r="P1386" s="18">
        <v>-0.87455480000000008</v>
      </c>
      <c r="Q1386" s="18">
        <v>-0.10885550000000002</v>
      </c>
      <c r="R1386" s="18">
        <v>-0.28071199999999996</v>
      </c>
      <c r="S1386" s="18">
        <v>-0.50725025000000001</v>
      </c>
      <c r="T1386" s="18">
        <v>-1.154569</v>
      </c>
      <c r="U1386" s="18">
        <v>0.22101409999999999</v>
      </c>
      <c r="V1386" s="18" t="s">
        <v>0</v>
      </c>
    </row>
    <row r="1387" spans="1:22">
      <c r="A1387" s="13" t="s">
        <v>4319</v>
      </c>
      <c r="B1387" s="13" t="s">
        <v>4320</v>
      </c>
      <c r="C1387" s="13">
        <v>852626</v>
      </c>
      <c r="D1387" s="17">
        <f t="shared" si="60"/>
        <v>7</v>
      </c>
      <c r="E1387" s="16" t="s">
        <v>4321</v>
      </c>
      <c r="F1387" s="13" t="s">
        <v>0</v>
      </c>
      <c r="G1387" s="18" t="s">
        <v>0</v>
      </c>
      <c r="H1387" s="18" t="s">
        <v>0</v>
      </c>
      <c r="I1387" s="18" t="s">
        <v>0</v>
      </c>
      <c r="J1387" s="18" t="s">
        <v>0</v>
      </c>
      <c r="K1387" s="18" t="s">
        <v>0</v>
      </c>
      <c r="L1387" s="18">
        <v>-0.18758202999999998</v>
      </c>
      <c r="M1387" s="18">
        <v>-0.17154179999999999</v>
      </c>
      <c r="N1387" s="18">
        <v>-5.6700299999999995E-2</v>
      </c>
      <c r="O1387" s="18">
        <v>-5.4414729999999994E-2</v>
      </c>
      <c r="P1387" s="18">
        <v>-0.37558780000000003</v>
      </c>
      <c r="Q1387" s="18" t="s">
        <v>0</v>
      </c>
      <c r="R1387" s="18" t="s">
        <v>0</v>
      </c>
      <c r="S1387" s="18" t="s">
        <v>0</v>
      </c>
      <c r="T1387" s="18" t="s">
        <v>0</v>
      </c>
      <c r="U1387" s="18" t="s">
        <v>0</v>
      </c>
      <c r="V1387" s="18" t="s">
        <v>0</v>
      </c>
    </row>
    <row r="1388" spans="1:22">
      <c r="A1388" s="13" t="s">
        <v>4322</v>
      </c>
      <c r="B1388" s="13" t="s">
        <v>4323</v>
      </c>
      <c r="C1388" s="13">
        <v>852624</v>
      </c>
      <c r="D1388" s="17">
        <f t="shared" si="60"/>
        <v>7</v>
      </c>
      <c r="E1388" s="16" t="s">
        <v>13111</v>
      </c>
      <c r="F1388" s="13" t="s">
        <v>1183</v>
      </c>
      <c r="G1388" s="18">
        <v>1.5182300000000003E-2</v>
      </c>
      <c r="H1388" s="18">
        <v>0.144537365</v>
      </c>
      <c r="I1388" s="18">
        <v>-1.4701500000000003E-2</v>
      </c>
      <c r="J1388" s="18">
        <v>-6.3291500000000001E-2</v>
      </c>
      <c r="K1388" s="18">
        <v>1.4720813000000001E-2</v>
      </c>
      <c r="L1388" s="18">
        <v>3.1883069999999999E-2</v>
      </c>
      <c r="M1388" s="18">
        <v>0.26796120000000001</v>
      </c>
      <c r="N1388" s="18">
        <v>3.0929000000000012E-2</v>
      </c>
      <c r="O1388" s="18">
        <v>2.6560650000000005E-2</v>
      </c>
      <c r="P1388" s="18">
        <v>-4.9460999999999949E-3</v>
      </c>
      <c r="Q1388" s="18">
        <v>-2.8613500000000014E-2</v>
      </c>
      <c r="R1388" s="18">
        <v>0.29260170000000002</v>
      </c>
      <c r="S1388" s="18">
        <v>0.46806574999999995</v>
      </c>
      <c r="T1388" s="18">
        <v>0.69059699999999991</v>
      </c>
      <c r="U1388" s="18">
        <v>0.31767010000000001</v>
      </c>
      <c r="V1388" s="18" t="s">
        <v>0</v>
      </c>
    </row>
    <row r="1389" spans="1:22">
      <c r="A1389" s="13" t="s">
        <v>4325</v>
      </c>
      <c r="B1389" s="13" t="s">
        <v>4326</v>
      </c>
      <c r="C1389" s="13">
        <v>852623</v>
      </c>
      <c r="D1389" s="17">
        <f t="shared" si="60"/>
        <v>7</v>
      </c>
      <c r="E1389" s="16" t="s">
        <v>4327</v>
      </c>
      <c r="F1389" s="13" t="s">
        <v>0</v>
      </c>
      <c r="G1389" s="18">
        <v>-5.8841900000000003E-2</v>
      </c>
      <c r="H1389" s="18">
        <v>-4.2210935000000005E-2</v>
      </c>
      <c r="I1389" s="18">
        <v>-5.101180000000001E-2</v>
      </c>
      <c r="J1389" s="18">
        <v>0.18537349999999997</v>
      </c>
      <c r="K1389" s="18">
        <v>-0.24813014999999999</v>
      </c>
      <c r="L1389" s="18">
        <v>3.5464900000000011E-3</v>
      </c>
      <c r="M1389" s="18">
        <v>-4.1588799999999995E-2</v>
      </c>
      <c r="N1389" s="18">
        <v>1.7554000000000014E-2</v>
      </c>
      <c r="O1389" s="18">
        <v>-0.13902965</v>
      </c>
      <c r="P1389" s="18">
        <v>-0.32790980000000003</v>
      </c>
      <c r="Q1389" s="18">
        <v>2.4749499999999994E-2</v>
      </c>
      <c r="R1389" s="18">
        <v>0.1876476</v>
      </c>
      <c r="S1389" s="18">
        <v>6.0388749999999991E-2</v>
      </c>
      <c r="T1389" s="18">
        <v>2.4662000000000017E-2</v>
      </c>
      <c r="U1389" s="18">
        <v>4.1588600000000003E-2</v>
      </c>
      <c r="V1389" s="18" t="s">
        <v>0</v>
      </c>
    </row>
    <row r="1390" spans="1:22">
      <c r="A1390" s="13" t="s">
        <v>4331</v>
      </c>
      <c r="B1390" s="13" t="s">
        <v>4332</v>
      </c>
      <c r="C1390" s="13">
        <v>852620</v>
      </c>
      <c r="D1390" s="17">
        <f t="shared" si="60"/>
        <v>7</v>
      </c>
      <c r="E1390" s="16" t="s">
        <v>4333</v>
      </c>
      <c r="F1390" s="13" t="s">
        <v>0</v>
      </c>
      <c r="G1390" s="18">
        <v>1.8129600000000003E-2</v>
      </c>
      <c r="H1390" s="18">
        <v>-3.5461235000000001E-2</v>
      </c>
      <c r="I1390" s="18">
        <v>-6.327880000000001E-2</v>
      </c>
      <c r="J1390" s="18">
        <v>-3.094050000000001E-2</v>
      </c>
      <c r="K1390" s="18">
        <v>5.7152849999999998E-2</v>
      </c>
      <c r="L1390" s="18">
        <v>0.13056697</v>
      </c>
      <c r="M1390" s="18">
        <v>7.4902410000000003E-2</v>
      </c>
      <c r="N1390" s="18">
        <v>0.17238899999999999</v>
      </c>
      <c r="O1390" s="18">
        <v>0.20345345000000001</v>
      </c>
      <c r="P1390" s="18">
        <v>0.1859172</v>
      </c>
      <c r="Q1390" s="18">
        <v>-9.0450000000000252E-4</v>
      </c>
      <c r="R1390" s="18">
        <v>-8.7863999999999998E-2</v>
      </c>
      <c r="S1390" s="18">
        <v>-5.7191649999999997E-2</v>
      </c>
      <c r="T1390" s="18">
        <v>-0.1642557</v>
      </c>
      <c r="U1390" s="18">
        <v>8.9288300000000001E-2</v>
      </c>
      <c r="V1390" s="18" t="s">
        <v>0</v>
      </c>
    </row>
    <row r="1391" spans="1:22">
      <c r="A1391" s="13" t="s">
        <v>4334</v>
      </c>
      <c r="B1391" s="13" t="s">
        <v>4335</v>
      </c>
      <c r="C1391" s="13">
        <v>852619</v>
      </c>
      <c r="D1391" s="17">
        <f t="shared" si="60"/>
        <v>7</v>
      </c>
      <c r="E1391" s="16" t="s">
        <v>13032</v>
      </c>
      <c r="F1391" s="13" t="s">
        <v>0</v>
      </c>
      <c r="G1391" s="18">
        <v>0.1520676</v>
      </c>
      <c r="H1391" s="18">
        <v>6.7717965000000005E-2</v>
      </c>
      <c r="I1391" s="18">
        <v>0.15302109999999999</v>
      </c>
      <c r="J1391" s="18">
        <v>2.0093499999999986E-2</v>
      </c>
      <c r="K1391" s="18">
        <v>0.21120385</v>
      </c>
      <c r="L1391" s="18">
        <v>4.850227E-2</v>
      </c>
      <c r="M1391" s="18">
        <v>9.8708400000000002E-2</v>
      </c>
      <c r="N1391" s="18">
        <v>0.29608900000000005</v>
      </c>
      <c r="O1391" s="18">
        <v>7.2917450000000009E-2</v>
      </c>
      <c r="P1391" s="18">
        <v>0.15794249999999999</v>
      </c>
      <c r="Q1391" s="18">
        <v>6.1236799999999994E-2</v>
      </c>
      <c r="R1391" s="18">
        <v>0.100219</v>
      </c>
      <c r="S1391" s="18">
        <v>2.0670750000000002E-2</v>
      </c>
      <c r="T1391" s="18">
        <v>9.0480000000000005E-3</v>
      </c>
      <c r="U1391" s="18">
        <v>0.3948451</v>
      </c>
      <c r="V1391" s="18" t="s">
        <v>0</v>
      </c>
    </row>
    <row r="1392" spans="1:22">
      <c r="A1392" s="13" t="s">
        <v>4337</v>
      </c>
      <c r="B1392" s="13" t="s">
        <v>4338</v>
      </c>
      <c r="C1392" s="13">
        <v>852618</v>
      </c>
      <c r="D1392" s="17">
        <f t="shared" si="60"/>
        <v>7</v>
      </c>
      <c r="E1392" s="16" t="s">
        <v>4339</v>
      </c>
      <c r="F1392" s="13" t="s">
        <v>688</v>
      </c>
      <c r="G1392" s="18">
        <v>0.11734059999999999</v>
      </c>
      <c r="H1392" s="18">
        <v>-2.2205135000000001E-2</v>
      </c>
      <c r="I1392" s="18">
        <v>6.0744000000000006E-3</v>
      </c>
      <c r="J1392" s="18">
        <v>1.4499499999999999E-2</v>
      </c>
      <c r="K1392" s="18">
        <v>0.12509885000000001</v>
      </c>
      <c r="L1392" s="18" t="s">
        <v>0</v>
      </c>
      <c r="M1392" s="18" t="s">
        <v>0</v>
      </c>
      <c r="N1392" s="18" t="s">
        <v>0</v>
      </c>
      <c r="O1392" s="18" t="s">
        <v>0</v>
      </c>
      <c r="P1392" s="18" t="s">
        <v>0</v>
      </c>
      <c r="Q1392" s="18">
        <v>-0.26172250000000002</v>
      </c>
      <c r="R1392" s="18">
        <v>-0.25948499999999997</v>
      </c>
      <c r="S1392" s="18">
        <v>-7.7082029999999996E-2</v>
      </c>
      <c r="T1392" s="18">
        <v>-0.117672</v>
      </c>
      <c r="U1392" s="18">
        <v>-0.3743129</v>
      </c>
      <c r="V1392" s="18" t="s">
        <v>0</v>
      </c>
    </row>
    <row r="1393" spans="1:22">
      <c r="A1393" s="13" t="s">
        <v>4340</v>
      </c>
      <c r="B1393" s="13" t="s">
        <v>4341</v>
      </c>
      <c r="C1393" s="13">
        <v>852617</v>
      </c>
      <c r="D1393" s="17">
        <f t="shared" si="60"/>
        <v>7</v>
      </c>
      <c r="E1393" s="16" t="s">
        <v>4342</v>
      </c>
      <c r="F1393" s="13" t="s">
        <v>0</v>
      </c>
      <c r="G1393" s="18">
        <v>3.2091599999999998E-2</v>
      </c>
      <c r="H1393" s="18">
        <v>-2.8354335000000001E-2</v>
      </c>
      <c r="I1393" s="18">
        <v>-0.11175889999999999</v>
      </c>
      <c r="J1393" s="18">
        <v>0.18980449999999999</v>
      </c>
      <c r="K1393" s="18">
        <v>7.5567550000000011E-2</v>
      </c>
      <c r="L1393" s="18">
        <v>-6.3829729999999987E-2</v>
      </c>
      <c r="M1393" s="18">
        <v>-0.1504228</v>
      </c>
      <c r="N1393" s="18">
        <v>-0.19646649999999999</v>
      </c>
      <c r="O1393" s="18">
        <v>5.1273449999999998E-2</v>
      </c>
      <c r="P1393" s="18">
        <v>-8.510680000000001E-2</v>
      </c>
      <c r="Q1393" s="18">
        <v>2.976899999999999E-2</v>
      </c>
      <c r="R1393" s="18">
        <v>-0.33747300000000002</v>
      </c>
      <c r="S1393" s="18">
        <v>0.19133875</v>
      </c>
      <c r="T1393" s="18">
        <v>-0.49007400000000001</v>
      </c>
      <c r="U1393" s="18">
        <v>-0.22448889999999999</v>
      </c>
      <c r="V1393" s="18" t="s">
        <v>0</v>
      </c>
    </row>
    <row r="1394" spans="1:22">
      <c r="A1394" s="13" t="s">
        <v>4343</v>
      </c>
      <c r="B1394" s="13" t="s">
        <v>4344</v>
      </c>
      <c r="C1394" s="13">
        <v>852616</v>
      </c>
      <c r="D1394" s="17">
        <f t="shared" si="60"/>
        <v>7</v>
      </c>
      <c r="E1394" s="16" t="s">
        <v>4345</v>
      </c>
      <c r="F1394" s="13" t="s">
        <v>4346</v>
      </c>
      <c r="G1394" s="18">
        <v>-9.4535100000000011E-2</v>
      </c>
      <c r="H1394" s="18">
        <v>9.6590165000000006E-2</v>
      </c>
      <c r="I1394" s="18">
        <v>-7.1184800000000006E-2</v>
      </c>
      <c r="J1394" s="18">
        <v>-0.19497890000000001</v>
      </c>
      <c r="K1394" s="18">
        <v>-4.0061949999999999E-2</v>
      </c>
      <c r="L1394" s="18" t="s">
        <v>0</v>
      </c>
      <c r="M1394" s="18" t="s">
        <v>0</v>
      </c>
      <c r="N1394" s="18" t="s">
        <v>0</v>
      </c>
      <c r="O1394" s="18" t="s">
        <v>0</v>
      </c>
      <c r="P1394" s="18" t="s">
        <v>0</v>
      </c>
      <c r="Q1394" s="18" t="s">
        <v>0</v>
      </c>
      <c r="R1394" s="18" t="s">
        <v>0</v>
      </c>
      <c r="S1394" s="18" t="s">
        <v>0</v>
      </c>
      <c r="T1394" s="18" t="s">
        <v>0</v>
      </c>
      <c r="U1394" s="18" t="s">
        <v>0</v>
      </c>
      <c r="V1394" s="18" t="s">
        <v>0</v>
      </c>
    </row>
    <row r="1395" spans="1:22">
      <c r="A1395" s="13" t="s">
        <v>4351</v>
      </c>
      <c r="B1395" s="13" t="s">
        <v>4352</v>
      </c>
      <c r="C1395" s="13">
        <v>852612</v>
      </c>
      <c r="D1395" s="17">
        <f t="shared" si="60"/>
        <v>7</v>
      </c>
      <c r="E1395" s="16" t="s">
        <v>4353</v>
      </c>
      <c r="F1395" s="13" t="s">
        <v>0</v>
      </c>
      <c r="G1395" s="18">
        <v>4.8951200000000007E-2</v>
      </c>
      <c r="H1395" s="18">
        <v>0.135354365</v>
      </c>
      <c r="I1395" s="18">
        <v>9.4240900000000002E-2</v>
      </c>
      <c r="J1395" s="18">
        <v>-7.813150000000002E-2</v>
      </c>
      <c r="K1395" s="18">
        <v>0.18866284999999999</v>
      </c>
      <c r="L1395" s="18">
        <v>0.13203797</v>
      </c>
      <c r="M1395" s="18">
        <v>-1.3001399999999996E-2</v>
      </c>
      <c r="N1395" s="18">
        <v>0.13132000000000002</v>
      </c>
      <c r="O1395" s="18">
        <v>-2.6171049999999994E-2</v>
      </c>
      <c r="P1395" s="18">
        <v>0.2956452</v>
      </c>
      <c r="Q1395" s="18">
        <v>3.001559999999999E-2</v>
      </c>
      <c r="R1395" s="18">
        <v>2.0661999999999986E-2</v>
      </c>
      <c r="S1395" s="18">
        <v>2.1995749999999994E-2</v>
      </c>
      <c r="T1395" s="18">
        <v>-0.432417</v>
      </c>
      <c r="U1395" s="18">
        <v>0.106573</v>
      </c>
      <c r="V1395" s="18" t="s">
        <v>0</v>
      </c>
    </row>
    <row r="1396" spans="1:22">
      <c r="A1396" s="13" t="s">
        <v>4354</v>
      </c>
      <c r="B1396" s="13" t="s">
        <v>4355</v>
      </c>
      <c r="C1396" s="13">
        <v>852610</v>
      </c>
      <c r="D1396" s="17">
        <f t="shared" si="60"/>
        <v>7</v>
      </c>
      <c r="E1396" s="16" t="s">
        <v>12587</v>
      </c>
      <c r="F1396" s="13" t="s">
        <v>0</v>
      </c>
      <c r="G1396" s="18">
        <v>1.4471299999999999E-2</v>
      </c>
      <c r="H1396" s="18">
        <v>-8.0677434999999992E-2</v>
      </c>
      <c r="I1396" s="18">
        <v>4.0873E-2</v>
      </c>
      <c r="J1396" s="18">
        <v>0.19046350000000001</v>
      </c>
      <c r="K1396" s="18">
        <v>-0.10458714999999999</v>
      </c>
      <c r="L1396" s="18">
        <v>0.25960496999999999</v>
      </c>
      <c r="M1396" s="18">
        <v>3.4741300000000003E-2</v>
      </c>
      <c r="N1396" s="18">
        <v>0.40472200000000003</v>
      </c>
      <c r="O1396" s="18">
        <v>0.12552745000000001</v>
      </c>
      <c r="P1396" s="18">
        <v>0.58243920000000005</v>
      </c>
      <c r="Q1396" s="18">
        <v>0.13396036</v>
      </c>
      <c r="R1396" s="18">
        <v>-7.9016000000000031E-2</v>
      </c>
      <c r="S1396" s="18">
        <v>-1.0518949999999999E-2</v>
      </c>
      <c r="T1396" s="18">
        <v>-0.118755</v>
      </c>
      <c r="U1396" s="18">
        <v>0.11448120000000001</v>
      </c>
      <c r="V1396" s="18" t="s">
        <v>0</v>
      </c>
    </row>
    <row r="1397" spans="1:22">
      <c r="A1397" s="13" t="s">
        <v>4357</v>
      </c>
      <c r="B1397" s="13" t="s">
        <v>4357</v>
      </c>
      <c r="C1397" s="13">
        <v>852609</v>
      </c>
      <c r="D1397" s="17">
        <v>7</v>
      </c>
      <c r="E1397" s="13" t="s">
        <v>4358</v>
      </c>
      <c r="F1397" s="13" t="s">
        <v>0</v>
      </c>
      <c r="G1397" s="18">
        <v>0.66821360000000007</v>
      </c>
      <c r="H1397" s="18">
        <v>0.75422336499999998</v>
      </c>
      <c r="I1397" s="18">
        <v>1.4170300999999998</v>
      </c>
      <c r="J1397" s="18">
        <v>1.8306545000000001</v>
      </c>
      <c r="K1397" s="18">
        <v>1.5631548500000001</v>
      </c>
      <c r="L1397" s="18">
        <v>0.42903396999999999</v>
      </c>
      <c r="M1397" s="18">
        <v>1.1478412000000002</v>
      </c>
      <c r="N1397" s="18">
        <v>0.64426499999999998</v>
      </c>
      <c r="O1397" s="18">
        <v>0.69463144999999993</v>
      </c>
      <c r="P1397" s="18">
        <v>1.5855542</v>
      </c>
      <c r="Q1397" s="18">
        <v>0.53168649999999995</v>
      </c>
      <c r="R1397" s="18">
        <v>1.5716350000000001</v>
      </c>
      <c r="S1397" s="18">
        <v>1.5928577500000001</v>
      </c>
      <c r="T1397" s="18">
        <v>1.5767500000000001</v>
      </c>
      <c r="U1397" s="18">
        <v>1.4347771</v>
      </c>
      <c r="V1397" s="18" t="s">
        <v>0</v>
      </c>
    </row>
    <row r="1398" spans="1:22">
      <c r="A1398" s="13" t="s">
        <v>4359</v>
      </c>
      <c r="B1398" s="13" t="s">
        <v>4360</v>
      </c>
      <c r="C1398" s="13">
        <v>852608</v>
      </c>
      <c r="D1398" s="17">
        <f t="shared" ref="D1398:D1404" si="61">CODE(MID(A1398,2,1))-64</f>
        <v>7</v>
      </c>
      <c r="E1398" s="16" t="s">
        <v>4361</v>
      </c>
      <c r="F1398" s="13" t="s">
        <v>0</v>
      </c>
      <c r="G1398" s="18">
        <v>-0.15004239999999999</v>
      </c>
      <c r="H1398" s="18">
        <v>4.8946665E-2</v>
      </c>
      <c r="I1398" s="18">
        <v>0.1236661</v>
      </c>
      <c r="J1398" s="18">
        <v>-3.8324500000000011E-2</v>
      </c>
      <c r="K1398" s="18">
        <v>0.32525484999999998</v>
      </c>
      <c r="L1398" s="18">
        <v>0.29606797000000001</v>
      </c>
      <c r="M1398" s="18">
        <v>0.4905332</v>
      </c>
      <c r="N1398" s="18">
        <v>0.44496099999999994</v>
      </c>
      <c r="O1398" s="18">
        <v>0.40558545000000001</v>
      </c>
      <c r="P1398" s="18">
        <v>0.82226920000000003</v>
      </c>
      <c r="Q1398" s="18">
        <v>-6.9458500000000006E-2</v>
      </c>
      <c r="R1398" s="18">
        <v>0.16387599999999999</v>
      </c>
      <c r="S1398" s="18">
        <v>-5.5270550000000002E-2</v>
      </c>
      <c r="T1398" s="18">
        <v>0.29174400000000006</v>
      </c>
      <c r="U1398" s="18">
        <v>0.33743909999999999</v>
      </c>
      <c r="V1398" s="18" t="s">
        <v>0</v>
      </c>
    </row>
    <row r="1399" spans="1:22">
      <c r="A1399" s="13" t="s">
        <v>4362</v>
      </c>
      <c r="B1399" s="13" t="s">
        <v>4363</v>
      </c>
      <c r="C1399" s="13">
        <v>852607</v>
      </c>
      <c r="D1399" s="17">
        <f t="shared" si="61"/>
        <v>7</v>
      </c>
      <c r="E1399" s="16" t="s">
        <v>12898</v>
      </c>
      <c r="F1399" s="13" t="s">
        <v>1077</v>
      </c>
      <c r="G1399" s="18">
        <v>-0.1196257</v>
      </c>
      <c r="H1399" s="18">
        <v>-6.7389834999999995E-2</v>
      </c>
      <c r="I1399" s="18">
        <v>-2.56581E-2</v>
      </c>
      <c r="J1399" s="18">
        <v>1.68045E-2</v>
      </c>
      <c r="K1399" s="18">
        <v>-8.2538250000000007E-2</v>
      </c>
      <c r="L1399" s="18">
        <v>7.9926770000000008E-2</v>
      </c>
      <c r="M1399" s="18">
        <v>4.2502500000000006E-2</v>
      </c>
      <c r="N1399" s="18">
        <v>0.16004399999999999</v>
      </c>
      <c r="O1399" s="18">
        <v>-1.8588449999999992E-2</v>
      </c>
      <c r="P1399" s="18">
        <v>0.14214549999999998</v>
      </c>
      <c r="Q1399" s="18">
        <v>2.2134499999999988E-2</v>
      </c>
      <c r="R1399" s="18">
        <v>-9.4328000000000023E-2</v>
      </c>
      <c r="S1399" s="18">
        <v>0.20927675000000001</v>
      </c>
      <c r="T1399" s="18">
        <v>6.309000000000009E-3</v>
      </c>
      <c r="U1399" s="18">
        <v>3.67018E-2</v>
      </c>
      <c r="V1399" s="18" t="s">
        <v>0</v>
      </c>
    </row>
    <row r="1400" spans="1:22">
      <c r="A1400" s="13" t="s">
        <v>4365</v>
      </c>
      <c r="B1400" s="13" t="s">
        <v>4366</v>
      </c>
      <c r="C1400" s="13">
        <v>852606</v>
      </c>
      <c r="D1400" s="17">
        <f t="shared" si="61"/>
        <v>7</v>
      </c>
      <c r="E1400" s="16" t="s">
        <v>12547</v>
      </c>
      <c r="F1400" s="13" t="s">
        <v>4095</v>
      </c>
      <c r="G1400" s="18">
        <v>4.0987699999999995E-2</v>
      </c>
      <c r="H1400" s="18">
        <v>1.0382865E-2</v>
      </c>
      <c r="I1400" s="18">
        <v>-1.8743800000000001E-2</v>
      </c>
      <c r="J1400" s="18">
        <v>-2.9429500000000025E-2</v>
      </c>
      <c r="K1400" s="18">
        <v>-5.0674749999999998E-2</v>
      </c>
      <c r="L1400" s="18">
        <v>1.8940810000000002E-2</v>
      </c>
      <c r="M1400" s="18">
        <v>-1.4294199999999993E-2</v>
      </c>
      <c r="N1400" s="18">
        <v>-5.3961800000000004E-2</v>
      </c>
      <c r="O1400" s="18">
        <v>-0.11712655</v>
      </c>
      <c r="P1400" s="18">
        <v>5.5966000000000002E-3</v>
      </c>
      <c r="Q1400" s="18">
        <v>1.9399499999999986E-2</v>
      </c>
      <c r="R1400" s="18">
        <v>-0.19484899999999999</v>
      </c>
      <c r="S1400" s="18">
        <v>-0.17252365</v>
      </c>
      <c r="T1400" s="18">
        <v>-0.414794</v>
      </c>
      <c r="U1400" s="18">
        <v>-7.2889899999999994E-2</v>
      </c>
      <c r="V1400" s="18" t="s">
        <v>0</v>
      </c>
    </row>
    <row r="1401" spans="1:22">
      <c r="A1401" s="13" t="s">
        <v>4368</v>
      </c>
      <c r="B1401" s="13" t="s">
        <v>4369</v>
      </c>
      <c r="C1401" s="13">
        <v>852646</v>
      </c>
      <c r="D1401" s="17">
        <f t="shared" si="61"/>
        <v>7</v>
      </c>
      <c r="E1401" s="16" t="s">
        <v>4370</v>
      </c>
      <c r="F1401" s="13" t="s">
        <v>2495</v>
      </c>
      <c r="G1401" s="18">
        <v>-4.9229999999999996E-2</v>
      </c>
      <c r="H1401" s="18">
        <v>-9.8101634999999993E-2</v>
      </c>
      <c r="I1401" s="18">
        <v>7.1743000000000015E-3</v>
      </c>
      <c r="J1401" s="18">
        <v>-8.9233500000000007E-2</v>
      </c>
      <c r="K1401" s="18">
        <v>5.0170949999999999E-2</v>
      </c>
      <c r="L1401" s="18">
        <v>0.23726497000000002</v>
      </c>
      <c r="M1401" s="18">
        <v>4.9175900000000008E-2</v>
      </c>
      <c r="N1401" s="18">
        <v>0.12396299999999999</v>
      </c>
      <c r="O1401" s="18">
        <v>3.9857950000000003E-2</v>
      </c>
      <c r="P1401" s="18">
        <v>0.17172019999999999</v>
      </c>
      <c r="Q1401" s="18">
        <v>-2.8640500000000013E-2</v>
      </c>
      <c r="R1401" s="18">
        <v>0.17067979999999999</v>
      </c>
      <c r="S1401" s="18">
        <v>-9.0232270000000003E-2</v>
      </c>
      <c r="T1401" s="18">
        <v>-0.24975006</v>
      </c>
      <c r="U1401" s="18">
        <v>-5.6998900000000005E-2</v>
      </c>
      <c r="V1401" s="18" t="s">
        <v>0</v>
      </c>
    </row>
    <row r="1402" spans="1:22">
      <c r="A1402" s="13" t="s">
        <v>4374</v>
      </c>
      <c r="B1402" s="13" t="s">
        <v>4375</v>
      </c>
      <c r="C1402" s="13">
        <v>852640</v>
      </c>
      <c r="D1402" s="17">
        <f t="shared" si="61"/>
        <v>7</v>
      </c>
      <c r="E1402" s="16" t="s">
        <v>4376</v>
      </c>
      <c r="F1402" s="13" t="s">
        <v>12899</v>
      </c>
      <c r="G1402" s="18">
        <v>0.10606759999999998</v>
      </c>
      <c r="H1402" s="18">
        <v>9.2827765000000007E-2</v>
      </c>
      <c r="I1402" s="18">
        <v>0.19299810000000001</v>
      </c>
      <c r="J1402" s="18">
        <v>0.33275649999999996</v>
      </c>
      <c r="K1402" s="18">
        <v>-9.3742149999999996E-2</v>
      </c>
      <c r="L1402" s="18">
        <v>0.16906497000000001</v>
      </c>
      <c r="M1402" s="18">
        <v>0.13307560000000002</v>
      </c>
      <c r="N1402" s="18">
        <v>0.17474900000000002</v>
      </c>
      <c r="O1402" s="18">
        <v>0.16942045</v>
      </c>
      <c r="P1402" s="18">
        <v>0.32179920000000001</v>
      </c>
      <c r="Q1402" s="18">
        <v>3.9085099999999984E-2</v>
      </c>
      <c r="R1402" s="18">
        <v>-4.2550000000000088E-3</v>
      </c>
      <c r="S1402" s="18">
        <v>0.37343375000000001</v>
      </c>
      <c r="T1402" s="18">
        <v>0.24621399999999999</v>
      </c>
      <c r="U1402" s="18">
        <v>0.1120834</v>
      </c>
      <c r="V1402" s="18" t="s">
        <v>0</v>
      </c>
    </row>
    <row r="1403" spans="1:22">
      <c r="A1403" s="13" t="s">
        <v>4378</v>
      </c>
      <c r="B1403" s="13" t="s">
        <v>4379</v>
      </c>
      <c r="C1403" s="13">
        <v>852639</v>
      </c>
      <c r="D1403" s="17">
        <f t="shared" si="61"/>
        <v>7</v>
      </c>
      <c r="E1403" s="16" t="s">
        <v>12572</v>
      </c>
      <c r="F1403" s="13" t="s">
        <v>0</v>
      </c>
      <c r="G1403" s="18">
        <v>0.1319816</v>
      </c>
      <c r="H1403" s="18">
        <v>0.22459836499999999</v>
      </c>
      <c r="I1403" s="18">
        <v>0.1214036</v>
      </c>
      <c r="J1403" s="18">
        <v>0.54358949999999995</v>
      </c>
      <c r="K1403" s="18">
        <v>0.35553285000000001</v>
      </c>
      <c r="L1403" s="18">
        <v>0.17060097000000002</v>
      </c>
      <c r="M1403" s="18">
        <v>0.45310319999999998</v>
      </c>
      <c r="N1403" s="18">
        <v>9.2316000000000009E-2</v>
      </c>
      <c r="O1403" s="18">
        <v>3.0712450000000002E-2</v>
      </c>
      <c r="P1403" s="18">
        <v>0.1810842</v>
      </c>
      <c r="Q1403" s="18">
        <v>0.13123031999999998</v>
      </c>
      <c r="R1403" s="18">
        <v>0.28724430000000001</v>
      </c>
      <c r="S1403" s="18">
        <v>-0.12975714999999999</v>
      </c>
      <c r="T1403" s="18">
        <v>-0.18105270000000001</v>
      </c>
      <c r="U1403" s="18">
        <v>0.24205110000000002</v>
      </c>
      <c r="V1403" s="18" t="s">
        <v>0</v>
      </c>
    </row>
    <row r="1404" spans="1:22">
      <c r="A1404" s="13" t="s">
        <v>4381</v>
      </c>
      <c r="B1404" s="13" t="s">
        <v>4382</v>
      </c>
      <c r="C1404" s="13">
        <v>852638</v>
      </c>
      <c r="D1404" s="17">
        <f t="shared" si="61"/>
        <v>7</v>
      </c>
      <c r="E1404" s="16" t="s">
        <v>13533</v>
      </c>
      <c r="F1404" s="13" t="s">
        <v>0</v>
      </c>
      <c r="G1404" s="18" t="s">
        <v>0</v>
      </c>
      <c r="H1404" s="18" t="s">
        <v>0</v>
      </c>
      <c r="I1404" s="18" t="s">
        <v>0</v>
      </c>
      <c r="J1404" s="18" t="s">
        <v>0</v>
      </c>
      <c r="K1404" s="18" t="s">
        <v>0</v>
      </c>
      <c r="L1404" s="18">
        <v>-0.32929502999999999</v>
      </c>
      <c r="M1404" s="18">
        <v>-1.1175288000000001</v>
      </c>
      <c r="N1404" s="18">
        <v>-0.1571881</v>
      </c>
      <c r="O1404" s="18">
        <v>-0.34752755000000002</v>
      </c>
      <c r="P1404" s="18">
        <v>0.20198820000000001</v>
      </c>
      <c r="Q1404" s="18" t="s">
        <v>0</v>
      </c>
      <c r="R1404" s="18" t="s">
        <v>0</v>
      </c>
      <c r="S1404" s="18" t="s">
        <v>0</v>
      </c>
      <c r="T1404" s="18" t="s">
        <v>0</v>
      </c>
      <c r="U1404" s="18" t="s">
        <v>0</v>
      </c>
      <c r="V1404" s="18" t="s">
        <v>0</v>
      </c>
    </row>
    <row r="1405" spans="1:22">
      <c r="A1405" s="13" t="s">
        <v>4384</v>
      </c>
      <c r="B1405" s="13" t="s">
        <v>4385</v>
      </c>
      <c r="C1405" s="13">
        <v>852637</v>
      </c>
      <c r="D1405" s="17">
        <v>7</v>
      </c>
      <c r="E1405" s="13" t="s">
        <v>4386</v>
      </c>
      <c r="F1405" s="13" t="s">
        <v>0</v>
      </c>
      <c r="G1405" s="18" t="s">
        <v>0</v>
      </c>
      <c r="H1405" s="18" t="s">
        <v>0</v>
      </c>
      <c r="I1405" s="18" t="s">
        <v>0</v>
      </c>
      <c r="J1405" s="18" t="s">
        <v>0</v>
      </c>
      <c r="K1405" s="18" t="s">
        <v>0</v>
      </c>
      <c r="L1405" s="18" t="s">
        <v>0</v>
      </c>
      <c r="M1405" s="18" t="s">
        <v>0</v>
      </c>
      <c r="N1405" s="18" t="s">
        <v>0</v>
      </c>
      <c r="O1405" s="18" t="s">
        <v>0</v>
      </c>
      <c r="P1405" s="18" t="s">
        <v>0</v>
      </c>
      <c r="Q1405" s="18">
        <v>-0.13670350000000003</v>
      </c>
      <c r="R1405" s="18">
        <v>-0.11429</v>
      </c>
      <c r="S1405" s="18">
        <v>1.8551277500000001</v>
      </c>
      <c r="T1405" s="18">
        <v>0.45945900000000001</v>
      </c>
      <c r="U1405" s="18">
        <v>-6.8387900000000001E-2</v>
      </c>
      <c r="V1405" s="18" t="s">
        <v>0</v>
      </c>
    </row>
    <row r="1406" spans="1:22">
      <c r="A1406" s="13" t="s">
        <v>4387</v>
      </c>
      <c r="B1406" s="13" t="s">
        <v>4388</v>
      </c>
      <c r="C1406" s="13">
        <v>852636</v>
      </c>
      <c r="D1406" s="17">
        <f>CODE(MID(A1406,2,1))-64</f>
        <v>7</v>
      </c>
      <c r="E1406" s="16" t="s">
        <v>4389</v>
      </c>
      <c r="F1406" s="13" t="s">
        <v>0</v>
      </c>
      <c r="G1406" s="18">
        <v>-1.439705E-2</v>
      </c>
      <c r="H1406" s="18">
        <v>-0.31067063499999997</v>
      </c>
      <c r="I1406" s="18">
        <v>-9.2066900000000007E-2</v>
      </c>
      <c r="J1406" s="18">
        <v>-0.96929749999999992</v>
      </c>
      <c r="K1406" s="18">
        <v>-4.8225349999999993E-2</v>
      </c>
      <c r="L1406" s="18">
        <v>8.637707E-2</v>
      </c>
      <c r="M1406" s="18">
        <v>-0.34129280000000001</v>
      </c>
      <c r="N1406" s="18">
        <v>1.7631000000000008E-2</v>
      </c>
      <c r="O1406" s="18">
        <v>-0.83088755000000003</v>
      </c>
      <c r="P1406" s="18">
        <v>-0.68319079999999999</v>
      </c>
      <c r="Q1406" s="18">
        <v>2.4489499999999984E-2</v>
      </c>
      <c r="R1406" s="18">
        <v>-0.41956800000000005</v>
      </c>
      <c r="S1406" s="18">
        <v>-0.57176325000000006</v>
      </c>
      <c r="T1406" s="18">
        <v>-1.024861</v>
      </c>
      <c r="U1406" s="18">
        <v>-1.0150629</v>
      </c>
      <c r="V1406" s="18" t="s">
        <v>0</v>
      </c>
    </row>
    <row r="1407" spans="1:22">
      <c r="A1407" s="13" t="s">
        <v>4390</v>
      </c>
      <c r="B1407" s="13" t="s">
        <v>4391</v>
      </c>
      <c r="C1407" s="13">
        <v>852635</v>
      </c>
      <c r="D1407" s="17">
        <v>7</v>
      </c>
      <c r="E1407" s="13" t="s">
        <v>4392</v>
      </c>
      <c r="F1407" s="13" t="s">
        <v>0</v>
      </c>
      <c r="G1407" s="18">
        <v>2.4550599999999999E-2</v>
      </c>
      <c r="H1407" s="18">
        <v>3.3981264999999997E-2</v>
      </c>
      <c r="I1407" s="18">
        <v>-0.1651889</v>
      </c>
      <c r="J1407" s="18">
        <v>-0.17482570000000003</v>
      </c>
      <c r="K1407" s="18">
        <v>-0.39903115</v>
      </c>
      <c r="L1407" s="18" t="s">
        <v>0</v>
      </c>
      <c r="M1407" s="18" t="s">
        <v>0</v>
      </c>
      <c r="N1407" s="18" t="s">
        <v>0</v>
      </c>
      <c r="O1407" s="18" t="s">
        <v>0</v>
      </c>
      <c r="P1407" s="18" t="s">
        <v>0</v>
      </c>
      <c r="Q1407" s="18" t="s">
        <v>0</v>
      </c>
      <c r="R1407" s="18" t="s">
        <v>0</v>
      </c>
      <c r="S1407" s="18" t="s">
        <v>0</v>
      </c>
      <c r="T1407" s="18" t="s">
        <v>0</v>
      </c>
      <c r="U1407" s="18" t="s">
        <v>0</v>
      </c>
      <c r="V1407" s="18" t="s">
        <v>0</v>
      </c>
    </row>
    <row r="1408" spans="1:22">
      <c r="A1408" s="13" t="s">
        <v>4393</v>
      </c>
      <c r="B1408" s="13" t="s">
        <v>4393</v>
      </c>
      <c r="C1408" s="13">
        <v>852884</v>
      </c>
      <c r="D1408" s="17">
        <f>CODE(MID(A1408,2,1))-64</f>
        <v>7</v>
      </c>
      <c r="E1408" s="16" t="s">
        <v>4394</v>
      </c>
      <c r="F1408" s="13" t="s">
        <v>0</v>
      </c>
      <c r="G1408" s="18">
        <v>0.35062959999999999</v>
      </c>
      <c r="H1408" s="18">
        <v>0.61514536499999994</v>
      </c>
      <c r="I1408" s="18">
        <v>1.0434401</v>
      </c>
      <c r="J1408" s="18">
        <v>1.2114644999999999</v>
      </c>
      <c r="K1408" s="18">
        <v>1.28240485</v>
      </c>
      <c r="L1408" s="18">
        <v>0.40764096999999999</v>
      </c>
      <c r="M1408" s="18">
        <v>1.2696212</v>
      </c>
      <c r="N1408" s="18">
        <v>1.342481</v>
      </c>
      <c r="O1408" s="18">
        <v>0.65124545</v>
      </c>
      <c r="P1408" s="18">
        <v>1.2012041999999998</v>
      </c>
      <c r="Q1408" s="18">
        <v>0.45620749999999999</v>
      </c>
      <c r="R1408" s="18">
        <v>1.6579649999999999</v>
      </c>
      <c r="S1408" s="18">
        <v>0.89928074999999996</v>
      </c>
      <c r="T1408" s="18">
        <v>1.1509200000000002</v>
      </c>
      <c r="U1408" s="18">
        <v>1.9755771</v>
      </c>
      <c r="V1408" s="18" t="s">
        <v>0</v>
      </c>
    </row>
    <row r="1409" spans="1:22">
      <c r="A1409" s="13" t="s">
        <v>4395</v>
      </c>
      <c r="B1409" s="13" t="s">
        <v>4396</v>
      </c>
      <c r="C1409" s="13">
        <v>852885</v>
      </c>
      <c r="D1409" s="17">
        <f>CODE(MID(A1409,2,1))-64</f>
        <v>7</v>
      </c>
      <c r="E1409" s="16" t="s">
        <v>4397</v>
      </c>
      <c r="F1409" s="13" t="s">
        <v>13021</v>
      </c>
      <c r="G1409" s="18">
        <v>-0.1508274</v>
      </c>
      <c r="H1409" s="18">
        <v>-4.8098635000000001E-2</v>
      </c>
      <c r="I1409" s="18">
        <v>-1.47738E-2</v>
      </c>
      <c r="J1409" s="18">
        <v>0.1127185</v>
      </c>
      <c r="K1409" s="18">
        <v>6.5636900000000005E-3</v>
      </c>
      <c r="L1409" s="18">
        <v>-9.9644299999999981E-3</v>
      </c>
      <c r="M1409" s="18">
        <v>-6.6478800000000005E-2</v>
      </c>
      <c r="N1409" s="18">
        <v>7.7427999999999997E-2</v>
      </c>
      <c r="O1409" s="18">
        <v>0.11308245</v>
      </c>
      <c r="P1409" s="18">
        <v>3.2388899999999998E-2</v>
      </c>
      <c r="Q1409" s="18">
        <v>7.9412099999999985E-2</v>
      </c>
      <c r="R1409" s="18">
        <v>5.0754999999999995E-2</v>
      </c>
      <c r="S1409" s="18">
        <v>1.756075E-2</v>
      </c>
      <c r="T1409" s="18">
        <v>-8.3379000000000009E-2</v>
      </c>
      <c r="U1409" s="18">
        <v>0.1147856</v>
      </c>
      <c r="V1409" s="18" t="s">
        <v>0</v>
      </c>
    </row>
    <row r="1410" spans="1:22">
      <c r="A1410" s="13" t="s">
        <v>4399</v>
      </c>
      <c r="B1410" s="13" t="s">
        <v>4400</v>
      </c>
      <c r="C1410" s="13">
        <v>852886</v>
      </c>
      <c r="D1410" s="17">
        <f>CODE(MID(A1410,2,1))-64</f>
        <v>7</v>
      </c>
      <c r="E1410" s="16" t="s">
        <v>13325</v>
      </c>
      <c r="F1410" s="13" t="s">
        <v>4402</v>
      </c>
      <c r="G1410" s="18">
        <v>-4.0097300000000002E-2</v>
      </c>
      <c r="H1410" s="18">
        <v>-0.110067635</v>
      </c>
      <c r="I1410" s="18">
        <v>3.2553289999999999E-2</v>
      </c>
      <c r="J1410" s="18">
        <v>0.2166555</v>
      </c>
      <c r="K1410" s="18">
        <v>6.8852500000000007E-3</v>
      </c>
      <c r="L1410" s="18" t="s">
        <v>0</v>
      </c>
      <c r="M1410" s="18" t="s">
        <v>0</v>
      </c>
      <c r="N1410" s="18" t="s">
        <v>0</v>
      </c>
      <c r="O1410" s="18" t="s">
        <v>0</v>
      </c>
      <c r="P1410" s="18" t="s">
        <v>0</v>
      </c>
      <c r="Q1410" s="18">
        <v>-0.26398050000000001</v>
      </c>
      <c r="R1410" s="18">
        <v>9.9944000000000005E-2</v>
      </c>
      <c r="S1410" s="18">
        <v>-6.3528649999999992E-2</v>
      </c>
      <c r="T1410" s="18">
        <v>7.5786999999999993E-2</v>
      </c>
      <c r="U1410" s="18">
        <v>-4.88209E-2</v>
      </c>
      <c r="V1410" s="18" t="s">
        <v>0</v>
      </c>
    </row>
    <row r="1411" spans="1:22">
      <c r="A1411" s="13" t="s">
        <v>4406</v>
      </c>
      <c r="B1411" s="13" t="s">
        <v>4407</v>
      </c>
      <c r="C1411" s="13">
        <v>852888</v>
      </c>
      <c r="D1411" s="17">
        <f>CODE(MID(A1411,2,1))-64</f>
        <v>7</v>
      </c>
      <c r="E1411" s="16" t="s">
        <v>4408</v>
      </c>
      <c r="F1411" s="13" t="s">
        <v>4409</v>
      </c>
      <c r="G1411" s="18">
        <v>-5.3959999999999772E-4</v>
      </c>
      <c r="H1411" s="18">
        <v>-7.9331634999999998E-2</v>
      </c>
      <c r="I1411" s="18">
        <v>-0.1257279</v>
      </c>
      <c r="J1411" s="18">
        <v>-3.3142500000000019E-2</v>
      </c>
      <c r="K1411" s="18">
        <v>-0.24455515</v>
      </c>
      <c r="L1411" s="18">
        <v>-4.5344229999999999E-2</v>
      </c>
      <c r="M1411" s="18">
        <v>9.7056900000000002E-2</v>
      </c>
      <c r="N1411" s="18">
        <v>9.2739000000000016E-2</v>
      </c>
      <c r="O1411" s="18">
        <v>7.4327450000000003E-2</v>
      </c>
      <c r="P1411" s="18">
        <v>0.1282557</v>
      </c>
      <c r="Q1411" s="18">
        <v>4.1076399999999985E-2</v>
      </c>
      <c r="R1411" s="18">
        <v>1.5131999999999979E-2</v>
      </c>
      <c r="S1411" s="18">
        <v>0.43604275000000003</v>
      </c>
      <c r="T1411" s="18">
        <v>0.32161599999999996</v>
      </c>
      <c r="U1411" s="18">
        <v>0.2070861</v>
      </c>
      <c r="V1411" s="18" t="s">
        <v>0</v>
      </c>
    </row>
    <row r="1412" spans="1:22">
      <c r="A1412" s="13" t="s">
        <v>13706</v>
      </c>
      <c r="B1412" s="13" t="s">
        <v>13707</v>
      </c>
      <c r="C1412" s="13">
        <v>852889</v>
      </c>
      <c r="D1412" s="17">
        <v>7</v>
      </c>
      <c r="E1412" s="13" t="s">
        <v>13708</v>
      </c>
      <c r="F1412" s="13" t="s">
        <v>566</v>
      </c>
      <c r="G1412" s="18">
        <v>-0.21817739999999999</v>
      </c>
      <c r="H1412" s="18">
        <v>-7.6320434999999992E-2</v>
      </c>
      <c r="I1412" s="18">
        <v>9.9845900000000001E-2</v>
      </c>
      <c r="J1412" s="18">
        <v>-0.1409764</v>
      </c>
      <c r="K1412" s="18">
        <v>-0.36756215000000003</v>
      </c>
      <c r="L1412" s="18" t="s">
        <v>0</v>
      </c>
      <c r="M1412" s="18" t="s">
        <v>0</v>
      </c>
      <c r="N1412" s="18" t="s">
        <v>0</v>
      </c>
      <c r="O1412" s="18" t="s">
        <v>0</v>
      </c>
      <c r="P1412" s="18" t="s">
        <v>0</v>
      </c>
      <c r="Q1412" s="18" t="s">
        <v>0</v>
      </c>
      <c r="R1412" s="18" t="s">
        <v>0</v>
      </c>
      <c r="S1412" s="18" t="s">
        <v>0</v>
      </c>
      <c r="T1412" s="18" t="s">
        <v>0</v>
      </c>
      <c r="U1412" s="18" t="s">
        <v>0</v>
      </c>
      <c r="V1412" s="18" t="s">
        <v>0</v>
      </c>
    </row>
    <row r="1413" spans="1:22">
      <c r="A1413" s="13" t="s">
        <v>4410</v>
      </c>
      <c r="B1413" s="13" t="s">
        <v>4411</v>
      </c>
      <c r="C1413" s="13">
        <v>852890</v>
      </c>
      <c r="D1413" s="17">
        <f>CODE(MID(A1413,2,1))-64</f>
        <v>7</v>
      </c>
      <c r="E1413" s="16" t="s">
        <v>4412</v>
      </c>
      <c r="F1413" s="13" t="s">
        <v>0</v>
      </c>
      <c r="G1413" s="18">
        <v>1.1440499999999999E-2</v>
      </c>
      <c r="H1413" s="18">
        <v>0.236700365</v>
      </c>
      <c r="I1413" s="18">
        <v>0.41034410000000004</v>
      </c>
      <c r="J1413" s="18">
        <v>0.58109049999999995</v>
      </c>
      <c r="K1413" s="18">
        <v>0.49726884999999998</v>
      </c>
      <c r="L1413" s="18" t="s">
        <v>0</v>
      </c>
      <c r="M1413" s="18" t="s">
        <v>0</v>
      </c>
      <c r="N1413" s="18" t="s">
        <v>0</v>
      </c>
      <c r="O1413" s="18" t="s">
        <v>0</v>
      </c>
      <c r="P1413" s="18" t="s">
        <v>0</v>
      </c>
      <c r="Q1413" s="18" t="s">
        <v>0</v>
      </c>
      <c r="R1413" s="18" t="s">
        <v>0</v>
      </c>
      <c r="S1413" s="18" t="s">
        <v>0</v>
      </c>
      <c r="T1413" s="18" t="s">
        <v>0</v>
      </c>
      <c r="U1413" s="18" t="s">
        <v>0</v>
      </c>
      <c r="V1413" s="18" t="s">
        <v>0</v>
      </c>
    </row>
    <row r="1414" spans="1:22">
      <c r="A1414" s="13" t="s">
        <v>4413</v>
      </c>
      <c r="B1414" s="13" t="s">
        <v>4414</v>
      </c>
      <c r="C1414" s="13">
        <v>852891</v>
      </c>
      <c r="D1414" s="17">
        <f>CODE(MID(A1414,2,1))-64</f>
        <v>7</v>
      </c>
      <c r="E1414" s="16" t="s">
        <v>13015</v>
      </c>
      <c r="F1414" s="13" t="s">
        <v>1670</v>
      </c>
      <c r="G1414" s="18">
        <v>-0.20238340000000002</v>
      </c>
      <c r="H1414" s="18">
        <v>-0.42444363499999999</v>
      </c>
      <c r="I1414" s="18">
        <v>-0.73180889999999998</v>
      </c>
      <c r="J1414" s="18">
        <v>-0.93527450000000001</v>
      </c>
      <c r="K1414" s="18">
        <v>-1.18086515</v>
      </c>
      <c r="L1414" s="18">
        <v>-1.526273E-2</v>
      </c>
      <c r="M1414" s="18">
        <v>-1.3857987999999999</v>
      </c>
      <c r="N1414" s="18">
        <v>-0.65298800000000001</v>
      </c>
      <c r="O1414" s="18">
        <v>-0.80602954999999998</v>
      </c>
      <c r="P1414" s="18">
        <v>-0.29786279999999998</v>
      </c>
      <c r="Q1414" s="18">
        <v>-6.0493500000000006E-2</v>
      </c>
      <c r="R1414" s="18">
        <v>3.4308000000000005E-2</v>
      </c>
      <c r="S1414" s="18">
        <v>-0.50418925000000003</v>
      </c>
      <c r="T1414" s="18">
        <v>0.91524000000000005</v>
      </c>
      <c r="U1414" s="18">
        <v>-1.3450728999999999</v>
      </c>
      <c r="V1414" s="18" t="s">
        <v>0</v>
      </c>
    </row>
    <row r="1415" spans="1:22">
      <c r="A1415" s="13" t="s">
        <v>4415</v>
      </c>
      <c r="B1415" s="13" t="s">
        <v>4416</v>
      </c>
      <c r="C1415" s="13">
        <v>852892</v>
      </c>
      <c r="D1415" s="17">
        <f>CODE(MID(A1415,2,1))-64</f>
        <v>7</v>
      </c>
      <c r="E1415" s="16" t="s">
        <v>4417</v>
      </c>
      <c r="F1415" s="13" t="s">
        <v>12938</v>
      </c>
      <c r="G1415" s="18">
        <v>9.139159999999999E-2</v>
      </c>
      <c r="H1415" s="18">
        <v>-0.14390763500000001</v>
      </c>
      <c r="I1415" s="18">
        <v>4.7756800000000002E-2</v>
      </c>
      <c r="J1415" s="18">
        <v>-8.9987500000000012E-2</v>
      </c>
      <c r="K1415" s="18">
        <v>5.2019849999999999E-2</v>
      </c>
      <c r="L1415" s="18">
        <v>9.5488470000000006E-2</v>
      </c>
      <c r="M1415" s="18">
        <v>-0.50209979999999999</v>
      </c>
      <c r="N1415" s="18">
        <v>4.5665000000000011E-2</v>
      </c>
      <c r="O1415" s="18">
        <v>-0.11404824999999999</v>
      </c>
      <c r="P1415" s="18">
        <v>-7.7108800000000005E-2</v>
      </c>
      <c r="Q1415" s="18">
        <v>7.2506499999999988E-2</v>
      </c>
      <c r="R1415" s="18">
        <v>1.6542000000000001E-2</v>
      </c>
      <c r="S1415" s="18">
        <v>-1.2312749999999997E-2</v>
      </c>
      <c r="T1415" s="18">
        <v>-0.138629</v>
      </c>
      <c r="U1415" s="18">
        <v>0.16094809999999998</v>
      </c>
      <c r="V1415" s="18" t="s">
        <v>0</v>
      </c>
    </row>
    <row r="1416" spans="1:22">
      <c r="A1416" s="13" t="s">
        <v>4419</v>
      </c>
      <c r="B1416" s="13" t="s">
        <v>4420</v>
      </c>
      <c r="C1416" s="13">
        <v>852893</v>
      </c>
      <c r="D1416" s="17">
        <v>7</v>
      </c>
      <c r="E1416" s="13" t="s">
        <v>13693</v>
      </c>
      <c r="F1416" s="13" t="s">
        <v>0</v>
      </c>
      <c r="G1416" s="18">
        <v>0.25093959999999998</v>
      </c>
      <c r="H1416" s="18">
        <v>7.6800964999999999E-2</v>
      </c>
      <c r="I1416" s="18">
        <v>-4.2910500000000004E-2</v>
      </c>
      <c r="J1416" s="18">
        <v>7.2289500000000007E-2</v>
      </c>
      <c r="K1416" s="18">
        <v>-8.2461449999999992E-2</v>
      </c>
      <c r="L1416" s="18" t="s">
        <v>0</v>
      </c>
      <c r="M1416" s="18" t="s">
        <v>0</v>
      </c>
      <c r="N1416" s="18" t="s">
        <v>0</v>
      </c>
      <c r="O1416" s="18" t="s">
        <v>0</v>
      </c>
      <c r="P1416" s="18" t="s">
        <v>0</v>
      </c>
      <c r="Q1416" s="18" t="s">
        <v>0</v>
      </c>
      <c r="R1416" s="18" t="s">
        <v>0</v>
      </c>
      <c r="S1416" s="18" t="s">
        <v>0</v>
      </c>
      <c r="T1416" s="18" t="s">
        <v>0</v>
      </c>
      <c r="U1416" s="18" t="s">
        <v>0</v>
      </c>
      <c r="V1416" s="18" t="s">
        <v>0</v>
      </c>
    </row>
    <row r="1417" spans="1:22">
      <c r="A1417" s="13" t="s">
        <v>4422</v>
      </c>
      <c r="B1417" s="13" t="s">
        <v>4422</v>
      </c>
      <c r="C1417" s="13">
        <v>852895</v>
      </c>
      <c r="D1417" s="17">
        <f t="shared" ref="D1417:D1428" si="62">CODE(MID(A1417,2,1))-64</f>
        <v>7</v>
      </c>
      <c r="E1417" s="16" t="s">
        <v>4423</v>
      </c>
      <c r="F1417" s="13" t="s">
        <v>0</v>
      </c>
      <c r="G1417" s="18">
        <v>4.8168700000000002E-2</v>
      </c>
      <c r="H1417" s="18">
        <v>-6.0839835000000002E-2</v>
      </c>
      <c r="I1417" s="18">
        <v>-8.2708900000000002E-2</v>
      </c>
      <c r="J1417" s="18">
        <v>0.2253155</v>
      </c>
      <c r="K1417" s="18">
        <v>-0.27296215000000001</v>
      </c>
      <c r="L1417" s="18">
        <v>4.576587E-2</v>
      </c>
      <c r="M1417" s="18">
        <v>3.1745500000000003E-2</v>
      </c>
      <c r="N1417" s="18">
        <v>-8.2157900000000006E-2</v>
      </c>
      <c r="O1417" s="18">
        <v>-1.7502249999999997E-2</v>
      </c>
      <c r="P1417" s="18">
        <v>0.23666119999999999</v>
      </c>
      <c r="Q1417" s="18">
        <v>5.0489999999999993E-2</v>
      </c>
      <c r="R1417" s="18">
        <v>2.3427000000000003E-2</v>
      </c>
      <c r="S1417" s="18">
        <v>-7.2152750000000002E-2</v>
      </c>
      <c r="T1417" s="18">
        <v>7.0064000000000015E-2</v>
      </c>
      <c r="U1417" s="18">
        <v>-0.14796989999999999</v>
      </c>
      <c r="V1417" s="18" t="s">
        <v>0</v>
      </c>
    </row>
    <row r="1418" spans="1:22">
      <c r="A1418" s="13" t="s">
        <v>4424</v>
      </c>
      <c r="B1418" s="13" t="s">
        <v>4425</v>
      </c>
      <c r="C1418" s="13">
        <v>852896</v>
      </c>
      <c r="D1418" s="17">
        <f t="shared" si="62"/>
        <v>7</v>
      </c>
      <c r="E1418" s="16" t="s">
        <v>4426</v>
      </c>
      <c r="F1418" s="13" t="s">
        <v>12767</v>
      </c>
      <c r="G1418" s="18">
        <v>-3.8553400000000002E-2</v>
      </c>
      <c r="H1418" s="18">
        <v>7.8138165000000009E-2</v>
      </c>
      <c r="I1418" s="18">
        <v>-8.985400000000001E-3</v>
      </c>
      <c r="J1418" s="18">
        <v>0.27789849999999999</v>
      </c>
      <c r="K1418" s="18">
        <v>0.10763634999999999</v>
      </c>
      <c r="L1418" s="18">
        <v>-0.13641102999999999</v>
      </c>
      <c r="M1418" s="18">
        <v>-0.51018180000000002</v>
      </c>
      <c r="N1418" s="18">
        <v>-0.16985359999999999</v>
      </c>
      <c r="O1418" s="18">
        <v>-0.49786854999999997</v>
      </c>
      <c r="P1418" s="18">
        <v>-0.28498780000000001</v>
      </c>
      <c r="Q1418" s="18">
        <v>5.0047299999999989E-2</v>
      </c>
      <c r="R1418" s="18">
        <v>-7.6936999999999978E-2</v>
      </c>
      <c r="S1418" s="18">
        <v>0.20311174999999998</v>
      </c>
      <c r="T1418" s="18">
        <v>0.13012800000000002</v>
      </c>
      <c r="U1418" s="18">
        <v>7.1437699999999993E-2</v>
      </c>
      <c r="V1418" s="18" t="s">
        <v>0</v>
      </c>
    </row>
    <row r="1419" spans="1:22">
      <c r="A1419" s="13" t="s">
        <v>4427</v>
      </c>
      <c r="B1419" s="13" t="s">
        <v>4427</v>
      </c>
      <c r="C1419" s="13">
        <v>852900</v>
      </c>
      <c r="D1419" s="17">
        <f t="shared" si="62"/>
        <v>7</v>
      </c>
      <c r="E1419" s="16" t="s">
        <v>4428</v>
      </c>
      <c r="F1419" s="13" t="s">
        <v>0</v>
      </c>
      <c r="G1419" s="18">
        <v>0.15324759999999998</v>
      </c>
      <c r="H1419" s="18">
        <v>3.8117964999999997E-2</v>
      </c>
      <c r="I1419" s="18">
        <v>-0.16491690000000001</v>
      </c>
      <c r="J1419" s="18">
        <v>0.49424649999999998</v>
      </c>
      <c r="K1419" s="18">
        <v>0.51481785000000002</v>
      </c>
      <c r="L1419" s="18">
        <v>0.11418297000000001</v>
      </c>
      <c r="M1419" s="18">
        <v>0.3577552</v>
      </c>
      <c r="N1419" s="18">
        <v>1.0537999999999992E-2</v>
      </c>
      <c r="O1419" s="18">
        <v>-0.32868355000000005</v>
      </c>
      <c r="P1419" s="18">
        <v>0.2500462</v>
      </c>
      <c r="Q1419" s="18">
        <v>0.13599092999999998</v>
      </c>
      <c r="R1419" s="18">
        <v>0.108875</v>
      </c>
      <c r="S1419" s="18">
        <v>0.19447575</v>
      </c>
      <c r="T1419" s="18">
        <v>0.27190799999999998</v>
      </c>
      <c r="U1419" s="18">
        <v>0.5633321</v>
      </c>
      <c r="V1419" s="18" t="s">
        <v>0</v>
      </c>
    </row>
    <row r="1420" spans="1:22">
      <c r="A1420" s="13" t="s">
        <v>4429</v>
      </c>
      <c r="B1420" s="13" t="s">
        <v>4430</v>
      </c>
      <c r="C1420" s="13">
        <v>852902</v>
      </c>
      <c r="D1420" s="17">
        <f t="shared" si="62"/>
        <v>7</v>
      </c>
      <c r="E1420" s="16" t="s">
        <v>13104</v>
      </c>
      <c r="F1420" s="13" t="s">
        <v>0</v>
      </c>
      <c r="G1420" s="18">
        <v>5.5223200000000007E-2</v>
      </c>
      <c r="H1420" s="18">
        <v>-0.26707963499999998</v>
      </c>
      <c r="I1420" s="18">
        <v>0.1119136</v>
      </c>
      <c r="J1420" s="18">
        <v>-0.29233900000000002</v>
      </c>
      <c r="K1420" s="18">
        <v>3.049665E-2</v>
      </c>
      <c r="L1420" s="18">
        <v>4.3047870000000002E-2</v>
      </c>
      <c r="M1420" s="18">
        <v>-0.1637258</v>
      </c>
      <c r="N1420" s="18">
        <v>-0.12240297</v>
      </c>
      <c r="O1420" s="18">
        <v>0.10243345000000001</v>
      </c>
      <c r="P1420" s="18">
        <v>0.17449520000000002</v>
      </c>
      <c r="Q1420" s="18">
        <v>6.7063099999999987E-2</v>
      </c>
      <c r="R1420" s="18">
        <v>1.4901999999999971E-2</v>
      </c>
      <c r="S1420" s="18">
        <v>0.61918174999999998</v>
      </c>
      <c r="T1420" s="18">
        <v>9.5355999999999996E-2</v>
      </c>
      <c r="U1420" s="18">
        <v>0.13862720000000001</v>
      </c>
      <c r="V1420" s="18" t="s">
        <v>0</v>
      </c>
    </row>
    <row r="1421" spans="1:22">
      <c r="A1421" s="13" t="s">
        <v>4432</v>
      </c>
      <c r="B1421" s="13" t="s">
        <v>4433</v>
      </c>
      <c r="C1421" s="13">
        <v>852903</v>
      </c>
      <c r="D1421" s="17">
        <f t="shared" si="62"/>
        <v>7</v>
      </c>
      <c r="E1421" s="16" t="s">
        <v>4434</v>
      </c>
      <c r="F1421" s="13" t="s">
        <v>13041</v>
      </c>
      <c r="G1421" s="18">
        <v>5.0030999999999999E-3</v>
      </c>
      <c r="H1421" s="18">
        <v>6.4879765000000006E-2</v>
      </c>
      <c r="I1421" s="18">
        <v>-9.0180900000000008E-2</v>
      </c>
      <c r="J1421" s="18">
        <v>0.10066549999999996</v>
      </c>
      <c r="K1421" s="18">
        <v>-0.18220115000000001</v>
      </c>
      <c r="L1421" s="18">
        <v>0.19824397000000002</v>
      </c>
      <c r="M1421" s="18">
        <v>0.33944220000000003</v>
      </c>
      <c r="N1421" s="18">
        <v>0.116644</v>
      </c>
      <c r="O1421" s="18">
        <v>-0.10425825</v>
      </c>
      <c r="P1421" s="18">
        <v>0.38255420000000001</v>
      </c>
      <c r="Q1421" s="18">
        <v>0.36184450000000001</v>
      </c>
      <c r="R1421" s="18">
        <v>8.0631999999999981E-2</v>
      </c>
      <c r="S1421" s="18">
        <v>0.30180974999999999</v>
      </c>
      <c r="T1421" s="18">
        <v>0.25753699999999996</v>
      </c>
      <c r="U1421" s="18">
        <v>-0.90051490000000001</v>
      </c>
      <c r="V1421" s="18" t="s">
        <v>0</v>
      </c>
    </row>
    <row r="1422" spans="1:22">
      <c r="A1422" s="13" t="s">
        <v>4435</v>
      </c>
      <c r="B1422" s="13" t="s">
        <v>4435</v>
      </c>
      <c r="C1422" s="13">
        <v>852904</v>
      </c>
      <c r="D1422" s="17">
        <f t="shared" si="62"/>
        <v>7</v>
      </c>
      <c r="E1422" s="16" t="s">
        <v>353</v>
      </c>
      <c r="F1422" s="13" t="s">
        <v>0</v>
      </c>
      <c r="G1422" s="18">
        <v>-0.104768</v>
      </c>
      <c r="H1422" s="18">
        <v>0.13530836500000001</v>
      </c>
      <c r="I1422" s="18">
        <v>3.8915999999999985E-3</v>
      </c>
      <c r="J1422" s="18">
        <v>3.8388499999999992E-2</v>
      </c>
      <c r="K1422" s="18">
        <v>-0.30532615000000002</v>
      </c>
      <c r="L1422" s="18">
        <v>-0.35326403000000001</v>
      </c>
      <c r="M1422" s="18">
        <v>-0.91723980000000005</v>
      </c>
      <c r="N1422" s="18">
        <v>4.7399999999999998E-2</v>
      </c>
      <c r="O1422" s="18">
        <v>-0.67084054999999998</v>
      </c>
      <c r="P1422" s="18">
        <v>-0.60981679999999994</v>
      </c>
      <c r="Q1422" s="18">
        <v>-0.47730450000000002</v>
      </c>
      <c r="R1422" s="18">
        <v>0.32164470000000001</v>
      </c>
      <c r="S1422" s="18">
        <v>-0.84244425000000001</v>
      </c>
      <c r="T1422" s="18">
        <v>0.94517000000000007</v>
      </c>
      <c r="U1422" s="18">
        <v>-0.85487290000000005</v>
      </c>
      <c r="V1422" s="18" t="s">
        <v>0</v>
      </c>
    </row>
    <row r="1423" spans="1:22">
      <c r="A1423" s="13" t="s">
        <v>4436</v>
      </c>
      <c r="B1423" s="13" t="s">
        <v>4437</v>
      </c>
      <c r="C1423" s="13">
        <v>852908</v>
      </c>
      <c r="D1423" s="17">
        <f t="shared" si="62"/>
        <v>7</v>
      </c>
      <c r="E1423" s="16" t="s">
        <v>4438</v>
      </c>
      <c r="F1423" s="13" t="s">
        <v>0</v>
      </c>
      <c r="G1423" s="18">
        <v>0.37999060000000001</v>
      </c>
      <c r="H1423" s="18">
        <v>0.516513365</v>
      </c>
      <c r="I1423" s="18">
        <v>0.26183610000000002</v>
      </c>
      <c r="J1423" s="18">
        <v>-2.5823499999999999E-2</v>
      </c>
      <c r="K1423" s="18">
        <v>0.44234384999999998</v>
      </c>
      <c r="L1423" s="18">
        <v>-0.41038203000000001</v>
      </c>
      <c r="M1423" s="18">
        <v>-0.44217379999999995</v>
      </c>
      <c r="N1423" s="18">
        <v>-9.9548200000000003E-2</v>
      </c>
      <c r="O1423" s="18">
        <v>9.0066449999999992E-2</v>
      </c>
      <c r="P1423" s="18">
        <v>-0.17546680000000001</v>
      </c>
      <c r="Q1423" s="18" t="s">
        <v>0</v>
      </c>
      <c r="R1423" s="18" t="s">
        <v>0</v>
      </c>
      <c r="S1423" s="18" t="s">
        <v>0</v>
      </c>
      <c r="T1423" s="18" t="s">
        <v>0</v>
      </c>
      <c r="U1423" s="18" t="s">
        <v>0</v>
      </c>
      <c r="V1423" s="18" t="s">
        <v>0</v>
      </c>
    </row>
    <row r="1424" spans="1:22">
      <c r="A1424" s="13" t="s">
        <v>13157</v>
      </c>
      <c r="B1424" s="13" t="s">
        <v>13157</v>
      </c>
      <c r="C1424" s="13">
        <v>852910</v>
      </c>
      <c r="D1424" s="17">
        <f t="shared" si="62"/>
        <v>7</v>
      </c>
      <c r="E1424" s="16" t="s">
        <v>13158</v>
      </c>
      <c r="F1424" s="13" t="s">
        <v>0</v>
      </c>
      <c r="G1424" s="18">
        <v>-0.49045939999999999</v>
      </c>
      <c r="H1424" s="18">
        <v>-0.494924635</v>
      </c>
      <c r="I1424" s="18">
        <v>-0.40585589999999999</v>
      </c>
      <c r="J1424" s="18">
        <v>-0.3866155</v>
      </c>
      <c r="K1424" s="18">
        <v>-0.66170014999999993</v>
      </c>
      <c r="L1424" s="18">
        <v>-0.15457903000000001</v>
      </c>
      <c r="M1424" s="18">
        <v>-0.9305388</v>
      </c>
      <c r="N1424" s="18">
        <v>-0.21914820000000002</v>
      </c>
      <c r="O1424" s="18">
        <v>-0.26754155000000002</v>
      </c>
      <c r="P1424" s="18">
        <v>-0.15043980000000001</v>
      </c>
      <c r="Q1424" s="18">
        <v>-0.25090850000000003</v>
      </c>
      <c r="R1424" s="18">
        <v>-0.65731700000000004</v>
      </c>
      <c r="S1424" s="18">
        <v>-0.40012625000000002</v>
      </c>
      <c r="T1424" s="18">
        <v>2.3415000000000019E-2</v>
      </c>
      <c r="U1424" s="18">
        <v>-0.37187490000000001</v>
      </c>
      <c r="V1424" s="18" t="s">
        <v>0</v>
      </c>
    </row>
    <row r="1425" spans="1:22">
      <c r="A1425" s="13" t="s">
        <v>4439</v>
      </c>
      <c r="B1425" s="13" t="s">
        <v>4440</v>
      </c>
      <c r="C1425" s="13">
        <v>852911</v>
      </c>
      <c r="D1425" s="17">
        <f t="shared" si="62"/>
        <v>7</v>
      </c>
      <c r="E1425" s="16" t="s">
        <v>12251</v>
      </c>
      <c r="F1425" s="13" t="s">
        <v>383</v>
      </c>
      <c r="G1425" s="18">
        <v>7.7043E-2</v>
      </c>
      <c r="H1425" s="18">
        <v>-3.2397450000000001E-2</v>
      </c>
      <c r="I1425" s="18">
        <v>5.2914900000000001E-2</v>
      </c>
      <c r="J1425" s="18">
        <v>-0.1005665</v>
      </c>
      <c r="K1425" s="18">
        <v>-2.4214799999999998E-2</v>
      </c>
      <c r="L1425" s="18">
        <v>1.950671E-2</v>
      </c>
      <c r="M1425" s="18">
        <v>-0.21498914999999999</v>
      </c>
      <c r="N1425" s="18">
        <v>-6.509999999999988E-4</v>
      </c>
      <c r="O1425" s="18">
        <v>-0.1450564</v>
      </c>
      <c r="P1425" s="18">
        <v>-0.38240469999999999</v>
      </c>
      <c r="Q1425" s="18">
        <v>-3.6934999999999885E-3</v>
      </c>
      <c r="R1425" s="18">
        <v>-0.49366599999999999</v>
      </c>
      <c r="S1425" s="18">
        <v>-0.35133229999999999</v>
      </c>
      <c r="T1425" s="18">
        <v>-0.41046199999999999</v>
      </c>
      <c r="U1425" s="18">
        <v>-0.39825139999999998</v>
      </c>
      <c r="V1425" s="18" t="s">
        <v>0</v>
      </c>
    </row>
    <row r="1426" spans="1:22">
      <c r="A1426" s="13" t="s">
        <v>4442</v>
      </c>
      <c r="B1426" s="13" t="s">
        <v>4443</v>
      </c>
      <c r="C1426" s="13">
        <v>852915</v>
      </c>
      <c r="D1426" s="17">
        <f t="shared" si="62"/>
        <v>7</v>
      </c>
      <c r="E1426" s="16" t="s">
        <v>4444</v>
      </c>
      <c r="F1426" s="13" t="s">
        <v>0</v>
      </c>
      <c r="G1426" s="18">
        <v>0.3444546</v>
      </c>
      <c r="H1426" s="18">
        <v>0.52198936499999993</v>
      </c>
      <c r="I1426" s="18">
        <v>0.28990110000000002</v>
      </c>
      <c r="J1426" s="18">
        <v>0.13542850000000001</v>
      </c>
      <c r="K1426" s="18">
        <v>0.27430884999999999</v>
      </c>
      <c r="L1426" s="18">
        <v>0.12399297000000001</v>
      </c>
      <c r="M1426" s="18">
        <v>0.29686319999999999</v>
      </c>
      <c r="N1426" s="18">
        <v>5.5119999999999891E-3</v>
      </c>
      <c r="O1426" s="18">
        <v>0.53798944999999998</v>
      </c>
      <c r="P1426" s="18">
        <v>0.1494808</v>
      </c>
      <c r="Q1426" s="18">
        <v>9.9018199999999987E-2</v>
      </c>
      <c r="R1426" s="18">
        <v>-2.5826000000000016E-2</v>
      </c>
      <c r="S1426" s="18">
        <v>0.27392274999999999</v>
      </c>
      <c r="T1426" s="18">
        <v>0.28734399999999999</v>
      </c>
      <c r="U1426" s="18">
        <v>-0.28709089999999998</v>
      </c>
      <c r="V1426" s="18" t="s">
        <v>0</v>
      </c>
    </row>
    <row r="1427" spans="1:22">
      <c r="A1427" s="13" t="s">
        <v>4445</v>
      </c>
      <c r="B1427" s="13" t="s">
        <v>4446</v>
      </c>
      <c r="C1427" s="13">
        <v>852916</v>
      </c>
      <c r="D1427" s="17">
        <f t="shared" si="62"/>
        <v>7</v>
      </c>
      <c r="E1427" s="16" t="s">
        <v>4447</v>
      </c>
      <c r="F1427" s="13" t="s">
        <v>0</v>
      </c>
      <c r="G1427" s="18">
        <v>4.1810800000000002E-2</v>
      </c>
      <c r="H1427" s="18">
        <v>-0.23152463500000001</v>
      </c>
      <c r="I1427" s="18">
        <v>1.0973999999999984E-3</v>
      </c>
      <c r="J1427" s="18">
        <v>-8.8538500000000006E-2</v>
      </c>
      <c r="K1427" s="18">
        <v>-0.35638015000000001</v>
      </c>
      <c r="L1427" s="18">
        <v>0.25560797000000002</v>
      </c>
      <c r="M1427" s="18">
        <v>-4.7270799999999988E-2</v>
      </c>
      <c r="N1427" s="18">
        <v>0.199514</v>
      </c>
      <c r="O1427" s="18">
        <v>0.38831945000000001</v>
      </c>
      <c r="P1427" s="18">
        <v>-9.9128799999999989E-2</v>
      </c>
      <c r="Q1427" s="18">
        <v>6.4192799999999994E-2</v>
      </c>
      <c r="R1427" s="18">
        <v>0.2558491</v>
      </c>
      <c r="S1427" s="18">
        <v>-0.21048125000000001</v>
      </c>
      <c r="T1427" s="18">
        <v>-7.6059999999999989E-2</v>
      </c>
      <c r="U1427" s="18">
        <v>0.4494611</v>
      </c>
      <c r="V1427" s="18" t="s">
        <v>0</v>
      </c>
    </row>
    <row r="1428" spans="1:22">
      <c r="A1428" s="13" t="s">
        <v>4448</v>
      </c>
      <c r="B1428" s="13" t="s">
        <v>4449</v>
      </c>
      <c r="C1428" s="13">
        <v>852918</v>
      </c>
      <c r="D1428" s="17">
        <f t="shared" si="62"/>
        <v>7</v>
      </c>
      <c r="E1428" s="16" t="s">
        <v>12757</v>
      </c>
      <c r="F1428" s="13" t="s">
        <v>12756</v>
      </c>
      <c r="G1428" s="18">
        <v>-3.88084E-2</v>
      </c>
      <c r="H1428" s="18">
        <v>-0.37687963499999999</v>
      </c>
      <c r="I1428" s="18">
        <v>-8.1057900000000002E-2</v>
      </c>
      <c r="J1428" s="18">
        <v>-0.12004270000000002</v>
      </c>
      <c r="K1428" s="18">
        <v>-0.21462215000000001</v>
      </c>
      <c r="L1428" s="18">
        <v>6.5454770000000009E-2</v>
      </c>
      <c r="M1428" s="18">
        <v>-0.44063379999999996</v>
      </c>
      <c r="N1428" s="18">
        <v>-0.1589836</v>
      </c>
      <c r="O1428" s="18">
        <v>0.15540445</v>
      </c>
      <c r="P1428" s="18">
        <v>-0.35971180000000003</v>
      </c>
      <c r="Q1428" s="18">
        <v>-0.12916349999999999</v>
      </c>
      <c r="R1428" s="18">
        <v>0.14738899999999999</v>
      </c>
      <c r="S1428" s="18">
        <v>-0.45175525</v>
      </c>
      <c r="T1428" s="18">
        <v>0.13370900000000002</v>
      </c>
      <c r="U1428" s="18">
        <v>6.2402609999999997E-2</v>
      </c>
      <c r="V1428" s="18" t="s">
        <v>0</v>
      </c>
    </row>
    <row r="1429" spans="1:22">
      <c r="A1429" s="13" t="s">
        <v>4450</v>
      </c>
      <c r="B1429" s="13" t="s">
        <v>4450</v>
      </c>
      <c r="C1429" s="13">
        <v>852919</v>
      </c>
      <c r="D1429" s="17">
        <v>7</v>
      </c>
      <c r="E1429" s="13" t="s">
        <v>13159</v>
      </c>
      <c r="F1429" s="13" t="s">
        <v>0</v>
      </c>
      <c r="G1429" s="18">
        <v>3.6867000000000011E-3</v>
      </c>
      <c r="H1429" s="18">
        <v>6.9108265000000002E-2</v>
      </c>
      <c r="I1429" s="18">
        <v>-4.8024900000000009E-2</v>
      </c>
      <c r="J1429" s="18">
        <v>-3.6228500000000025E-2</v>
      </c>
      <c r="K1429" s="18">
        <v>-0.16314215000000001</v>
      </c>
      <c r="L1429" s="18">
        <v>-0.39116702999999997</v>
      </c>
      <c r="M1429" s="18">
        <v>-0.61591079999999998</v>
      </c>
      <c r="N1429" s="18">
        <v>-0.1000875</v>
      </c>
      <c r="O1429" s="18">
        <v>-0.19239955</v>
      </c>
      <c r="P1429" s="18">
        <v>-0.58387680000000008</v>
      </c>
      <c r="Q1429" s="18">
        <v>0.27582849999999998</v>
      </c>
      <c r="R1429" s="18">
        <v>0.20257429999999998</v>
      </c>
      <c r="S1429" s="18">
        <v>4.3181749999999991E-2</v>
      </c>
      <c r="T1429" s="18">
        <v>9.142100000000003E-2</v>
      </c>
      <c r="U1429" s="18">
        <v>0.16953010000000002</v>
      </c>
      <c r="V1429" s="18" t="s">
        <v>0</v>
      </c>
    </row>
    <row r="1430" spans="1:22">
      <c r="A1430" s="13" t="s">
        <v>4451</v>
      </c>
      <c r="B1430" s="13" t="s">
        <v>4452</v>
      </c>
      <c r="C1430" s="13">
        <v>852920</v>
      </c>
      <c r="D1430" s="17">
        <f>CODE(MID(A1430,2,1))-64</f>
        <v>7</v>
      </c>
      <c r="E1430" s="16" t="s">
        <v>4453</v>
      </c>
      <c r="F1430" s="13" t="s">
        <v>4454</v>
      </c>
      <c r="G1430" s="18">
        <v>0.18908259999999999</v>
      </c>
      <c r="H1430" s="18">
        <v>0.35304236500000002</v>
      </c>
      <c r="I1430" s="18">
        <v>0.18361710000000001</v>
      </c>
      <c r="J1430" s="18">
        <v>3.2746499999999984E-2</v>
      </c>
      <c r="K1430" s="18">
        <v>2.1708648499999996</v>
      </c>
      <c r="L1430" s="18">
        <v>0.13475511000000001</v>
      </c>
      <c r="M1430" s="18">
        <v>0.15373645</v>
      </c>
      <c r="N1430" s="18">
        <v>0.30368900000000004</v>
      </c>
      <c r="O1430" s="18">
        <v>0.10093659999999999</v>
      </c>
      <c r="P1430" s="18">
        <v>0.90276029999999996</v>
      </c>
      <c r="Q1430" s="18">
        <v>0.13479932999999999</v>
      </c>
      <c r="R1430" s="18">
        <v>1.0220739999999999</v>
      </c>
      <c r="S1430" s="18">
        <v>2.7436877500000003</v>
      </c>
      <c r="T1430" s="18">
        <v>1.6508100000000001</v>
      </c>
      <c r="U1430" s="18">
        <v>0.4791011</v>
      </c>
      <c r="V1430" s="18" t="s">
        <v>0</v>
      </c>
    </row>
    <row r="1431" spans="1:22">
      <c r="A1431" s="13" t="s">
        <v>4455</v>
      </c>
      <c r="B1431" s="13" t="s">
        <v>4456</v>
      </c>
      <c r="C1431" s="13">
        <v>852921</v>
      </c>
      <c r="D1431" s="17">
        <f>CODE(MID(A1431,2,1))-64</f>
        <v>7</v>
      </c>
      <c r="E1431" s="16" t="s">
        <v>4457</v>
      </c>
      <c r="F1431" s="13" t="s">
        <v>4458</v>
      </c>
      <c r="G1431" s="18">
        <v>-5.0536899999999996E-2</v>
      </c>
      <c r="H1431" s="18">
        <v>2.3865264999999997E-2</v>
      </c>
      <c r="I1431" s="18">
        <v>-2.5029899999999997E-2</v>
      </c>
      <c r="J1431" s="18">
        <v>-0.2289013</v>
      </c>
      <c r="K1431" s="18">
        <v>-0.17573615000000001</v>
      </c>
      <c r="L1431" s="18">
        <v>-3.0683299999999993E-3</v>
      </c>
      <c r="M1431" s="18">
        <v>-5.3582799999999986E-2</v>
      </c>
      <c r="N1431" s="18">
        <v>5.6803999999999993E-2</v>
      </c>
      <c r="O1431" s="18">
        <v>-6.1365449999999995E-2</v>
      </c>
      <c r="P1431" s="18">
        <v>-0.44571279999999996</v>
      </c>
      <c r="Q1431" s="18">
        <v>0.12793570999999998</v>
      </c>
      <c r="R1431" s="18">
        <v>0.121503</v>
      </c>
      <c r="S1431" s="18">
        <v>-1.5893550000000006E-2</v>
      </c>
      <c r="T1431" s="18">
        <v>0.38646600000000003</v>
      </c>
      <c r="U1431" s="18">
        <v>-0.14978590000000003</v>
      </c>
      <c r="V1431" s="18" t="s">
        <v>0</v>
      </c>
    </row>
    <row r="1432" spans="1:22">
      <c r="A1432" s="13" t="s">
        <v>4459</v>
      </c>
      <c r="B1432" s="13" t="s">
        <v>4460</v>
      </c>
      <c r="C1432" s="13">
        <v>852922</v>
      </c>
      <c r="D1432" s="17">
        <f>CODE(MID(A1432,2,1))-64</f>
        <v>7</v>
      </c>
      <c r="E1432" s="16" t="s">
        <v>12831</v>
      </c>
      <c r="F1432" s="13" t="s">
        <v>275</v>
      </c>
      <c r="G1432" s="18">
        <v>-2.3781719999999999E-2</v>
      </c>
      <c r="H1432" s="18">
        <v>-2.2906534999999999E-2</v>
      </c>
      <c r="I1432" s="18">
        <v>-0.1408489</v>
      </c>
      <c r="J1432" s="18">
        <v>-0.21846714</v>
      </c>
      <c r="K1432" s="18">
        <v>-9.345015000000001E-2</v>
      </c>
      <c r="L1432" s="18">
        <v>-4.975893E-2</v>
      </c>
      <c r="M1432" s="18">
        <v>-0.20681280000000002</v>
      </c>
      <c r="N1432" s="18">
        <v>-0.1920713</v>
      </c>
      <c r="O1432" s="18">
        <v>-6.6006349999999991E-2</v>
      </c>
      <c r="P1432" s="18">
        <v>-0.9127208</v>
      </c>
      <c r="Q1432" s="18">
        <v>1.2934499999999988E-2</v>
      </c>
      <c r="R1432" s="18">
        <v>-0.66530999999999996</v>
      </c>
      <c r="S1432" s="18">
        <v>-0.47324824999999998</v>
      </c>
      <c r="T1432" s="18">
        <v>-0.66311799999999999</v>
      </c>
      <c r="U1432" s="18">
        <v>-0.27689189999999997</v>
      </c>
      <c r="V1432" s="18" t="s">
        <v>0</v>
      </c>
    </row>
    <row r="1433" spans="1:22">
      <c r="A1433" s="13" t="s">
        <v>4462</v>
      </c>
      <c r="B1433" s="13" t="s">
        <v>4463</v>
      </c>
      <c r="C1433" s="13">
        <v>852925</v>
      </c>
      <c r="D1433" s="17">
        <f>CODE(MID(A1433,2,1))-64</f>
        <v>7</v>
      </c>
      <c r="E1433" s="16" t="s">
        <v>12276</v>
      </c>
      <c r="F1433" s="13" t="s">
        <v>0</v>
      </c>
      <c r="G1433" s="18">
        <v>2.8795000000000001E-3</v>
      </c>
      <c r="H1433" s="18">
        <v>-7.1726234999999999E-2</v>
      </c>
      <c r="I1433" s="18">
        <v>0.4154081</v>
      </c>
      <c r="J1433" s="18">
        <v>0.93038449999999995</v>
      </c>
      <c r="K1433" s="18">
        <v>1.1306048500000001</v>
      </c>
      <c r="L1433" s="18">
        <v>-7.3934299999999977E-3</v>
      </c>
      <c r="M1433" s="18">
        <v>1.0027872</v>
      </c>
      <c r="N1433" s="18">
        <v>0.39461099999999993</v>
      </c>
      <c r="O1433" s="18">
        <v>0.58258844999999992</v>
      </c>
      <c r="P1433" s="18">
        <v>1.6536042</v>
      </c>
      <c r="Q1433" s="18">
        <v>-3.8684500000000011E-2</v>
      </c>
      <c r="R1433" s="18">
        <v>0.92652999999999996</v>
      </c>
      <c r="S1433" s="18">
        <v>1.25393775</v>
      </c>
      <c r="T1433" s="18">
        <v>2.2276499999999997</v>
      </c>
      <c r="U1433" s="18">
        <v>0.35824010000000001</v>
      </c>
      <c r="V1433" s="18" t="s">
        <v>0</v>
      </c>
    </row>
    <row r="1434" spans="1:22">
      <c r="A1434" s="13" t="s">
        <v>4465</v>
      </c>
      <c r="B1434" s="13" t="s">
        <v>4466</v>
      </c>
      <c r="C1434" s="13">
        <v>852931</v>
      </c>
      <c r="D1434" s="17">
        <f>CODE(MID(A1434,2,1))-64</f>
        <v>7</v>
      </c>
      <c r="E1434" s="16" t="s">
        <v>4467</v>
      </c>
      <c r="F1434" s="13" t="s">
        <v>0</v>
      </c>
      <c r="G1434" s="18">
        <v>-6.0678700000000002E-2</v>
      </c>
      <c r="H1434" s="18">
        <v>-1.5469434999999998E-2</v>
      </c>
      <c r="I1434" s="18">
        <v>-0.26819189999999998</v>
      </c>
      <c r="J1434" s="18">
        <v>6.2987499999999974E-2</v>
      </c>
      <c r="K1434" s="18">
        <v>-0.30330115000000002</v>
      </c>
      <c r="L1434" s="18" t="s">
        <v>0</v>
      </c>
      <c r="M1434" s="18" t="s">
        <v>0</v>
      </c>
      <c r="N1434" s="18" t="s">
        <v>0</v>
      </c>
      <c r="O1434" s="18" t="s">
        <v>0</v>
      </c>
      <c r="P1434" s="18" t="s">
        <v>0</v>
      </c>
      <c r="Q1434" s="18">
        <v>-3.7154500000000007E-2</v>
      </c>
      <c r="R1434" s="18">
        <v>-6.8280000000000007E-3</v>
      </c>
      <c r="S1434" s="18">
        <v>0.19033375000000002</v>
      </c>
      <c r="T1434" s="18">
        <v>0.33764900000000003</v>
      </c>
      <c r="U1434" s="18">
        <v>-0.1103589</v>
      </c>
      <c r="V1434" s="18" t="s">
        <v>0</v>
      </c>
    </row>
    <row r="1435" spans="1:22">
      <c r="A1435" s="13" t="s">
        <v>13311</v>
      </c>
      <c r="B1435" s="13" t="s">
        <v>13312</v>
      </c>
      <c r="C1435" s="13">
        <v>852932</v>
      </c>
      <c r="D1435" s="17">
        <v>7</v>
      </c>
      <c r="E1435" s="13" t="s">
        <v>13313</v>
      </c>
      <c r="F1435" s="13" t="s">
        <v>0</v>
      </c>
      <c r="G1435" s="18">
        <v>-0.65620339999999999</v>
      </c>
      <c r="H1435" s="18">
        <v>-0.21319363499999999</v>
      </c>
      <c r="I1435" s="18">
        <v>-0.81046689999999999</v>
      </c>
      <c r="J1435" s="18">
        <v>-0.1852916</v>
      </c>
      <c r="K1435" s="18">
        <v>-0.66263514999999995</v>
      </c>
      <c r="L1435" s="18">
        <v>8.9460770000000009E-2</v>
      </c>
      <c r="M1435" s="18">
        <v>0.15149699999999999</v>
      </c>
      <c r="N1435" s="18">
        <v>8.7771000000000016E-2</v>
      </c>
      <c r="O1435" s="18">
        <v>0.20257844999999999</v>
      </c>
      <c r="P1435" s="18">
        <v>4.7828799999999998E-2</v>
      </c>
      <c r="Q1435" s="18" t="s">
        <v>0</v>
      </c>
      <c r="R1435" s="18" t="s">
        <v>0</v>
      </c>
      <c r="S1435" s="18" t="s">
        <v>0</v>
      </c>
      <c r="T1435" s="18" t="s">
        <v>0</v>
      </c>
      <c r="U1435" s="18" t="s">
        <v>0</v>
      </c>
      <c r="V1435" s="18" t="s">
        <v>0</v>
      </c>
    </row>
    <row r="1436" spans="1:22">
      <c r="A1436" s="13" t="s">
        <v>4470</v>
      </c>
      <c r="B1436" s="13" t="s">
        <v>4471</v>
      </c>
      <c r="C1436" s="13">
        <v>852934</v>
      </c>
      <c r="D1436" s="17">
        <f t="shared" ref="D1436:D1450" si="63">CODE(MID(A1436,2,1))-64</f>
        <v>7</v>
      </c>
      <c r="E1436" s="16" t="s">
        <v>4472</v>
      </c>
      <c r="F1436" s="13" t="s">
        <v>0</v>
      </c>
      <c r="G1436" s="18">
        <v>-5.6372899999999997E-2</v>
      </c>
      <c r="H1436" s="18">
        <v>-0.63426363500000005</v>
      </c>
      <c r="I1436" s="18">
        <v>0.53970210000000007</v>
      </c>
      <c r="J1436" s="18">
        <v>-1.2272355000000001</v>
      </c>
      <c r="K1436" s="18">
        <v>-0.13267115000000002</v>
      </c>
      <c r="L1436" s="18">
        <v>0.51965211</v>
      </c>
      <c r="M1436" s="18">
        <v>-1.4961311500000001</v>
      </c>
      <c r="N1436" s="18">
        <v>-8.0821199999999996E-2</v>
      </c>
      <c r="O1436" s="18">
        <v>-0.59612239999999994</v>
      </c>
      <c r="P1436" s="18">
        <v>5.2865199999999994E-2</v>
      </c>
      <c r="Q1436" s="18">
        <v>0.32810850000000003</v>
      </c>
      <c r="R1436" s="18">
        <v>-0.20637</v>
      </c>
      <c r="S1436" s="18">
        <v>0.68045669999999991</v>
      </c>
      <c r="T1436" s="18">
        <v>0.25317499999999998</v>
      </c>
      <c r="U1436" s="18">
        <v>-1.8853324</v>
      </c>
      <c r="V1436" s="18" t="s">
        <v>0</v>
      </c>
    </row>
    <row r="1437" spans="1:22">
      <c r="A1437" s="13" t="s">
        <v>4473</v>
      </c>
      <c r="B1437" s="13" t="s">
        <v>4474</v>
      </c>
      <c r="C1437" s="13">
        <v>852935</v>
      </c>
      <c r="D1437" s="17">
        <f t="shared" si="63"/>
        <v>7</v>
      </c>
      <c r="E1437" s="16" t="s">
        <v>4475</v>
      </c>
      <c r="F1437" s="13" t="s">
        <v>0</v>
      </c>
      <c r="G1437" s="18">
        <v>-0.2830184</v>
      </c>
      <c r="H1437" s="18">
        <v>-0.441105635</v>
      </c>
      <c r="I1437" s="18">
        <v>-0.33760889999999999</v>
      </c>
      <c r="J1437" s="18">
        <v>-0.166348</v>
      </c>
      <c r="K1437" s="18">
        <v>-0.73705814999999997</v>
      </c>
      <c r="L1437" s="18" t="s">
        <v>0</v>
      </c>
      <c r="M1437" s="18" t="s">
        <v>0</v>
      </c>
      <c r="N1437" s="18" t="s">
        <v>0</v>
      </c>
      <c r="O1437" s="18" t="s">
        <v>0</v>
      </c>
      <c r="P1437" s="18" t="s">
        <v>0</v>
      </c>
      <c r="Q1437" s="18" t="s">
        <v>0</v>
      </c>
      <c r="R1437" s="18" t="s">
        <v>0</v>
      </c>
      <c r="S1437" s="18" t="s">
        <v>0</v>
      </c>
      <c r="T1437" s="18" t="s">
        <v>0</v>
      </c>
      <c r="U1437" s="18" t="s">
        <v>0</v>
      </c>
      <c r="V1437" s="18" t="s">
        <v>0</v>
      </c>
    </row>
    <row r="1438" spans="1:22">
      <c r="A1438" s="13" t="s">
        <v>13442</v>
      </c>
      <c r="B1438" s="13" t="s">
        <v>13443</v>
      </c>
      <c r="C1438" s="13">
        <v>852937</v>
      </c>
      <c r="D1438" s="17">
        <f t="shared" si="63"/>
        <v>7</v>
      </c>
      <c r="E1438" s="16" t="s">
        <v>13444</v>
      </c>
      <c r="F1438" s="13" t="s">
        <v>0</v>
      </c>
      <c r="G1438" s="18">
        <v>-7.1439999999999976E-3</v>
      </c>
      <c r="H1438" s="18">
        <v>0.120423365</v>
      </c>
      <c r="I1438" s="18">
        <v>-0.11602590000000002</v>
      </c>
      <c r="J1438" s="18">
        <v>0.21156049999999998</v>
      </c>
      <c r="K1438" s="18">
        <v>-0.29289815000000002</v>
      </c>
      <c r="L1438" s="18" t="s">
        <v>0</v>
      </c>
      <c r="M1438" s="18" t="s">
        <v>0</v>
      </c>
      <c r="N1438" s="18" t="s">
        <v>0</v>
      </c>
      <c r="O1438" s="18" t="s">
        <v>0</v>
      </c>
      <c r="P1438" s="18" t="s">
        <v>0</v>
      </c>
      <c r="Q1438" s="18">
        <v>8.7317099999999981E-2</v>
      </c>
      <c r="R1438" s="18">
        <v>0.11081199999999999</v>
      </c>
      <c r="S1438" s="18">
        <v>0.51505975000000004</v>
      </c>
      <c r="T1438" s="18">
        <v>0.54847500000000005</v>
      </c>
      <c r="U1438" s="18">
        <v>-9.9471899999999988E-2</v>
      </c>
      <c r="V1438" s="18" t="s">
        <v>0</v>
      </c>
    </row>
    <row r="1439" spans="1:22">
      <c r="A1439" s="13" t="s">
        <v>4476</v>
      </c>
      <c r="B1439" s="13" t="s">
        <v>4477</v>
      </c>
      <c r="C1439" s="13">
        <v>852938</v>
      </c>
      <c r="D1439" s="17">
        <f t="shared" si="63"/>
        <v>7</v>
      </c>
      <c r="E1439" s="16" t="s">
        <v>4478</v>
      </c>
      <c r="F1439" s="13" t="s">
        <v>12</v>
      </c>
      <c r="G1439" s="18">
        <v>-7.4403400000000008E-2</v>
      </c>
      <c r="H1439" s="18">
        <v>3.2538465000000003E-2</v>
      </c>
      <c r="I1439" s="18">
        <v>-0.1012589</v>
      </c>
      <c r="J1439" s="18">
        <v>-6.8605000000000194E-3</v>
      </c>
      <c r="K1439" s="18">
        <v>5.6255850000000003E-2</v>
      </c>
      <c r="L1439" s="18">
        <v>-0.48903803000000001</v>
      </c>
      <c r="M1439" s="18">
        <v>-0.31458379999999997</v>
      </c>
      <c r="N1439" s="18">
        <v>-0.19226959999999998</v>
      </c>
      <c r="O1439" s="18">
        <v>-4.4785499999999978E-3</v>
      </c>
      <c r="P1439" s="18">
        <v>-0.21813080000000001</v>
      </c>
      <c r="Q1439" s="18">
        <v>-0.18929650000000003</v>
      </c>
      <c r="R1439" s="18">
        <v>4.4651999999999997E-2</v>
      </c>
      <c r="S1439" s="18">
        <v>2.8257749999999998E-2</v>
      </c>
      <c r="T1439" s="18">
        <v>-8.1689999999999985E-2</v>
      </c>
      <c r="U1439" s="18">
        <v>0.19000709999999998</v>
      </c>
      <c r="V1439" s="18" t="s">
        <v>0</v>
      </c>
    </row>
    <row r="1440" spans="1:22">
      <c r="A1440" s="13" t="s">
        <v>4479</v>
      </c>
      <c r="B1440" s="13" t="s">
        <v>4480</v>
      </c>
      <c r="C1440" s="13">
        <v>852939</v>
      </c>
      <c r="D1440" s="17">
        <f t="shared" si="63"/>
        <v>7</v>
      </c>
      <c r="E1440" s="16" t="s">
        <v>13103</v>
      </c>
      <c r="F1440" s="13" t="s">
        <v>839</v>
      </c>
      <c r="G1440" s="18">
        <v>-5.46274E-2</v>
      </c>
      <c r="H1440" s="18">
        <v>-0.10641263499999999</v>
      </c>
      <c r="I1440" s="18">
        <v>0.25327710000000003</v>
      </c>
      <c r="J1440" s="18">
        <v>-4.1484999999999994E-3</v>
      </c>
      <c r="K1440" s="18">
        <v>0.18519184999999999</v>
      </c>
      <c r="L1440" s="18">
        <v>-0.37992802999999997</v>
      </c>
      <c r="M1440" s="18">
        <v>1.4605800000000009E-2</v>
      </c>
      <c r="N1440" s="18">
        <v>3.556200000000001E-2</v>
      </c>
      <c r="O1440" s="18">
        <v>8.6515449999999994E-2</v>
      </c>
      <c r="P1440" s="18">
        <v>-8.0274800000000007E-2</v>
      </c>
      <c r="Q1440" s="18">
        <v>-0.2460985</v>
      </c>
      <c r="R1440" s="18">
        <v>-0.14402999999999999</v>
      </c>
      <c r="S1440" s="18">
        <v>0.18499074999999998</v>
      </c>
      <c r="T1440" s="18">
        <v>0.10067399999999999</v>
      </c>
      <c r="U1440" s="18">
        <v>0.42729810000000001</v>
      </c>
      <c r="V1440" s="18" t="s">
        <v>0</v>
      </c>
    </row>
    <row r="1441" spans="1:22">
      <c r="A1441" s="13" t="s">
        <v>4482</v>
      </c>
      <c r="B1441" s="13" t="s">
        <v>4483</v>
      </c>
      <c r="C1441" s="13">
        <v>852940</v>
      </c>
      <c r="D1441" s="17">
        <f t="shared" si="63"/>
        <v>7</v>
      </c>
      <c r="E1441" s="16" t="s">
        <v>12926</v>
      </c>
      <c r="F1441" s="13" t="s">
        <v>0</v>
      </c>
      <c r="G1441" s="18">
        <v>0.29382059999999999</v>
      </c>
      <c r="H1441" s="18">
        <v>-6.2554350000000002E-3</v>
      </c>
      <c r="I1441" s="18">
        <v>-0.5460159</v>
      </c>
      <c r="J1441" s="18">
        <v>-0.60116950000000002</v>
      </c>
      <c r="K1441" s="18">
        <v>-1.0468651499999999</v>
      </c>
      <c r="L1441" s="18">
        <v>-7.2640730000000001E-2</v>
      </c>
      <c r="M1441" s="18">
        <v>-0.40813179999999999</v>
      </c>
      <c r="N1441" s="18">
        <v>-0.513849</v>
      </c>
      <c r="O1441" s="18">
        <v>-0.18064254999999999</v>
      </c>
      <c r="P1441" s="18">
        <v>1.2366041999999999</v>
      </c>
      <c r="Q1441" s="18">
        <v>-1.7459500000000017E-2</v>
      </c>
      <c r="R1441" s="18">
        <v>-1.1492849999999999</v>
      </c>
      <c r="S1441" s="18">
        <v>-0.90183924999999998</v>
      </c>
      <c r="T1441" s="18">
        <v>-0.21981400000000001</v>
      </c>
      <c r="U1441" s="18">
        <v>-0.1899149</v>
      </c>
      <c r="V1441" s="18" t="s">
        <v>0</v>
      </c>
    </row>
    <row r="1442" spans="1:22">
      <c r="A1442" s="13" t="s">
        <v>4485</v>
      </c>
      <c r="B1442" s="13" t="s">
        <v>4485</v>
      </c>
      <c r="C1442" s="13">
        <v>852945</v>
      </c>
      <c r="D1442" s="17">
        <f t="shared" si="63"/>
        <v>7</v>
      </c>
      <c r="E1442" s="16" t="s">
        <v>4486</v>
      </c>
      <c r="F1442" s="13" t="s">
        <v>0</v>
      </c>
      <c r="G1442" s="18">
        <v>5.0665700000000001E-2</v>
      </c>
      <c r="H1442" s="18">
        <v>5.0498965E-2</v>
      </c>
      <c r="I1442" s="18">
        <v>-3.1739000000000003E-3</v>
      </c>
      <c r="J1442" s="18">
        <v>7.161449999999997E-2</v>
      </c>
      <c r="K1442" s="18">
        <v>-1.9956499999999981E-3</v>
      </c>
      <c r="L1442" s="18">
        <v>-1.7881429999999997E-2</v>
      </c>
      <c r="M1442" s="18">
        <v>8.5527200000000012E-2</v>
      </c>
      <c r="N1442" s="18">
        <v>3.0732000000000009E-2</v>
      </c>
      <c r="O1442" s="18">
        <v>1.1392650000000004E-2</v>
      </c>
      <c r="P1442" s="18">
        <v>0.14904040000000002</v>
      </c>
      <c r="Q1442" s="18">
        <v>1.7039499999999985E-2</v>
      </c>
      <c r="R1442" s="18">
        <v>1.6658000000000006E-2</v>
      </c>
      <c r="S1442" s="18">
        <v>-0.16688944999999999</v>
      </c>
      <c r="T1442" s="18">
        <v>-0.3531186</v>
      </c>
      <c r="U1442" s="18">
        <v>-3.9346599999999995E-2</v>
      </c>
      <c r="V1442" s="18" t="s">
        <v>0</v>
      </c>
    </row>
    <row r="1443" spans="1:22">
      <c r="A1443" s="13" t="s">
        <v>4487</v>
      </c>
      <c r="B1443" s="13" t="s">
        <v>4488</v>
      </c>
      <c r="C1443" s="13">
        <v>852946</v>
      </c>
      <c r="D1443" s="17">
        <f t="shared" si="63"/>
        <v>7</v>
      </c>
      <c r="E1443" s="16" t="s">
        <v>4489</v>
      </c>
      <c r="F1443" s="13" t="s">
        <v>0</v>
      </c>
      <c r="G1443" s="18">
        <v>-3.4185199999999999E-2</v>
      </c>
      <c r="H1443" s="18">
        <v>4.2200564999999995E-2</v>
      </c>
      <c r="I1443" s="18">
        <v>-0.33658289999999996</v>
      </c>
      <c r="J1443" s="18">
        <v>9.0634999999999744E-3</v>
      </c>
      <c r="K1443" s="18">
        <v>-0.12206815000000001</v>
      </c>
      <c r="L1443" s="18">
        <v>1.6012230000000002E-2</v>
      </c>
      <c r="M1443" s="18">
        <v>-0.38647179999999998</v>
      </c>
      <c r="N1443" s="18">
        <v>-0.17337079999999999</v>
      </c>
      <c r="O1443" s="18">
        <v>-1.3677049999999996E-2</v>
      </c>
      <c r="P1443" s="18">
        <v>-0.72228779999999992</v>
      </c>
      <c r="Q1443" s="18">
        <v>1.9444999999999879E-3</v>
      </c>
      <c r="R1443" s="18">
        <v>0.2879081</v>
      </c>
      <c r="S1443" s="18">
        <v>-0.28538724999999998</v>
      </c>
      <c r="T1443" s="18">
        <v>-1.4283999999999991E-2</v>
      </c>
      <c r="U1443" s="18">
        <v>-7.3064900000000002E-2</v>
      </c>
      <c r="V1443" s="18" t="s">
        <v>0</v>
      </c>
    </row>
    <row r="1444" spans="1:22">
      <c r="A1444" s="13" t="s">
        <v>4490</v>
      </c>
      <c r="B1444" s="13" t="s">
        <v>4491</v>
      </c>
      <c r="C1444" s="13">
        <v>852947</v>
      </c>
      <c r="D1444" s="17">
        <f t="shared" si="63"/>
        <v>7</v>
      </c>
      <c r="E1444" s="16" t="s">
        <v>4492</v>
      </c>
      <c r="F1444" s="13" t="s">
        <v>229</v>
      </c>
      <c r="G1444" s="18">
        <v>-8.2004099999999996E-2</v>
      </c>
      <c r="H1444" s="18">
        <v>7.8871864999999999E-2</v>
      </c>
      <c r="I1444" s="18">
        <v>-3.0883600000000001E-2</v>
      </c>
      <c r="J1444" s="18">
        <v>-0.12534280000000003</v>
      </c>
      <c r="K1444" s="18">
        <v>-3.4875249999999997E-2</v>
      </c>
      <c r="L1444" s="18">
        <v>0.14371997</v>
      </c>
      <c r="M1444" s="18">
        <v>-9.9629799999999991E-2</v>
      </c>
      <c r="N1444" s="18">
        <v>0.114566</v>
      </c>
      <c r="O1444" s="18">
        <v>3.0262350000000007E-2</v>
      </c>
      <c r="P1444" s="18">
        <v>-0.35717080000000001</v>
      </c>
      <c r="Q1444" s="18">
        <v>1.8414499999999986E-2</v>
      </c>
      <c r="R1444" s="18">
        <v>2.5545999999999985E-2</v>
      </c>
      <c r="S1444" s="18">
        <v>2.8444499999999984E-3</v>
      </c>
      <c r="T1444" s="18">
        <v>-5.0236000000000003E-2</v>
      </c>
      <c r="U1444" s="18">
        <v>6.98183E-2</v>
      </c>
      <c r="V1444" s="18" t="s">
        <v>0</v>
      </c>
    </row>
    <row r="1445" spans="1:22">
      <c r="A1445" s="13" t="s">
        <v>4493</v>
      </c>
      <c r="B1445" s="13" t="s">
        <v>4494</v>
      </c>
      <c r="C1445" s="13">
        <v>852949</v>
      </c>
      <c r="D1445" s="17">
        <f t="shared" si="63"/>
        <v>7</v>
      </c>
      <c r="E1445" s="16" t="s">
        <v>13384</v>
      </c>
      <c r="F1445" s="13" t="s">
        <v>0</v>
      </c>
      <c r="G1445" s="18">
        <v>-3.4157599999999996E-2</v>
      </c>
      <c r="H1445" s="18">
        <v>-2.3320935000000001E-2</v>
      </c>
      <c r="I1445" s="18">
        <v>-0.11147090000000001</v>
      </c>
      <c r="J1445" s="18">
        <v>-3.0679500000000026E-2</v>
      </c>
      <c r="K1445" s="18">
        <v>0.21737684999999998</v>
      </c>
      <c r="L1445" s="18">
        <v>0.20532797</v>
      </c>
      <c r="M1445" s="18">
        <v>0.41939920000000003</v>
      </c>
      <c r="N1445" s="18">
        <v>0.44950699999999999</v>
      </c>
      <c r="O1445" s="18">
        <v>0.20238845000000003</v>
      </c>
      <c r="P1445" s="18">
        <v>0.69409520000000002</v>
      </c>
      <c r="Q1445" s="18" t="s">
        <v>0</v>
      </c>
      <c r="R1445" s="18" t="s">
        <v>0</v>
      </c>
      <c r="S1445" s="18" t="s">
        <v>0</v>
      </c>
      <c r="T1445" s="18" t="s">
        <v>0</v>
      </c>
      <c r="U1445" s="18" t="s">
        <v>0</v>
      </c>
      <c r="V1445" s="18" t="s">
        <v>0</v>
      </c>
    </row>
    <row r="1446" spans="1:22">
      <c r="A1446" s="13" t="s">
        <v>12462</v>
      </c>
      <c r="B1446" s="13" t="s">
        <v>12463</v>
      </c>
      <c r="C1446" s="13">
        <v>852951</v>
      </c>
      <c r="D1446" s="17">
        <f t="shared" si="63"/>
        <v>7</v>
      </c>
      <c r="E1446" s="16" t="s">
        <v>12464</v>
      </c>
      <c r="F1446" s="13" t="s">
        <v>0</v>
      </c>
      <c r="G1446" s="18">
        <v>-0.16863440000000002</v>
      </c>
      <c r="H1446" s="18">
        <v>-0.44948563499999999</v>
      </c>
      <c r="I1446" s="18">
        <v>-0.23099490000000003</v>
      </c>
      <c r="J1446" s="18">
        <v>-0.37531150000000002</v>
      </c>
      <c r="K1446" s="18">
        <v>-0.52074914999999999</v>
      </c>
      <c r="L1446" s="18">
        <v>-0.16352702999999999</v>
      </c>
      <c r="M1446" s="18">
        <v>-0.37091679999999999</v>
      </c>
      <c r="N1446" s="18">
        <v>-0.40177799999999997</v>
      </c>
      <c r="O1446" s="18">
        <v>-8.6118150000000004E-2</v>
      </c>
      <c r="P1446" s="18">
        <v>-0.21290979999999998</v>
      </c>
      <c r="Q1446" s="18">
        <v>-5.0831500000000002E-2</v>
      </c>
      <c r="R1446" s="18">
        <v>-0.57438699999999998</v>
      </c>
      <c r="S1446" s="18">
        <v>-0.46463025000000002</v>
      </c>
      <c r="T1446" s="18">
        <v>-0.87296900000000011</v>
      </c>
      <c r="U1446" s="18">
        <v>-0.1636899</v>
      </c>
      <c r="V1446" s="18" t="s">
        <v>0</v>
      </c>
    </row>
    <row r="1447" spans="1:22">
      <c r="A1447" s="13" t="s">
        <v>4496</v>
      </c>
      <c r="B1447" s="13" t="s">
        <v>4497</v>
      </c>
      <c r="C1447" s="13">
        <v>852952</v>
      </c>
      <c r="D1447" s="17">
        <f t="shared" si="63"/>
        <v>7</v>
      </c>
      <c r="E1447" s="16" t="s">
        <v>4498</v>
      </c>
      <c r="F1447" s="13" t="s">
        <v>0</v>
      </c>
      <c r="G1447" s="18">
        <v>6.5390200000000009E-2</v>
      </c>
      <c r="H1447" s="18">
        <v>4.2701764999999996E-2</v>
      </c>
      <c r="I1447" s="18">
        <v>-2.20793E-2</v>
      </c>
      <c r="J1447" s="18">
        <v>1.5942499999999998E-2</v>
      </c>
      <c r="K1447" s="18">
        <v>-3.5821949999999998E-2</v>
      </c>
      <c r="L1447" s="18">
        <v>6.7867570000000002E-2</v>
      </c>
      <c r="M1447" s="18">
        <v>0.1828632</v>
      </c>
      <c r="N1447" s="18">
        <v>-6.1400000000000343E-4</v>
      </c>
      <c r="O1447" s="18">
        <v>8.9215450000000002E-2</v>
      </c>
      <c r="P1447" s="18">
        <v>-0.11786279999999999</v>
      </c>
      <c r="Q1447" s="18">
        <v>3.0650999999999984E-2</v>
      </c>
      <c r="R1447" s="18">
        <v>-0.20323800000000003</v>
      </c>
      <c r="S1447" s="18">
        <v>-4.5942049999999998E-2</v>
      </c>
      <c r="T1447" s="18">
        <v>-0.43188199999999999</v>
      </c>
      <c r="U1447" s="18">
        <v>-7.8823999999999977E-3</v>
      </c>
      <c r="V1447" s="18" t="s">
        <v>0</v>
      </c>
    </row>
    <row r="1448" spans="1:22">
      <c r="A1448" s="13" t="s">
        <v>4499</v>
      </c>
      <c r="B1448" s="13" t="s">
        <v>4500</v>
      </c>
      <c r="C1448" s="13">
        <v>852955</v>
      </c>
      <c r="D1448" s="17">
        <f t="shared" si="63"/>
        <v>7</v>
      </c>
      <c r="E1448" s="16" t="s">
        <v>13734</v>
      </c>
      <c r="F1448" s="13" t="s">
        <v>4502</v>
      </c>
      <c r="G1448" s="18">
        <v>-4.2467299999999999E-2</v>
      </c>
      <c r="H1448" s="18">
        <v>5.8303864999999996E-2</v>
      </c>
      <c r="I1448" s="18">
        <v>0.1122261</v>
      </c>
      <c r="J1448" s="18">
        <v>-7.4438500000000019E-2</v>
      </c>
      <c r="K1448" s="18">
        <v>-0.13003315000000001</v>
      </c>
      <c r="L1448" s="18" t="s">
        <v>0</v>
      </c>
      <c r="M1448" s="18" t="s">
        <v>0</v>
      </c>
      <c r="N1448" s="18" t="s">
        <v>0</v>
      </c>
      <c r="O1448" s="18" t="s">
        <v>0</v>
      </c>
      <c r="P1448" s="18" t="s">
        <v>0</v>
      </c>
      <c r="Q1448" s="18" t="s">
        <v>0</v>
      </c>
      <c r="R1448" s="18" t="s">
        <v>0</v>
      </c>
      <c r="S1448" s="18" t="s">
        <v>0</v>
      </c>
      <c r="T1448" s="18" t="s">
        <v>0</v>
      </c>
      <c r="U1448" s="18" t="s">
        <v>0</v>
      </c>
      <c r="V1448" s="18" t="s">
        <v>0</v>
      </c>
    </row>
    <row r="1449" spans="1:22">
      <c r="A1449" s="13" t="s">
        <v>4503</v>
      </c>
      <c r="B1449" s="13" t="s">
        <v>4504</v>
      </c>
      <c r="C1449" s="13">
        <v>852956</v>
      </c>
      <c r="D1449" s="17">
        <f t="shared" si="63"/>
        <v>7</v>
      </c>
      <c r="E1449" s="16" t="s">
        <v>4505</v>
      </c>
      <c r="F1449" s="13" t="s">
        <v>0</v>
      </c>
      <c r="G1449" s="18">
        <v>-5.3666199999999997E-2</v>
      </c>
      <c r="H1449" s="18">
        <v>-0.22675863499999999</v>
      </c>
      <c r="I1449" s="18">
        <v>-0.34898389999999996</v>
      </c>
      <c r="J1449" s="18">
        <v>-0.71263849999999995</v>
      </c>
      <c r="K1449" s="18">
        <v>-0.48291414999999999</v>
      </c>
      <c r="L1449" s="18" t="s">
        <v>0</v>
      </c>
      <c r="M1449" s="18" t="s">
        <v>0</v>
      </c>
      <c r="N1449" s="18" t="s">
        <v>0</v>
      </c>
      <c r="O1449" s="18" t="s">
        <v>0</v>
      </c>
      <c r="P1449" s="18" t="s">
        <v>0</v>
      </c>
      <c r="Q1449" s="18">
        <v>7.7617499999999978E-2</v>
      </c>
      <c r="R1449" s="18">
        <v>0.59715699999999994</v>
      </c>
      <c r="S1449" s="18">
        <v>0.71198375000000003</v>
      </c>
      <c r="T1449" s="18">
        <v>0.39794599999999997</v>
      </c>
      <c r="U1449" s="18">
        <v>-0.13517889999999999</v>
      </c>
      <c r="V1449" s="18" t="s">
        <v>0</v>
      </c>
    </row>
    <row r="1450" spans="1:22">
      <c r="A1450" s="13" t="s">
        <v>4506</v>
      </c>
      <c r="B1450" s="13" t="s">
        <v>4507</v>
      </c>
      <c r="C1450" s="13">
        <v>852960</v>
      </c>
      <c r="D1450" s="17">
        <f t="shared" si="63"/>
        <v>7</v>
      </c>
      <c r="E1450" s="16" t="s">
        <v>4508</v>
      </c>
      <c r="F1450" s="13" t="s">
        <v>0</v>
      </c>
      <c r="G1450" s="18">
        <v>5.5870300000000005E-2</v>
      </c>
      <c r="H1450" s="18">
        <v>-0.170873635</v>
      </c>
      <c r="I1450" s="18">
        <v>0.19278909999999999</v>
      </c>
      <c r="J1450" s="18">
        <v>-7.555050000000002E-2</v>
      </c>
      <c r="K1450" s="18">
        <v>5.7283149999999998E-2</v>
      </c>
      <c r="L1450" s="18">
        <v>0.14462297000000002</v>
      </c>
      <c r="M1450" s="18">
        <v>5.0854100000000006E-2</v>
      </c>
      <c r="N1450" s="18">
        <v>0.37072899999999998</v>
      </c>
      <c r="O1450" s="18">
        <v>0.11499945</v>
      </c>
      <c r="P1450" s="18">
        <v>0.53240719999999997</v>
      </c>
      <c r="Q1450" s="18">
        <v>-0.23637750000000002</v>
      </c>
      <c r="R1450" s="18">
        <v>-1.0307849999999998</v>
      </c>
      <c r="S1450" s="18">
        <v>-7.3738849999999995E-2</v>
      </c>
      <c r="T1450" s="18">
        <v>2.7214000000000016E-2</v>
      </c>
      <c r="U1450" s="18">
        <v>-0.13157790000000003</v>
      </c>
      <c r="V1450" s="18" t="s">
        <v>0</v>
      </c>
    </row>
    <row r="1451" spans="1:22">
      <c r="A1451" s="13" t="s">
        <v>13160</v>
      </c>
      <c r="B1451" s="13" t="s">
        <v>13160</v>
      </c>
      <c r="C1451" s="13">
        <v>852962</v>
      </c>
      <c r="D1451" s="17">
        <v>7</v>
      </c>
      <c r="E1451" s="13" t="s">
        <v>13161</v>
      </c>
      <c r="F1451" s="13" t="s">
        <v>0</v>
      </c>
      <c r="G1451" s="18">
        <v>9.0493600000000007E-2</v>
      </c>
      <c r="H1451" s="18">
        <v>-4.8793135000000001E-2</v>
      </c>
      <c r="I1451" s="18">
        <v>0.48664810000000003</v>
      </c>
      <c r="J1451" s="18">
        <v>-2.2202500000000014E-2</v>
      </c>
      <c r="K1451" s="18">
        <v>0.20546085</v>
      </c>
      <c r="L1451" s="18">
        <v>0.14137797000000002</v>
      </c>
      <c r="M1451" s="18">
        <v>-0.23805179999999998</v>
      </c>
      <c r="N1451" s="18">
        <v>4.5413000000000009E-2</v>
      </c>
      <c r="O1451" s="18">
        <v>-3.5465649999999994E-2</v>
      </c>
      <c r="P1451" s="18">
        <v>0.4649972</v>
      </c>
      <c r="Q1451" s="18">
        <v>9.1944999999999943E-3</v>
      </c>
      <c r="R1451" s="18">
        <v>-4.9370000000000247E-3</v>
      </c>
      <c r="S1451" s="18">
        <v>0.19335275000000002</v>
      </c>
      <c r="T1451" s="18">
        <v>0.36338600000000004</v>
      </c>
      <c r="U1451" s="18">
        <v>-0.1932989</v>
      </c>
      <c r="V1451" s="18" t="s">
        <v>0</v>
      </c>
    </row>
    <row r="1452" spans="1:22">
      <c r="A1452" s="13" t="s">
        <v>4509</v>
      </c>
      <c r="B1452" s="13" t="s">
        <v>4510</v>
      </c>
      <c r="C1452" s="13">
        <v>852963</v>
      </c>
      <c r="D1452" s="17">
        <f t="shared" ref="D1452:D1476" si="64">CODE(MID(A1452,2,1))-64</f>
        <v>7</v>
      </c>
      <c r="E1452" s="16" t="s">
        <v>4511</v>
      </c>
      <c r="F1452" s="13" t="s">
        <v>4512</v>
      </c>
      <c r="G1452" s="18">
        <v>-9.5273099999999999E-2</v>
      </c>
      <c r="H1452" s="18">
        <v>0.13098636499999999</v>
      </c>
      <c r="I1452" s="18">
        <v>9.787499999999999E-2</v>
      </c>
      <c r="J1452" s="18">
        <v>3.447349999999999E-2</v>
      </c>
      <c r="K1452" s="18">
        <v>0.14653484999999999</v>
      </c>
      <c r="L1452" s="18">
        <v>1.308086E-2</v>
      </c>
      <c r="M1452" s="18">
        <v>0.38927119999999998</v>
      </c>
      <c r="N1452" s="18">
        <v>0.16361899999999999</v>
      </c>
      <c r="O1452" s="18">
        <v>2.4863650000000001E-2</v>
      </c>
      <c r="P1452" s="18">
        <v>0.43181419999999998</v>
      </c>
      <c r="Q1452" s="18">
        <v>-0.16241749999999999</v>
      </c>
      <c r="R1452" s="18">
        <v>-0.35190100000000002</v>
      </c>
      <c r="S1452" s="18">
        <v>-0.19698125</v>
      </c>
      <c r="T1452" s="18">
        <v>-0.19639859999999998</v>
      </c>
      <c r="U1452" s="18">
        <v>-0.2074299</v>
      </c>
      <c r="V1452" s="18" t="s">
        <v>0</v>
      </c>
    </row>
    <row r="1453" spans="1:22">
      <c r="A1453" s="13" t="s">
        <v>4513</v>
      </c>
      <c r="B1453" s="13" t="s">
        <v>4514</v>
      </c>
      <c r="C1453" s="13">
        <v>852964</v>
      </c>
      <c r="D1453" s="17">
        <f t="shared" si="64"/>
        <v>7</v>
      </c>
      <c r="E1453" s="16" t="s">
        <v>12978</v>
      </c>
      <c r="F1453" s="13" t="s">
        <v>12976</v>
      </c>
      <c r="G1453" s="18">
        <v>0.1263406</v>
      </c>
      <c r="H1453" s="18">
        <v>0.17813936499999999</v>
      </c>
      <c r="I1453" s="18">
        <v>0.1015682</v>
      </c>
      <c r="J1453" s="18">
        <v>0.37660149999999998</v>
      </c>
      <c r="K1453" s="18">
        <v>6.6510050000000001E-2</v>
      </c>
      <c r="L1453" s="18">
        <v>3.6888870000000004E-2</v>
      </c>
      <c r="M1453" s="18">
        <v>7.6815580000000008E-2</v>
      </c>
      <c r="N1453" s="18">
        <v>0.10309599999999999</v>
      </c>
      <c r="O1453" s="18">
        <v>0.19385145000000001</v>
      </c>
      <c r="P1453" s="18">
        <v>-0.23736479999999999</v>
      </c>
      <c r="Q1453" s="18">
        <v>-4.2785500000000004E-2</v>
      </c>
      <c r="R1453" s="18">
        <v>-0.10773500000000003</v>
      </c>
      <c r="S1453" s="18">
        <v>-0.15467945</v>
      </c>
      <c r="T1453" s="18">
        <v>-0.406885</v>
      </c>
      <c r="U1453" s="18">
        <v>0.39286910000000003</v>
      </c>
      <c r="V1453" s="18" t="s">
        <v>0</v>
      </c>
    </row>
    <row r="1454" spans="1:22">
      <c r="A1454" s="13" t="s">
        <v>4516</v>
      </c>
      <c r="B1454" s="13" t="s">
        <v>4517</v>
      </c>
      <c r="C1454" s="13">
        <v>852967</v>
      </c>
      <c r="D1454" s="17">
        <f t="shared" si="64"/>
        <v>7</v>
      </c>
      <c r="E1454" s="16" t="s">
        <v>12636</v>
      </c>
      <c r="F1454" s="13" t="s">
        <v>308</v>
      </c>
      <c r="G1454" s="18">
        <v>3.5393899999999999E-2</v>
      </c>
      <c r="H1454" s="18">
        <v>0.14916036500000002</v>
      </c>
      <c r="I1454" s="18">
        <v>0.1264711</v>
      </c>
      <c r="J1454" s="18">
        <v>1.4209499999999986E-2</v>
      </c>
      <c r="K1454" s="18">
        <v>-2.0774349999999997E-2</v>
      </c>
      <c r="L1454" s="18">
        <v>-0.14126902999999999</v>
      </c>
      <c r="M1454" s="18">
        <v>-0.67708080000000004</v>
      </c>
      <c r="N1454" s="18">
        <v>-0.47923199999999999</v>
      </c>
      <c r="O1454" s="18">
        <v>6.1660500000000062E-3</v>
      </c>
      <c r="P1454" s="18">
        <v>-0.96690580000000015</v>
      </c>
      <c r="Q1454" s="18">
        <v>-0.16146350000000004</v>
      </c>
      <c r="R1454" s="18">
        <v>8.6057999999999996E-2</v>
      </c>
      <c r="S1454" s="18">
        <v>-0.38196225</v>
      </c>
      <c r="T1454" s="18">
        <v>0.56470500000000001</v>
      </c>
      <c r="U1454" s="18">
        <v>-0.33855789999999997</v>
      </c>
      <c r="V1454" s="18" t="s">
        <v>0</v>
      </c>
    </row>
    <row r="1455" spans="1:22">
      <c r="A1455" s="13" t="s">
        <v>4518</v>
      </c>
      <c r="B1455" s="13" t="s">
        <v>4519</v>
      </c>
      <c r="C1455" s="13">
        <v>852969</v>
      </c>
      <c r="D1455" s="17">
        <f t="shared" si="64"/>
        <v>7</v>
      </c>
      <c r="E1455" s="16" t="s">
        <v>4520</v>
      </c>
      <c r="F1455" s="13" t="s">
        <v>3045</v>
      </c>
      <c r="G1455" s="18">
        <v>4.8229000000000001E-2</v>
      </c>
      <c r="H1455" s="18">
        <v>0.16148436500000002</v>
      </c>
      <c r="I1455" s="18">
        <v>1.5623999999999985E-3</v>
      </c>
      <c r="J1455" s="18">
        <v>0.24432749999999998</v>
      </c>
      <c r="K1455" s="18">
        <v>1.4549322000000002E-2</v>
      </c>
      <c r="L1455" s="18">
        <v>7.9309170000000012E-2</v>
      </c>
      <c r="M1455" s="18">
        <v>0.1510995</v>
      </c>
      <c r="N1455" s="18">
        <v>-8.8450499999999987E-2</v>
      </c>
      <c r="O1455" s="18">
        <v>-1.9921549999999996E-2</v>
      </c>
      <c r="P1455" s="18">
        <v>0.2415812</v>
      </c>
      <c r="Q1455" s="18">
        <v>3.6813799999999994E-2</v>
      </c>
      <c r="R1455" s="18">
        <v>-2.9903999999999986E-2</v>
      </c>
      <c r="S1455" s="18">
        <v>-0.14042705</v>
      </c>
      <c r="T1455" s="18">
        <v>-0.10363800000000001</v>
      </c>
      <c r="U1455" s="18">
        <v>0.17677710000000002</v>
      </c>
      <c r="V1455" s="18" t="s">
        <v>0</v>
      </c>
    </row>
    <row r="1456" spans="1:22">
      <c r="A1456" s="13" t="s">
        <v>4521</v>
      </c>
      <c r="B1456" s="13" t="s">
        <v>4522</v>
      </c>
      <c r="C1456" s="13">
        <v>852971</v>
      </c>
      <c r="D1456" s="17">
        <f t="shared" si="64"/>
        <v>7</v>
      </c>
      <c r="E1456" s="16" t="s">
        <v>4523</v>
      </c>
      <c r="F1456" s="13" t="s">
        <v>0</v>
      </c>
      <c r="G1456" s="18">
        <v>4.7811700000000006E-2</v>
      </c>
      <c r="H1456" s="18">
        <v>-0.27494363500000002</v>
      </c>
      <c r="I1456" s="18">
        <v>0.19131409999999999</v>
      </c>
      <c r="J1456" s="18">
        <v>1.9136500000000001E-2</v>
      </c>
      <c r="K1456" s="18">
        <v>-0.24553815000000001</v>
      </c>
      <c r="L1456" s="18">
        <v>-3.843133E-2</v>
      </c>
      <c r="M1456" s="18">
        <v>0.12826320000000002</v>
      </c>
      <c r="N1456" s="18">
        <v>4.4233999999999996E-2</v>
      </c>
      <c r="O1456" s="18">
        <v>5.3559450000000008E-2</v>
      </c>
      <c r="P1456" s="18">
        <v>0.23929320000000001</v>
      </c>
      <c r="Q1456" s="18">
        <v>7.7547399999999989E-2</v>
      </c>
      <c r="R1456" s="18">
        <v>0.57854899999999998</v>
      </c>
      <c r="S1456" s="18">
        <v>0.47706075000000003</v>
      </c>
      <c r="T1456" s="18">
        <v>0.50507100000000005</v>
      </c>
      <c r="U1456" s="18">
        <v>0.1479742</v>
      </c>
      <c r="V1456" s="18" t="s">
        <v>0</v>
      </c>
    </row>
    <row r="1457" spans="1:22">
      <c r="A1457" s="13" t="s">
        <v>4524</v>
      </c>
      <c r="B1457" s="13" t="s">
        <v>4525</v>
      </c>
      <c r="C1457" s="13">
        <v>852972</v>
      </c>
      <c r="D1457" s="17">
        <f t="shared" si="64"/>
        <v>7</v>
      </c>
      <c r="E1457" s="16" t="s">
        <v>4526</v>
      </c>
      <c r="F1457" s="13" t="s">
        <v>0</v>
      </c>
      <c r="G1457" s="18">
        <v>-0.11390030000000001</v>
      </c>
      <c r="H1457" s="18">
        <v>8.9771965000000009E-2</v>
      </c>
      <c r="I1457" s="18">
        <v>-0.1935299</v>
      </c>
      <c r="J1457" s="18">
        <v>-8.2082500000000003E-2</v>
      </c>
      <c r="K1457" s="18">
        <v>7.774215000000001E-2</v>
      </c>
      <c r="L1457" s="18">
        <v>-8.0391629999999992E-2</v>
      </c>
      <c r="M1457" s="18">
        <v>3.2123600000000009E-2</v>
      </c>
      <c r="N1457" s="18">
        <v>-1.1986999999999998E-2</v>
      </c>
      <c r="O1457" s="18">
        <v>-8.8981499999999936E-3</v>
      </c>
      <c r="P1457" s="18">
        <v>-4.8145800000000002E-2</v>
      </c>
      <c r="Q1457" s="18">
        <v>6.3984899999999983E-2</v>
      </c>
      <c r="R1457" s="18">
        <v>0.18429809999999999</v>
      </c>
      <c r="S1457" s="18">
        <v>-0.29302624999999999</v>
      </c>
      <c r="T1457" s="18">
        <v>-0.510826</v>
      </c>
      <c r="U1457" s="18">
        <v>-0.1058119</v>
      </c>
      <c r="V1457" s="18" t="s">
        <v>0</v>
      </c>
    </row>
    <row r="1458" spans="1:22">
      <c r="A1458" s="13" t="s">
        <v>4527</v>
      </c>
      <c r="B1458" s="13" t="s">
        <v>4528</v>
      </c>
      <c r="C1458" s="13">
        <v>852973</v>
      </c>
      <c r="D1458" s="17">
        <f t="shared" si="64"/>
        <v>7</v>
      </c>
      <c r="E1458" s="16" t="s">
        <v>4529</v>
      </c>
      <c r="F1458" s="13" t="s">
        <v>4530</v>
      </c>
      <c r="G1458" s="18">
        <v>4.2913799999999995E-2</v>
      </c>
      <c r="H1458" s="18">
        <v>-0.14499363499999998</v>
      </c>
      <c r="I1458" s="18">
        <v>0.1224546</v>
      </c>
      <c r="J1458" s="18">
        <v>-4.6491500000000019E-2</v>
      </c>
      <c r="K1458" s="18">
        <v>-0.11182715000000001</v>
      </c>
      <c r="L1458" s="18">
        <v>0.26442496999999998</v>
      </c>
      <c r="M1458" s="18">
        <v>5.5555500000000008E-2</v>
      </c>
      <c r="N1458" s="18">
        <v>5.7692999999999994E-2</v>
      </c>
      <c r="O1458" s="18">
        <v>0.37506044999999999</v>
      </c>
      <c r="P1458" s="18">
        <v>1.8036499999999997E-2</v>
      </c>
      <c r="Q1458" s="18">
        <v>0.15850259999999999</v>
      </c>
      <c r="R1458" s="18">
        <v>0.2175368</v>
      </c>
      <c r="S1458" s="18">
        <v>-0.40371024999999999</v>
      </c>
      <c r="T1458" s="18">
        <v>0.10070400000000002</v>
      </c>
      <c r="U1458" s="18">
        <v>0.10144410000000001</v>
      </c>
      <c r="V1458" s="18" t="s">
        <v>0</v>
      </c>
    </row>
    <row r="1459" spans="1:22">
      <c r="A1459" s="13" t="s">
        <v>4531</v>
      </c>
      <c r="B1459" s="13" t="s">
        <v>4532</v>
      </c>
      <c r="C1459" s="13">
        <v>852974</v>
      </c>
      <c r="D1459" s="17">
        <f t="shared" si="64"/>
        <v>7</v>
      </c>
      <c r="E1459" s="16" t="s">
        <v>4533</v>
      </c>
      <c r="F1459" s="13" t="s">
        <v>2341</v>
      </c>
      <c r="G1459" s="18">
        <v>9.311899999999998E-3</v>
      </c>
      <c r="H1459" s="18">
        <v>-1.2320434999999999E-2</v>
      </c>
      <c r="I1459" s="18">
        <v>-3.2540799999999995E-2</v>
      </c>
      <c r="J1459" s="18">
        <v>6.446449999999998E-2</v>
      </c>
      <c r="K1459" s="18">
        <v>1.4891071800000001E-2</v>
      </c>
      <c r="L1459" s="18">
        <v>-0.17119803</v>
      </c>
      <c r="M1459" s="18">
        <v>-0.65526379999999995</v>
      </c>
      <c r="N1459" s="18">
        <v>-5.0926699999999991E-2</v>
      </c>
      <c r="O1459" s="18">
        <v>-0.46955754999999999</v>
      </c>
      <c r="P1459" s="18">
        <v>-0.1193118</v>
      </c>
      <c r="Q1459" s="18">
        <v>-4.0091500000000002E-2</v>
      </c>
      <c r="R1459" s="18">
        <v>-0.26886200000000005</v>
      </c>
      <c r="S1459" s="18">
        <v>-0.34665425</v>
      </c>
      <c r="T1459" s="18">
        <v>-0.3553615</v>
      </c>
      <c r="U1459" s="18">
        <v>-9.9913900000000014E-2</v>
      </c>
      <c r="V1459" s="18" t="s">
        <v>0</v>
      </c>
    </row>
    <row r="1460" spans="1:22">
      <c r="A1460" s="13" t="s">
        <v>4534</v>
      </c>
      <c r="B1460" s="13" t="s">
        <v>4535</v>
      </c>
      <c r="C1460" s="13">
        <v>852975</v>
      </c>
      <c r="D1460" s="17">
        <f t="shared" si="64"/>
        <v>7</v>
      </c>
      <c r="E1460" s="16" t="s">
        <v>793</v>
      </c>
      <c r="F1460" s="13" t="s">
        <v>7</v>
      </c>
      <c r="G1460" s="18">
        <v>-0.14518639999999999</v>
      </c>
      <c r="H1460" s="18">
        <v>7.2615065000000006E-2</v>
      </c>
      <c r="I1460" s="18">
        <v>0.1205875</v>
      </c>
      <c r="J1460" s="18">
        <v>4.0984999999999772E-3</v>
      </c>
      <c r="K1460" s="18">
        <v>-1.1198949999999999E-2</v>
      </c>
      <c r="L1460" s="18">
        <v>5.0875669999999998E-2</v>
      </c>
      <c r="M1460" s="18">
        <v>0.24920020000000001</v>
      </c>
      <c r="N1460" s="18">
        <v>9.339900000000001E-2</v>
      </c>
      <c r="O1460" s="18">
        <v>0.64462045000000001</v>
      </c>
      <c r="P1460" s="18">
        <v>-0.50433679999999992</v>
      </c>
      <c r="Q1460" s="18">
        <v>-0.25349450000000001</v>
      </c>
      <c r="R1460" s="18">
        <v>0.58383499999999999</v>
      </c>
      <c r="S1460" s="18">
        <v>-8.5568560000000002E-2</v>
      </c>
      <c r="T1460" s="18">
        <v>0.64849899999999994</v>
      </c>
      <c r="U1460" s="18">
        <v>-0.10893989999999999</v>
      </c>
      <c r="V1460" s="18" t="s">
        <v>0</v>
      </c>
    </row>
    <row r="1461" spans="1:22">
      <c r="A1461" s="13" t="s">
        <v>4536</v>
      </c>
      <c r="B1461" s="13" t="s">
        <v>4537</v>
      </c>
      <c r="C1461" s="13">
        <v>852976</v>
      </c>
      <c r="D1461" s="17">
        <f t="shared" si="64"/>
        <v>7</v>
      </c>
      <c r="E1461" s="16" t="s">
        <v>12201</v>
      </c>
      <c r="F1461" s="13" t="s">
        <v>275</v>
      </c>
      <c r="G1461" s="18">
        <v>3.7403899999999997E-2</v>
      </c>
      <c r="H1461" s="18">
        <v>-2.4892850000000001E-2</v>
      </c>
      <c r="I1461" s="18">
        <v>-9.6105099999999999E-2</v>
      </c>
      <c r="J1461" s="18">
        <v>-0.21848629999999999</v>
      </c>
      <c r="K1461" s="18">
        <v>-7.97012E-2</v>
      </c>
      <c r="L1461" s="18">
        <v>-4.9309890000000002E-2</v>
      </c>
      <c r="M1461" s="18">
        <v>-4.3128150000000004E-2</v>
      </c>
      <c r="N1461" s="18">
        <v>-0.1069254</v>
      </c>
      <c r="O1461" s="18">
        <v>-1.0302400000000003E-2</v>
      </c>
      <c r="P1461" s="18">
        <v>-0.11978370000000001</v>
      </c>
      <c r="Q1461" s="18">
        <v>1.3825000000000087E-3</v>
      </c>
      <c r="R1461" s="18">
        <v>-0.25851200000000002</v>
      </c>
      <c r="S1461" s="18">
        <v>-0.36151229999999995</v>
      </c>
      <c r="T1461" s="18">
        <v>-0.59432600000000002</v>
      </c>
      <c r="U1461" s="18">
        <v>-3.2873399999999997E-2</v>
      </c>
      <c r="V1461" s="18" t="s">
        <v>0</v>
      </c>
    </row>
    <row r="1462" spans="1:22">
      <c r="A1462" s="13" t="s">
        <v>4539</v>
      </c>
      <c r="B1462" s="13" t="s">
        <v>4540</v>
      </c>
      <c r="C1462" s="13">
        <v>852977</v>
      </c>
      <c r="D1462" s="17">
        <f t="shared" si="64"/>
        <v>7</v>
      </c>
      <c r="E1462" s="16" t="s">
        <v>12745</v>
      </c>
      <c r="F1462" s="13" t="s">
        <v>4542</v>
      </c>
      <c r="G1462" s="18">
        <v>0.11680160000000001</v>
      </c>
      <c r="H1462" s="18">
        <v>0.194878365</v>
      </c>
      <c r="I1462" s="18">
        <v>0.1463971</v>
      </c>
      <c r="J1462" s="18">
        <v>-0.13627530000000002</v>
      </c>
      <c r="K1462" s="18">
        <v>-1.0811849999999998E-2</v>
      </c>
      <c r="L1462" s="18">
        <v>1.1003590000000001E-2</v>
      </c>
      <c r="M1462" s="18">
        <v>0.17089960000000001</v>
      </c>
      <c r="N1462" s="18">
        <v>3.9820999999999995E-2</v>
      </c>
      <c r="O1462" s="18">
        <v>-9.8093849999999996E-2</v>
      </c>
      <c r="P1462" s="18">
        <v>-0.37878279999999998</v>
      </c>
      <c r="Q1462" s="18">
        <v>9.7758099999999987E-2</v>
      </c>
      <c r="R1462" s="18">
        <v>0.47925699999999999</v>
      </c>
      <c r="S1462" s="18">
        <v>0.19026375000000001</v>
      </c>
      <c r="T1462" s="18">
        <v>0.32490400000000003</v>
      </c>
      <c r="U1462" s="18">
        <v>0.25952310000000001</v>
      </c>
      <c r="V1462" s="18" t="s">
        <v>0</v>
      </c>
    </row>
    <row r="1463" spans="1:22">
      <c r="A1463" s="13" t="s">
        <v>4543</v>
      </c>
      <c r="B1463" s="13" t="s">
        <v>4544</v>
      </c>
      <c r="C1463" s="13">
        <v>852978</v>
      </c>
      <c r="D1463" s="17">
        <f t="shared" si="64"/>
        <v>7</v>
      </c>
      <c r="E1463" s="16" t="s">
        <v>4545</v>
      </c>
      <c r="F1463" s="13" t="s">
        <v>0</v>
      </c>
      <c r="G1463" s="18">
        <v>3.62957E-2</v>
      </c>
      <c r="H1463" s="18">
        <v>1.2274775999999999E-2</v>
      </c>
      <c r="I1463" s="18">
        <v>-8.51161E-2</v>
      </c>
      <c r="J1463" s="18">
        <v>-0.25212879999999999</v>
      </c>
      <c r="K1463" s="18">
        <v>1.456846E-2</v>
      </c>
      <c r="L1463" s="18">
        <v>6.6603410000000002E-2</v>
      </c>
      <c r="M1463" s="18">
        <v>0.10825594999999999</v>
      </c>
      <c r="N1463" s="18">
        <v>4.0794000000000011E-2</v>
      </c>
      <c r="O1463" s="18">
        <v>0.1701696</v>
      </c>
      <c r="P1463" s="18">
        <v>0.24697330000000001</v>
      </c>
      <c r="Q1463" s="18">
        <v>1.6861500000000015E-2</v>
      </c>
      <c r="R1463" s="18">
        <v>1.6861000000000015E-2</v>
      </c>
      <c r="S1463" s="18">
        <v>-8.7082101999999995E-2</v>
      </c>
      <c r="T1463" s="18">
        <v>-0.54343200000000003</v>
      </c>
      <c r="U1463" s="18">
        <v>-1.80086E-2</v>
      </c>
      <c r="V1463" s="18" t="s">
        <v>0</v>
      </c>
    </row>
    <row r="1464" spans="1:22">
      <c r="A1464" s="13" t="s">
        <v>4546</v>
      </c>
      <c r="B1464" s="13" t="s">
        <v>4547</v>
      </c>
      <c r="C1464" s="13">
        <v>852979</v>
      </c>
      <c r="D1464" s="17">
        <f t="shared" si="64"/>
        <v>7</v>
      </c>
      <c r="E1464" s="16" t="s">
        <v>4548</v>
      </c>
      <c r="F1464" s="13" t="s">
        <v>0</v>
      </c>
      <c r="G1464" s="18">
        <v>-8.6234200000000011E-2</v>
      </c>
      <c r="H1464" s="18">
        <v>-0.31152163500000002</v>
      </c>
      <c r="I1464" s="18">
        <v>5.4338800000000007E-2</v>
      </c>
      <c r="J1464" s="18">
        <v>-1.0111805</v>
      </c>
      <c r="K1464" s="18">
        <v>-0.27205615</v>
      </c>
      <c r="L1464" s="18">
        <v>-8.7006429999999996E-2</v>
      </c>
      <c r="M1464" s="18">
        <v>-6.2207800000000008E-2</v>
      </c>
      <c r="N1464" s="18">
        <v>-0.38309800000000005</v>
      </c>
      <c r="O1464" s="18">
        <v>-0.60368655000000004</v>
      </c>
      <c r="P1464" s="18">
        <v>-1.1365558</v>
      </c>
      <c r="Q1464" s="18">
        <v>-0.13214049999999999</v>
      </c>
      <c r="R1464" s="18">
        <v>0.30697989999999997</v>
      </c>
      <c r="S1464" s="18">
        <v>-1.6850722499999999</v>
      </c>
      <c r="T1464" s="18">
        <v>-0.22220719999999999</v>
      </c>
      <c r="U1464" s="18">
        <v>-1.5783228999999999</v>
      </c>
      <c r="V1464" s="18" t="s">
        <v>0</v>
      </c>
    </row>
    <row r="1465" spans="1:22">
      <c r="A1465" s="13" t="s">
        <v>4549</v>
      </c>
      <c r="B1465" s="13" t="s">
        <v>4550</v>
      </c>
      <c r="C1465" s="13">
        <v>852980</v>
      </c>
      <c r="D1465" s="17">
        <f t="shared" si="64"/>
        <v>7</v>
      </c>
      <c r="E1465" s="16" t="s">
        <v>4551</v>
      </c>
      <c r="F1465" s="13" t="s">
        <v>0</v>
      </c>
      <c r="G1465" s="18">
        <v>-0.20212040000000001</v>
      </c>
      <c r="H1465" s="18">
        <v>-0.39630863500000002</v>
      </c>
      <c r="I1465" s="18">
        <v>-0.17385990000000001</v>
      </c>
      <c r="J1465" s="18">
        <v>-0.27840100000000001</v>
      </c>
      <c r="K1465" s="18">
        <v>-0.50782315</v>
      </c>
      <c r="L1465" s="18">
        <v>-0.39169103</v>
      </c>
      <c r="M1465" s="18">
        <v>-0.7714818</v>
      </c>
      <c r="N1465" s="18">
        <v>-0.15749950000000001</v>
      </c>
      <c r="O1465" s="18">
        <v>-0.62103955</v>
      </c>
      <c r="P1465" s="18">
        <v>-0.54451380000000005</v>
      </c>
      <c r="Q1465" s="18">
        <v>-7.7561500000000005E-2</v>
      </c>
      <c r="R1465" s="18">
        <v>3.8100000000002021E-4</v>
      </c>
      <c r="S1465" s="18">
        <v>0.10863575</v>
      </c>
      <c r="T1465" s="18">
        <v>-9.7980000000000012E-3</v>
      </c>
      <c r="U1465" s="18">
        <v>-3.6346199999999995E-2</v>
      </c>
      <c r="V1465" s="18" t="s">
        <v>0</v>
      </c>
    </row>
    <row r="1466" spans="1:22">
      <c r="A1466" s="13" t="s">
        <v>4552</v>
      </c>
      <c r="B1466" s="13" t="s">
        <v>4553</v>
      </c>
      <c r="C1466" s="13">
        <v>852982</v>
      </c>
      <c r="D1466" s="17">
        <f t="shared" si="64"/>
        <v>7</v>
      </c>
      <c r="E1466" s="16" t="s">
        <v>4554</v>
      </c>
      <c r="F1466" s="13" t="s">
        <v>12893</v>
      </c>
      <c r="G1466" s="18">
        <v>-2.1440839999999999E-2</v>
      </c>
      <c r="H1466" s="18">
        <v>8.9046365000000002E-2</v>
      </c>
      <c r="I1466" s="18">
        <v>-0.11289389999999999</v>
      </c>
      <c r="J1466" s="18">
        <v>-0.23315350000000001</v>
      </c>
      <c r="K1466" s="18">
        <v>-0.12379315000000002</v>
      </c>
      <c r="L1466" s="18">
        <v>-8.2606929999999995E-2</v>
      </c>
      <c r="M1466" s="18">
        <v>-0.18882680000000002</v>
      </c>
      <c r="N1466" s="18">
        <v>-1.0829999999999992E-2</v>
      </c>
      <c r="O1466" s="18">
        <v>-0.23154854999999999</v>
      </c>
      <c r="P1466" s="18">
        <v>-9.4357799999999992E-2</v>
      </c>
      <c r="Q1466" s="18">
        <v>-5.5656500000000025E-2</v>
      </c>
      <c r="R1466" s="18">
        <v>-0.11045100000000002</v>
      </c>
      <c r="S1466" s="18">
        <v>-0.12130455000000001</v>
      </c>
      <c r="T1466" s="18">
        <v>-0.27438419999999997</v>
      </c>
      <c r="U1466" s="18">
        <v>-0.14014589999999999</v>
      </c>
      <c r="V1466" s="18" t="s">
        <v>0</v>
      </c>
    </row>
    <row r="1467" spans="1:22">
      <c r="A1467" s="13" t="s">
        <v>4555</v>
      </c>
      <c r="B1467" s="13" t="s">
        <v>4556</v>
      </c>
      <c r="C1467" s="13">
        <v>852983</v>
      </c>
      <c r="D1467" s="17">
        <f t="shared" si="64"/>
        <v>7</v>
      </c>
      <c r="E1467" s="16" t="s">
        <v>565</v>
      </c>
      <c r="F1467" s="13" t="s">
        <v>566</v>
      </c>
      <c r="G1467" s="18">
        <v>-6.3285499999999995E-2</v>
      </c>
      <c r="H1467" s="18">
        <v>-0.12307863499999999</v>
      </c>
      <c r="I1467" s="18">
        <v>-0.16378790000000001</v>
      </c>
      <c r="J1467" s="18">
        <v>-8.0783500000000008E-2</v>
      </c>
      <c r="K1467" s="18">
        <v>-0.27956415000000001</v>
      </c>
      <c r="L1467" s="18">
        <v>6.5787770000000009E-2</v>
      </c>
      <c r="M1467" s="18">
        <v>0.17789920000000001</v>
      </c>
      <c r="N1467" s="18">
        <v>0.31206599999999995</v>
      </c>
      <c r="O1467" s="18">
        <v>0.36191645000000006</v>
      </c>
      <c r="P1467" s="18">
        <v>0.34997220000000001</v>
      </c>
      <c r="Q1467" s="18" t="s">
        <v>0</v>
      </c>
      <c r="R1467" s="18" t="s">
        <v>0</v>
      </c>
      <c r="S1467" s="18" t="s">
        <v>0</v>
      </c>
      <c r="T1467" s="18" t="s">
        <v>0</v>
      </c>
      <c r="U1467" s="18" t="s">
        <v>0</v>
      </c>
      <c r="V1467" s="18" t="s">
        <v>0</v>
      </c>
    </row>
    <row r="1468" spans="1:22">
      <c r="A1468" s="13" t="s">
        <v>4557</v>
      </c>
      <c r="B1468" s="13" t="s">
        <v>4558</v>
      </c>
      <c r="C1468" s="13">
        <v>852984</v>
      </c>
      <c r="D1468" s="17">
        <f t="shared" si="64"/>
        <v>7</v>
      </c>
      <c r="E1468" s="16" t="s">
        <v>12419</v>
      </c>
      <c r="F1468" s="13" t="s">
        <v>4560</v>
      </c>
      <c r="G1468" s="18">
        <v>6.2324899999999996E-2</v>
      </c>
      <c r="H1468" s="18">
        <v>9.7905665000000003E-2</v>
      </c>
      <c r="I1468" s="18">
        <v>-0.2802809</v>
      </c>
      <c r="J1468" s="18">
        <v>-0.1840039</v>
      </c>
      <c r="K1468" s="18">
        <v>-0.18011415</v>
      </c>
      <c r="L1468" s="18">
        <v>3.605067E-2</v>
      </c>
      <c r="M1468" s="18">
        <v>5.2471500000000004E-2</v>
      </c>
      <c r="N1468" s="18">
        <v>9.0864E-2</v>
      </c>
      <c r="O1468" s="18">
        <v>-7.6097649999999989E-2</v>
      </c>
      <c r="P1468" s="18">
        <v>0.41430919999999999</v>
      </c>
      <c r="Q1468" s="18">
        <v>4.875499999999991E-3</v>
      </c>
      <c r="R1468" s="18">
        <v>-0.29551300000000003</v>
      </c>
      <c r="S1468" s="18">
        <v>0.12564175</v>
      </c>
      <c r="T1468" s="18">
        <v>0.27345599999999998</v>
      </c>
      <c r="U1468" s="18">
        <v>0.1761471</v>
      </c>
      <c r="V1468" s="18" t="s">
        <v>0</v>
      </c>
    </row>
    <row r="1469" spans="1:22">
      <c r="A1469" s="13" t="s">
        <v>4561</v>
      </c>
      <c r="B1469" s="13" t="s">
        <v>4561</v>
      </c>
      <c r="C1469" s="13">
        <v>852985</v>
      </c>
      <c r="D1469" s="17">
        <f t="shared" si="64"/>
        <v>7</v>
      </c>
      <c r="E1469" s="16" t="s">
        <v>4562</v>
      </c>
      <c r="F1469" s="13" t="s">
        <v>0</v>
      </c>
      <c r="G1469" s="18">
        <v>2.5328400000000001E-2</v>
      </c>
      <c r="H1469" s="18">
        <v>-2.6204634999999997E-2</v>
      </c>
      <c r="I1469" s="18">
        <v>-0.17832390000000001</v>
      </c>
      <c r="J1469" s="18">
        <v>5.4956499999999964E-2</v>
      </c>
      <c r="K1469" s="18">
        <v>-0.14620515000000001</v>
      </c>
      <c r="L1469" s="18">
        <v>-7.1070529999999993E-2</v>
      </c>
      <c r="M1469" s="18">
        <v>-0.50679079999999999</v>
      </c>
      <c r="N1469" s="18">
        <v>-0.36715200000000003</v>
      </c>
      <c r="O1469" s="18">
        <v>-0.44611354999999997</v>
      </c>
      <c r="P1469" s="18">
        <v>-0.53956479999999996</v>
      </c>
      <c r="Q1469" s="18">
        <v>2.1386499999999989E-2</v>
      </c>
      <c r="R1469" s="18">
        <v>-0.289682</v>
      </c>
      <c r="S1469" s="18">
        <v>-0.44873025</v>
      </c>
      <c r="T1469" s="18">
        <v>-0.54736200000000002</v>
      </c>
      <c r="U1469" s="18">
        <v>-0.28257090000000001</v>
      </c>
      <c r="V1469" s="18" t="s">
        <v>0</v>
      </c>
    </row>
    <row r="1470" spans="1:22">
      <c r="A1470" s="13" t="s">
        <v>4563</v>
      </c>
      <c r="B1470" s="13" t="s">
        <v>4564</v>
      </c>
      <c r="C1470" s="13">
        <v>852986</v>
      </c>
      <c r="D1470" s="17">
        <f t="shared" si="64"/>
        <v>7</v>
      </c>
      <c r="E1470" s="16" t="s">
        <v>4565</v>
      </c>
      <c r="F1470" s="13" t="s">
        <v>0</v>
      </c>
      <c r="G1470" s="18">
        <v>5.4184299999999998E-2</v>
      </c>
      <c r="H1470" s="18">
        <v>5.5825464999999998E-2</v>
      </c>
      <c r="I1470" s="18">
        <v>4.9255699999999999E-2</v>
      </c>
      <c r="J1470" s="18">
        <v>-8.6567500000000019E-2</v>
      </c>
      <c r="K1470" s="18">
        <v>3.7062650000000003E-2</v>
      </c>
      <c r="L1470" s="18">
        <v>8.3851170000000003E-2</v>
      </c>
      <c r="M1470" s="18">
        <v>0.1397158</v>
      </c>
      <c r="N1470" s="18">
        <v>-5.9362899999999996E-2</v>
      </c>
      <c r="O1470" s="18">
        <v>-6.795445E-2</v>
      </c>
      <c r="P1470" s="18">
        <v>-0.12868879999999999</v>
      </c>
      <c r="Q1470" s="18">
        <v>6.0327299999999986E-2</v>
      </c>
      <c r="R1470" s="18">
        <v>-2.8820000000000012E-2</v>
      </c>
      <c r="S1470" s="18">
        <v>-2.7429250000000002E-2</v>
      </c>
      <c r="T1470" s="18">
        <v>-0.48721999999999999</v>
      </c>
      <c r="U1470" s="18">
        <v>-0.1036229</v>
      </c>
      <c r="V1470" s="18" t="s">
        <v>0</v>
      </c>
    </row>
    <row r="1471" spans="1:22">
      <c r="A1471" s="13" t="s">
        <v>4566</v>
      </c>
      <c r="B1471" s="13" t="s">
        <v>4567</v>
      </c>
      <c r="C1471" s="13">
        <v>852987</v>
      </c>
      <c r="D1471" s="17">
        <f t="shared" si="64"/>
        <v>7</v>
      </c>
      <c r="E1471" s="16" t="s">
        <v>4568</v>
      </c>
      <c r="F1471" s="13" t="s">
        <v>12403</v>
      </c>
      <c r="G1471" s="18">
        <v>0.1255346</v>
      </c>
      <c r="H1471" s="18">
        <v>0.23777536500000002</v>
      </c>
      <c r="I1471" s="18">
        <v>-5.3016099999999997E-2</v>
      </c>
      <c r="J1471" s="18">
        <v>0.40471149999999995</v>
      </c>
      <c r="K1471" s="18">
        <v>0.21293784999999998</v>
      </c>
      <c r="L1471" s="18">
        <v>-4.6528130000000001E-2</v>
      </c>
      <c r="M1471" s="18">
        <v>-2.0502599999999996E-2</v>
      </c>
      <c r="N1471" s="18">
        <v>-6.37543E-2</v>
      </c>
      <c r="O1471" s="18">
        <v>-7.6276849999999993E-2</v>
      </c>
      <c r="P1471" s="18">
        <v>-7.5973800000000008E-2</v>
      </c>
      <c r="Q1471" s="18">
        <v>0.2138603</v>
      </c>
      <c r="R1471" s="18">
        <v>0.2977611</v>
      </c>
      <c r="S1471" s="18">
        <v>4.7135499999999969E-3</v>
      </c>
      <c r="T1471" s="18">
        <v>-0.33743200000000001</v>
      </c>
      <c r="U1471" s="18">
        <v>0.1213415</v>
      </c>
      <c r="V1471" s="18" t="s">
        <v>0</v>
      </c>
    </row>
    <row r="1472" spans="1:22">
      <c r="A1472" s="13" t="s">
        <v>4569</v>
      </c>
      <c r="B1472" s="13" t="s">
        <v>4570</v>
      </c>
      <c r="C1472" s="13">
        <v>852989</v>
      </c>
      <c r="D1472" s="17">
        <f t="shared" si="64"/>
        <v>7</v>
      </c>
      <c r="E1472" s="16" t="s">
        <v>12325</v>
      </c>
      <c r="F1472" s="13" t="s">
        <v>0</v>
      </c>
      <c r="G1472" s="18">
        <v>-0.13219439999999999</v>
      </c>
      <c r="H1472" s="18">
        <v>-4.5351035000000005E-2</v>
      </c>
      <c r="I1472" s="18">
        <v>-0.22310189999999999</v>
      </c>
      <c r="J1472" s="18">
        <v>-6.7277500000000018E-2</v>
      </c>
      <c r="K1472" s="18">
        <v>0.35751784999999997</v>
      </c>
      <c r="L1472" s="18">
        <v>0.13846496999999999</v>
      </c>
      <c r="M1472" s="18">
        <v>0.35568519999999998</v>
      </c>
      <c r="N1472" s="18">
        <v>0.23183400000000001</v>
      </c>
      <c r="O1472" s="18">
        <v>0.17843945</v>
      </c>
      <c r="P1472" s="18">
        <v>0.91157920000000003</v>
      </c>
      <c r="Q1472" s="18">
        <v>-8.5345500000000019E-2</v>
      </c>
      <c r="R1472" s="18">
        <v>-0.44673499999999999</v>
      </c>
      <c r="S1472" s="18">
        <v>0.52256775</v>
      </c>
      <c r="T1472" s="18">
        <v>0.61816099999999996</v>
      </c>
      <c r="U1472" s="18">
        <v>0.32137110000000002</v>
      </c>
      <c r="V1472" s="18" t="s">
        <v>0</v>
      </c>
    </row>
    <row r="1473" spans="1:22">
      <c r="A1473" s="13" t="s">
        <v>4572</v>
      </c>
      <c r="B1473" s="13" t="s">
        <v>4573</v>
      </c>
      <c r="C1473" s="13">
        <v>852991</v>
      </c>
      <c r="D1473" s="17">
        <f t="shared" si="64"/>
        <v>7</v>
      </c>
      <c r="E1473" s="16" t="s">
        <v>13448</v>
      </c>
      <c r="F1473" s="13" t="s">
        <v>0</v>
      </c>
      <c r="G1473" s="18">
        <v>-0.26732839999999997</v>
      </c>
      <c r="H1473" s="18">
        <v>5.6329764999999997E-2</v>
      </c>
      <c r="I1473" s="18">
        <v>5.5780899999999994E-2</v>
      </c>
      <c r="J1473" s="18">
        <v>0.42109449999999998</v>
      </c>
      <c r="K1473" s="18">
        <v>-0.37865615000000002</v>
      </c>
      <c r="L1473" s="18">
        <v>-2.6749330000000002E-2</v>
      </c>
      <c r="M1473" s="18">
        <v>-0.1536778</v>
      </c>
      <c r="N1473" s="18">
        <v>-1.2165999999999996E-2</v>
      </c>
      <c r="O1473" s="18">
        <v>-4.7913789999999998E-2</v>
      </c>
      <c r="P1473" s="18">
        <v>0.37969120000000001</v>
      </c>
      <c r="Q1473" s="18" t="s">
        <v>0</v>
      </c>
      <c r="R1473" s="18" t="s">
        <v>0</v>
      </c>
      <c r="S1473" s="18" t="s">
        <v>0</v>
      </c>
      <c r="T1473" s="18" t="s">
        <v>0</v>
      </c>
      <c r="U1473" s="18" t="s">
        <v>0</v>
      </c>
      <c r="V1473" s="18" t="s">
        <v>0</v>
      </c>
    </row>
    <row r="1474" spans="1:22">
      <c r="A1474" s="13" t="s">
        <v>4575</v>
      </c>
      <c r="B1474" s="13" t="s">
        <v>4576</v>
      </c>
      <c r="C1474" s="13">
        <v>852992</v>
      </c>
      <c r="D1474" s="17">
        <f t="shared" si="64"/>
        <v>7</v>
      </c>
      <c r="E1474" s="16" t="s">
        <v>4577</v>
      </c>
      <c r="F1474" s="13" t="s">
        <v>0</v>
      </c>
      <c r="G1474" s="18">
        <v>-3.6189899999999997E-2</v>
      </c>
      <c r="H1474" s="18">
        <v>1.1151935E-2</v>
      </c>
      <c r="I1474" s="18">
        <v>-3.02323E-2</v>
      </c>
      <c r="J1474" s="18">
        <v>0.10537150000000001</v>
      </c>
      <c r="K1474" s="18">
        <v>3.1994549999999997E-2</v>
      </c>
      <c r="L1474" s="18">
        <v>-3.2492230000000004E-2</v>
      </c>
      <c r="M1474" s="18">
        <v>0.13266080000000002</v>
      </c>
      <c r="N1474" s="18">
        <v>-7.3422299999999996E-2</v>
      </c>
      <c r="O1474" s="18">
        <v>4.0295049999999999E-2</v>
      </c>
      <c r="P1474" s="18">
        <v>-0.14402580000000001</v>
      </c>
      <c r="Q1474" s="18">
        <v>-2.1637500000000004E-2</v>
      </c>
      <c r="R1474" s="18">
        <v>-9.6142000000000005E-2</v>
      </c>
      <c r="S1474" s="18">
        <v>-3.2971449999999999E-2</v>
      </c>
      <c r="T1474" s="18">
        <v>0.27177000000000001</v>
      </c>
      <c r="U1474" s="18">
        <v>-1.0307700000000003E-2</v>
      </c>
      <c r="V1474" s="18" t="s">
        <v>0</v>
      </c>
    </row>
    <row r="1475" spans="1:22">
      <c r="A1475" s="13" t="s">
        <v>4578</v>
      </c>
      <c r="B1475" s="13" t="s">
        <v>4578</v>
      </c>
      <c r="C1475" s="13">
        <v>852994</v>
      </c>
      <c r="D1475" s="17">
        <f t="shared" si="64"/>
        <v>7</v>
      </c>
      <c r="E1475" s="16" t="s">
        <v>4579</v>
      </c>
      <c r="F1475" s="13" t="s">
        <v>0</v>
      </c>
      <c r="G1475" s="18">
        <v>-8.6450200000000005E-2</v>
      </c>
      <c r="H1475" s="18">
        <v>-7.9070135E-2</v>
      </c>
      <c r="I1475" s="18">
        <v>-0.17270089999999999</v>
      </c>
      <c r="J1475" s="18">
        <v>-4.3250000000000233E-4</v>
      </c>
      <c r="K1475" s="18">
        <v>-2.3477749999999999E-2</v>
      </c>
      <c r="L1475" s="18" t="s">
        <v>0</v>
      </c>
      <c r="M1475" s="18" t="s">
        <v>0</v>
      </c>
      <c r="N1475" s="18" t="s">
        <v>0</v>
      </c>
      <c r="O1475" s="18" t="s">
        <v>0</v>
      </c>
      <c r="P1475" s="18" t="s">
        <v>0</v>
      </c>
      <c r="Q1475" s="18">
        <v>-0.16854950000000002</v>
      </c>
      <c r="R1475" s="18">
        <v>0.76274700000000006</v>
      </c>
      <c r="S1475" s="18">
        <v>-6.2785649999999998E-2</v>
      </c>
      <c r="T1475" s="18">
        <v>0.66360899999999989</v>
      </c>
      <c r="U1475" s="18">
        <v>7.2335499999999997E-2</v>
      </c>
      <c r="V1475" s="18" t="s">
        <v>0</v>
      </c>
    </row>
    <row r="1476" spans="1:22">
      <c r="A1476" s="13" t="s">
        <v>4580</v>
      </c>
      <c r="B1476" s="13" t="s">
        <v>4581</v>
      </c>
      <c r="C1476" s="13">
        <v>852995</v>
      </c>
      <c r="D1476" s="17">
        <f t="shared" si="64"/>
        <v>7</v>
      </c>
      <c r="E1476" s="16" t="s">
        <v>4582</v>
      </c>
      <c r="F1476" s="13" t="s">
        <v>0</v>
      </c>
      <c r="G1476" s="18">
        <v>-1.1911199999999999E-2</v>
      </c>
      <c r="H1476" s="18">
        <v>-0.17569963499999999</v>
      </c>
      <c r="I1476" s="18">
        <v>-0.10259989999999999</v>
      </c>
      <c r="J1476" s="18">
        <v>-4.7476500000000005E-2</v>
      </c>
      <c r="K1476" s="18">
        <v>0.11058965000000001</v>
      </c>
      <c r="L1476" s="18">
        <v>-8.2370729999999989E-2</v>
      </c>
      <c r="M1476" s="18">
        <v>-0.18895279999999998</v>
      </c>
      <c r="N1476" s="18">
        <v>-2.4299999999999322E-4</v>
      </c>
      <c r="O1476" s="18">
        <v>-0.11603764999999999</v>
      </c>
      <c r="P1476" s="18">
        <v>-0.11045479999999999</v>
      </c>
      <c r="Q1476" s="18">
        <v>-6.6984500000000002E-2</v>
      </c>
      <c r="R1476" s="18">
        <v>-0.258239</v>
      </c>
      <c r="S1476" s="18">
        <v>-9.5376920000000004E-2</v>
      </c>
      <c r="T1476" s="18">
        <v>-0.46541199999999999</v>
      </c>
      <c r="U1476" s="18">
        <v>-0.21669489999999997</v>
      </c>
      <c r="V1476" s="18" t="s">
        <v>0</v>
      </c>
    </row>
    <row r="1477" spans="1:22">
      <c r="A1477" s="13" t="s">
        <v>4583</v>
      </c>
      <c r="B1477" s="13" t="s">
        <v>4584</v>
      </c>
      <c r="C1477" s="13">
        <v>852996</v>
      </c>
      <c r="D1477" s="17">
        <v>7</v>
      </c>
      <c r="E1477" s="13" t="s">
        <v>13000</v>
      </c>
      <c r="F1477" s="13" t="s">
        <v>432</v>
      </c>
      <c r="G1477" s="18">
        <v>-0.1590654</v>
      </c>
      <c r="H1477" s="18">
        <v>-0.232325635</v>
      </c>
      <c r="I1477" s="18">
        <v>5.3028400000000003E-2</v>
      </c>
      <c r="J1477" s="18">
        <v>9.1696500000000014E-2</v>
      </c>
      <c r="K1477" s="18">
        <v>0.29710484999999998</v>
      </c>
      <c r="L1477" s="18">
        <v>0.12716696999999999</v>
      </c>
      <c r="M1477" s="18">
        <v>-0.52902079999999996</v>
      </c>
      <c r="N1477" s="18">
        <v>3.6892000000000008E-2</v>
      </c>
      <c r="O1477" s="18">
        <v>-4.7019619999999998E-2</v>
      </c>
      <c r="P1477" s="18">
        <v>0.2249632</v>
      </c>
      <c r="Q1477" s="18">
        <v>2.2874499999999992E-2</v>
      </c>
      <c r="R1477" s="18">
        <v>-8.786900000000003E-2</v>
      </c>
      <c r="S1477" s="18">
        <v>-0.23229825000000001</v>
      </c>
      <c r="T1477" s="18">
        <v>1.2504999999999988E-2</v>
      </c>
      <c r="U1477" s="18">
        <v>0.12771199999999999</v>
      </c>
      <c r="V1477" s="18" t="s">
        <v>0</v>
      </c>
    </row>
    <row r="1478" spans="1:22">
      <c r="A1478" s="13" t="s">
        <v>4586</v>
      </c>
      <c r="B1478" s="13" t="s">
        <v>4587</v>
      </c>
      <c r="C1478" s="13">
        <v>852998</v>
      </c>
      <c r="D1478" s="17">
        <f t="shared" ref="D1478:D1495" si="65">CODE(MID(A1478,2,1))-64</f>
        <v>7</v>
      </c>
      <c r="E1478" s="16" t="s">
        <v>4588</v>
      </c>
      <c r="F1478" s="13" t="s">
        <v>0</v>
      </c>
      <c r="G1478" s="18">
        <v>-3.7155899999999999E-2</v>
      </c>
      <c r="H1478" s="18">
        <v>1.7865565E-2</v>
      </c>
      <c r="I1478" s="18">
        <v>-0.1024989</v>
      </c>
      <c r="J1478" s="18">
        <v>-0.12462120000000002</v>
      </c>
      <c r="K1478" s="18">
        <v>-0.16444615000000001</v>
      </c>
      <c r="L1478" s="18">
        <v>2.4232670000000001E-2</v>
      </c>
      <c r="M1478" s="18">
        <v>-0.1202028</v>
      </c>
      <c r="N1478" s="18">
        <v>0.28131099999999998</v>
      </c>
      <c r="O1478" s="18">
        <v>1.2116349999999998E-2</v>
      </c>
      <c r="P1478" s="18">
        <v>-0.1500988</v>
      </c>
      <c r="Q1478" s="18">
        <v>7.6467699999999986E-2</v>
      </c>
      <c r="R1478" s="18">
        <v>-0.51429400000000003</v>
      </c>
      <c r="S1478" s="18">
        <v>-0.44724324999999998</v>
      </c>
      <c r="T1478" s="18">
        <v>-0.60011599999999998</v>
      </c>
      <c r="U1478" s="18">
        <v>-0.2371529</v>
      </c>
      <c r="V1478" s="18" t="s">
        <v>0</v>
      </c>
    </row>
    <row r="1479" spans="1:22">
      <c r="A1479" s="13" t="s">
        <v>4589</v>
      </c>
      <c r="B1479" s="13" t="s">
        <v>4589</v>
      </c>
      <c r="C1479" s="13">
        <v>853008</v>
      </c>
      <c r="D1479" s="17">
        <f t="shared" si="65"/>
        <v>7</v>
      </c>
      <c r="E1479" s="16" t="s">
        <v>4590</v>
      </c>
      <c r="F1479" s="13" t="s">
        <v>0</v>
      </c>
      <c r="G1479" s="18">
        <v>-0.15219440000000001</v>
      </c>
      <c r="H1479" s="18">
        <v>-1.3643734999999999E-2</v>
      </c>
      <c r="I1479" s="18">
        <v>0.18837109999999999</v>
      </c>
      <c r="J1479" s="18">
        <v>-0.24935890000000002</v>
      </c>
      <c r="K1479" s="18">
        <v>-0.16843315</v>
      </c>
      <c r="L1479" s="18">
        <v>-4.4827329999999999E-2</v>
      </c>
      <c r="M1479" s="18">
        <v>-0.14708279999999999</v>
      </c>
      <c r="N1479" s="18">
        <v>-7.4941900000000006E-2</v>
      </c>
      <c r="O1479" s="18">
        <v>-0.27893455</v>
      </c>
      <c r="P1479" s="18">
        <v>-0.53042579999999995</v>
      </c>
      <c r="Q1479" s="18">
        <v>1.5611499999999986E-2</v>
      </c>
      <c r="R1479" s="18">
        <v>0.2177973</v>
      </c>
      <c r="S1479" s="18">
        <v>0.19558175</v>
      </c>
      <c r="T1479" s="18">
        <v>0.20876100000000003</v>
      </c>
      <c r="U1479" s="18">
        <v>7.2018300000000007E-2</v>
      </c>
      <c r="V1479" s="18" t="s">
        <v>0</v>
      </c>
    </row>
    <row r="1480" spans="1:22">
      <c r="A1480" s="13" t="s">
        <v>4591</v>
      </c>
      <c r="B1480" s="13" t="s">
        <v>4592</v>
      </c>
      <c r="C1480" s="13">
        <v>853009</v>
      </c>
      <c r="D1480" s="17">
        <f t="shared" si="65"/>
        <v>7</v>
      </c>
      <c r="E1480" s="16" t="s">
        <v>4593</v>
      </c>
      <c r="F1480" s="13" t="s">
        <v>0</v>
      </c>
      <c r="G1480" s="18">
        <v>-0.20235540000000002</v>
      </c>
      <c r="H1480" s="18">
        <v>-0.314528635</v>
      </c>
      <c r="I1480" s="18">
        <v>3.5344399999999998E-2</v>
      </c>
      <c r="J1480" s="18">
        <v>-0.42045650000000001</v>
      </c>
      <c r="K1480" s="18">
        <v>-0.27370215000000003</v>
      </c>
      <c r="L1480" s="18">
        <v>-0.78137303000000002</v>
      </c>
      <c r="M1480" s="18">
        <v>-0.73144679999999995</v>
      </c>
      <c r="N1480" s="18">
        <v>-0.48305200000000004</v>
      </c>
      <c r="O1480" s="18">
        <v>-0.22350755</v>
      </c>
      <c r="P1480" s="18">
        <v>-1.0179158000000001</v>
      </c>
      <c r="Q1480" s="18">
        <v>-5.2692500000000003E-2</v>
      </c>
      <c r="R1480" s="18">
        <v>0.28444969999999997</v>
      </c>
      <c r="S1480" s="18">
        <v>-0.51746625000000002</v>
      </c>
      <c r="T1480" s="18">
        <v>0.66902400000000006</v>
      </c>
      <c r="U1480" s="18">
        <v>-0.52531190000000005</v>
      </c>
      <c r="V1480" s="18" t="s">
        <v>0</v>
      </c>
    </row>
    <row r="1481" spans="1:22">
      <c r="A1481" s="13" t="s">
        <v>4594</v>
      </c>
      <c r="B1481" s="13" t="s">
        <v>4595</v>
      </c>
      <c r="C1481" s="13">
        <v>853010</v>
      </c>
      <c r="D1481" s="17">
        <f t="shared" si="65"/>
        <v>7</v>
      </c>
      <c r="E1481" s="16" t="s">
        <v>4596</v>
      </c>
      <c r="F1481" s="13" t="s">
        <v>972</v>
      </c>
      <c r="G1481" s="18">
        <v>-7.0592999999999975E-3</v>
      </c>
      <c r="H1481" s="18">
        <v>4.1553664999999997E-2</v>
      </c>
      <c r="I1481" s="18">
        <v>-0.1770959</v>
      </c>
      <c r="J1481" s="18">
        <v>0.16011349999999996</v>
      </c>
      <c r="K1481" s="18">
        <v>-0.26465415000000003</v>
      </c>
      <c r="L1481" s="18" t="s">
        <v>0</v>
      </c>
      <c r="M1481" s="18" t="s">
        <v>0</v>
      </c>
      <c r="N1481" s="18" t="s">
        <v>0</v>
      </c>
      <c r="O1481" s="18" t="s">
        <v>0</v>
      </c>
      <c r="P1481" s="18" t="s">
        <v>0</v>
      </c>
      <c r="Q1481" s="18">
        <v>0.15709379999999998</v>
      </c>
      <c r="R1481" s="18">
        <v>-0.19162800000000002</v>
      </c>
      <c r="S1481" s="18">
        <v>-0.21193724999999999</v>
      </c>
      <c r="T1481" s="18">
        <v>-0.31251139999999999</v>
      </c>
      <c r="U1481" s="18">
        <v>6.8246200000000007E-2</v>
      </c>
      <c r="V1481" s="18" t="s">
        <v>0</v>
      </c>
    </row>
    <row r="1482" spans="1:22">
      <c r="A1482" s="13" t="s">
        <v>4597</v>
      </c>
      <c r="B1482" s="13" t="s">
        <v>4598</v>
      </c>
      <c r="C1482" s="13">
        <v>853011</v>
      </c>
      <c r="D1482" s="17">
        <f t="shared" si="65"/>
        <v>7</v>
      </c>
      <c r="E1482" s="16" t="s">
        <v>12997</v>
      </c>
      <c r="F1482" s="13" t="s">
        <v>0</v>
      </c>
      <c r="G1482" s="18">
        <v>-3.58143E-2</v>
      </c>
      <c r="H1482" s="18">
        <v>2.0341665000000002E-2</v>
      </c>
      <c r="I1482" s="18">
        <v>1.0299300000000001E-2</v>
      </c>
      <c r="J1482" s="18">
        <v>7.8038500000000011E-2</v>
      </c>
      <c r="K1482" s="18">
        <v>8.9465700000000009E-3</v>
      </c>
      <c r="L1482" s="18">
        <v>1.273100000000001E-3</v>
      </c>
      <c r="M1482" s="18">
        <v>1.4247000000000003E-2</v>
      </c>
      <c r="N1482" s="18">
        <v>-1.6219999999999984E-3</v>
      </c>
      <c r="O1482" s="18">
        <v>-0.23779454999999999</v>
      </c>
      <c r="P1482" s="18">
        <v>2.43086E-2</v>
      </c>
      <c r="Q1482" s="18">
        <v>-1.8154500000000018E-2</v>
      </c>
      <c r="R1482" s="18">
        <v>-0.25759600000000005</v>
      </c>
      <c r="S1482" s="18">
        <v>0.26048975000000002</v>
      </c>
      <c r="T1482" s="18">
        <v>-0.46156700000000001</v>
      </c>
      <c r="U1482" s="18">
        <v>-0.16446690000000003</v>
      </c>
      <c r="V1482" s="18" t="s">
        <v>0</v>
      </c>
    </row>
    <row r="1483" spans="1:22">
      <c r="A1483" s="13" t="s">
        <v>4600</v>
      </c>
      <c r="B1483" s="13" t="s">
        <v>4600</v>
      </c>
      <c r="C1483" s="13">
        <v>853014</v>
      </c>
      <c r="D1483" s="17">
        <f t="shared" si="65"/>
        <v>7</v>
      </c>
      <c r="E1483" s="16" t="s">
        <v>4601</v>
      </c>
      <c r="F1483" s="13" t="s">
        <v>0</v>
      </c>
      <c r="G1483" s="18">
        <v>-2.6679330000000001E-2</v>
      </c>
      <c r="H1483" s="18">
        <v>3.7940564999999996E-2</v>
      </c>
      <c r="I1483" s="18">
        <v>0.14154310000000001</v>
      </c>
      <c r="J1483" s="18">
        <v>-0.28883910000000002</v>
      </c>
      <c r="K1483" s="18">
        <v>7.0914249999999998E-2</v>
      </c>
      <c r="L1483" s="18" t="s">
        <v>0</v>
      </c>
      <c r="M1483" s="18" t="s">
        <v>0</v>
      </c>
      <c r="N1483" s="18" t="s">
        <v>0</v>
      </c>
      <c r="O1483" s="18" t="s">
        <v>0</v>
      </c>
      <c r="P1483" s="18" t="s">
        <v>0</v>
      </c>
      <c r="Q1483" s="18">
        <v>-0.16321649999999999</v>
      </c>
      <c r="R1483" s="18">
        <v>-0.49032299999999995</v>
      </c>
      <c r="S1483" s="18">
        <v>5.6108750000000013E-2</v>
      </c>
      <c r="T1483" s="18">
        <v>-2.3517999999999983E-2</v>
      </c>
      <c r="U1483" s="18">
        <v>-0.6699349</v>
      </c>
      <c r="V1483" s="18" t="s">
        <v>0</v>
      </c>
    </row>
    <row r="1484" spans="1:22">
      <c r="A1484" s="13" t="s">
        <v>4602</v>
      </c>
      <c r="B1484" s="13" t="s">
        <v>4603</v>
      </c>
      <c r="C1484" s="13">
        <v>853015</v>
      </c>
      <c r="D1484" s="17">
        <f t="shared" si="65"/>
        <v>7</v>
      </c>
      <c r="E1484" s="16" t="s">
        <v>12247</v>
      </c>
      <c r="F1484" s="13" t="s">
        <v>383</v>
      </c>
      <c r="G1484" s="18">
        <v>2.6931799999999999E-2</v>
      </c>
      <c r="H1484" s="18">
        <v>-0.10685364999999999</v>
      </c>
      <c r="I1484" s="18">
        <v>-0.10814509999999999</v>
      </c>
      <c r="J1484" s="18">
        <v>-0.25655909999999998</v>
      </c>
      <c r="K1484" s="18">
        <v>-0.13109219999999999</v>
      </c>
      <c r="L1484" s="18">
        <v>-4.5385590000000003E-2</v>
      </c>
      <c r="M1484" s="18">
        <v>-0.16261715000000002</v>
      </c>
      <c r="N1484" s="18">
        <v>-0.1023594</v>
      </c>
      <c r="O1484" s="18">
        <v>-7.9003199999999996E-2</v>
      </c>
      <c r="P1484" s="18">
        <v>-0.20524870000000001</v>
      </c>
      <c r="Q1484" s="18">
        <v>-5.0051499999999999E-2</v>
      </c>
      <c r="R1484" s="18">
        <v>-0.34690499999999996</v>
      </c>
      <c r="S1484" s="18">
        <v>-0.38930029999999999</v>
      </c>
      <c r="T1484" s="18">
        <v>-0.56956000000000007</v>
      </c>
      <c r="U1484" s="18">
        <v>-0.2846284</v>
      </c>
      <c r="V1484" s="18" t="s">
        <v>0</v>
      </c>
    </row>
    <row r="1485" spans="1:22">
      <c r="A1485" s="13" t="s">
        <v>4605</v>
      </c>
      <c r="B1485" s="13" t="s">
        <v>4606</v>
      </c>
      <c r="C1485" s="13">
        <v>853016</v>
      </c>
      <c r="D1485" s="17">
        <f t="shared" si="65"/>
        <v>7</v>
      </c>
      <c r="E1485" s="16" t="s">
        <v>12692</v>
      </c>
      <c r="F1485" s="13" t="s">
        <v>3760</v>
      </c>
      <c r="G1485" s="18">
        <v>3.2359900000000004E-2</v>
      </c>
      <c r="H1485" s="18">
        <v>-2.6321934999999998E-2</v>
      </c>
      <c r="I1485" s="18">
        <v>-2.6862999999999991E-3</v>
      </c>
      <c r="J1485" s="18">
        <v>4.5276499999999997E-2</v>
      </c>
      <c r="K1485" s="18">
        <v>-8.3333499999999998E-3</v>
      </c>
      <c r="L1485" s="18">
        <v>8.3225070000000012E-2</v>
      </c>
      <c r="M1485" s="18">
        <v>-0.17059679999999999</v>
      </c>
      <c r="N1485" s="18">
        <v>-8.9356599999999994E-2</v>
      </c>
      <c r="O1485" s="18">
        <v>-0.14911584999999999</v>
      </c>
      <c r="P1485" s="18">
        <v>8.6542599999999997E-2</v>
      </c>
      <c r="Q1485" s="18">
        <v>-4.5014500000000013E-2</v>
      </c>
      <c r="R1485" s="18">
        <v>6.2077999999999994E-2</v>
      </c>
      <c r="S1485" s="18">
        <v>3.5472749999999997E-2</v>
      </c>
      <c r="T1485" s="18">
        <v>-0.12853699999999998</v>
      </c>
      <c r="U1485" s="18">
        <v>4.4813060000000002E-2</v>
      </c>
      <c r="V1485" s="18" t="s">
        <v>0</v>
      </c>
    </row>
    <row r="1486" spans="1:22">
      <c r="A1486" s="13" t="s">
        <v>4608</v>
      </c>
      <c r="B1486" s="13" t="s">
        <v>4609</v>
      </c>
      <c r="C1486" s="13">
        <v>853017</v>
      </c>
      <c r="D1486" s="17">
        <f t="shared" si="65"/>
        <v>7</v>
      </c>
      <c r="E1486" s="16" t="s">
        <v>3557</v>
      </c>
      <c r="F1486" s="13" t="s">
        <v>3558</v>
      </c>
      <c r="G1486" s="18">
        <v>0.1340076</v>
      </c>
      <c r="H1486" s="18">
        <v>0.32943536499999998</v>
      </c>
      <c r="I1486" s="18">
        <v>0.21442710000000001</v>
      </c>
      <c r="J1486" s="18">
        <v>0.3885865</v>
      </c>
      <c r="K1486" s="18">
        <v>0.23666384999999998</v>
      </c>
      <c r="L1486" s="18">
        <v>7.5962570000000007E-2</v>
      </c>
      <c r="M1486" s="18">
        <v>0.12007140000000001</v>
      </c>
      <c r="N1486" s="18">
        <v>0.10061100000000001</v>
      </c>
      <c r="O1486" s="18">
        <v>-0.17616555</v>
      </c>
      <c r="P1486" s="18">
        <v>0.13638529999999999</v>
      </c>
      <c r="Q1486" s="18">
        <v>-5.8580500000000008E-2</v>
      </c>
      <c r="R1486" s="18">
        <v>7.6776999999999984E-2</v>
      </c>
      <c r="S1486" s="18">
        <v>-0.16145045</v>
      </c>
      <c r="T1486" s="18">
        <v>-4.0882000000000002E-2</v>
      </c>
      <c r="U1486" s="18">
        <v>-0.11842390000000001</v>
      </c>
      <c r="V1486" s="18" t="s">
        <v>0</v>
      </c>
    </row>
    <row r="1487" spans="1:22">
      <c r="A1487" s="13" t="s">
        <v>4610</v>
      </c>
      <c r="B1487" s="13" t="s">
        <v>4610</v>
      </c>
      <c r="C1487" s="13">
        <v>853020</v>
      </c>
      <c r="D1487" s="17">
        <f t="shared" si="65"/>
        <v>7</v>
      </c>
      <c r="E1487" s="16" t="s">
        <v>4611</v>
      </c>
      <c r="F1487" s="13" t="s">
        <v>0</v>
      </c>
      <c r="G1487" s="18">
        <v>7.7460599999999991E-2</v>
      </c>
      <c r="H1487" s="18">
        <v>0.19820536499999999</v>
      </c>
      <c r="I1487" s="18">
        <v>-6.1549300000000001E-2</v>
      </c>
      <c r="J1487" s="18">
        <v>0.2567255</v>
      </c>
      <c r="K1487" s="18">
        <v>0.14174285</v>
      </c>
      <c r="L1487" s="18" t="s">
        <v>0</v>
      </c>
      <c r="M1487" s="18" t="s">
        <v>0</v>
      </c>
      <c r="N1487" s="18" t="s">
        <v>0</v>
      </c>
      <c r="O1487" s="18" t="s">
        <v>0</v>
      </c>
      <c r="P1487" s="18" t="s">
        <v>0</v>
      </c>
      <c r="Q1487" s="18">
        <v>3.7630799999999992E-2</v>
      </c>
      <c r="R1487" s="18">
        <v>-9.6590000000000009E-2</v>
      </c>
      <c r="S1487" s="18">
        <v>-0.20804925000000002</v>
      </c>
      <c r="T1487" s="18">
        <v>-0.18987229999999999</v>
      </c>
      <c r="U1487" s="18">
        <v>4.7152149999999997E-2</v>
      </c>
      <c r="V1487" s="18" t="s">
        <v>0</v>
      </c>
    </row>
    <row r="1488" spans="1:22">
      <c r="A1488" s="13" t="s">
        <v>4612</v>
      </c>
      <c r="B1488" s="13" t="s">
        <v>4613</v>
      </c>
      <c r="C1488" s="13">
        <v>853023</v>
      </c>
      <c r="D1488" s="17">
        <f t="shared" si="65"/>
        <v>7</v>
      </c>
      <c r="E1488" s="16" t="s">
        <v>12759</v>
      </c>
      <c r="F1488" s="13" t="s">
        <v>0</v>
      </c>
      <c r="G1488" s="18">
        <v>-5.2365700000000001E-2</v>
      </c>
      <c r="H1488" s="18">
        <v>-2.2057535000000003E-2</v>
      </c>
      <c r="I1488" s="18">
        <v>-0.17638390000000001</v>
      </c>
      <c r="J1488" s="18">
        <v>-9.1613500000000014E-2</v>
      </c>
      <c r="K1488" s="18">
        <v>-0.19726715</v>
      </c>
      <c r="L1488" s="18">
        <v>-3.9620229999999999E-2</v>
      </c>
      <c r="M1488" s="18">
        <v>-7.2472800000000004E-2</v>
      </c>
      <c r="N1488" s="18">
        <v>7.5208999999999998E-2</v>
      </c>
      <c r="O1488" s="18">
        <v>-0.14992705000000001</v>
      </c>
      <c r="P1488" s="18">
        <v>5.6515999999999997E-2</v>
      </c>
      <c r="Q1488" s="18">
        <v>2.3422499999999985E-2</v>
      </c>
      <c r="R1488" s="18">
        <v>0.16158499999999998</v>
      </c>
      <c r="S1488" s="18">
        <v>-2.3861450000000006E-2</v>
      </c>
      <c r="T1488" s="18">
        <v>-0.27746860000000001</v>
      </c>
      <c r="U1488" s="18">
        <v>-8.0588900000000005E-2</v>
      </c>
      <c r="V1488" s="18" t="s">
        <v>0</v>
      </c>
    </row>
    <row r="1489" spans="1:22">
      <c r="A1489" s="13" t="s">
        <v>4615</v>
      </c>
      <c r="B1489" s="13" t="s">
        <v>4616</v>
      </c>
      <c r="C1489" s="13">
        <v>853025</v>
      </c>
      <c r="D1489" s="17">
        <f t="shared" si="65"/>
        <v>7</v>
      </c>
      <c r="E1489" s="16" t="s">
        <v>4617</v>
      </c>
      <c r="F1489" s="13" t="s">
        <v>0</v>
      </c>
      <c r="G1489" s="18">
        <v>2.8022200000000004E-2</v>
      </c>
      <c r="H1489" s="18">
        <v>0.113523365</v>
      </c>
      <c r="I1489" s="18">
        <v>-4.57539E-2</v>
      </c>
      <c r="J1489" s="18">
        <v>-1.4793500000000015E-2</v>
      </c>
      <c r="K1489" s="18">
        <v>0.21302584999999999</v>
      </c>
      <c r="L1489" s="18">
        <v>8.5417400000000008E-3</v>
      </c>
      <c r="M1489" s="18">
        <v>-9.504979999999999E-2</v>
      </c>
      <c r="N1489" s="18">
        <v>5.5552999999999991E-2</v>
      </c>
      <c r="O1489" s="18">
        <v>3.4702750000000004E-2</v>
      </c>
      <c r="P1489" s="18">
        <v>1.2750400000000002E-2</v>
      </c>
      <c r="Q1489" s="18">
        <v>4.5148899999999992E-2</v>
      </c>
      <c r="R1489" s="18">
        <v>5.6886999999999993E-2</v>
      </c>
      <c r="S1489" s="18">
        <v>0.55508274999999996</v>
      </c>
      <c r="T1489" s="18">
        <v>-0.31603609999999999</v>
      </c>
      <c r="U1489" s="18">
        <v>-4.3435799999999997E-2</v>
      </c>
      <c r="V1489" s="18" t="s">
        <v>0</v>
      </c>
    </row>
    <row r="1490" spans="1:22">
      <c r="A1490" s="13" t="s">
        <v>4618</v>
      </c>
      <c r="B1490" s="13" t="s">
        <v>4618</v>
      </c>
      <c r="C1490" s="13">
        <v>853026</v>
      </c>
      <c r="D1490" s="17">
        <f t="shared" si="65"/>
        <v>7</v>
      </c>
      <c r="E1490" s="16" t="s">
        <v>4619</v>
      </c>
      <c r="F1490" s="13" t="s">
        <v>0</v>
      </c>
      <c r="G1490" s="18">
        <v>-0.10433490000000001</v>
      </c>
      <c r="H1490" s="18">
        <v>0.10294196500000001</v>
      </c>
      <c r="I1490" s="18">
        <v>-6.5494999999999998E-2</v>
      </c>
      <c r="J1490" s="18">
        <v>4.7205500000000011E-2</v>
      </c>
      <c r="K1490" s="18">
        <v>8.051585E-2</v>
      </c>
      <c r="L1490" s="18">
        <v>-0.16304003</v>
      </c>
      <c r="M1490" s="18">
        <v>7.9515590000000011E-2</v>
      </c>
      <c r="N1490" s="18">
        <v>5.6929000000000007E-2</v>
      </c>
      <c r="O1490" s="18">
        <v>-5.8053299999999995E-2</v>
      </c>
      <c r="P1490" s="18">
        <v>-3.0550500000000008E-2</v>
      </c>
      <c r="Q1490" s="18">
        <v>4.3556299999999992E-2</v>
      </c>
      <c r="R1490" s="18">
        <v>-9.3181999999999987E-2</v>
      </c>
      <c r="S1490" s="18">
        <v>6.0350750000000009E-2</v>
      </c>
      <c r="T1490" s="18">
        <v>0.20466699999999999</v>
      </c>
      <c r="U1490" s="18">
        <v>-7.3777000000000009E-3</v>
      </c>
      <c r="V1490" s="18" t="s">
        <v>0</v>
      </c>
    </row>
    <row r="1491" spans="1:22">
      <c r="A1491" s="13" t="s">
        <v>4620</v>
      </c>
      <c r="B1491" s="13" t="s">
        <v>4620</v>
      </c>
      <c r="C1491" s="13">
        <v>853027</v>
      </c>
      <c r="D1491" s="17">
        <f t="shared" si="65"/>
        <v>7</v>
      </c>
      <c r="E1491" s="16" t="s">
        <v>4621</v>
      </c>
      <c r="F1491" s="13" t="s">
        <v>0</v>
      </c>
      <c r="G1491" s="18">
        <v>-7.6138600000000001E-2</v>
      </c>
      <c r="H1491" s="18">
        <v>-0.25256163500000001</v>
      </c>
      <c r="I1491" s="18">
        <v>5.9301999999999994E-2</v>
      </c>
      <c r="J1491" s="18">
        <v>0.66482250000000009</v>
      </c>
      <c r="K1491" s="18">
        <v>-0.35224215000000003</v>
      </c>
      <c r="L1491" s="18">
        <v>-4.3323130000000001E-2</v>
      </c>
      <c r="M1491" s="18">
        <v>-9.9275799999999997E-2</v>
      </c>
      <c r="N1491" s="18">
        <v>8.1385000000000013E-2</v>
      </c>
      <c r="O1491" s="18">
        <v>0.24188645</v>
      </c>
      <c r="P1491" s="18">
        <v>-0.33944279999999999</v>
      </c>
      <c r="Q1491" s="18">
        <v>3.0270499999999992E-2</v>
      </c>
      <c r="R1491" s="18">
        <v>-0.14213799999999999</v>
      </c>
      <c r="S1491" s="18">
        <v>1.6483750000000005E-2</v>
      </c>
      <c r="T1491" s="18">
        <v>-1.7946999999999991E-2</v>
      </c>
      <c r="U1491" s="18">
        <v>0.23100809999999999</v>
      </c>
      <c r="V1491" s="18" t="s">
        <v>0</v>
      </c>
    </row>
    <row r="1492" spans="1:22">
      <c r="A1492" s="13" t="s">
        <v>4624</v>
      </c>
      <c r="B1492" s="13" t="s">
        <v>4625</v>
      </c>
      <c r="C1492" s="13">
        <v>853029</v>
      </c>
      <c r="D1492" s="17">
        <f t="shared" si="65"/>
        <v>7</v>
      </c>
      <c r="E1492" s="16" t="s">
        <v>4626</v>
      </c>
      <c r="F1492" s="13" t="s">
        <v>2581</v>
      </c>
      <c r="G1492" s="18">
        <v>1.6118199999999999E-2</v>
      </c>
      <c r="H1492" s="18">
        <v>4.5212864999999998E-2</v>
      </c>
      <c r="I1492" s="18">
        <v>-6.8345500000000003E-2</v>
      </c>
      <c r="J1492" s="18">
        <v>2.2932499999999995E-2</v>
      </c>
      <c r="K1492" s="18">
        <v>0.21405184999999999</v>
      </c>
      <c r="L1492" s="18">
        <v>-3.5671430000000004E-2</v>
      </c>
      <c r="M1492" s="18">
        <v>-0.18187680000000001</v>
      </c>
      <c r="N1492" s="18">
        <v>-8.9046999999999987E-2</v>
      </c>
      <c r="O1492" s="18">
        <v>-0.12848844999999998</v>
      </c>
      <c r="P1492" s="18">
        <v>-4.1562799999999997E-2</v>
      </c>
      <c r="Q1492" s="18">
        <v>-7.5805000000000178E-3</v>
      </c>
      <c r="R1492" s="18">
        <v>-7.1844000000000019E-2</v>
      </c>
      <c r="S1492" s="18">
        <v>-5.9405050000000001E-2</v>
      </c>
      <c r="T1492" s="18">
        <v>-0.48116000000000003</v>
      </c>
      <c r="U1492" s="18">
        <v>-2.1822300000000003E-2</v>
      </c>
      <c r="V1492" s="18" t="s">
        <v>0</v>
      </c>
    </row>
    <row r="1493" spans="1:22">
      <c r="A1493" s="13" t="s">
        <v>4627</v>
      </c>
      <c r="B1493" s="13" t="s">
        <v>4628</v>
      </c>
      <c r="C1493" s="13">
        <v>853030</v>
      </c>
      <c r="D1493" s="17">
        <f t="shared" si="65"/>
        <v>7</v>
      </c>
      <c r="E1493" s="16" t="s">
        <v>4629</v>
      </c>
      <c r="F1493" s="13" t="s">
        <v>872</v>
      </c>
      <c r="G1493" s="18">
        <v>-0.20795140000000001</v>
      </c>
      <c r="H1493" s="18">
        <v>0.16947736500000002</v>
      </c>
      <c r="I1493" s="18">
        <v>-0.10964489999999999</v>
      </c>
      <c r="J1493" s="18">
        <v>0.19624849999999999</v>
      </c>
      <c r="K1493" s="18">
        <v>6.8337200000000015E-3</v>
      </c>
      <c r="L1493" s="18" t="s">
        <v>0</v>
      </c>
      <c r="M1493" s="18" t="s">
        <v>0</v>
      </c>
      <c r="N1493" s="18" t="s">
        <v>0</v>
      </c>
      <c r="O1493" s="18" t="s">
        <v>0</v>
      </c>
      <c r="P1493" s="18" t="s">
        <v>0</v>
      </c>
      <c r="Q1493" s="18">
        <v>6.5131199999999986E-2</v>
      </c>
      <c r="R1493" s="18">
        <v>0.16585699999999998</v>
      </c>
      <c r="S1493" s="18">
        <v>0.16372975000000001</v>
      </c>
      <c r="T1493" s="18">
        <v>9.7706000000000015E-2</v>
      </c>
      <c r="U1493" s="18">
        <v>-0.41855989999999998</v>
      </c>
      <c r="V1493" s="18" t="s">
        <v>0</v>
      </c>
    </row>
    <row r="1494" spans="1:22">
      <c r="A1494" s="13" t="s">
        <v>4630</v>
      </c>
      <c r="B1494" s="13" t="s">
        <v>4630</v>
      </c>
      <c r="C1494" s="13">
        <v>853031</v>
      </c>
      <c r="D1494" s="17">
        <f t="shared" si="65"/>
        <v>7</v>
      </c>
      <c r="E1494" s="16" t="s">
        <v>13162</v>
      </c>
      <c r="F1494" s="13" t="s">
        <v>0</v>
      </c>
      <c r="G1494" s="18">
        <v>-1.1760999999999994E-3</v>
      </c>
      <c r="H1494" s="18">
        <v>5.8406664999999997E-2</v>
      </c>
      <c r="I1494" s="18">
        <v>0.21022009999999999</v>
      </c>
      <c r="J1494" s="18">
        <v>-5.8892500000000014E-2</v>
      </c>
      <c r="K1494" s="18">
        <v>-0.23176215</v>
      </c>
      <c r="L1494" s="18">
        <v>-4.4254130000000003E-2</v>
      </c>
      <c r="M1494" s="18">
        <v>-2.1740499999999996E-2</v>
      </c>
      <c r="N1494" s="18">
        <v>-0.40416699999999994</v>
      </c>
      <c r="O1494" s="18">
        <v>-0.19868354999999999</v>
      </c>
      <c r="P1494" s="18">
        <v>-0.82456280000000004</v>
      </c>
      <c r="Q1494" s="18">
        <v>5.6885799999999986E-2</v>
      </c>
      <c r="R1494" s="18">
        <v>0.42935099999999998</v>
      </c>
      <c r="S1494" s="18">
        <v>0.32367075000000001</v>
      </c>
      <c r="T1494" s="18">
        <v>0.34793299999999999</v>
      </c>
      <c r="U1494" s="18">
        <v>-1.6427300000000006E-2</v>
      </c>
      <c r="V1494" s="18" t="s">
        <v>0</v>
      </c>
    </row>
    <row r="1495" spans="1:22">
      <c r="A1495" s="13" t="s">
        <v>4632</v>
      </c>
      <c r="B1495" s="13" t="s">
        <v>4633</v>
      </c>
      <c r="C1495" s="13">
        <v>853033</v>
      </c>
      <c r="D1495" s="17">
        <f t="shared" si="65"/>
        <v>7</v>
      </c>
      <c r="E1495" s="16" t="s">
        <v>4634</v>
      </c>
      <c r="F1495" s="13" t="s">
        <v>4635</v>
      </c>
      <c r="G1495" s="18">
        <v>7.7250000000000235E-4</v>
      </c>
      <c r="H1495" s="18">
        <v>1.1090735000000001E-2</v>
      </c>
      <c r="I1495" s="18">
        <v>0.32392510000000002</v>
      </c>
      <c r="J1495" s="18">
        <v>-0.12675220000000001</v>
      </c>
      <c r="K1495" s="18">
        <v>-6.0627949999999993E-2</v>
      </c>
      <c r="L1495" s="18">
        <v>3.8994470000000003E-2</v>
      </c>
      <c r="M1495" s="18">
        <v>0.2544052</v>
      </c>
      <c r="N1495" s="18">
        <v>7.1205999999999992E-2</v>
      </c>
      <c r="O1495" s="18">
        <v>0.54721944999999994</v>
      </c>
      <c r="P1495" s="18">
        <v>-0.70662179999999997</v>
      </c>
      <c r="Q1495" s="18">
        <v>0.11832562999999999</v>
      </c>
      <c r="R1495" s="18">
        <v>0.27318783000000002</v>
      </c>
      <c r="S1495" s="18">
        <v>0.19946975</v>
      </c>
      <c r="T1495" s="18">
        <v>0.32510200000000006</v>
      </c>
      <c r="U1495" s="18">
        <v>-9.7838899999999993E-2</v>
      </c>
      <c r="V1495" s="18" t="s">
        <v>0</v>
      </c>
    </row>
    <row r="1496" spans="1:22">
      <c r="A1496" s="13" t="s">
        <v>13695</v>
      </c>
      <c r="B1496" s="13" t="s">
        <v>13696</v>
      </c>
      <c r="C1496" s="13">
        <v>853034</v>
      </c>
      <c r="D1496" s="17">
        <v>7</v>
      </c>
      <c r="E1496" s="13" t="s">
        <v>13697</v>
      </c>
      <c r="F1496" s="13" t="s">
        <v>0</v>
      </c>
      <c r="G1496" s="18">
        <v>-4.2052800000000001E-2</v>
      </c>
      <c r="H1496" s="18">
        <v>-7.8506035000000002E-2</v>
      </c>
      <c r="I1496" s="18">
        <v>-7.8394900000000003E-2</v>
      </c>
      <c r="J1496" s="18">
        <v>-0.27233450000000003</v>
      </c>
      <c r="K1496" s="18">
        <v>3.3433850000000001E-2</v>
      </c>
      <c r="L1496" s="18" t="s">
        <v>0</v>
      </c>
      <c r="M1496" s="18" t="s">
        <v>0</v>
      </c>
      <c r="N1496" s="18" t="s">
        <v>0</v>
      </c>
      <c r="O1496" s="18" t="s">
        <v>0</v>
      </c>
      <c r="P1496" s="18" t="s">
        <v>0</v>
      </c>
      <c r="Q1496" s="18" t="s">
        <v>0</v>
      </c>
      <c r="R1496" s="18" t="s">
        <v>0</v>
      </c>
      <c r="S1496" s="18" t="s">
        <v>0</v>
      </c>
      <c r="T1496" s="18" t="s">
        <v>0</v>
      </c>
      <c r="U1496" s="18" t="s">
        <v>0</v>
      </c>
      <c r="V1496" s="18" t="s">
        <v>0</v>
      </c>
    </row>
    <row r="1497" spans="1:22">
      <c r="A1497" s="13" t="s">
        <v>4636</v>
      </c>
      <c r="B1497" s="13" t="s">
        <v>4637</v>
      </c>
      <c r="C1497" s="13">
        <v>853035</v>
      </c>
      <c r="D1497" s="17">
        <f>CODE(MID(A1497,2,1))-64</f>
        <v>7</v>
      </c>
      <c r="E1497" s="16" t="s">
        <v>4638</v>
      </c>
      <c r="F1497" s="13" t="s">
        <v>1382</v>
      </c>
      <c r="G1497" s="18">
        <v>-9.1737700000000005E-2</v>
      </c>
      <c r="H1497" s="18">
        <v>-0.113540635</v>
      </c>
      <c r="I1497" s="18">
        <v>0.1639091</v>
      </c>
      <c r="J1497" s="18">
        <v>0.13051249999999998</v>
      </c>
      <c r="K1497" s="18">
        <v>0.13526785</v>
      </c>
      <c r="L1497" s="18" t="s">
        <v>0</v>
      </c>
      <c r="M1497" s="18" t="s">
        <v>0</v>
      </c>
      <c r="N1497" s="18" t="s">
        <v>0</v>
      </c>
      <c r="O1497" s="18" t="s">
        <v>0</v>
      </c>
      <c r="P1497" s="18" t="s">
        <v>0</v>
      </c>
      <c r="Q1497" s="18">
        <v>0.46833749999999996</v>
      </c>
      <c r="R1497" s="18">
        <v>0.35508089999999998</v>
      </c>
      <c r="S1497" s="18">
        <v>4.9075750000000001E-2</v>
      </c>
      <c r="T1497" s="18">
        <v>1.4419000000000015E-2</v>
      </c>
      <c r="U1497" s="18">
        <v>0.28322809999999998</v>
      </c>
      <c r="V1497" s="18" t="s">
        <v>0</v>
      </c>
    </row>
    <row r="1498" spans="1:22">
      <c r="A1498" s="13" t="s">
        <v>4639</v>
      </c>
      <c r="B1498" s="13" t="s">
        <v>4640</v>
      </c>
      <c r="C1498" s="13">
        <v>853036</v>
      </c>
      <c r="D1498" s="17">
        <f>CODE(MID(A1498,2,1))-64</f>
        <v>7</v>
      </c>
      <c r="E1498" s="16" t="s">
        <v>4641</v>
      </c>
      <c r="F1498" s="13" t="s">
        <v>315</v>
      </c>
      <c r="G1498" s="18">
        <v>0.10113559999999999</v>
      </c>
      <c r="H1498" s="18">
        <v>4.8209664999999999E-2</v>
      </c>
      <c r="I1498" s="18">
        <v>0.1711181</v>
      </c>
      <c r="J1498" s="18">
        <v>8.517849999999999E-2</v>
      </c>
      <c r="K1498" s="18">
        <v>0.10107495</v>
      </c>
      <c r="L1498" s="18">
        <v>7.8207070000000004E-2</v>
      </c>
      <c r="M1498" s="18">
        <v>0.1159974</v>
      </c>
      <c r="N1498" s="18">
        <v>0.17205400000000001</v>
      </c>
      <c r="O1498" s="18">
        <v>-0.10871385</v>
      </c>
      <c r="P1498" s="18">
        <v>0.1932652</v>
      </c>
      <c r="Q1498" s="18">
        <v>8.0911099999999986E-2</v>
      </c>
      <c r="R1498" s="18">
        <v>4.6961000000000003E-2</v>
      </c>
      <c r="S1498" s="18">
        <v>0.29333074999999997</v>
      </c>
      <c r="T1498" s="18">
        <v>0.19151099999999999</v>
      </c>
      <c r="U1498" s="18">
        <v>7.4684200000000006E-2</v>
      </c>
      <c r="V1498" s="18" t="s">
        <v>0</v>
      </c>
    </row>
    <row r="1499" spans="1:22">
      <c r="A1499" s="13" t="s">
        <v>4642</v>
      </c>
      <c r="B1499" s="13" t="s">
        <v>4643</v>
      </c>
      <c r="C1499" s="13">
        <v>853037</v>
      </c>
      <c r="D1499" s="17">
        <f>CODE(MID(A1499,2,1))-64</f>
        <v>7</v>
      </c>
      <c r="E1499" s="16" t="s">
        <v>12600</v>
      </c>
      <c r="F1499" s="13" t="s">
        <v>0</v>
      </c>
      <c r="G1499" s="18">
        <v>8.3740000000000203E-4</v>
      </c>
      <c r="H1499" s="18">
        <v>9.2770365000000007E-2</v>
      </c>
      <c r="I1499" s="18">
        <v>0.19780809999999999</v>
      </c>
      <c r="J1499" s="18">
        <v>0.1140485</v>
      </c>
      <c r="K1499" s="18">
        <v>0.37536084999999997</v>
      </c>
      <c r="L1499" s="18">
        <v>-0.14620602999999999</v>
      </c>
      <c r="M1499" s="18">
        <v>0.33901819999999999</v>
      </c>
      <c r="N1499" s="18">
        <v>4.1877999999999999E-2</v>
      </c>
      <c r="O1499" s="18">
        <v>0.15727645000000001</v>
      </c>
      <c r="P1499" s="18">
        <v>0.65922419999999993</v>
      </c>
      <c r="Q1499" s="18">
        <v>-6.2234499999999998E-2</v>
      </c>
      <c r="R1499" s="18">
        <v>0.2225567</v>
      </c>
      <c r="S1499" s="18">
        <v>0.29048275000000001</v>
      </c>
      <c r="T1499" s="18">
        <v>0.27466499999999999</v>
      </c>
      <c r="U1499" s="18">
        <v>0.22239910000000002</v>
      </c>
      <c r="V1499" s="18" t="s">
        <v>0</v>
      </c>
    </row>
    <row r="1500" spans="1:22">
      <c r="A1500" s="13" t="s">
        <v>4645</v>
      </c>
      <c r="B1500" s="13" t="s">
        <v>4646</v>
      </c>
      <c r="C1500" s="13">
        <v>853039</v>
      </c>
      <c r="D1500" s="17">
        <f>CODE(MID(A1500,2,1))-64</f>
        <v>7</v>
      </c>
      <c r="E1500" s="16" t="s">
        <v>4647</v>
      </c>
      <c r="F1500" s="13" t="s">
        <v>0</v>
      </c>
      <c r="G1500" s="18">
        <v>-0.2387784</v>
      </c>
      <c r="H1500" s="18">
        <v>-8.1940034999999994E-2</v>
      </c>
      <c r="I1500" s="18">
        <v>3.8501800000000003E-2</v>
      </c>
      <c r="J1500" s="18">
        <v>0.11106549999999998</v>
      </c>
      <c r="K1500" s="18">
        <v>0.49490885000000001</v>
      </c>
      <c r="L1500" s="18" t="s">
        <v>0</v>
      </c>
      <c r="M1500" s="18" t="s">
        <v>0</v>
      </c>
      <c r="N1500" s="18" t="s">
        <v>0</v>
      </c>
      <c r="O1500" s="18" t="s">
        <v>0</v>
      </c>
      <c r="P1500" s="18" t="s">
        <v>0</v>
      </c>
      <c r="Q1500" s="18">
        <v>0.27088849999999998</v>
      </c>
      <c r="R1500" s="18">
        <v>0.58763399999999999</v>
      </c>
      <c r="S1500" s="18">
        <v>0.78164075</v>
      </c>
      <c r="T1500" s="18">
        <v>1.7668600000000001</v>
      </c>
      <c r="U1500" s="18">
        <v>2.4354771</v>
      </c>
      <c r="V1500" s="18" t="s">
        <v>0</v>
      </c>
    </row>
    <row r="1501" spans="1:22">
      <c r="A1501" s="13" t="s">
        <v>4648</v>
      </c>
      <c r="B1501" s="13" t="s">
        <v>4649</v>
      </c>
      <c r="C1501" s="13">
        <v>853041</v>
      </c>
      <c r="D1501" s="17">
        <f>CODE(MID(A1501,2,1))-64</f>
        <v>7</v>
      </c>
      <c r="E1501" s="16" t="s">
        <v>4650</v>
      </c>
      <c r="F1501" s="13" t="s">
        <v>4651</v>
      </c>
      <c r="G1501" s="18">
        <v>-0.18930840000000002</v>
      </c>
      <c r="H1501" s="18">
        <v>-0.155810635</v>
      </c>
      <c r="I1501" s="18">
        <v>-0.14589489999999999</v>
      </c>
      <c r="J1501" s="18">
        <v>-3.7295500000000009E-2</v>
      </c>
      <c r="K1501" s="18">
        <v>-8.1489449999999991E-2</v>
      </c>
      <c r="L1501" s="18">
        <v>-0.17504202999999999</v>
      </c>
      <c r="M1501" s="18">
        <v>-0.46445479999999995</v>
      </c>
      <c r="N1501" s="18">
        <v>-0.12213974</v>
      </c>
      <c r="O1501" s="18">
        <v>-0.47619555000000002</v>
      </c>
      <c r="P1501" s="18">
        <v>-0.3893548</v>
      </c>
      <c r="Q1501" s="18">
        <v>-0.15647450000000002</v>
      </c>
      <c r="R1501" s="18">
        <v>-0.17468400000000001</v>
      </c>
      <c r="S1501" s="18">
        <v>-0.21471324999999999</v>
      </c>
      <c r="T1501" s="18">
        <v>5.0169999999999992E-2</v>
      </c>
      <c r="U1501" s="18">
        <v>-2.7943800000000005E-2</v>
      </c>
      <c r="V1501" s="18" t="s">
        <v>0</v>
      </c>
    </row>
    <row r="1502" spans="1:22">
      <c r="A1502" s="13" t="s">
        <v>4652</v>
      </c>
      <c r="B1502" s="13" t="s">
        <v>4653</v>
      </c>
      <c r="C1502" s="13">
        <v>853042</v>
      </c>
      <c r="D1502" s="17">
        <v>7</v>
      </c>
      <c r="E1502" s="13" t="s">
        <v>4654</v>
      </c>
      <c r="F1502" s="13" t="s">
        <v>0</v>
      </c>
      <c r="G1502" s="18">
        <v>0.19145860000000001</v>
      </c>
      <c r="H1502" s="18">
        <v>8.8515465000000002E-2</v>
      </c>
      <c r="I1502" s="18">
        <v>0.2092261</v>
      </c>
      <c r="J1502" s="18">
        <v>0.26637749999999999</v>
      </c>
      <c r="K1502" s="18">
        <v>-0.14638915</v>
      </c>
      <c r="L1502" s="18" t="s">
        <v>0</v>
      </c>
      <c r="M1502" s="18" t="s">
        <v>0</v>
      </c>
      <c r="N1502" s="18" t="s">
        <v>0</v>
      </c>
      <c r="O1502" s="18" t="s">
        <v>0</v>
      </c>
      <c r="P1502" s="18" t="s">
        <v>0</v>
      </c>
      <c r="Q1502" s="18">
        <v>-4.6710500000000016E-2</v>
      </c>
      <c r="R1502" s="18">
        <v>0.27604743999999998</v>
      </c>
      <c r="S1502" s="18">
        <v>0.27313575000000001</v>
      </c>
      <c r="T1502" s="18">
        <v>0.27046799999999999</v>
      </c>
      <c r="U1502" s="18">
        <v>0.12699009999999999</v>
      </c>
      <c r="V1502" s="18" t="s">
        <v>0</v>
      </c>
    </row>
    <row r="1503" spans="1:22">
      <c r="A1503" s="13" t="s">
        <v>13307</v>
      </c>
      <c r="B1503" s="13" t="s">
        <v>13308</v>
      </c>
      <c r="C1503" s="13">
        <v>853043</v>
      </c>
      <c r="D1503" s="17">
        <f t="shared" ref="D1503:D1548" si="66">CODE(MID(A1503,2,1))-64</f>
        <v>7</v>
      </c>
      <c r="E1503" s="16" t="s">
        <v>13309</v>
      </c>
      <c r="F1503" s="13" t="s">
        <v>0</v>
      </c>
      <c r="G1503" s="18">
        <v>-0.15369240000000001</v>
      </c>
      <c r="H1503" s="18">
        <v>-0.5853866350000001</v>
      </c>
      <c r="I1503" s="18">
        <v>0.1178423</v>
      </c>
      <c r="J1503" s="18">
        <v>3.3439499999999983E-2</v>
      </c>
      <c r="K1503" s="18">
        <v>0.14260485000000001</v>
      </c>
      <c r="L1503" s="18" t="s">
        <v>0</v>
      </c>
      <c r="M1503" s="18" t="s">
        <v>0</v>
      </c>
      <c r="N1503" s="18" t="s">
        <v>0</v>
      </c>
      <c r="O1503" s="18" t="s">
        <v>0</v>
      </c>
      <c r="P1503" s="18" t="s">
        <v>0</v>
      </c>
      <c r="Q1503" s="18">
        <v>-2.6214999999999988E-3</v>
      </c>
      <c r="R1503" s="18">
        <v>-0.45510600000000001</v>
      </c>
      <c r="S1503" s="18">
        <v>0.67278174999999996</v>
      </c>
      <c r="T1503" s="18">
        <v>-0.14733299999999999</v>
      </c>
      <c r="U1503" s="18">
        <v>5.5518739999999997E-2</v>
      </c>
      <c r="V1503" s="18" t="s">
        <v>0</v>
      </c>
    </row>
    <row r="1504" spans="1:22">
      <c r="A1504" s="13" t="s">
        <v>4658</v>
      </c>
      <c r="B1504" s="13" t="s">
        <v>4659</v>
      </c>
      <c r="C1504" s="13">
        <v>853048</v>
      </c>
      <c r="D1504" s="17">
        <f t="shared" si="66"/>
        <v>7</v>
      </c>
      <c r="E1504" s="16" t="s">
        <v>4660</v>
      </c>
      <c r="F1504" s="13" t="s">
        <v>0</v>
      </c>
      <c r="G1504" s="18">
        <v>-2.0734909999999999E-2</v>
      </c>
      <c r="H1504" s="18">
        <v>-5.8908535000000005E-2</v>
      </c>
      <c r="I1504" s="18">
        <v>-0.25622389999999995</v>
      </c>
      <c r="J1504" s="18">
        <v>-2.7510500000000021E-2</v>
      </c>
      <c r="K1504" s="18">
        <v>0.29082585</v>
      </c>
      <c r="L1504" s="18">
        <v>-6.9658529999999996E-2</v>
      </c>
      <c r="M1504" s="18">
        <v>-0.1463458</v>
      </c>
      <c r="N1504" s="18">
        <v>1.4267000000000002E-2</v>
      </c>
      <c r="O1504" s="18">
        <v>-0.16059255</v>
      </c>
      <c r="P1504" s="18">
        <v>0.2036702</v>
      </c>
      <c r="Q1504" s="18">
        <v>-7.3593500000000006E-2</v>
      </c>
      <c r="R1504" s="18">
        <v>1.1782000000000015E-2</v>
      </c>
      <c r="S1504" s="18">
        <v>7.5296499999999988E-3</v>
      </c>
      <c r="T1504" s="18">
        <v>-0.45866799999999996</v>
      </c>
      <c r="U1504" s="18">
        <v>-0.10333389999999999</v>
      </c>
      <c r="V1504" s="18" t="s">
        <v>0</v>
      </c>
    </row>
    <row r="1505" spans="1:22">
      <c r="A1505" s="13" t="s">
        <v>4661</v>
      </c>
      <c r="B1505" s="13" t="s">
        <v>4662</v>
      </c>
      <c r="C1505" s="13">
        <v>853050</v>
      </c>
      <c r="D1505" s="17">
        <f t="shared" si="66"/>
        <v>7</v>
      </c>
      <c r="E1505" s="16" t="s">
        <v>4663</v>
      </c>
      <c r="F1505" s="13" t="s">
        <v>0</v>
      </c>
      <c r="G1505" s="18">
        <v>-7.280049999999999E-2</v>
      </c>
      <c r="H1505" s="18">
        <v>-5.5064350000000005E-3</v>
      </c>
      <c r="I1505" s="18">
        <v>0.21498210000000001</v>
      </c>
      <c r="J1505" s="18">
        <v>0.18560549999999998</v>
      </c>
      <c r="K1505" s="18">
        <v>-1.3297349999999999E-2</v>
      </c>
      <c r="L1505" s="18" t="s">
        <v>0</v>
      </c>
      <c r="M1505" s="18" t="s">
        <v>0</v>
      </c>
      <c r="N1505" s="18" t="s">
        <v>0</v>
      </c>
      <c r="O1505" s="18" t="s">
        <v>0</v>
      </c>
      <c r="P1505" s="18" t="s">
        <v>0</v>
      </c>
      <c r="Q1505" s="18">
        <v>-0.28214850000000002</v>
      </c>
      <c r="R1505" s="18">
        <v>0.42608099999999999</v>
      </c>
      <c r="S1505" s="18">
        <v>-0.54791224999999999</v>
      </c>
      <c r="T1505" s="18">
        <v>0.51924100000000006</v>
      </c>
      <c r="U1505" s="18">
        <v>-1.6918500000000003E-2</v>
      </c>
      <c r="V1505" s="18" t="s">
        <v>0</v>
      </c>
    </row>
    <row r="1506" spans="1:22">
      <c r="A1506" s="13" t="s">
        <v>4664</v>
      </c>
      <c r="B1506" s="13" t="s">
        <v>4665</v>
      </c>
      <c r="C1506" s="13">
        <v>853051</v>
      </c>
      <c r="D1506" s="17">
        <f t="shared" si="66"/>
        <v>7</v>
      </c>
      <c r="E1506" s="16" t="s">
        <v>12828</v>
      </c>
      <c r="F1506" s="13" t="s">
        <v>275</v>
      </c>
      <c r="G1506" s="18">
        <v>0.1955846</v>
      </c>
      <c r="H1506" s="18">
        <v>1.2127954999999999E-2</v>
      </c>
      <c r="I1506" s="18">
        <v>5.8919700000000005E-2</v>
      </c>
      <c r="J1506" s="18">
        <v>-0.22578090000000001</v>
      </c>
      <c r="K1506" s="18">
        <v>5.6076149999999998E-2</v>
      </c>
      <c r="L1506" s="18">
        <v>0.10941227000000001</v>
      </c>
      <c r="M1506" s="18">
        <v>0.15359800000000001</v>
      </c>
      <c r="N1506" s="18">
        <v>-2.1123000000000003E-2</v>
      </c>
      <c r="O1506" s="18">
        <v>0.16247945</v>
      </c>
      <c r="P1506" s="18">
        <v>4.1603599999999998E-2</v>
      </c>
      <c r="Q1506" s="18">
        <v>0.11502579999999998</v>
      </c>
      <c r="R1506" s="18">
        <v>-0.236124</v>
      </c>
      <c r="S1506" s="18">
        <v>-0.18484325000000001</v>
      </c>
      <c r="T1506" s="18">
        <v>-0.47176600000000002</v>
      </c>
      <c r="U1506" s="18">
        <v>-0.13398090000000001</v>
      </c>
      <c r="V1506" s="18" t="s">
        <v>0</v>
      </c>
    </row>
    <row r="1507" spans="1:22">
      <c r="A1507" s="13" t="s">
        <v>4667</v>
      </c>
      <c r="B1507" s="13" t="s">
        <v>4667</v>
      </c>
      <c r="C1507" s="13">
        <v>853052</v>
      </c>
      <c r="D1507" s="17">
        <f t="shared" si="66"/>
        <v>7</v>
      </c>
      <c r="E1507" s="16" t="s">
        <v>4668</v>
      </c>
      <c r="F1507" s="13" t="s">
        <v>0</v>
      </c>
      <c r="G1507" s="18">
        <v>0.10198260000000001</v>
      </c>
      <c r="H1507" s="18">
        <v>0.18798236500000001</v>
      </c>
      <c r="I1507" s="18">
        <v>7.9543000000000003E-2</v>
      </c>
      <c r="J1507" s="18">
        <v>-0.16616630000000002</v>
      </c>
      <c r="K1507" s="18">
        <v>-0.10950915</v>
      </c>
      <c r="L1507" s="18" t="s">
        <v>0</v>
      </c>
      <c r="M1507" s="18" t="s">
        <v>0</v>
      </c>
      <c r="N1507" s="18" t="s">
        <v>0</v>
      </c>
      <c r="O1507" s="18" t="s">
        <v>0</v>
      </c>
      <c r="P1507" s="18" t="s">
        <v>0</v>
      </c>
      <c r="Q1507" s="18">
        <v>-5.92115E-2</v>
      </c>
      <c r="R1507" s="18">
        <v>-0.17471799999999998</v>
      </c>
      <c r="S1507" s="18">
        <v>-9.6659049999999996E-2</v>
      </c>
      <c r="T1507" s="18">
        <v>0.36449300000000001</v>
      </c>
      <c r="U1507" s="18">
        <v>0.1052786</v>
      </c>
      <c r="V1507" s="18" t="s">
        <v>0</v>
      </c>
    </row>
    <row r="1508" spans="1:22">
      <c r="A1508" s="13" t="s">
        <v>4669</v>
      </c>
      <c r="B1508" s="13" t="s">
        <v>4669</v>
      </c>
      <c r="C1508" s="13">
        <v>853053</v>
      </c>
      <c r="D1508" s="17">
        <f t="shared" si="66"/>
        <v>7</v>
      </c>
      <c r="E1508" s="16" t="s">
        <v>4670</v>
      </c>
      <c r="F1508" s="13" t="s">
        <v>0</v>
      </c>
      <c r="G1508" s="18">
        <v>-3.34454E-2</v>
      </c>
      <c r="H1508" s="18">
        <v>4.4293664999999996E-2</v>
      </c>
      <c r="I1508" s="18">
        <v>-0.15082290000000001</v>
      </c>
      <c r="J1508" s="18">
        <v>-3.2989500000000005E-2</v>
      </c>
      <c r="K1508" s="18">
        <v>-8.869515E-2</v>
      </c>
      <c r="L1508" s="18">
        <v>-0.14789103000000001</v>
      </c>
      <c r="M1508" s="18">
        <v>0.3915382</v>
      </c>
      <c r="N1508" s="18">
        <v>-4.2377600000000001E-2</v>
      </c>
      <c r="O1508" s="18">
        <v>0.44949245000000004</v>
      </c>
      <c r="P1508" s="18">
        <v>8.6662500000000003E-2</v>
      </c>
      <c r="Q1508" s="18">
        <v>-0.12979950000000001</v>
      </c>
      <c r="R1508" s="18">
        <v>0.21103369999999999</v>
      </c>
      <c r="S1508" s="18">
        <v>-0.25586324999999999</v>
      </c>
      <c r="T1508" s="18">
        <v>0.24344700000000002</v>
      </c>
      <c r="U1508" s="18">
        <v>-0.36383189999999999</v>
      </c>
      <c r="V1508" s="18" t="s">
        <v>0</v>
      </c>
    </row>
    <row r="1509" spans="1:22">
      <c r="A1509" s="13" t="s">
        <v>4671</v>
      </c>
      <c r="B1509" s="13" t="s">
        <v>4672</v>
      </c>
      <c r="C1509" s="13">
        <v>853056</v>
      </c>
      <c r="D1509" s="17">
        <f t="shared" si="66"/>
        <v>7</v>
      </c>
      <c r="E1509" s="16" t="s">
        <v>4673</v>
      </c>
      <c r="F1509" s="13" t="s">
        <v>0</v>
      </c>
      <c r="G1509" s="18">
        <v>0.1045326</v>
      </c>
      <c r="H1509" s="18">
        <v>3.7793664999999997E-2</v>
      </c>
      <c r="I1509" s="18">
        <v>-0.20046890000000001</v>
      </c>
      <c r="J1509" s="18">
        <v>-1.0305000000000175E-3</v>
      </c>
      <c r="K1509" s="18">
        <v>-9.4982149999999987E-2</v>
      </c>
      <c r="L1509" s="18">
        <v>0.15422497000000002</v>
      </c>
      <c r="M1509" s="18">
        <v>-0.86997179999999996</v>
      </c>
      <c r="N1509" s="18">
        <v>-0.36316899999999996</v>
      </c>
      <c r="O1509" s="18">
        <v>-0.61920455000000008</v>
      </c>
      <c r="P1509" s="18">
        <v>-0.37233179999999999</v>
      </c>
      <c r="Q1509" s="18">
        <v>7.0446699999999987E-2</v>
      </c>
      <c r="R1509" s="18">
        <v>-0.16932400000000003</v>
      </c>
      <c r="S1509" s="18">
        <v>-4.9960749999999998E-2</v>
      </c>
      <c r="T1509" s="18">
        <v>-2.6359999999999995E-2</v>
      </c>
      <c r="U1509" s="18">
        <v>-9.5813899999999994E-2</v>
      </c>
      <c r="V1509" s="18" t="s">
        <v>0</v>
      </c>
    </row>
    <row r="1510" spans="1:22">
      <c r="A1510" s="13" t="s">
        <v>4674</v>
      </c>
      <c r="B1510" s="13" t="s">
        <v>4675</v>
      </c>
      <c r="C1510" s="13">
        <v>853059</v>
      </c>
      <c r="D1510" s="17">
        <f t="shared" si="66"/>
        <v>7</v>
      </c>
      <c r="E1510" s="16" t="s">
        <v>12416</v>
      </c>
      <c r="F1510" s="13" t="s">
        <v>0</v>
      </c>
      <c r="G1510" s="18">
        <v>4.1617700000000001E-2</v>
      </c>
      <c r="H1510" s="18">
        <v>2.8939264999999999E-2</v>
      </c>
      <c r="I1510" s="18">
        <v>-4.1478200000000007E-2</v>
      </c>
      <c r="J1510" s="18">
        <v>-0.27668809999999999</v>
      </c>
      <c r="K1510" s="18">
        <v>3.4700950000000001E-2</v>
      </c>
      <c r="L1510" s="18">
        <v>8.8434370000000012E-2</v>
      </c>
      <c r="M1510" s="18">
        <v>1.6267800000000006E-2</v>
      </c>
      <c r="N1510" s="18">
        <v>0.161193</v>
      </c>
      <c r="O1510" s="18">
        <v>-9.9927949999999988E-2</v>
      </c>
      <c r="P1510" s="18">
        <v>-0.30793579999999998</v>
      </c>
      <c r="Q1510" s="18">
        <v>4.8462299999999986E-2</v>
      </c>
      <c r="R1510" s="18">
        <v>6.9298999999999999E-2</v>
      </c>
      <c r="S1510" s="18">
        <v>-0.23117425</v>
      </c>
      <c r="T1510" s="18">
        <v>-0.43488499999999997</v>
      </c>
      <c r="U1510" s="18">
        <v>-0.25296189999999996</v>
      </c>
      <c r="V1510" s="18" t="s">
        <v>0</v>
      </c>
    </row>
    <row r="1511" spans="1:22">
      <c r="A1511" s="13" t="s">
        <v>4677</v>
      </c>
      <c r="B1511" s="13" t="s">
        <v>4678</v>
      </c>
      <c r="C1511" s="13">
        <v>853060</v>
      </c>
      <c r="D1511" s="17">
        <f t="shared" si="66"/>
        <v>7</v>
      </c>
      <c r="E1511" s="16" t="s">
        <v>4679</v>
      </c>
      <c r="F1511" s="13" t="s">
        <v>124</v>
      </c>
      <c r="G1511" s="18">
        <v>-9.173329999999999E-2</v>
      </c>
      <c r="H1511" s="18">
        <v>8.2078365E-2</v>
      </c>
      <c r="I1511" s="18">
        <v>4.9207399999999998E-2</v>
      </c>
      <c r="J1511" s="18">
        <v>0.23486849999999998</v>
      </c>
      <c r="K1511" s="18">
        <v>0.25531884999999999</v>
      </c>
      <c r="L1511" s="18">
        <v>-0.32618403000000001</v>
      </c>
      <c r="M1511" s="18">
        <v>-0.92404180000000002</v>
      </c>
      <c r="N1511" s="18">
        <v>-0.51436700000000002</v>
      </c>
      <c r="O1511" s="18">
        <v>-0.65406455000000008</v>
      </c>
      <c r="P1511" s="18">
        <v>-0.20491880000000001</v>
      </c>
      <c r="Q1511" s="18">
        <v>4.8358999999999985E-2</v>
      </c>
      <c r="R1511" s="18">
        <v>5.2297999999999983E-2</v>
      </c>
      <c r="S1511" s="18">
        <v>0.28735474999999999</v>
      </c>
      <c r="T1511" s="18">
        <v>-9.4549999999999995E-2</v>
      </c>
      <c r="U1511" s="18">
        <v>0.3756351</v>
      </c>
      <c r="V1511" s="18" t="s">
        <v>0</v>
      </c>
    </row>
    <row r="1512" spans="1:22">
      <c r="A1512" s="13" t="s">
        <v>4680</v>
      </c>
      <c r="B1512" s="13" t="s">
        <v>4681</v>
      </c>
      <c r="C1512" s="13">
        <v>853061</v>
      </c>
      <c r="D1512" s="17">
        <f t="shared" si="66"/>
        <v>7</v>
      </c>
      <c r="E1512" s="16" t="s">
        <v>4682</v>
      </c>
      <c r="F1512" s="13" t="s">
        <v>0</v>
      </c>
      <c r="G1512" s="18">
        <v>-6.1815599999999998E-2</v>
      </c>
      <c r="H1512" s="18">
        <v>-2.8543434999999999E-2</v>
      </c>
      <c r="I1512" s="18">
        <v>-0.3348699</v>
      </c>
      <c r="J1512" s="18">
        <v>0.16873349999999998</v>
      </c>
      <c r="K1512" s="18">
        <v>-0.50371314999999994</v>
      </c>
      <c r="L1512" s="18">
        <v>-5.8601030000000005E-2</v>
      </c>
      <c r="M1512" s="18">
        <v>0.10683700000000002</v>
      </c>
      <c r="N1512" s="18">
        <v>4.0051000000000003E-2</v>
      </c>
      <c r="O1512" s="18">
        <v>-0.32553754999999995</v>
      </c>
      <c r="P1512" s="18">
        <v>-0.51816379999999995</v>
      </c>
      <c r="Q1512" s="18">
        <v>-6.6740500000000008E-2</v>
      </c>
      <c r="R1512" s="18">
        <v>9.3747999999999998E-2</v>
      </c>
      <c r="S1512" s="18">
        <v>0.24292875000000003</v>
      </c>
      <c r="T1512" s="18">
        <v>9.9364000000000008E-2</v>
      </c>
      <c r="U1512" s="18">
        <v>-0.59127990000000008</v>
      </c>
      <c r="V1512" s="18" t="s">
        <v>0</v>
      </c>
    </row>
    <row r="1513" spans="1:22">
      <c r="A1513" s="13" t="s">
        <v>4683</v>
      </c>
      <c r="B1513" s="13" t="s">
        <v>4684</v>
      </c>
      <c r="C1513" s="13">
        <v>853062</v>
      </c>
      <c r="D1513" s="17">
        <f t="shared" si="66"/>
        <v>7</v>
      </c>
      <c r="E1513" s="16" t="s">
        <v>4685</v>
      </c>
      <c r="F1513" s="13" t="s">
        <v>12403</v>
      </c>
      <c r="G1513" s="18">
        <v>-1.406727E-2</v>
      </c>
      <c r="H1513" s="18">
        <v>-0.60228063500000006</v>
      </c>
      <c r="I1513" s="18">
        <v>-2.0070500000000002E-2</v>
      </c>
      <c r="J1513" s="18">
        <v>0.28794150000000002</v>
      </c>
      <c r="K1513" s="18">
        <v>-7.7861449999999999E-2</v>
      </c>
      <c r="L1513" s="18">
        <v>-0.34286002999999998</v>
      </c>
      <c r="M1513" s="18">
        <v>-0.84479780000000004</v>
      </c>
      <c r="N1513" s="18">
        <v>-0.1700149</v>
      </c>
      <c r="O1513" s="18">
        <v>-0.15612055</v>
      </c>
      <c r="P1513" s="18">
        <v>-0.32493280000000002</v>
      </c>
      <c r="Q1513" s="18">
        <v>-0.20902350000000003</v>
      </c>
      <c r="R1513" s="18">
        <v>-0.51360600000000001</v>
      </c>
      <c r="S1513" s="18">
        <v>-0.56205525000000001</v>
      </c>
      <c r="T1513" s="18">
        <v>-0.37848399999999999</v>
      </c>
      <c r="U1513" s="18">
        <v>-0.71401690000000007</v>
      </c>
      <c r="V1513" s="18" t="s">
        <v>0</v>
      </c>
    </row>
    <row r="1514" spans="1:22">
      <c r="A1514" s="13" t="s">
        <v>4686</v>
      </c>
      <c r="B1514" s="13" t="s">
        <v>4687</v>
      </c>
      <c r="C1514" s="13">
        <v>853064</v>
      </c>
      <c r="D1514" s="17">
        <f t="shared" si="66"/>
        <v>7</v>
      </c>
      <c r="E1514" s="16" t="s">
        <v>4688</v>
      </c>
      <c r="F1514" s="13" t="s">
        <v>0</v>
      </c>
      <c r="G1514" s="18">
        <v>2.5677400000000003E-2</v>
      </c>
      <c r="H1514" s="18">
        <v>-0.21262563500000001</v>
      </c>
      <c r="I1514" s="18">
        <v>-0.17689189999999999</v>
      </c>
      <c r="J1514" s="18">
        <v>-0.50146850000000009</v>
      </c>
      <c r="K1514" s="18">
        <v>-6.2592349999999991E-2</v>
      </c>
      <c r="L1514" s="18">
        <v>0.11780197000000001</v>
      </c>
      <c r="M1514" s="18">
        <v>-0.38920480000000002</v>
      </c>
      <c r="N1514" s="18">
        <v>7.7407000000000004E-2</v>
      </c>
      <c r="O1514" s="18">
        <v>-6.4559549999999993E-2</v>
      </c>
      <c r="P1514" s="18">
        <v>-0.1285628</v>
      </c>
      <c r="Q1514" s="18">
        <v>4.6413999999999983E-2</v>
      </c>
      <c r="R1514" s="18">
        <v>-0.16341699999999998</v>
      </c>
      <c r="S1514" s="18">
        <v>-0.27300225</v>
      </c>
      <c r="T1514" s="18">
        <v>-0.90552300000000008</v>
      </c>
      <c r="U1514" s="18">
        <v>-0.4414749</v>
      </c>
      <c r="V1514" s="18" t="s">
        <v>0</v>
      </c>
    </row>
    <row r="1515" spans="1:22">
      <c r="A1515" s="13" t="s">
        <v>4692</v>
      </c>
      <c r="B1515" s="13" t="s">
        <v>4693</v>
      </c>
      <c r="C1515" s="13">
        <v>853071</v>
      </c>
      <c r="D1515" s="17">
        <f t="shared" si="66"/>
        <v>7</v>
      </c>
      <c r="E1515" s="16" t="s">
        <v>13048</v>
      </c>
      <c r="F1515" s="13" t="s">
        <v>4695</v>
      </c>
      <c r="G1515" s="18">
        <v>-1.8245310000000001E-2</v>
      </c>
      <c r="H1515" s="18">
        <v>-4.7827635E-2</v>
      </c>
      <c r="I1515" s="18">
        <v>-0.1438719</v>
      </c>
      <c r="J1515" s="18">
        <v>-0.13419690000000001</v>
      </c>
      <c r="K1515" s="18">
        <v>-7.5604549999999993E-2</v>
      </c>
      <c r="L1515" s="18">
        <v>-5.0529930000000001E-2</v>
      </c>
      <c r="M1515" s="18">
        <v>-0.15976679999999999</v>
      </c>
      <c r="N1515" s="18">
        <v>-9.1341699999999998E-2</v>
      </c>
      <c r="O1515" s="18">
        <v>-0.19873654999999998</v>
      </c>
      <c r="P1515" s="18">
        <v>-0.19838480000000003</v>
      </c>
      <c r="Q1515" s="18">
        <v>-5.3255000000000108E-3</v>
      </c>
      <c r="R1515" s="18">
        <v>-0.19955499999999998</v>
      </c>
      <c r="S1515" s="18">
        <v>-0.10059414999999999</v>
      </c>
      <c r="T1515" s="18">
        <v>-0.32493859999999997</v>
      </c>
      <c r="U1515" s="18">
        <v>-0.1890889</v>
      </c>
      <c r="V1515" s="18" t="s">
        <v>0</v>
      </c>
    </row>
    <row r="1516" spans="1:22">
      <c r="A1516" s="13" t="s">
        <v>4696</v>
      </c>
      <c r="B1516" s="13" t="s">
        <v>4697</v>
      </c>
      <c r="C1516" s="13">
        <v>853072</v>
      </c>
      <c r="D1516" s="17">
        <f t="shared" si="66"/>
        <v>7</v>
      </c>
      <c r="E1516" s="16" t="s">
        <v>4698</v>
      </c>
      <c r="F1516" s="13" t="s">
        <v>12544</v>
      </c>
      <c r="G1516" s="18">
        <v>-1.482442E-2</v>
      </c>
      <c r="H1516" s="18">
        <v>4.230368E-3</v>
      </c>
      <c r="I1516" s="18">
        <v>7.72452E-2</v>
      </c>
      <c r="J1516" s="18">
        <v>1.40565E-2</v>
      </c>
      <c r="K1516" s="18">
        <v>-0.11056615</v>
      </c>
      <c r="L1516" s="18">
        <v>7.9102169999999999E-2</v>
      </c>
      <c r="M1516" s="18">
        <v>0.20495820000000001</v>
      </c>
      <c r="N1516" s="18">
        <v>9.1707000000000011E-2</v>
      </c>
      <c r="O1516" s="18">
        <v>-0.10631275</v>
      </c>
      <c r="P1516" s="18">
        <v>4.4894500000000004E-2</v>
      </c>
      <c r="Q1516" s="18">
        <v>2.8516799999999995E-2</v>
      </c>
      <c r="R1516" s="18">
        <v>0.39621099999999998</v>
      </c>
      <c r="S1516" s="18">
        <v>0.26252975000000001</v>
      </c>
      <c r="T1516" s="18">
        <v>0.18433900000000003</v>
      </c>
      <c r="U1516" s="18">
        <v>0.50093209999999999</v>
      </c>
      <c r="V1516" s="18" t="s">
        <v>0</v>
      </c>
    </row>
    <row r="1517" spans="1:22">
      <c r="A1517" s="13" t="s">
        <v>4699</v>
      </c>
      <c r="B1517" s="13" t="s">
        <v>4700</v>
      </c>
      <c r="C1517" s="13">
        <v>853075</v>
      </c>
      <c r="D1517" s="17">
        <f t="shared" si="66"/>
        <v>7</v>
      </c>
      <c r="E1517" s="16" t="s">
        <v>12643</v>
      </c>
      <c r="F1517" s="13" t="s">
        <v>7</v>
      </c>
      <c r="G1517" s="18">
        <v>-2.430411E-2</v>
      </c>
      <c r="H1517" s="18">
        <v>-1.6747934999999999E-2</v>
      </c>
      <c r="I1517" s="18">
        <v>9.9804900000000002E-2</v>
      </c>
      <c r="J1517" s="18">
        <v>-0.17820260000000002</v>
      </c>
      <c r="K1517" s="18">
        <v>-0.16193615</v>
      </c>
      <c r="L1517" s="18">
        <v>4.969987E-2</v>
      </c>
      <c r="M1517" s="18">
        <v>0.49153720000000001</v>
      </c>
      <c r="N1517" s="18">
        <v>8.2418999999999992E-2</v>
      </c>
      <c r="O1517" s="18">
        <v>0.68398344999999994</v>
      </c>
      <c r="P1517" s="18">
        <v>-0.88444879999999992</v>
      </c>
      <c r="Q1517" s="18">
        <v>7.2261499999999979E-2</v>
      </c>
      <c r="R1517" s="18">
        <v>0.57743999999999995</v>
      </c>
      <c r="S1517" s="18">
        <v>4.0643750000000006E-2</v>
      </c>
      <c r="T1517" s="18">
        <v>0.53394399999999997</v>
      </c>
      <c r="U1517" s="18">
        <v>0.14766459999999998</v>
      </c>
      <c r="V1517" s="18" t="s">
        <v>0</v>
      </c>
    </row>
    <row r="1518" spans="1:22">
      <c r="A1518" s="13" t="s">
        <v>4701</v>
      </c>
      <c r="B1518" s="13" t="s">
        <v>4702</v>
      </c>
      <c r="C1518" s="13">
        <v>853076</v>
      </c>
      <c r="D1518" s="17">
        <f t="shared" si="66"/>
        <v>7</v>
      </c>
      <c r="E1518" s="16" t="s">
        <v>4703</v>
      </c>
      <c r="F1518" s="13" t="s">
        <v>2105</v>
      </c>
      <c r="G1518" s="18">
        <v>0.42952459999999998</v>
      </c>
      <c r="H1518" s="18">
        <v>0.16791836500000001</v>
      </c>
      <c r="I1518" s="18">
        <v>0.38023910000000005</v>
      </c>
      <c r="J1518" s="18">
        <v>0.1819865</v>
      </c>
      <c r="K1518" s="18">
        <v>5.2142149999999998E-2</v>
      </c>
      <c r="L1518" s="18" t="s">
        <v>0</v>
      </c>
      <c r="M1518" s="18" t="s">
        <v>0</v>
      </c>
      <c r="N1518" s="18" t="s">
        <v>0</v>
      </c>
      <c r="O1518" s="18" t="s">
        <v>0</v>
      </c>
      <c r="P1518" s="18" t="s">
        <v>0</v>
      </c>
      <c r="Q1518" s="18">
        <v>-0.15395350000000002</v>
      </c>
      <c r="R1518" s="18">
        <v>-0.23147399999999996</v>
      </c>
      <c r="S1518" s="18">
        <v>-0.43618925000000003</v>
      </c>
      <c r="T1518" s="18">
        <v>-0.25605966899999999</v>
      </c>
      <c r="U1518" s="18">
        <v>-0.6143299000000001</v>
      </c>
      <c r="V1518" s="18" t="s">
        <v>0</v>
      </c>
    </row>
    <row r="1519" spans="1:22">
      <c r="A1519" s="13" t="s">
        <v>4704</v>
      </c>
      <c r="B1519" s="13" t="s">
        <v>4705</v>
      </c>
      <c r="C1519" s="13">
        <v>853077</v>
      </c>
      <c r="D1519" s="17">
        <f t="shared" si="66"/>
        <v>7</v>
      </c>
      <c r="E1519" s="16" t="s">
        <v>12382</v>
      </c>
      <c r="F1519" s="13" t="s">
        <v>4276</v>
      </c>
      <c r="G1519" s="18">
        <v>-4.88631E-2</v>
      </c>
      <c r="H1519" s="18">
        <v>9.6141749999999991E-3</v>
      </c>
      <c r="I1519" s="18">
        <v>-0.10692889999999999</v>
      </c>
      <c r="J1519" s="18">
        <v>1.2610499999999997E-2</v>
      </c>
      <c r="K1519" s="18">
        <v>-0.14632915000000002</v>
      </c>
      <c r="L1519" s="18">
        <v>-8.8370129999999991E-2</v>
      </c>
      <c r="M1519" s="18">
        <v>-0.41728379999999998</v>
      </c>
      <c r="N1519" s="18">
        <v>-0.30565600000000004</v>
      </c>
      <c r="O1519" s="18">
        <v>-0.55428955000000002</v>
      </c>
      <c r="P1519" s="18">
        <v>-0.20052579999999998</v>
      </c>
      <c r="Q1519" s="18">
        <v>-1.191250000000002E-2</v>
      </c>
      <c r="R1519" s="18">
        <v>-0.18430099999999999</v>
      </c>
      <c r="S1519" s="18">
        <v>0.20293475</v>
      </c>
      <c r="T1519" s="18">
        <v>0.25891000000000003</v>
      </c>
      <c r="U1519" s="18">
        <v>-0.1105829</v>
      </c>
      <c r="V1519" s="18" t="s">
        <v>0</v>
      </c>
    </row>
    <row r="1520" spans="1:22">
      <c r="A1520" s="13" t="s">
        <v>4707</v>
      </c>
      <c r="B1520" s="13" t="s">
        <v>4708</v>
      </c>
      <c r="C1520" s="13">
        <v>853079</v>
      </c>
      <c r="D1520" s="17">
        <f t="shared" si="66"/>
        <v>7</v>
      </c>
      <c r="E1520" s="16" t="s">
        <v>4709</v>
      </c>
      <c r="F1520" s="13" t="s">
        <v>0</v>
      </c>
      <c r="G1520" s="18">
        <v>-0.35488740000000002</v>
      </c>
      <c r="H1520" s="18">
        <v>-0.25033863499999998</v>
      </c>
      <c r="I1520" s="18">
        <v>6.9618600000000003E-2</v>
      </c>
      <c r="J1520" s="18">
        <v>-0.40821649999999998</v>
      </c>
      <c r="K1520" s="18">
        <v>4.6295349999999999E-2</v>
      </c>
      <c r="L1520" s="18" t="s">
        <v>0</v>
      </c>
      <c r="M1520" s="18" t="s">
        <v>0</v>
      </c>
      <c r="N1520" s="18" t="s">
        <v>0</v>
      </c>
      <c r="O1520" s="18" t="s">
        <v>0</v>
      </c>
      <c r="P1520" s="18" t="s">
        <v>0</v>
      </c>
      <c r="Q1520" s="18">
        <v>-0.1709965</v>
      </c>
      <c r="R1520" s="18">
        <v>0.17380370000000001</v>
      </c>
      <c r="S1520" s="18">
        <v>-0.29303625</v>
      </c>
      <c r="T1520" s="18">
        <v>-0.13093299999999999</v>
      </c>
      <c r="U1520" s="18">
        <v>-0.22016789999999997</v>
      </c>
      <c r="V1520" s="18" t="s">
        <v>0</v>
      </c>
    </row>
    <row r="1521" spans="1:22">
      <c r="A1521" s="13" t="s">
        <v>4710</v>
      </c>
      <c r="B1521" s="13" t="s">
        <v>4710</v>
      </c>
      <c r="C1521" s="13">
        <v>1466460</v>
      </c>
      <c r="D1521" s="17">
        <f t="shared" si="66"/>
        <v>7</v>
      </c>
      <c r="E1521" s="16" t="s">
        <v>1198</v>
      </c>
      <c r="F1521" s="13" t="s">
        <v>0</v>
      </c>
      <c r="G1521" s="18">
        <v>0.1001956</v>
      </c>
      <c r="H1521" s="18">
        <v>4.9674064999999996E-2</v>
      </c>
      <c r="I1521" s="18">
        <v>0.25337609999999999</v>
      </c>
      <c r="J1521" s="18">
        <v>-0.21822694000000001</v>
      </c>
      <c r="K1521" s="18">
        <v>0.19142285000000001</v>
      </c>
      <c r="L1521" s="18">
        <v>0.12144597</v>
      </c>
      <c r="M1521" s="18">
        <v>2.7703800000000008E-2</v>
      </c>
      <c r="N1521" s="18">
        <v>7.1998000000000006E-2</v>
      </c>
      <c r="O1521" s="18">
        <v>2.726495000000001E-2</v>
      </c>
      <c r="P1521" s="18">
        <v>0.52422919999999995</v>
      </c>
      <c r="Q1521" s="18">
        <v>4.6566499999999983E-2</v>
      </c>
      <c r="R1521" s="18">
        <v>-0.51750300000000005</v>
      </c>
      <c r="S1521" s="18">
        <v>-0.54018125000000006</v>
      </c>
      <c r="T1521" s="18">
        <v>-0.3454257</v>
      </c>
      <c r="U1521" s="18">
        <v>-0.17876589999999998</v>
      </c>
      <c r="V1521" s="18" t="s">
        <v>0</v>
      </c>
    </row>
    <row r="1522" spans="1:22">
      <c r="A1522" s="13" t="s">
        <v>4711</v>
      </c>
      <c r="B1522" s="13" t="s">
        <v>4712</v>
      </c>
      <c r="C1522" s="13">
        <v>853080</v>
      </c>
      <c r="D1522" s="17">
        <f t="shared" si="66"/>
        <v>7</v>
      </c>
      <c r="E1522" s="16" t="s">
        <v>4713</v>
      </c>
      <c r="F1522" s="13" t="s">
        <v>0</v>
      </c>
      <c r="G1522" s="18">
        <v>0.6140236</v>
      </c>
      <c r="H1522" s="18">
        <v>0.31417136499999998</v>
      </c>
      <c r="I1522" s="18">
        <v>0.3553171</v>
      </c>
      <c r="J1522" s="18">
        <v>0.30464050000000004</v>
      </c>
      <c r="K1522" s="18">
        <v>0.21024384999999998</v>
      </c>
      <c r="L1522" s="18" t="s">
        <v>0</v>
      </c>
      <c r="M1522" s="18" t="s">
        <v>0</v>
      </c>
      <c r="N1522" s="18" t="s">
        <v>0</v>
      </c>
      <c r="O1522" s="18" t="s">
        <v>0</v>
      </c>
      <c r="P1522" s="18" t="s">
        <v>0</v>
      </c>
      <c r="Q1522" s="18">
        <v>5.8818799999999991E-2</v>
      </c>
      <c r="R1522" s="18">
        <v>8.1186000000000008E-2</v>
      </c>
      <c r="S1522" s="18">
        <v>0.21022574999999999</v>
      </c>
      <c r="T1522" s="18">
        <v>0.12498500000000001</v>
      </c>
      <c r="U1522" s="18">
        <v>0.140262</v>
      </c>
      <c r="V1522" s="18" t="s">
        <v>0</v>
      </c>
    </row>
    <row r="1523" spans="1:22">
      <c r="A1523" s="13" t="s">
        <v>4714</v>
      </c>
      <c r="B1523" s="13" t="s">
        <v>4715</v>
      </c>
      <c r="C1523" s="13">
        <v>853081</v>
      </c>
      <c r="D1523" s="17">
        <f t="shared" si="66"/>
        <v>7</v>
      </c>
      <c r="E1523" s="16" t="s">
        <v>4716</v>
      </c>
      <c r="F1523" s="13" t="s">
        <v>0</v>
      </c>
      <c r="G1523" s="18">
        <v>-0.1508534</v>
      </c>
      <c r="H1523" s="18">
        <v>2.2768564999999998E-2</v>
      </c>
      <c r="I1523" s="18">
        <v>-0.27974689999999997</v>
      </c>
      <c r="J1523" s="18">
        <v>-0.10401750000000001</v>
      </c>
      <c r="K1523" s="18">
        <v>3.6407750000000003E-2</v>
      </c>
      <c r="L1523" s="18" t="s">
        <v>0</v>
      </c>
      <c r="M1523" s="18" t="s">
        <v>0</v>
      </c>
      <c r="N1523" s="18" t="s">
        <v>0</v>
      </c>
      <c r="O1523" s="18" t="s">
        <v>0</v>
      </c>
      <c r="P1523" s="18" t="s">
        <v>0</v>
      </c>
      <c r="Q1523" s="18" t="s">
        <v>0</v>
      </c>
      <c r="R1523" s="18" t="s">
        <v>0</v>
      </c>
      <c r="S1523" s="18" t="s">
        <v>0</v>
      </c>
      <c r="T1523" s="18" t="s">
        <v>0</v>
      </c>
      <c r="U1523" s="18" t="s">
        <v>0</v>
      </c>
      <c r="V1523" s="18" t="s">
        <v>0</v>
      </c>
    </row>
    <row r="1524" spans="1:22">
      <c r="A1524" s="13" t="s">
        <v>4717</v>
      </c>
      <c r="B1524" s="13" t="s">
        <v>4718</v>
      </c>
      <c r="C1524" s="13">
        <v>853083</v>
      </c>
      <c r="D1524" s="17">
        <f t="shared" si="66"/>
        <v>7</v>
      </c>
      <c r="E1524" s="16" t="s">
        <v>4719</v>
      </c>
      <c r="F1524" s="13" t="s">
        <v>0</v>
      </c>
      <c r="G1524" s="18">
        <v>7.0135799999999998E-2</v>
      </c>
      <c r="H1524" s="18">
        <v>-0.109191635</v>
      </c>
      <c r="I1524" s="18">
        <v>-3.0247300000000001E-2</v>
      </c>
      <c r="J1524" s="18">
        <v>-0.10099650000000002</v>
      </c>
      <c r="K1524" s="18">
        <v>3.4729450000000002E-2</v>
      </c>
      <c r="L1524" s="18">
        <v>-0.11372602999999999</v>
      </c>
      <c r="M1524" s="18">
        <v>-0.14908779999999999</v>
      </c>
      <c r="N1524" s="18">
        <v>4.5113000000000014E-2</v>
      </c>
      <c r="O1524" s="18">
        <v>-0.16416855</v>
      </c>
      <c r="P1524" s="18">
        <v>2.1495399999999998E-2</v>
      </c>
      <c r="Q1524" s="18">
        <v>-5.3058500000000008E-2</v>
      </c>
      <c r="R1524" s="18">
        <v>-6.4527000000000001E-2</v>
      </c>
      <c r="S1524" s="18">
        <v>5.9965750000000012E-2</v>
      </c>
      <c r="T1524" s="18">
        <v>-0.30712780000000001</v>
      </c>
      <c r="U1524" s="18">
        <v>-4.2324200000000006E-2</v>
      </c>
      <c r="V1524" s="18" t="s">
        <v>0</v>
      </c>
    </row>
    <row r="1525" spans="1:22">
      <c r="A1525" s="13" t="s">
        <v>4720</v>
      </c>
      <c r="B1525" s="13" t="s">
        <v>4721</v>
      </c>
      <c r="C1525" s="13">
        <v>853085</v>
      </c>
      <c r="D1525" s="17">
        <f t="shared" si="66"/>
        <v>7</v>
      </c>
      <c r="E1525" s="16" t="s">
        <v>12352</v>
      </c>
      <c r="F1525" s="13" t="s">
        <v>0</v>
      </c>
      <c r="G1525" s="18">
        <v>-5.2679999999999998E-2</v>
      </c>
      <c r="H1525" s="18">
        <v>8.4580149999999993E-3</v>
      </c>
      <c r="I1525" s="18">
        <v>0.22280910000000001</v>
      </c>
      <c r="J1525" s="18">
        <v>0.16366949999999997</v>
      </c>
      <c r="K1525" s="18">
        <v>-0.11163815000000002</v>
      </c>
      <c r="L1525" s="18">
        <v>-0.11949403</v>
      </c>
      <c r="M1525" s="18">
        <v>-2.6779999999999998E-3</v>
      </c>
      <c r="N1525" s="18">
        <v>2.8710000000000013E-2</v>
      </c>
      <c r="O1525" s="18">
        <v>0.24597945000000002</v>
      </c>
      <c r="P1525" s="18">
        <v>-0.95057579999999997</v>
      </c>
      <c r="Q1525" s="18">
        <v>-5.90165E-2</v>
      </c>
      <c r="R1525" s="18">
        <v>0.70518799999999993</v>
      </c>
      <c r="S1525" s="18">
        <v>-6.2253950000000002E-2</v>
      </c>
      <c r="T1525" s="18">
        <v>0.84223000000000003</v>
      </c>
      <c r="U1525" s="18">
        <v>-4.6022900000000005E-2</v>
      </c>
      <c r="V1525" s="18" t="s">
        <v>0</v>
      </c>
    </row>
    <row r="1526" spans="1:22">
      <c r="A1526" s="13" t="s">
        <v>4723</v>
      </c>
      <c r="B1526" s="13" t="s">
        <v>4724</v>
      </c>
      <c r="C1526" s="13">
        <v>853086</v>
      </c>
      <c r="D1526" s="17">
        <f t="shared" si="66"/>
        <v>7</v>
      </c>
      <c r="E1526" s="16" t="s">
        <v>4725</v>
      </c>
      <c r="F1526" s="13" t="s">
        <v>0</v>
      </c>
      <c r="G1526" s="18">
        <v>-5.43989E-2</v>
      </c>
      <c r="H1526" s="18">
        <v>-0.38136463500000001</v>
      </c>
      <c r="I1526" s="18">
        <v>-0.20372790000000002</v>
      </c>
      <c r="J1526" s="18">
        <v>7.8198500000000004E-2</v>
      </c>
      <c r="K1526" s="18">
        <v>-0.52353914999999995</v>
      </c>
      <c r="L1526" s="18">
        <v>-9.2696029999999999E-2</v>
      </c>
      <c r="M1526" s="18">
        <v>-0.59123979999999998</v>
      </c>
      <c r="N1526" s="18">
        <v>-0.60265800000000003</v>
      </c>
      <c r="O1526" s="18">
        <v>-0.24284654999999999</v>
      </c>
      <c r="P1526" s="18">
        <v>0.80578719999999993</v>
      </c>
      <c r="Q1526" s="18">
        <v>-0.1302085</v>
      </c>
      <c r="R1526" s="18">
        <v>-1.5806049999999998</v>
      </c>
      <c r="S1526" s="18">
        <v>-0.44792925</v>
      </c>
      <c r="T1526" s="18">
        <v>-1.5187299999999999</v>
      </c>
      <c r="U1526" s="18">
        <v>-0.37360090000000001</v>
      </c>
      <c r="V1526" s="18" t="s">
        <v>0</v>
      </c>
    </row>
    <row r="1527" spans="1:22">
      <c r="A1527" s="13" t="s">
        <v>4726</v>
      </c>
      <c r="B1527" s="13" t="s">
        <v>4727</v>
      </c>
      <c r="C1527" s="13">
        <v>853088</v>
      </c>
      <c r="D1527" s="17">
        <f t="shared" si="66"/>
        <v>7</v>
      </c>
      <c r="E1527" s="16" t="s">
        <v>4728</v>
      </c>
      <c r="F1527" s="13" t="s">
        <v>0</v>
      </c>
      <c r="G1527" s="18">
        <v>3.2470800000000001E-2</v>
      </c>
      <c r="H1527" s="18">
        <v>5.1655464999999998E-2</v>
      </c>
      <c r="I1527" s="18">
        <v>-0.31732289999999996</v>
      </c>
      <c r="J1527" s="18">
        <v>0.29423050000000001</v>
      </c>
      <c r="K1527" s="18">
        <v>7.5236749999999991E-2</v>
      </c>
      <c r="L1527" s="18">
        <v>0.14332097000000002</v>
      </c>
      <c r="M1527" s="18">
        <v>0.1683325</v>
      </c>
      <c r="N1527" s="18">
        <v>0.26505699999999999</v>
      </c>
      <c r="O1527" s="18">
        <v>-0.21772554999999999</v>
      </c>
      <c r="P1527" s="18">
        <v>0.35914220000000002</v>
      </c>
      <c r="Q1527" s="18">
        <v>-7.7595000000000025E-3</v>
      </c>
      <c r="R1527" s="18">
        <v>-1.1312850000000001</v>
      </c>
      <c r="S1527" s="18">
        <v>-0.72600724999999999</v>
      </c>
      <c r="T1527" s="18">
        <v>-0.67432000000000003</v>
      </c>
      <c r="U1527" s="18">
        <v>-0.33957090000000001</v>
      </c>
      <c r="V1527" s="18" t="s">
        <v>0</v>
      </c>
    </row>
    <row r="1528" spans="1:22">
      <c r="A1528" s="13" t="s">
        <v>4729</v>
      </c>
      <c r="B1528" s="13" t="s">
        <v>4730</v>
      </c>
      <c r="C1528" s="13">
        <v>853089</v>
      </c>
      <c r="D1528" s="17">
        <f t="shared" si="66"/>
        <v>7</v>
      </c>
      <c r="E1528" s="16" t="s">
        <v>12715</v>
      </c>
      <c r="F1528" s="13" t="s">
        <v>4732</v>
      </c>
      <c r="G1528" s="18">
        <v>2.7757400000000002E-2</v>
      </c>
      <c r="H1528" s="18">
        <v>-1.1281650000000004E-3</v>
      </c>
      <c r="I1528" s="18">
        <v>-5.6716000000000003E-2</v>
      </c>
      <c r="J1528" s="18">
        <v>-0.2312129</v>
      </c>
      <c r="K1528" s="18">
        <v>-2.7476449999999999E-2</v>
      </c>
      <c r="L1528" s="18">
        <v>-4.667193E-2</v>
      </c>
      <c r="M1528" s="18">
        <v>-0.12276879999999998</v>
      </c>
      <c r="N1528" s="18">
        <v>-0.15239159999999999</v>
      </c>
      <c r="O1528" s="18">
        <v>-0.27076054999999999</v>
      </c>
      <c r="P1528" s="18">
        <v>-0.35541980000000001</v>
      </c>
      <c r="Q1528" s="18">
        <v>8.8584999999999914E-3</v>
      </c>
      <c r="R1528" s="18">
        <v>-7.9925000000000024E-2</v>
      </c>
      <c r="S1528" s="18">
        <v>0.28202775000000002</v>
      </c>
      <c r="T1528" s="18">
        <v>1.7880000000000118E-3</v>
      </c>
      <c r="U1528" s="18">
        <v>-2.4730100000000005E-2</v>
      </c>
      <c r="V1528" s="18" t="s">
        <v>0</v>
      </c>
    </row>
    <row r="1529" spans="1:22">
      <c r="A1529" s="13" t="s">
        <v>4733</v>
      </c>
      <c r="B1529" s="13" t="s">
        <v>4734</v>
      </c>
      <c r="C1529" s="13">
        <v>853090</v>
      </c>
      <c r="D1529" s="17">
        <f t="shared" si="66"/>
        <v>7</v>
      </c>
      <c r="E1529" s="16" t="s">
        <v>13382</v>
      </c>
      <c r="F1529" s="13" t="s">
        <v>925</v>
      </c>
      <c r="G1529" s="18">
        <v>3.7916200000000004E-2</v>
      </c>
      <c r="H1529" s="18">
        <v>-9.1489134999999999E-2</v>
      </c>
      <c r="I1529" s="18">
        <v>4.3090000000000003E-2</v>
      </c>
      <c r="J1529" s="18">
        <v>8.2549999999997903E-4</v>
      </c>
      <c r="K1529" s="18">
        <v>-0.10607215</v>
      </c>
      <c r="L1529" s="18" t="s">
        <v>0</v>
      </c>
      <c r="M1529" s="18" t="s">
        <v>0</v>
      </c>
      <c r="N1529" s="18" t="s">
        <v>0</v>
      </c>
      <c r="O1529" s="18" t="s">
        <v>0</v>
      </c>
      <c r="P1529" s="18" t="s">
        <v>0</v>
      </c>
      <c r="Q1529" s="18">
        <v>-0.21115050000000002</v>
      </c>
      <c r="R1529" s="18">
        <v>-0.16152500000000003</v>
      </c>
      <c r="S1529" s="18">
        <v>-0.19750224999999999</v>
      </c>
      <c r="T1529" s="18">
        <v>0.12965399999999999</v>
      </c>
      <c r="U1529" s="18">
        <v>-0.27809689999999998</v>
      </c>
      <c r="V1529" s="18" t="s">
        <v>0</v>
      </c>
    </row>
    <row r="1530" spans="1:22">
      <c r="A1530" s="13" t="s">
        <v>4736</v>
      </c>
      <c r="B1530" s="13" t="s">
        <v>4737</v>
      </c>
      <c r="C1530" s="13">
        <v>853091</v>
      </c>
      <c r="D1530" s="17">
        <f t="shared" si="66"/>
        <v>7</v>
      </c>
      <c r="E1530" s="16" t="s">
        <v>4738</v>
      </c>
      <c r="F1530" s="13" t="s">
        <v>3367</v>
      </c>
      <c r="G1530" s="18">
        <v>-1.00871E-2</v>
      </c>
      <c r="H1530" s="18">
        <v>-0.15077063499999999</v>
      </c>
      <c r="I1530" s="18">
        <v>3.0171730000000001E-2</v>
      </c>
      <c r="J1530" s="18">
        <v>-0.21316094200000002</v>
      </c>
      <c r="K1530" s="18">
        <v>9.8627149999999997E-2</v>
      </c>
      <c r="L1530" s="18">
        <v>1.574089E-2</v>
      </c>
      <c r="M1530" s="18">
        <v>-0.14972479999999999</v>
      </c>
      <c r="N1530" s="18">
        <v>0.24234999999999998</v>
      </c>
      <c r="O1530" s="18">
        <v>-1.8983649999999998E-2</v>
      </c>
      <c r="P1530" s="18">
        <v>-2.2994500000000001E-2</v>
      </c>
      <c r="Q1530" s="18">
        <v>4.1839599999999991E-2</v>
      </c>
      <c r="R1530" s="18">
        <v>-0.31829499999999999</v>
      </c>
      <c r="S1530" s="18">
        <v>0.17418675</v>
      </c>
      <c r="T1530" s="18">
        <v>0.29492900000000005</v>
      </c>
      <c r="U1530" s="18">
        <v>-9.1750000000000026E-3</v>
      </c>
      <c r="V1530" s="18" t="s">
        <v>0</v>
      </c>
    </row>
    <row r="1531" spans="1:22">
      <c r="A1531" s="13" t="s">
        <v>4739</v>
      </c>
      <c r="B1531" s="13" t="s">
        <v>4740</v>
      </c>
      <c r="C1531" s="13">
        <v>853093</v>
      </c>
      <c r="D1531" s="17">
        <f t="shared" si="66"/>
        <v>7</v>
      </c>
      <c r="E1531" s="16" t="s">
        <v>4741</v>
      </c>
      <c r="F1531" s="13" t="s">
        <v>4742</v>
      </c>
      <c r="G1531" s="18">
        <v>-8.46243E-2</v>
      </c>
      <c r="H1531" s="18">
        <v>-8.5515834999999998E-2</v>
      </c>
      <c r="I1531" s="18">
        <v>7.5027700000000003E-2</v>
      </c>
      <c r="J1531" s="18">
        <v>-0.30705360000000004</v>
      </c>
      <c r="K1531" s="18">
        <v>-7.3519950000000001E-2</v>
      </c>
      <c r="L1531" s="18">
        <v>4.4516600000000005E-3</v>
      </c>
      <c r="M1531" s="18">
        <v>0.23748520000000001</v>
      </c>
      <c r="N1531" s="18">
        <v>0.20254400000000003</v>
      </c>
      <c r="O1531" s="18">
        <v>0.58611744999999993</v>
      </c>
      <c r="P1531" s="18">
        <v>-0.54740879999999992</v>
      </c>
      <c r="Q1531" s="18">
        <v>-7.6267500000000016E-2</v>
      </c>
      <c r="R1531" s="18">
        <v>-0.13580100000000001</v>
      </c>
      <c r="S1531" s="18">
        <v>3.5833749999999998E-2</v>
      </c>
      <c r="T1531" s="18">
        <v>0.11158000000000001</v>
      </c>
      <c r="U1531" s="18">
        <v>7.9550099999999999E-2</v>
      </c>
      <c r="V1531" s="18" t="s">
        <v>0</v>
      </c>
    </row>
    <row r="1532" spans="1:22">
      <c r="A1532" s="13" t="s">
        <v>4743</v>
      </c>
      <c r="B1532" s="13" t="s">
        <v>4744</v>
      </c>
      <c r="C1532" s="13">
        <v>853096</v>
      </c>
      <c r="D1532" s="17">
        <f t="shared" si="66"/>
        <v>7</v>
      </c>
      <c r="E1532" s="16" t="s">
        <v>13100</v>
      </c>
      <c r="F1532" s="13" t="s">
        <v>0</v>
      </c>
      <c r="G1532" s="18">
        <v>8.5297600000000001E-2</v>
      </c>
      <c r="H1532" s="18">
        <v>3.5818164999999999E-2</v>
      </c>
      <c r="I1532" s="18">
        <v>7.7002299999999996E-2</v>
      </c>
      <c r="J1532" s="18">
        <v>2.5902499999999995E-2</v>
      </c>
      <c r="K1532" s="18">
        <v>4.5320949999999999E-2</v>
      </c>
      <c r="L1532" s="18">
        <v>2.4747669999999999E-2</v>
      </c>
      <c r="M1532" s="18">
        <v>-2.6769999999999572E-4</v>
      </c>
      <c r="N1532" s="18">
        <v>6.7380999999999996E-2</v>
      </c>
      <c r="O1532" s="18">
        <v>-6.8925849999999997E-2</v>
      </c>
      <c r="P1532" s="18">
        <v>4.5324199999999995E-2</v>
      </c>
      <c r="Q1532" s="18">
        <v>-0.2727155</v>
      </c>
      <c r="R1532" s="18">
        <v>-5.3694999999999993E-2</v>
      </c>
      <c r="S1532" s="18">
        <v>-0.17952085000000001</v>
      </c>
      <c r="T1532" s="18">
        <v>0.23363899999999999</v>
      </c>
      <c r="U1532" s="18">
        <v>-0.1786199</v>
      </c>
      <c r="V1532" s="18" t="s">
        <v>0</v>
      </c>
    </row>
    <row r="1533" spans="1:22">
      <c r="A1533" s="13" t="s">
        <v>4746</v>
      </c>
      <c r="B1533" s="13" t="s">
        <v>4747</v>
      </c>
      <c r="C1533" s="13">
        <v>853097</v>
      </c>
      <c r="D1533" s="17">
        <f t="shared" si="66"/>
        <v>7</v>
      </c>
      <c r="E1533" s="16" t="s">
        <v>13093</v>
      </c>
      <c r="F1533" s="13" t="s">
        <v>0</v>
      </c>
      <c r="G1533" s="18">
        <v>2.10773E-2</v>
      </c>
      <c r="H1533" s="18">
        <v>-5.7981935000000005E-2</v>
      </c>
      <c r="I1533" s="18">
        <v>8.1741000000000001E-3</v>
      </c>
      <c r="J1533" s="18">
        <v>4.3646499999999977E-2</v>
      </c>
      <c r="K1533" s="18">
        <v>0.16388585</v>
      </c>
      <c r="L1533" s="18">
        <v>2.9601800000000006E-3</v>
      </c>
      <c r="M1533" s="18">
        <v>-8.0906800000000001E-2</v>
      </c>
      <c r="N1533" s="18">
        <v>-0.1630347</v>
      </c>
      <c r="O1533" s="18">
        <v>-7.3799649999999994E-2</v>
      </c>
      <c r="P1533" s="18">
        <v>-7.1736799999999989E-2</v>
      </c>
      <c r="Q1533" s="18">
        <v>1.185449999999999E-2</v>
      </c>
      <c r="R1533" s="18">
        <v>-0.20155600000000001</v>
      </c>
      <c r="S1533" s="18">
        <v>-9.7814349999999994E-2</v>
      </c>
      <c r="T1533" s="18">
        <v>-0.475715</v>
      </c>
      <c r="U1533" s="18">
        <v>-2.7084200000000003E-2</v>
      </c>
      <c r="V1533" s="18" t="s">
        <v>0</v>
      </c>
    </row>
    <row r="1534" spans="1:22">
      <c r="A1534" s="13" t="s">
        <v>4749</v>
      </c>
      <c r="B1534" s="13" t="s">
        <v>4750</v>
      </c>
      <c r="C1534" s="13">
        <v>853098</v>
      </c>
      <c r="D1534" s="17">
        <f t="shared" si="66"/>
        <v>7</v>
      </c>
      <c r="E1534" s="16" t="s">
        <v>4751</v>
      </c>
      <c r="F1534" s="13" t="s">
        <v>4409</v>
      </c>
      <c r="G1534" s="18">
        <v>-2.2320136000000001E-2</v>
      </c>
      <c r="H1534" s="18">
        <v>5.0806464999999995E-2</v>
      </c>
      <c r="I1534" s="18">
        <v>-0.1851159</v>
      </c>
      <c r="J1534" s="18">
        <v>-9.3395000000000006E-3</v>
      </c>
      <c r="K1534" s="18">
        <v>-0.14879415000000001</v>
      </c>
      <c r="L1534" s="18">
        <v>4.0282470000000001E-2</v>
      </c>
      <c r="M1534" s="18">
        <v>-5.3609799999999985E-2</v>
      </c>
      <c r="N1534" s="18">
        <v>0.145929</v>
      </c>
      <c r="O1534" s="18">
        <v>-0.22547054999999999</v>
      </c>
      <c r="P1534" s="18">
        <v>2.9152699999999997E-2</v>
      </c>
      <c r="Q1534" s="18">
        <v>-1.873950000000002E-2</v>
      </c>
      <c r="R1534" s="18">
        <v>-3.3687000000000022E-2</v>
      </c>
      <c r="S1534" s="18">
        <v>0.29553574999999999</v>
      </c>
      <c r="T1534" s="18">
        <v>6.8278000000000005E-2</v>
      </c>
      <c r="U1534" s="18">
        <v>3.3197600000000001E-2</v>
      </c>
      <c r="V1534" s="18" t="s">
        <v>0</v>
      </c>
    </row>
    <row r="1535" spans="1:22">
      <c r="A1535" s="13" t="s">
        <v>4752</v>
      </c>
      <c r="B1535" s="13" t="s">
        <v>4753</v>
      </c>
      <c r="C1535" s="13">
        <v>853099</v>
      </c>
      <c r="D1535" s="17">
        <f t="shared" si="66"/>
        <v>7</v>
      </c>
      <c r="E1535" s="16" t="s">
        <v>4754</v>
      </c>
      <c r="F1535" s="13" t="s">
        <v>0</v>
      </c>
      <c r="G1535" s="18">
        <v>0.13465459999999999</v>
      </c>
      <c r="H1535" s="18">
        <v>-7.201693499999999E-2</v>
      </c>
      <c r="I1535" s="18">
        <v>-4.7929399999999997E-2</v>
      </c>
      <c r="J1535" s="18">
        <v>-0.15211150000000001</v>
      </c>
      <c r="K1535" s="18">
        <v>-0.20245415</v>
      </c>
      <c r="L1535" s="18">
        <v>7.4313170000000012E-2</v>
      </c>
      <c r="M1535" s="18">
        <v>-0.77701180000000003</v>
      </c>
      <c r="N1535" s="18">
        <v>-0.11009669999999999</v>
      </c>
      <c r="O1535" s="18">
        <v>-0.33393355000000002</v>
      </c>
      <c r="P1535" s="18">
        <v>0.25254319999999997</v>
      </c>
      <c r="Q1535" s="18">
        <v>-2.6144500000000015E-2</v>
      </c>
      <c r="R1535" s="18">
        <v>-0.24003200000000002</v>
      </c>
      <c r="S1535" s="18">
        <v>-0.34153325000000001</v>
      </c>
      <c r="T1535" s="18">
        <v>-0.61038900000000007</v>
      </c>
      <c r="U1535" s="18">
        <v>-0.23054189999999997</v>
      </c>
      <c r="V1535" s="18" t="s">
        <v>0</v>
      </c>
    </row>
    <row r="1536" spans="1:22">
      <c r="A1536" s="13" t="s">
        <v>4755</v>
      </c>
      <c r="B1536" s="13" t="s">
        <v>4756</v>
      </c>
      <c r="C1536" s="13">
        <v>853102</v>
      </c>
      <c r="D1536" s="17">
        <f t="shared" si="66"/>
        <v>7</v>
      </c>
      <c r="E1536" s="16" t="s">
        <v>4757</v>
      </c>
      <c r="F1536" s="13" t="s">
        <v>0</v>
      </c>
      <c r="G1536" s="18">
        <v>4.5176299999999996E-2</v>
      </c>
      <c r="H1536" s="18">
        <v>0.120851365</v>
      </c>
      <c r="I1536" s="18">
        <v>8.8026000000000007E-3</v>
      </c>
      <c r="J1536" s="18">
        <v>0.5842845000000001</v>
      </c>
      <c r="K1536" s="18">
        <v>0.20059784999999999</v>
      </c>
      <c r="L1536" s="18">
        <v>8.9792770000000008E-2</v>
      </c>
      <c r="M1536" s="18">
        <v>0.30766720000000003</v>
      </c>
      <c r="N1536" s="18">
        <v>0.14453400000000002</v>
      </c>
      <c r="O1536" s="18">
        <v>3.2934749999999999E-2</v>
      </c>
      <c r="P1536" s="18">
        <v>0.89190919999999996</v>
      </c>
      <c r="Q1536" s="18">
        <v>0.11757985999999998</v>
      </c>
      <c r="R1536" s="18">
        <v>-0.22764800000000002</v>
      </c>
      <c r="S1536" s="18">
        <v>0.72454775000000005</v>
      </c>
      <c r="T1536" s="18">
        <v>0.72359499999999999</v>
      </c>
      <c r="U1536" s="18">
        <v>0.4152091</v>
      </c>
      <c r="V1536" s="18" t="s">
        <v>0</v>
      </c>
    </row>
    <row r="1537" spans="1:22">
      <c r="A1537" s="13" t="s">
        <v>4758</v>
      </c>
      <c r="B1537" s="13" t="s">
        <v>4759</v>
      </c>
      <c r="C1537" s="13">
        <v>853104</v>
      </c>
      <c r="D1537" s="17">
        <f t="shared" si="66"/>
        <v>7</v>
      </c>
      <c r="E1537" s="16" t="s">
        <v>4760</v>
      </c>
      <c r="F1537" s="13" t="s">
        <v>0</v>
      </c>
      <c r="G1537" s="18">
        <v>-0.23017940000000001</v>
      </c>
      <c r="H1537" s="18">
        <v>-0.14999663499999999</v>
      </c>
      <c r="I1537" s="18">
        <v>-0.42077189999999998</v>
      </c>
      <c r="J1537" s="18">
        <v>-0.32281650000000001</v>
      </c>
      <c r="K1537" s="18">
        <v>-0.17610315000000001</v>
      </c>
      <c r="L1537" s="18">
        <v>0.15688497000000001</v>
      </c>
      <c r="M1537" s="18">
        <v>-0.41335679999999997</v>
      </c>
      <c r="N1537" s="18">
        <v>-0.1706377</v>
      </c>
      <c r="O1537" s="18">
        <v>-0.21807854999999998</v>
      </c>
      <c r="P1537" s="18">
        <v>8.3512699999999995E-2</v>
      </c>
      <c r="Q1537" s="18">
        <v>9.5795199999999983E-2</v>
      </c>
      <c r="R1537" s="18">
        <v>0.25308989999999998</v>
      </c>
      <c r="S1537" s="18">
        <v>-8.113824E-2</v>
      </c>
      <c r="T1537" s="18">
        <v>-0.34974820000000001</v>
      </c>
      <c r="U1537" s="18">
        <v>0.34594510000000001</v>
      </c>
      <c r="V1537" s="18" t="s">
        <v>0</v>
      </c>
    </row>
    <row r="1538" spans="1:22">
      <c r="A1538" s="13" t="s">
        <v>4761</v>
      </c>
      <c r="B1538" s="13" t="s">
        <v>4762</v>
      </c>
      <c r="C1538" s="13">
        <v>853106</v>
      </c>
      <c r="D1538" s="17">
        <f t="shared" si="66"/>
        <v>7</v>
      </c>
      <c r="E1538" s="16" t="s">
        <v>4763</v>
      </c>
      <c r="F1538" s="13" t="s">
        <v>0</v>
      </c>
      <c r="G1538" s="18">
        <v>0.93752960000000007</v>
      </c>
      <c r="H1538" s="18">
        <v>0.48250036499999999</v>
      </c>
      <c r="I1538" s="18">
        <v>6.1746999999999996E-2</v>
      </c>
      <c r="J1538" s="18">
        <v>-0.38554850000000002</v>
      </c>
      <c r="K1538" s="18">
        <v>-0.18327114999999999</v>
      </c>
      <c r="L1538" s="18">
        <v>0.81456797000000003</v>
      </c>
      <c r="M1538" s="18">
        <v>-4.5910799999999988E-2</v>
      </c>
      <c r="N1538" s="18">
        <v>4.039899999999999E-2</v>
      </c>
      <c r="O1538" s="18">
        <v>-0.27031854999999999</v>
      </c>
      <c r="P1538" s="18">
        <v>-0.22002379999999999</v>
      </c>
      <c r="Q1538" s="18">
        <v>0.31832549999999998</v>
      </c>
      <c r="R1538" s="18">
        <v>0.134686</v>
      </c>
      <c r="S1538" s="18">
        <v>5.2733749999999996E-2</v>
      </c>
      <c r="T1538" s="18">
        <v>-0.29148269999999998</v>
      </c>
      <c r="U1538" s="18">
        <v>0.24868509999999999</v>
      </c>
      <c r="V1538" s="18" t="s">
        <v>0</v>
      </c>
    </row>
    <row r="1539" spans="1:22">
      <c r="A1539" s="13" t="s">
        <v>4764</v>
      </c>
      <c r="B1539" s="13" t="s">
        <v>4765</v>
      </c>
      <c r="C1539" s="13">
        <v>853107</v>
      </c>
      <c r="D1539" s="17">
        <f t="shared" si="66"/>
        <v>7</v>
      </c>
      <c r="E1539" s="16" t="s">
        <v>4766</v>
      </c>
      <c r="F1539" s="13" t="s">
        <v>944</v>
      </c>
      <c r="G1539" s="18">
        <v>-9.7647099999999987E-2</v>
      </c>
      <c r="H1539" s="18">
        <v>-0.15422063499999999</v>
      </c>
      <c r="I1539" s="18">
        <v>-6.73092E-2</v>
      </c>
      <c r="J1539" s="18">
        <v>2.5164999999999771E-3</v>
      </c>
      <c r="K1539" s="18">
        <v>-4.568175E-2</v>
      </c>
      <c r="L1539" s="18">
        <v>-4.6956230000000002E-2</v>
      </c>
      <c r="M1539" s="18">
        <v>-0.42474279999999998</v>
      </c>
      <c r="N1539" s="18">
        <v>-0.1057481</v>
      </c>
      <c r="O1539" s="18">
        <v>-0.16834955000000001</v>
      </c>
      <c r="P1539" s="18">
        <v>-4.63258E-2</v>
      </c>
      <c r="Q1539" s="18">
        <v>-2.2536500000000015E-2</v>
      </c>
      <c r="R1539" s="18">
        <v>-6.460100000000002E-2</v>
      </c>
      <c r="S1539" s="18">
        <v>0.20829575</v>
      </c>
      <c r="T1539" s="18">
        <v>2.7083999999999997E-2</v>
      </c>
      <c r="U1539" s="18">
        <v>-1.8501600000000007E-2</v>
      </c>
      <c r="V1539" s="18" t="s">
        <v>0</v>
      </c>
    </row>
    <row r="1540" spans="1:22">
      <c r="A1540" s="13" t="s">
        <v>4767</v>
      </c>
      <c r="B1540" s="13" t="s">
        <v>4768</v>
      </c>
      <c r="C1540" s="13">
        <v>853108</v>
      </c>
      <c r="D1540" s="17">
        <f t="shared" si="66"/>
        <v>7</v>
      </c>
      <c r="E1540" s="16" t="s">
        <v>4769</v>
      </c>
      <c r="F1540" s="13" t="s">
        <v>0</v>
      </c>
      <c r="G1540" s="18">
        <v>-7.5730800000000001E-2</v>
      </c>
      <c r="H1540" s="18">
        <v>-0.32364063500000001</v>
      </c>
      <c r="I1540" s="18">
        <v>0.113315</v>
      </c>
      <c r="J1540" s="18">
        <v>0.17093549999999996</v>
      </c>
      <c r="K1540" s="18">
        <v>3.5702449999999997E-2</v>
      </c>
      <c r="L1540" s="18">
        <v>-7.1583229999999998E-2</v>
      </c>
      <c r="M1540" s="18">
        <v>0.15804810000000002</v>
      </c>
      <c r="N1540" s="18">
        <v>-0.37942900000000002</v>
      </c>
      <c r="O1540" s="18">
        <v>-0.14309135000000001</v>
      </c>
      <c r="P1540" s="18">
        <v>-0.63077680000000003</v>
      </c>
      <c r="Q1540" s="18">
        <v>0.16119</v>
      </c>
      <c r="R1540" s="18">
        <v>0.62171799999999999</v>
      </c>
      <c r="S1540" s="18">
        <v>0.28686675</v>
      </c>
      <c r="T1540" s="18">
        <v>0.92239000000000004</v>
      </c>
      <c r="U1540" s="18">
        <v>0.17111409999999999</v>
      </c>
      <c r="V1540" s="18" t="s">
        <v>0</v>
      </c>
    </row>
    <row r="1541" spans="1:22">
      <c r="A1541" s="13" t="s">
        <v>12963</v>
      </c>
      <c r="B1541" s="13" t="s">
        <v>12964</v>
      </c>
      <c r="C1541" s="13">
        <v>853109</v>
      </c>
      <c r="D1541" s="17">
        <f t="shared" si="66"/>
        <v>7</v>
      </c>
      <c r="E1541" s="16" t="s">
        <v>12965</v>
      </c>
      <c r="F1541" s="13" t="s">
        <v>12403</v>
      </c>
      <c r="G1541" s="18">
        <v>-3.9879299999999999E-2</v>
      </c>
      <c r="H1541" s="18">
        <v>-0.124558635</v>
      </c>
      <c r="I1541" s="18">
        <v>-9.6171900000000005E-2</v>
      </c>
      <c r="J1541" s="18">
        <v>0.1883705</v>
      </c>
      <c r="K1541" s="18">
        <v>-0.22857615000000001</v>
      </c>
      <c r="L1541" s="18">
        <v>5.1826300000000006E-3</v>
      </c>
      <c r="M1541" s="18">
        <v>-0.1947798</v>
      </c>
      <c r="N1541" s="18">
        <v>0.15045800000000001</v>
      </c>
      <c r="O1541" s="18">
        <v>-6.0093869999999994E-2</v>
      </c>
      <c r="P1541" s="18">
        <v>2.9324599999999999E-2</v>
      </c>
      <c r="Q1541" s="18">
        <v>-4.3597500000000011E-2</v>
      </c>
      <c r="R1541" s="18">
        <v>-0.35704800000000003</v>
      </c>
      <c r="S1541" s="18">
        <v>-0.51208425000000002</v>
      </c>
      <c r="T1541" s="18">
        <v>-0.59862900000000008</v>
      </c>
      <c r="U1541" s="18">
        <v>-0.1424609</v>
      </c>
      <c r="V1541" s="18" t="s">
        <v>0</v>
      </c>
    </row>
    <row r="1542" spans="1:22">
      <c r="A1542" s="13" t="s">
        <v>4770</v>
      </c>
      <c r="B1542" s="13" t="s">
        <v>4771</v>
      </c>
      <c r="C1542" s="13">
        <v>853110</v>
      </c>
      <c r="D1542" s="17">
        <f t="shared" si="66"/>
        <v>7</v>
      </c>
      <c r="E1542" s="16" t="s">
        <v>4772</v>
      </c>
      <c r="F1542" s="13" t="s">
        <v>0</v>
      </c>
      <c r="G1542" s="18">
        <v>-8.8030899999999995E-2</v>
      </c>
      <c r="H1542" s="18">
        <v>-7.8875934999999994E-2</v>
      </c>
      <c r="I1542" s="18">
        <v>-9.2205900000000007E-2</v>
      </c>
      <c r="J1542" s="18">
        <v>5.7961499999999999E-2</v>
      </c>
      <c r="K1542" s="18">
        <v>0.26231684999999999</v>
      </c>
      <c r="L1542" s="18">
        <v>9.4636070000000003E-2</v>
      </c>
      <c r="M1542" s="18">
        <v>0.1244227</v>
      </c>
      <c r="N1542" s="18">
        <v>4.7106000000000009E-2</v>
      </c>
      <c r="O1542" s="18">
        <v>0.11411645000000001</v>
      </c>
      <c r="P1542" s="18">
        <v>3.2798799999999996E-2</v>
      </c>
      <c r="Q1542" s="18">
        <v>6.0697699999999993E-2</v>
      </c>
      <c r="R1542" s="18">
        <v>-0.24082000000000003</v>
      </c>
      <c r="S1542" s="18">
        <v>0.23295375000000001</v>
      </c>
      <c r="T1542" s="18">
        <v>-0.28674070000000002</v>
      </c>
      <c r="U1542" s="18">
        <v>5.1362779999999997E-2</v>
      </c>
      <c r="V1542" s="18" t="s">
        <v>0</v>
      </c>
    </row>
    <row r="1543" spans="1:22">
      <c r="A1543" s="13" t="s">
        <v>4773</v>
      </c>
      <c r="B1543" s="13" t="s">
        <v>4774</v>
      </c>
      <c r="C1543" s="13">
        <v>853112</v>
      </c>
      <c r="D1543" s="17">
        <f t="shared" si="66"/>
        <v>7</v>
      </c>
      <c r="E1543" s="16" t="s">
        <v>4775</v>
      </c>
      <c r="F1543" s="13" t="s">
        <v>0</v>
      </c>
      <c r="G1543" s="18">
        <v>0.11889159999999999</v>
      </c>
      <c r="H1543" s="18">
        <v>0.125833365</v>
      </c>
      <c r="I1543" s="18">
        <v>0.1593561</v>
      </c>
      <c r="J1543" s="18">
        <v>0.33470050000000001</v>
      </c>
      <c r="K1543" s="18">
        <v>0.26969185000000001</v>
      </c>
      <c r="L1543" s="18">
        <v>6.8518670000000004E-2</v>
      </c>
      <c r="M1543" s="18">
        <v>0.30551919999999999</v>
      </c>
      <c r="N1543" s="18">
        <v>0.14126599999999997</v>
      </c>
      <c r="O1543" s="18">
        <v>3.2872500000000054E-3</v>
      </c>
      <c r="P1543" s="18">
        <v>0.2294832</v>
      </c>
      <c r="Q1543" s="18">
        <v>1.3726499999999989E-2</v>
      </c>
      <c r="R1543" s="18">
        <v>-0.12596499999999999</v>
      </c>
      <c r="S1543" s="18">
        <v>2.8837500000000044E-3</v>
      </c>
      <c r="T1543" s="18">
        <v>-8.5017999999999982E-2</v>
      </c>
      <c r="U1543" s="18">
        <v>-0.20909089999999997</v>
      </c>
      <c r="V1543" s="18" t="s">
        <v>0</v>
      </c>
    </row>
    <row r="1544" spans="1:22">
      <c r="A1544" s="13" t="s">
        <v>4776</v>
      </c>
      <c r="B1544" s="13" t="s">
        <v>4777</v>
      </c>
      <c r="C1544" s="13">
        <v>853113</v>
      </c>
      <c r="D1544" s="17">
        <f t="shared" si="66"/>
        <v>7</v>
      </c>
      <c r="E1544" s="16" t="s">
        <v>4778</v>
      </c>
      <c r="F1544" s="13" t="s">
        <v>0</v>
      </c>
      <c r="G1544" s="18">
        <v>6.33851E-2</v>
      </c>
      <c r="H1544" s="18">
        <v>-5.4340835000000004E-2</v>
      </c>
      <c r="I1544" s="18">
        <v>-4.2841000000000004E-2</v>
      </c>
      <c r="J1544" s="18">
        <v>0.31738550000000004</v>
      </c>
      <c r="K1544" s="18">
        <v>-0.28626715000000003</v>
      </c>
      <c r="L1544" s="18">
        <v>5.665477E-2</v>
      </c>
      <c r="M1544" s="18">
        <v>0.2239912</v>
      </c>
      <c r="N1544" s="18">
        <v>0.20976399999999998</v>
      </c>
      <c r="O1544" s="18">
        <v>8.9855450000000003E-2</v>
      </c>
      <c r="P1544" s="18">
        <v>-0.1471558</v>
      </c>
      <c r="Q1544" s="18">
        <v>0.15916559999999999</v>
      </c>
      <c r="R1544" s="18">
        <v>0.30012669999999997</v>
      </c>
      <c r="S1544" s="18">
        <v>0.48084775000000002</v>
      </c>
      <c r="T1544" s="18">
        <v>7.9367000000000021E-2</v>
      </c>
      <c r="U1544" s="18">
        <v>0.26927509999999999</v>
      </c>
      <c r="V1544" s="18" t="s">
        <v>0</v>
      </c>
    </row>
    <row r="1545" spans="1:22">
      <c r="A1545" s="13" t="s">
        <v>4779</v>
      </c>
      <c r="B1545" s="13" t="s">
        <v>4780</v>
      </c>
      <c r="C1545" s="13">
        <v>853114</v>
      </c>
      <c r="D1545" s="17">
        <f t="shared" si="66"/>
        <v>7</v>
      </c>
      <c r="E1545" s="16" t="s">
        <v>4781</v>
      </c>
      <c r="F1545" s="13" t="s">
        <v>4782</v>
      </c>
      <c r="G1545" s="18">
        <v>-5.8755999999999982E-3</v>
      </c>
      <c r="H1545" s="18">
        <v>7.9884150000000004E-3</v>
      </c>
      <c r="I1545" s="18">
        <v>-0.1656289</v>
      </c>
      <c r="J1545" s="18">
        <v>7.032250000000001E-2</v>
      </c>
      <c r="K1545" s="18">
        <v>0.11285185</v>
      </c>
      <c r="L1545" s="18">
        <v>3.0646670000000001E-2</v>
      </c>
      <c r="M1545" s="18">
        <v>0.15540960000000001</v>
      </c>
      <c r="N1545" s="18">
        <v>0.23888699999999999</v>
      </c>
      <c r="O1545" s="18">
        <v>0.11450245000000001</v>
      </c>
      <c r="P1545" s="18">
        <v>0.42934620000000001</v>
      </c>
      <c r="Q1545" s="18">
        <v>-9.0141500000000013E-2</v>
      </c>
      <c r="R1545" s="18">
        <v>-0.22383200000000003</v>
      </c>
      <c r="S1545" s="18">
        <v>-0.17255855</v>
      </c>
      <c r="T1545" s="18">
        <v>-0.30296410000000001</v>
      </c>
      <c r="U1545" s="18">
        <v>-0.26088889999999998</v>
      </c>
      <c r="V1545" s="18" t="s">
        <v>0</v>
      </c>
    </row>
    <row r="1546" spans="1:22">
      <c r="A1546" s="13" t="s">
        <v>4784</v>
      </c>
      <c r="B1546" s="13" t="s">
        <v>4785</v>
      </c>
      <c r="C1546" s="13">
        <v>853116</v>
      </c>
      <c r="D1546" s="17">
        <f t="shared" si="66"/>
        <v>7</v>
      </c>
      <c r="E1546" s="16" t="s">
        <v>4786</v>
      </c>
      <c r="F1546" s="13" t="s">
        <v>0</v>
      </c>
      <c r="G1546" s="18">
        <v>-5.1784299999999998E-2</v>
      </c>
      <c r="H1546" s="18">
        <v>0.10422186500000001</v>
      </c>
      <c r="I1546" s="18">
        <v>-0.12343390000000001</v>
      </c>
      <c r="J1546" s="18">
        <v>0.16380849999999997</v>
      </c>
      <c r="K1546" s="18">
        <v>-0.39869114999999999</v>
      </c>
      <c r="L1546" s="18">
        <v>0.13423697000000001</v>
      </c>
      <c r="M1546" s="18">
        <v>-6.7048799999999992E-2</v>
      </c>
      <c r="N1546" s="18">
        <v>6.7153999999999991E-2</v>
      </c>
      <c r="O1546" s="18">
        <v>-5.7335579999999997E-2</v>
      </c>
      <c r="P1546" s="18">
        <v>-0.35388979999999998</v>
      </c>
      <c r="Q1546" s="18">
        <v>5.4756199999999991E-2</v>
      </c>
      <c r="R1546" s="18">
        <v>-0.11944500000000002</v>
      </c>
      <c r="S1546" s="18">
        <v>-0.24830625000000001</v>
      </c>
      <c r="T1546" s="18">
        <v>-0.40432000000000001</v>
      </c>
      <c r="U1546" s="18">
        <v>-0.48455089999999995</v>
      </c>
      <c r="V1546" s="18" t="s">
        <v>0</v>
      </c>
    </row>
    <row r="1547" spans="1:22">
      <c r="A1547" s="13" t="s">
        <v>4787</v>
      </c>
      <c r="B1547" s="13" t="s">
        <v>4788</v>
      </c>
      <c r="C1547" s="13">
        <v>853118</v>
      </c>
      <c r="D1547" s="17">
        <f t="shared" si="66"/>
        <v>7</v>
      </c>
      <c r="E1547" s="16" t="s">
        <v>4789</v>
      </c>
      <c r="F1547" s="13" t="s">
        <v>0</v>
      </c>
      <c r="G1547" s="18">
        <v>6.1537200000000007E-2</v>
      </c>
      <c r="H1547" s="18">
        <v>5.2182500000000007E-4</v>
      </c>
      <c r="I1547" s="18">
        <v>-5.8504300000000009E-2</v>
      </c>
      <c r="J1547" s="18">
        <v>0.3059905</v>
      </c>
      <c r="K1547" s="18">
        <v>2.6826849999999999E-2</v>
      </c>
      <c r="L1547" s="18">
        <v>5.6055170000000001E-2</v>
      </c>
      <c r="M1547" s="18">
        <v>-4.6510799999999991E-2</v>
      </c>
      <c r="N1547" s="18">
        <v>-3.6150199999999993E-2</v>
      </c>
      <c r="O1547" s="18">
        <v>0.11936245000000001</v>
      </c>
      <c r="P1547" s="18">
        <v>0.1846672</v>
      </c>
      <c r="Q1547" s="18">
        <v>8.8010799999999986E-2</v>
      </c>
      <c r="R1547" s="18">
        <v>-0.30737199999999998</v>
      </c>
      <c r="S1547" s="18">
        <v>3.7678749999999997E-2</v>
      </c>
      <c r="T1547" s="18">
        <v>-0.54392200000000002</v>
      </c>
      <c r="U1547" s="18">
        <v>-0.26844989999999996</v>
      </c>
      <c r="V1547" s="18" t="s">
        <v>0</v>
      </c>
    </row>
    <row r="1548" spans="1:22">
      <c r="A1548" s="13" t="s">
        <v>4790</v>
      </c>
      <c r="B1548" s="13" t="s">
        <v>4790</v>
      </c>
      <c r="C1548" s="13">
        <v>853119</v>
      </c>
      <c r="D1548" s="17">
        <f t="shared" si="66"/>
        <v>7</v>
      </c>
      <c r="E1548" s="16" t="s">
        <v>13476</v>
      </c>
      <c r="F1548" s="13" t="s">
        <v>0</v>
      </c>
      <c r="G1548" s="18">
        <v>0.34329559999999998</v>
      </c>
      <c r="H1548" s="18">
        <v>0.35389136500000001</v>
      </c>
      <c r="I1548" s="18">
        <v>0.27189810000000003</v>
      </c>
      <c r="J1548" s="18">
        <v>0.62990450000000009</v>
      </c>
      <c r="K1548" s="18">
        <v>0.12204285000000001</v>
      </c>
      <c r="L1548" s="18" t="s">
        <v>0</v>
      </c>
      <c r="M1548" s="18" t="s">
        <v>0</v>
      </c>
      <c r="N1548" s="18" t="s">
        <v>0</v>
      </c>
      <c r="O1548" s="18" t="s">
        <v>0</v>
      </c>
      <c r="P1548" s="18" t="s">
        <v>0</v>
      </c>
      <c r="Q1548" s="18">
        <v>0.16439979999999998</v>
      </c>
      <c r="R1548" s="18">
        <v>-0.16307300000000002</v>
      </c>
      <c r="S1548" s="18">
        <v>-0.19733624999999999</v>
      </c>
      <c r="T1548" s="18">
        <v>0.19931199999999999</v>
      </c>
      <c r="U1548" s="18">
        <v>-2.4086700000000003E-2</v>
      </c>
      <c r="V1548" s="18" t="s">
        <v>0</v>
      </c>
    </row>
    <row r="1549" spans="1:22">
      <c r="A1549" s="13" t="s">
        <v>4792</v>
      </c>
      <c r="B1549" s="13" t="s">
        <v>4793</v>
      </c>
      <c r="C1549" s="13">
        <v>853120</v>
      </c>
      <c r="D1549" s="17">
        <v>7</v>
      </c>
      <c r="E1549" s="13" t="s">
        <v>4794</v>
      </c>
      <c r="F1549" s="13" t="s">
        <v>4795</v>
      </c>
      <c r="G1549" s="18">
        <v>-0.1831604</v>
      </c>
      <c r="H1549" s="18">
        <v>-0.109597635</v>
      </c>
      <c r="I1549" s="18">
        <v>-0.13605790000000001</v>
      </c>
      <c r="J1549" s="18">
        <v>-0.19215950000000001</v>
      </c>
      <c r="K1549" s="18">
        <v>-0.19581514999999999</v>
      </c>
      <c r="L1549" s="18" t="s">
        <v>0</v>
      </c>
      <c r="M1549" s="18" t="s">
        <v>0</v>
      </c>
      <c r="N1549" s="18" t="s">
        <v>0</v>
      </c>
      <c r="O1549" s="18" t="s">
        <v>0</v>
      </c>
      <c r="P1549" s="18" t="s">
        <v>0</v>
      </c>
      <c r="Q1549" s="18" t="s">
        <v>0</v>
      </c>
      <c r="R1549" s="18" t="s">
        <v>0</v>
      </c>
      <c r="S1549" s="18" t="s">
        <v>0</v>
      </c>
      <c r="T1549" s="18" t="s">
        <v>0</v>
      </c>
      <c r="U1549" s="18" t="s">
        <v>0</v>
      </c>
      <c r="V1549" s="18" t="s">
        <v>0</v>
      </c>
    </row>
    <row r="1550" spans="1:22">
      <c r="A1550" s="13" t="s">
        <v>4796</v>
      </c>
      <c r="B1550" s="13" t="s">
        <v>4796</v>
      </c>
      <c r="C1550" s="13">
        <v>853121</v>
      </c>
      <c r="D1550" s="17">
        <f>CODE(MID(A1550,2,1))-64</f>
        <v>7</v>
      </c>
      <c r="E1550" s="16" t="s">
        <v>13163</v>
      </c>
      <c r="F1550" s="13" t="s">
        <v>0</v>
      </c>
      <c r="G1550" s="18">
        <v>-4.0149999999999998E-2</v>
      </c>
      <c r="H1550" s="18">
        <v>3.8769464999999996E-2</v>
      </c>
      <c r="I1550" s="18">
        <v>-7.4739399999999998E-2</v>
      </c>
      <c r="J1550" s="18">
        <v>0.23507449999999996</v>
      </c>
      <c r="K1550" s="18">
        <v>4.3953350000000002E-2</v>
      </c>
      <c r="L1550" s="18">
        <v>5.7821169999999998E-2</v>
      </c>
      <c r="M1550" s="18">
        <v>0.1301679</v>
      </c>
      <c r="N1550" s="18">
        <v>-0.19766909999999999</v>
      </c>
      <c r="O1550" s="18">
        <v>0.32764844999999998</v>
      </c>
      <c r="P1550" s="18">
        <v>-0.26470179999999999</v>
      </c>
      <c r="Q1550" s="18">
        <v>5.7207299999999989E-2</v>
      </c>
      <c r="R1550" s="18">
        <v>0.17130590000000001</v>
      </c>
      <c r="S1550" s="18">
        <v>0.21222574999999999</v>
      </c>
      <c r="T1550" s="18">
        <v>0.37133200000000005</v>
      </c>
      <c r="U1550" s="18">
        <v>0.43155710000000003</v>
      </c>
      <c r="V1550" s="18" t="s">
        <v>0</v>
      </c>
    </row>
    <row r="1551" spans="1:22">
      <c r="A1551" s="13" t="s">
        <v>4798</v>
      </c>
      <c r="B1551" s="13" t="s">
        <v>4799</v>
      </c>
      <c r="C1551" s="13">
        <v>853122</v>
      </c>
      <c r="D1551" s="17">
        <f>CODE(MID(A1551,2,1))-64</f>
        <v>7</v>
      </c>
      <c r="E1551" s="16" t="s">
        <v>4800</v>
      </c>
      <c r="F1551" s="13" t="s">
        <v>0</v>
      </c>
      <c r="G1551" s="18">
        <v>9.838559999999999E-2</v>
      </c>
      <c r="H1551" s="18">
        <v>0.350381365</v>
      </c>
      <c r="I1551" s="18">
        <v>0.73833009999999999</v>
      </c>
      <c r="J1551" s="18">
        <v>1.3642844999999999</v>
      </c>
      <c r="K1551" s="18">
        <v>1.10926485</v>
      </c>
      <c r="L1551" s="18">
        <v>0.36760097000000003</v>
      </c>
      <c r="M1551" s="18">
        <v>1.2924712</v>
      </c>
      <c r="N1551" s="18">
        <v>0.602294</v>
      </c>
      <c r="O1551" s="18">
        <v>0.80401844999999994</v>
      </c>
      <c r="P1551" s="18">
        <v>2.0681642</v>
      </c>
      <c r="Q1551" s="18">
        <v>0.23826649999999999</v>
      </c>
      <c r="R1551" s="18">
        <v>1.3429250000000001</v>
      </c>
      <c r="S1551" s="18">
        <v>0.55175275000000001</v>
      </c>
      <c r="T1551" s="18">
        <v>0.90912999999999999</v>
      </c>
      <c r="U1551" s="18">
        <v>1.1469871</v>
      </c>
      <c r="V1551" s="18" t="s">
        <v>0</v>
      </c>
    </row>
    <row r="1552" spans="1:22">
      <c r="A1552" s="13" t="s">
        <v>4801</v>
      </c>
      <c r="B1552" s="13" t="s">
        <v>4802</v>
      </c>
      <c r="C1552" s="13">
        <v>853123</v>
      </c>
      <c r="D1552" s="17">
        <f>CODE(MID(A1552,2,1))-64</f>
        <v>7</v>
      </c>
      <c r="E1552" s="16" t="s">
        <v>13086</v>
      </c>
      <c r="F1552" s="13" t="s">
        <v>0</v>
      </c>
      <c r="G1552" s="18">
        <v>5.9151000000000002E-2</v>
      </c>
      <c r="H1552" s="18">
        <v>3.4090664999999999E-2</v>
      </c>
      <c r="I1552" s="18">
        <v>0.97217410000000004</v>
      </c>
      <c r="J1552" s="18">
        <v>0.5519274999999999</v>
      </c>
      <c r="K1552" s="18">
        <v>1.47138485</v>
      </c>
      <c r="L1552" s="18">
        <v>4.4719469999999997E-2</v>
      </c>
      <c r="M1552" s="18">
        <v>1.0351232000000001</v>
      </c>
      <c r="N1552" s="18">
        <v>0.48759299999999994</v>
      </c>
      <c r="O1552" s="18">
        <v>0.49179444999999999</v>
      </c>
      <c r="P1552" s="18">
        <v>1.0222732000000001</v>
      </c>
      <c r="Q1552" s="18">
        <v>1.5546499999999991E-2</v>
      </c>
      <c r="R1552" s="18">
        <v>1.7792650000000001</v>
      </c>
      <c r="S1552" s="18">
        <v>1.2196177500000001</v>
      </c>
      <c r="T1552" s="18">
        <v>1.9226500000000002</v>
      </c>
      <c r="U1552" s="18">
        <v>0.97728309999999996</v>
      </c>
      <c r="V1552" s="18" t="s">
        <v>0</v>
      </c>
    </row>
    <row r="1553" spans="1:22">
      <c r="A1553" s="13" t="s">
        <v>4804</v>
      </c>
      <c r="B1553" s="13" t="s">
        <v>4804</v>
      </c>
      <c r="C1553" s="13">
        <v>853124</v>
      </c>
      <c r="D1553" s="17">
        <f>CODE(MID(A1553,2,1))-64</f>
        <v>7</v>
      </c>
      <c r="E1553" s="16" t="s">
        <v>4601</v>
      </c>
      <c r="F1553" s="13" t="s">
        <v>0</v>
      </c>
      <c r="G1553" s="18">
        <v>-4.5960999999999988E-3</v>
      </c>
      <c r="H1553" s="18">
        <v>-5.1614735000000002E-2</v>
      </c>
      <c r="I1553" s="18">
        <v>1.4313999999999993E-3</v>
      </c>
      <c r="J1553" s="18">
        <v>-0.11801080000000001</v>
      </c>
      <c r="K1553" s="18">
        <v>-0.19906815</v>
      </c>
      <c r="L1553" s="18">
        <v>-1.7085329999999996E-2</v>
      </c>
      <c r="M1553" s="18">
        <v>-1.8437499999999996E-2</v>
      </c>
      <c r="N1553" s="18">
        <v>0.29921799999999998</v>
      </c>
      <c r="O1553" s="18">
        <v>-8.030785E-2</v>
      </c>
      <c r="P1553" s="18">
        <v>-0.10181780000000001</v>
      </c>
      <c r="Q1553" s="18">
        <v>2.3245499999999988E-2</v>
      </c>
      <c r="R1553" s="18">
        <v>-0.54429300000000003</v>
      </c>
      <c r="S1553" s="18">
        <v>-0.22415225</v>
      </c>
      <c r="T1553" s="18">
        <v>-0.28990519999999997</v>
      </c>
      <c r="U1553" s="18">
        <v>-0.14888790000000002</v>
      </c>
      <c r="V1553" s="18" t="s">
        <v>0</v>
      </c>
    </row>
    <row r="1554" spans="1:22">
      <c r="A1554" s="13" t="s">
        <v>4805</v>
      </c>
      <c r="B1554" s="13" t="s">
        <v>4806</v>
      </c>
      <c r="C1554" s="13">
        <v>853125</v>
      </c>
      <c r="D1554" s="17">
        <f>CODE(MID(A1554,2,1))-64</f>
        <v>7</v>
      </c>
      <c r="E1554" s="16" t="s">
        <v>4807</v>
      </c>
      <c r="F1554" s="13" t="s">
        <v>0</v>
      </c>
      <c r="G1554" s="18">
        <v>0.21589359999999999</v>
      </c>
      <c r="H1554" s="18">
        <v>0.15020936500000001</v>
      </c>
      <c r="I1554" s="18">
        <v>0.38316410000000001</v>
      </c>
      <c r="J1554" s="18">
        <v>0.2109415</v>
      </c>
      <c r="K1554" s="18">
        <v>0.42229384999999997</v>
      </c>
      <c r="L1554" s="18">
        <v>0.24156297000000002</v>
      </c>
      <c r="M1554" s="18">
        <v>0.34088020000000002</v>
      </c>
      <c r="N1554" s="18">
        <v>0.45947099999999996</v>
      </c>
      <c r="O1554" s="18">
        <v>0.19561645</v>
      </c>
      <c r="P1554" s="18">
        <v>0.23560819999999999</v>
      </c>
      <c r="Q1554" s="18">
        <v>0.25044849999999996</v>
      </c>
      <c r="R1554" s="18">
        <v>0.401478</v>
      </c>
      <c r="S1554" s="18">
        <v>0.18494775000000002</v>
      </c>
      <c r="T1554" s="18">
        <v>0.17538100000000001</v>
      </c>
      <c r="U1554" s="18">
        <v>0.2296861</v>
      </c>
      <c r="V1554" s="18" t="s">
        <v>0</v>
      </c>
    </row>
    <row r="1555" spans="1:22">
      <c r="A1555" s="13" t="s">
        <v>4808</v>
      </c>
      <c r="B1555" s="13" t="s">
        <v>4809</v>
      </c>
      <c r="C1555" s="13">
        <v>853126</v>
      </c>
      <c r="D1555" s="17">
        <v>7</v>
      </c>
      <c r="E1555" s="13" t="s">
        <v>4810</v>
      </c>
      <c r="F1555" s="13" t="s">
        <v>0</v>
      </c>
      <c r="G1555" s="18">
        <v>0.37622159999999999</v>
      </c>
      <c r="H1555" s="18">
        <v>0.21407336500000002</v>
      </c>
      <c r="I1555" s="18">
        <v>0.37512910000000005</v>
      </c>
      <c r="J1555" s="18">
        <v>0.39529449999999994</v>
      </c>
      <c r="K1555" s="18">
        <v>0.32997084999999998</v>
      </c>
      <c r="L1555" s="18" t="s">
        <v>0</v>
      </c>
      <c r="M1555" s="18" t="s">
        <v>0</v>
      </c>
      <c r="N1555" s="18" t="s">
        <v>0</v>
      </c>
      <c r="O1555" s="18" t="s">
        <v>0</v>
      </c>
      <c r="P1555" s="18" t="s">
        <v>0</v>
      </c>
      <c r="Q1555" s="18">
        <v>4.930459999999999E-2</v>
      </c>
      <c r="R1555" s="18">
        <v>0.57016699999999998</v>
      </c>
      <c r="S1555" s="18">
        <v>-0.17333535</v>
      </c>
      <c r="T1555" s="18">
        <v>0.16484900000000002</v>
      </c>
      <c r="U1555" s="18">
        <v>0.10115099999999999</v>
      </c>
      <c r="V1555" s="18" t="s">
        <v>0</v>
      </c>
    </row>
    <row r="1556" spans="1:22">
      <c r="A1556" s="13" t="s">
        <v>4811</v>
      </c>
      <c r="B1556" s="13" t="s">
        <v>4812</v>
      </c>
      <c r="C1556" s="13">
        <v>853128</v>
      </c>
      <c r="D1556" s="17">
        <f t="shared" ref="D1556:D1582" si="67">CODE(MID(A1556,2,1))-64</f>
        <v>7</v>
      </c>
      <c r="E1556" s="16" t="s">
        <v>12864</v>
      </c>
      <c r="F1556" s="13" t="s">
        <v>383</v>
      </c>
      <c r="G1556" s="18">
        <v>5.0027099999999998E-2</v>
      </c>
      <c r="H1556" s="18">
        <v>-6.7461634999999992E-2</v>
      </c>
      <c r="I1556" s="18">
        <v>8.3656300000000003E-2</v>
      </c>
      <c r="J1556" s="18">
        <v>-0.38416150000000004</v>
      </c>
      <c r="K1556" s="18">
        <v>-0.10326215</v>
      </c>
      <c r="L1556" s="18">
        <v>0.12531697</v>
      </c>
      <c r="M1556" s="18">
        <v>-0.48752680000000004</v>
      </c>
      <c r="N1556" s="18">
        <v>-0.110773</v>
      </c>
      <c r="O1556" s="18">
        <v>-0.15820954999999998</v>
      </c>
      <c r="P1556" s="18">
        <v>-0.12218380000000001</v>
      </c>
      <c r="Q1556" s="18">
        <v>9.9274999999999919E-3</v>
      </c>
      <c r="R1556" s="18">
        <v>-0.64719899999999997</v>
      </c>
      <c r="S1556" s="18">
        <v>-0.65175324999999995</v>
      </c>
      <c r="T1556" s="18">
        <v>-1.0081009999999999</v>
      </c>
      <c r="U1556" s="18">
        <v>-0.39292289999999996</v>
      </c>
      <c r="V1556" s="18" t="s">
        <v>0</v>
      </c>
    </row>
    <row r="1557" spans="1:22">
      <c r="A1557" s="13" t="s">
        <v>4814</v>
      </c>
      <c r="B1557" s="13" t="s">
        <v>4815</v>
      </c>
      <c r="C1557" s="13">
        <v>853129</v>
      </c>
      <c r="D1557" s="17">
        <f t="shared" si="67"/>
        <v>7</v>
      </c>
      <c r="E1557" s="16" t="s">
        <v>793</v>
      </c>
      <c r="F1557" s="13" t="s">
        <v>7</v>
      </c>
      <c r="G1557" s="18">
        <v>7.8724000000000016E-3</v>
      </c>
      <c r="H1557" s="18">
        <v>9.2553165000000007E-2</v>
      </c>
      <c r="I1557" s="18">
        <v>8.3449400000000007E-2</v>
      </c>
      <c r="J1557" s="18">
        <v>-0.29744039999999999</v>
      </c>
      <c r="K1557" s="18">
        <v>-0.26204015000000003</v>
      </c>
      <c r="L1557" s="18">
        <v>5.9251470000000001E-2</v>
      </c>
      <c r="M1557" s="18">
        <v>0.4730762</v>
      </c>
      <c r="N1557" s="18">
        <v>3.3809999999999951E-3</v>
      </c>
      <c r="O1557" s="18">
        <v>0.56426544999999995</v>
      </c>
      <c r="P1557" s="18">
        <v>-0.93072280000000007</v>
      </c>
      <c r="Q1557" s="18">
        <v>1.410249999999999E-2</v>
      </c>
      <c r="R1557" s="18">
        <v>0.61496099999999998</v>
      </c>
      <c r="S1557" s="18">
        <v>-0.28999525000000004</v>
      </c>
      <c r="T1557" s="18">
        <v>0.491732</v>
      </c>
      <c r="U1557" s="18">
        <v>-0.31074389999999996</v>
      </c>
      <c r="V1557" s="18" t="s">
        <v>0</v>
      </c>
    </row>
    <row r="1558" spans="1:22">
      <c r="A1558" s="13" t="s">
        <v>4816</v>
      </c>
      <c r="B1558" s="13" t="s">
        <v>4817</v>
      </c>
      <c r="C1558" s="13">
        <v>853131</v>
      </c>
      <c r="D1558" s="17">
        <f t="shared" si="67"/>
        <v>7</v>
      </c>
      <c r="E1558" s="16" t="s">
        <v>4818</v>
      </c>
      <c r="F1558" s="13" t="s">
        <v>0</v>
      </c>
      <c r="G1558" s="18">
        <v>3.2707E-2</v>
      </c>
      <c r="H1558" s="18">
        <v>0.20832136500000001</v>
      </c>
      <c r="I1558" s="18">
        <v>-8.0127900000000002E-2</v>
      </c>
      <c r="J1558" s="18">
        <v>3.7387499999999962E-2</v>
      </c>
      <c r="K1558" s="18">
        <v>4.4006550000000005E-2</v>
      </c>
      <c r="L1558" s="18">
        <v>-0.27568602999999997</v>
      </c>
      <c r="M1558" s="18">
        <v>-1.8962588</v>
      </c>
      <c r="N1558" s="18">
        <v>-0.17818499999999998</v>
      </c>
      <c r="O1558" s="18">
        <v>0.29582945000000005</v>
      </c>
      <c r="P1558" s="18">
        <v>-0.30606879999999997</v>
      </c>
      <c r="Q1558" s="18">
        <v>-2.9064500000000021E-2</v>
      </c>
      <c r="R1558" s="18">
        <v>0.42223299999999997</v>
      </c>
      <c r="S1558" s="18">
        <v>0.14655275000000001</v>
      </c>
      <c r="T1558" s="18">
        <v>2.0616000000000023E-2</v>
      </c>
      <c r="U1558" s="18">
        <v>0.2285121</v>
      </c>
      <c r="V1558" s="18" t="s">
        <v>0</v>
      </c>
    </row>
    <row r="1559" spans="1:22">
      <c r="A1559" s="13" t="s">
        <v>4819</v>
      </c>
      <c r="B1559" s="13" t="s">
        <v>4820</v>
      </c>
      <c r="C1559" s="13">
        <v>853133</v>
      </c>
      <c r="D1559" s="17">
        <f t="shared" si="67"/>
        <v>7</v>
      </c>
      <c r="E1559" s="16" t="s">
        <v>4821</v>
      </c>
      <c r="F1559" s="13" t="s">
        <v>0</v>
      </c>
      <c r="G1559" s="18">
        <v>-9.8726999999999999E-3</v>
      </c>
      <c r="H1559" s="18">
        <v>-2.1415335000000001E-2</v>
      </c>
      <c r="I1559" s="18">
        <v>-0.11022290000000001</v>
      </c>
      <c r="J1559" s="18">
        <v>-0.20718677000000002</v>
      </c>
      <c r="K1559" s="18">
        <v>0.12869885</v>
      </c>
      <c r="L1559" s="18">
        <v>-4.858299999999996E-4</v>
      </c>
      <c r="M1559" s="18">
        <v>-0.1008628</v>
      </c>
      <c r="N1559" s="18">
        <v>0.16528800000000002</v>
      </c>
      <c r="O1559" s="18">
        <v>-0.17661455000000001</v>
      </c>
      <c r="P1559" s="18">
        <v>0.16974020000000001</v>
      </c>
      <c r="Q1559" s="18">
        <v>-1.61935E-2</v>
      </c>
      <c r="R1559" s="18">
        <v>-0.13899100000000003</v>
      </c>
      <c r="S1559" s="18">
        <v>0.19369975</v>
      </c>
      <c r="T1559" s="18">
        <v>-7.2534999999999988E-2</v>
      </c>
      <c r="U1559" s="18">
        <v>-0.17089389999999999</v>
      </c>
      <c r="V1559" s="18" t="s">
        <v>0</v>
      </c>
    </row>
    <row r="1560" spans="1:22">
      <c r="A1560" s="13" t="s">
        <v>4822</v>
      </c>
      <c r="B1560" s="13" t="s">
        <v>4823</v>
      </c>
      <c r="C1560" s="13">
        <v>853135</v>
      </c>
      <c r="D1560" s="17">
        <f t="shared" si="67"/>
        <v>7</v>
      </c>
      <c r="E1560" s="16" t="s">
        <v>307</v>
      </c>
      <c r="F1560" s="13" t="s">
        <v>308</v>
      </c>
      <c r="G1560" s="18">
        <v>-4.3175900000000003E-2</v>
      </c>
      <c r="H1560" s="18">
        <v>0.17935336500000001</v>
      </c>
      <c r="I1560" s="18">
        <v>0.1708741</v>
      </c>
      <c r="J1560" s="18">
        <v>9.3518500000000004E-2</v>
      </c>
      <c r="K1560" s="18">
        <v>9.7047049999999996E-2</v>
      </c>
      <c r="L1560" s="18">
        <v>-0.10206103</v>
      </c>
      <c r="M1560" s="18">
        <v>-0.16704079999999999</v>
      </c>
      <c r="N1560" s="18">
        <v>-0.20693440000000002</v>
      </c>
      <c r="O1560" s="18">
        <v>0.31980744999999999</v>
      </c>
      <c r="P1560" s="18">
        <v>-0.92662580000000005</v>
      </c>
      <c r="Q1560" s="18">
        <v>3.305499999999989E-3</v>
      </c>
      <c r="R1560" s="18">
        <v>0.548319</v>
      </c>
      <c r="S1560" s="18">
        <v>-0.13748315</v>
      </c>
      <c r="T1560" s="18">
        <v>0.51876000000000011</v>
      </c>
      <c r="U1560" s="18">
        <v>0.14654050000000002</v>
      </c>
      <c r="V1560" s="18" t="s">
        <v>0</v>
      </c>
    </row>
    <row r="1561" spans="1:22">
      <c r="A1561" s="13" t="s">
        <v>4824</v>
      </c>
      <c r="B1561" s="13" t="s">
        <v>4825</v>
      </c>
      <c r="C1561" s="13">
        <v>853137</v>
      </c>
      <c r="D1561" s="17">
        <f t="shared" si="67"/>
        <v>7</v>
      </c>
      <c r="E1561" s="16" t="s">
        <v>13694</v>
      </c>
      <c r="F1561" s="13" t="s">
        <v>0</v>
      </c>
      <c r="G1561" s="18">
        <v>-7.2446099999999999E-2</v>
      </c>
      <c r="H1561" s="18">
        <v>-5.2640335000000003E-2</v>
      </c>
      <c r="I1561" s="18">
        <v>-9.0389900000000009E-2</v>
      </c>
      <c r="J1561" s="18">
        <v>-0.18841910000000001</v>
      </c>
      <c r="K1561" s="18">
        <v>-0.11968215000000001</v>
      </c>
      <c r="L1561" s="18" t="s">
        <v>0</v>
      </c>
      <c r="M1561" s="18" t="s">
        <v>0</v>
      </c>
      <c r="N1561" s="18" t="s">
        <v>0</v>
      </c>
      <c r="O1561" s="18" t="s">
        <v>0</v>
      </c>
      <c r="P1561" s="18" t="s">
        <v>0</v>
      </c>
      <c r="Q1561" s="18" t="s">
        <v>0</v>
      </c>
      <c r="R1561" s="18" t="s">
        <v>0</v>
      </c>
      <c r="S1561" s="18" t="s">
        <v>0</v>
      </c>
      <c r="T1561" s="18" t="s">
        <v>0</v>
      </c>
      <c r="U1561" s="18" t="s">
        <v>0</v>
      </c>
      <c r="V1561" s="18" t="s">
        <v>0</v>
      </c>
    </row>
    <row r="1562" spans="1:22">
      <c r="A1562" s="13" t="s">
        <v>4830</v>
      </c>
      <c r="B1562" s="13" t="s">
        <v>4831</v>
      </c>
      <c r="C1562" s="13">
        <v>853144</v>
      </c>
      <c r="D1562" s="17">
        <f t="shared" si="67"/>
        <v>7</v>
      </c>
      <c r="E1562" s="16" t="s">
        <v>4832</v>
      </c>
      <c r="F1562" s="13" t="s">
        <v>0</v>
      </c>
      <c r="G1562" s="18">
        <v>1.5266599999999998E-2</v>
      </c>
      <c r="H1562" s="18">
        <v>-4.9718735E-2</v>
      </c>
      <c r="I1562" s="18">
        <v>-8.0099900000000002E-2</v>
      </c>
      <c r="J1562" s="18">
        <v>-0.1328858</v>
      </c>
      <c r="K1562" s="18">
        <v>-7.6843250000000002E-2</v>
      </c>
      <c r="L1562" s="18">
        <v>-0.12382103</v>
      </c>
      <c r="M1562" s="18">
        <v>-0.12859979999999999</v>
      </c>
      <c r="N1562" s="18">
        <v>-0.1436683</v>
      </c>
      <c r="O1562" s="18">
        <v>-0.16051454999999998</v>
      </c>
      <c r="P1562" s="18">
        <v>-0.23556080000000001</v>
      </c>
      <c r="Q1562" s="18">
        <v>-7.9845000000000055E-3</v>
      </c>
      <c r="R1562" s="18">
        <v>4.8874000000000001E-2</v>
      </c>
      <c r="S1562" s="18">
        <v>-5.5694149999999998E-2</v>
      </c>
      <c r="T1562" s="18">
        <v>4.151999999999989E-3</v>
      </c>
      <c r="U1562" s="18">
        <v>-8.3022899999999997E-2</v>
      </c>
      <c r="V1562" s="18" t="s">
        <v>0</v>
      </c>
    </row>
    <row r="1563" spans="1:22">
      <c r="A1563" s="13" t="s">
        <v>4833</v>
      </c>
      <c r="B1563" s="13" t="s">
        <v>4834</v>
      </c>
      <c r="C1563" s="13">
        <v>853146</v>
      </c>
      <c r="D1563" s="17">
        <f t="shared" si="67"/>
        <v>7</v>
      </c>
      <c r="E1563" s="16" t="s">
        <v>4634</v>
      </c>
      <c r="F1563" s="13" t="s">
        <v>4635</v>
      </c>
      <c r="G1563" s="18">
        <v>7.7110600000000001E-2</v>
      </c>
      <c r="H1563" s="18">
        <v>3.2255365000000001E-2</v>
      </c>
      <c r="I1563" s="18">
        <v>0.33679810000000004</v>
      </c>
      <c r="J1563" s="18">
        <v>-0.10231950000000001</v>
      </c>
      <c r="K1563" s="18">
        <v>8.2196750000000013E-2</v>
      </c>
      <c r="L1563" s="18">
        <v>0.12957796999999999</v>
      </c>
      <c r="M1563" s="18">
        <v>0.17129480000000002</v>
      </c>
      <c r="N1563" s="18">
        <v>2.2180000000000005E-2</v>
      </c>
      <c r="O1563" s="18">
        <v>0.44754444999999998</v>
      </c>
      <c r="P1563" s="18">
        <v>-0.4835238</v>
      </c>
      <c r="Q1563" s="18">
        <v>0.11249859999999999</v>
      </c>
      <c r="R1563" s="18">
        <v>0.402366</v>
      </c>
      <c r="S1563" s="18">
        <v>0.21513474999999999</v>
      </c>
      <c r="T1563" s="18">
        <v>0.51231699999999991</v>
      </c>
      <c r="U1563" s="18">
        <v>8.4309499999999996E-2</v>
      </c>
      <c r="V1563" s="18" t="s">
        <v>0</v>
      </c>
    </row>
    <row r="1564" spans="1:22">
      <c r="A1564" s="13" t="s">
        <v>4835</v>
      </c>
      <c r="B1564" s="13" t="s">
        <v>4836</v>
      </c>
      <c r="C1564" s="13">
        <v>853147</v>
      </c>
      <c r="D1564" s="17">
        <f t="shared" si="67"/>
        <v>7</v>
      </c>
      <c r="E1564" s="16" t="s">
        <v>4837</v>
      </c>
      <c r="F1564" s="13" t="s">
        <v>1415</v>
      </c>
      <c r="G1564" s="18">
        <v>7.3876999999999998E-2</v>
      </c>
      <c r="H1564" s="18">
        <v>2.4021865000000003E-2</v>
      </c>
      <c r="I1564" s="18">
        <v>0.50529409999999997</v>
      </c>
      <c r="J1564" s="18">
        <v>0.22891049999999996</v>
      </c>
      <c r="K1564" s="18">
        <v>0.21332784999999999</v>
      </c>
      <c r="L1564" s="18">
        <v>2.0645469999999999E-2</v>
      </c>
      <c r="M1564" s="18">
        <v>0.34083220000000003</v>
      </c>
      <c r="N1564" s="18">
        <v>0.33706499999999995</v>
      </c>
      <c r="O1564" s="18">
        <v>0.15732945000000001</v>
      </c>
      <c r="P1564" s="18">
        <v>-7.378380000000001E-2</v>
      </c>
      <c r="Q1564" s="18">
        <v>6.6132099999999985E-2</v>
      </c>
      <c r="R1564" s="18">
        <v>0.26501735999999998</v>
      </c>
      <c r="S1564" s="18">
        <v>0.43259574999999995</v>
      </c>
      <c r="T1564" s="18">
        <v>0.31332500000000002</v>
      </c>
      <c r="U1564" s="18">
        <v>0.38714510000000002</v>
      </c>
      <c r="V1564" s="18" t="s">
        <v>0</v>
      </c>
    </row>
    <row r="1565" spans="1:22">
      <c r="A1565" s="13" t="s">
        <v>4838</v>
      </c>
      <c r="B1565" s="13" t="s">
        <v>4839</v>
      </c>
      <c r="C1565" s="13">
        <v>853148</v>
      </c>
      <c r="D1565" s="17">
        <f t="shared" si="67"/>
        <v>7</v>
      </c>
      <c r="E1565" s="16" t="s">
        <v>4840</v>
      </c>
      <c r="F1565" s="13" t="s">
        <v>0</v>
      </c>
      <c r="G1565" s="18">
        <v>-6.11926E-2</v>
      </c>
      <c r="H1565" s="18">
        <v>-7.2705234999999993E-2</v>
      </c>
      <c r="I1565" s="18">
        <v>-6.4521099999999998E-2</v>
      </c>
      <c r="J1565" s="18">
        <v>-7.3349500000000012E-2</v>
      </c>
      <c r="K1565" s="18">
        <v>0.12066184999999999</v>
      </c>
      <c r="L1565" s="18">
        <v>-9.796002999999999E-2</v>
      </c>
      <c r="M1565" s="18">
        <v>-0.1645288</v>
      </c>
      <c r="N1565" s="18">
        <v>-0.51948099999999997</v>
      </c>
      <c r="O1565" s="18">
        <v>-0.11723385</v>
      </c>
      <c r="P1565" s="18">
        <v>-0.17113780000000001</v>
      </c>
      <c r="Q1565" s="18">
        <v>-3.4809500000000021E-2</v>
      </c>
      <c r="R1565" s="18">
        <v>-0.74102499999999993</v>
      </c>
      <c r="S1565" s="18">
        <v>-0.37195525000000002</v>
      </c>
      <c r="T1565" s="18">
        <v>-0.2043838</v>
      </c>
      <c r="U1565" s="18">
        <v>-0.22230889999999998</v>
      </c>
      <c r="V1565" s="18" t="s">
        <v>0</v>
      </c>
    </row>
    <row r="1566" spans="1:22">
      <c r="A1566" s="13" t="s">
        <v>4841</v>
      </c>
      <c r="B1566" s="13" t="s">
        <v>4842</v>
      </c>
      <c r="C1566" s="13">
        <v>853149</v>
      </c>
      <c r="D1566" s="17">
        <f t="shared" si="67"/>
        <v>7</v>
      </c>
      <c r="E1566" s="16" t="s">
        <v>13168</v>
      </c>
      <c r="F1566" s="13" t="s">
        <v>0</v>
      </c>
      <c r="G1566" s="18">
        <v>0.13757359999999999</v>
      </c>
      <c r="H1566" s="18">
        <v>0.28503936499999999</v>
      </c>
      <c r="I1566" s="18">
        <v>0.1437001</v>
      </c>
      <c r="J1566" s="18">
        <v>0.80232449999999988</v>
      </c>
      <c r="K1566" s="18">
        <v>0.5500318500000001</v>
      </c>
      <c r="L1566" s="18">
        <v>0.16634997000000001</v>
      </c>
      <c r="M1566" s="18">
        <v>0.9559552</v>
      </c>
      <c r="N1566" s="18">
        <v>8.7861999999999996E-2</v>
      </c>
      <c r="O1566" s="18">
        <v>0.10575145</v>
      </c>
      <c r="P1566" s="18">
        <v>0.50418619999999992</v>
      </c>
      <c r="Q1566" s="18">
        <v>0.14336089999999999</v>
      </c>
      <c r="R1566" s="18">
        <v>0.646729</v>
      </c>
      <c r="S1566" s="18">
        <v>0.71105474999999996</v>
      </c>
      <c r="T1566" s="18">
        <v>0.24773499999999998</v>
      </c>
      <c r="U1566" s="18">
        <v>0.74777109999999991</v>
      </c>
      <c r="V1566" s="18" t="s">
        <v>0</v>
      </c>
    </row>
    <row r="1567" spans="1:22">
      <c r="A1567" s="13" t="s">
        <v>4844</v>
      </c>
      <c r="B1567" s="13" t="s">
        <v>4844</v>
      </c>
      <c r="C1567" s="13">
        <v>853150</v>
      </c>
      <c r="D1567" s="17">
        <f t="shared" si="67"/>
        <v>7</v>
      </c>
      <c r="E1567" s="16" t="s">
        <v>13164</v>
      </c>
      <c r="F1567" s="13" t="s">
        <v>0</v>
      </c>
      <c r="G1567" s="18">
        <v>3.7662000000000008E-3</v>
      </c>
      <c r="H1567" s="18">
        <v>-1.6474435000000003E-2</v>
      </c>
      <c r="I1567" s="18">
        <v>0.1242881</v>
      </c>
      <c r="J1567" s="18">
        <v>-0.13098470000000001</v>
      </c>
      <c r="K1567" s="18">
        <v>-0.10305614999999999</v>
      </c>
      <c r="L1567" s="18">
        <v>0.13711697</v>
      </c>
      <c r="M1567" s="18">
        <v>0.24767820000000002</v>
      </c>
      <c r="N1567" s="18">
        <v>0.11582600000000001</v>
      </c>
      <c r="O1567" s="18">
        <v>0.46661644999999996</v>
      </c>
      <c r="P1567" s="18">
        <v>-0.33173780000000003</v>
      </c>
      <c r="Q1567" s="18">
        <v>-2.6731500000000019E-2</v>
      </c>
      <c r="R1567" s="18">
        <v>0.142905</v>
      </c>
      <c r="S1567" s="18">
        <v>-5.5256449999999999E-2</v>
      </c>
      <c r="T1567" s="18">
        <v>0.68493000000000004</v>
      </c>
      <c r="U1567" s="18">
        <v>-0.12748989999999999</v>
      </c>
      <c r="V1567" s="18" t="s">
        <v>0</v>
      </c>
    </row>
    <row r="1568" spans="1:22">
      <c r="A1568" s="13" t="s">
        <v>4845</v>
      </c>
      <c r="B1568" s="13" t="s">
        <v>4845</v>
      </c>
      <c r="C1568" s="13">
        <v>853152</v>
      </c>
      <c r="D1568" s="17">
        <f t="shared" si="67"/>
        <v>7</v>
      </c>
      <c r="E1568" s="16" t="s">
        <v>4601</v>
      </c>
      <c r="F1568" s="13" t="s">
        <v>0</v>
      </c>
      <c r="G1568" s="18" t="s">
        <v>0</v>
      </c>
      <c r="H1568" s="18" t="s">
        <v>0</v>
      </c>
      <c r="I1568" s="18" t="s">
        <v>0</v>
      </c>
      <c r="J1568" s="18" t="s">
        <v>0</v>
      </c>
      <c r="K1568" s="18" t="s">
        <v>0</v>
      </c>
      <c r="L1568" s="18">
        <v>-4.8173529999999999E-2</v>
      </c>
      <c r="M1568" s="18">
        <v>-0.85913980000000001</v>
      </c>
      <c r="N1568" s="18">
        <v>2.8995999999999994E-2</v>
      </c>
      <c r="O1568" s="18">
        <v>-0.33703654999999999</v>
      </c>
      <c r="P1568" s="18">
        <v>-0.31063879999999999</v>
      </c>
      <c r="Q1568" s="18">
        <v>-0.3545915</v>
      </c>
      <c r="R1568" s="18">
        <v>1.0952999999999991E-2</v>
      </c>
      <c r="S1568" s="18">
        <v>-0.15952815000000001</v>
      </c>
      <c r="T1568" s="18">
        <v>0.142598</v>
      </c>
      <c r="U1568" s="18">
        <v>0.17818109999999998</v>
      </c>
      <c r="V1568" s="18" t="s">
        <v>0</v>
      </c>
    </row>
    <row r="1569" spans="1:22">
      <c r="A1569" s="13" t="s">
        <v>4846</v>
      </c>
      <c r="B1569" s="13" t="s">
        <v>4847</v>
      </c>
      <c r="C1569" s="13">
        <v>853153</v>
      </c>
      <c r="D1569" s="17">
        <f t="shared" si="67"/>
        <v>7</v>
      </c>
      <c r="E1569" s="16" t="s">
        <v>4848</v>
      </c>
      <c r="F1569" s="13" t="s">
        <v>12589</v>
      </c>
      <c r="G1569" s="18">
        <v>-0.2095774</v>
      </c>
      <c r="H1569" s="18">
        <v>-8.8758834999999994E-2</v>
      </c>
      <c r="I1569" s="18">
        <v>-0.28386289999999997</v>
      </c>
      <c r="J1569" s="18">
        <v>-0.19032580000000002</v>
      </c>
      <c r="K1569" s="18">
        <v>0.80912185000000003</v>
      </c>
      <c r="L1569" s="18" t="s">
        <v>0</v>
      </c>
      <c r="M1569" s="18" t="s">
        <v>0</v>
      </c>
      <c r="N1569" s="18" t="s">
        <v>0</v>
      </c>
      <c r="O1569" s="18" t="s">
        <v>0</v>
      </c>
      <c r="P1569" s="18" t="s">
        <v>0</v>
      </c>
      <c r="Q1569" s="18">
        <v>-0.34264749999999999</v>
      </c>
      <c r="R1569" s="18">
        <v>-0.364645</v>
      </c>
      <c r="S1569" s="18">
        <v>-0.29327724999999999</v>
      </c>
      <c r="T1569" s="18">
        <v>-0.10233999999999999</v>
      </c>
      <c r="U1569" s="18">
        <v>-8.1716899999999995E-2</v>
      </c>
      <c r="V1569" s="18" t="s">
        <v>0</v>
      </c>
    </row>
    <row r="1570" spans="1:22">
      <c r="A1570" s="13" t="s">
        <v>4850</v>
      </c>
      <c r="B1570" s="13" t="s">
        <v>4851</v>
      </c>
      <c r="C1570" s="13">
        <v>853155</v>
      </c>
      <c r="D1570" s="17">
        <f t="shared" si="67"/>
        <v>7</v>
      </c>
      <c r="E1570" s="16" t="s">
        <v>4852</v>
      </c>
      <c r="F1570" s="13" t="s">
        <v>4853</v>
      </c>
      <c r="G1570" s="18">
        <v>6.5920800000000002E-2</v>
      </c>
      <c r="H1570" s="18">
        <v>-4.7895735000000002E-2</v>
      </c>
      <c r="I1570" s="18">
        <v>-0.1010399</v>
      </c>
      <c r="J1570" s="18">
        <v>-0.17839250000000001</v>
      </c>
      <c r="K1570" s="18">
        <v>-2.3697549999999998E-2</v>
      </c>
      <c r="L1570" s="18">
        <v>6.085347E-2</v>
      </c>
      <c r="M1570" s="18">
        <v>-6.1244799999999988E-2</v>
      </c>
      <c r="N1570" s="18">
        <v>-0.10627149999999999</v>
      </c>
      <c r="O1570" s="18">
        <v>-0.18001655</v>
      </c>
      <c r="P1570" s="18">
        <v>0.22231619999999999</v>
      </c>
      <c r="Q1570" s="18">
        <v>2.4985499999999994E-2</v>
      </c>
      <c r="R1570" s="18">
        <v>-0.25571500000000003</v>
      </c>
      <c r="S1570" s="18">
        <v>-0.19076825</v>
      </c>
      <c r="T1570" s="18">
        <v>-0.59570000000000001</v>
      </c>
      <c r="U1570" s="18">
        <v>-0.21347089999999996</v>
      </c>
      <c r="V1570" s="18" t="s">
        <v>0</v>
      </c>
    </row>
    <row r="1571" spans="1:22">
      <c r="A1571" s="13" t="s">
        <v>4854</v>
      </c>
      <c r="B1571" s="13" t="s">
        <v>4855</v>
      </c>
      <c r="C1571" s="13">
        <v>853157</v>
      </c>
      <c r="D1571" s="17">
        <f t="shared" si="67"/>
        <v>7</v>
      </c>
      <c r="E1571" s="16" t="s">
        <v>4856</v>
      </c>
      <c r="F1571" s="13" t="s">
        <v>0</v>
      </c>
      <c r="G1571" s="18">
        <v>-5.3272899999999998E-2</v>
      </c>
      <c r="H1571" s="18">
        <v>8.7112565000000003E-2</v>
      </c>
      <c r="I1571" s="18">
        <v>0.23702709999999999</v>
      </c>
      <c r="J1571" s="18">
        <v>0.63955950000000006</v>
      </c>
      <c r="K1571" s="18">
        <v>0.20395584999999999</v>
      </c>
      <c r="L1571" s="18" t="s">
        <v>0</v>
      </c>
      <c r="M1571" s="18" t="s">
        <v>0</v>
      </c>
      <c r="N1571" s="18" t="s">
        <v>0</v>
      </c>
      <c r="O1571" s="18" t="s">
        <v>0</v>
      </c>
      <c r="P1571" s="18" t="s">
        <v>0</v>
      </c>
      <c r="Q1571" s="18" t="s">
        <v>0</v>
      </c>
      <c r="R1571" s="18" t="s">
        <v>0</v>
      </c>
      <c r="S1571" s="18" t="s">
        <v>0</v>
      </c>
      <c r="T1571" s="18" t="s">
        <v>0</v>
      </c>
      <c r="U1571" s="18" t="s">
        <v>0</v>
      </c>
      <c r="V1571" s="18" t="s">
        <v>0</v>
      </c>
    </row>
    <row r="1572" spans="1:22">
      <c r="A1572" s="13" t="s">
        <v>4857</v>
      </c>
      <c r="B1572" s="13" t="s">
        <v>4858</v>
      </c>
      <c r="C1572" s="13">
        <v>853159</v>
      </c>
      <c r="D1572" s="17">
        <f t="shared" si="67"/>
        <v>7</v>
      </c>
      <c r="E1572" s="16" t="s">
        <v>4859</v>
      </c>
      <c r="F1572" s="13" t="s">
        <v>4860</v>
      </c>
      <c r="G1572" s="18">
        <v>-7.8928100000000001E-2</v>
      </c>
      <c r="H1572" s="18">
        <v>-6.2577234999999995E-2</v>
      </c>
      <c r="I1572" s="18">
        <v>-7.1588999999999993E-3</v>
      </c>
      <c r="J1572" s="18">
        <v>-0.3306115</v>
      </c>
      <c r="K1572" s="18">
        <v>-3.1648549999999998E-2</v>
      </c>
      <c r="L1572" s="18">
        <v>-0.10678203</v>
      </c>
      <c r="M1572" s="18">
        <v>-0.18160680000000001</v>
      </c>
      <c r="N1572" s="18">
        <v>-5.7936299999999996E-2</v>
      </c>
      <c r="O1572" s="18">
        <v>-0.27108355000000001</v>
      </c>
      <c r="P1572" s="18">
        <v>-0.28469480000000003</v>
      </c>
      <c r="Q1572" s="18">
        <v>-5.0115500000000007E-2</v>
      </c>
      <c r="R1572" s="18">
        <v>0.10781399999999999</v>
      </c>
      <c r="S1572" s="18">
        <v>0.43004074999999997</v>
      </c>
      <c r="T1572" s="18">
        <v>0.76016000000000017</v>
      </c>
      <c r="U1572" s="18">
        <v>-9.1710899999999998E-2</v>
      </c>
      <c r="V1572" s="18" t="s">
        <v>0</v>
      </c>
    </row>
    <row r="1573" spans="1:22">
      <c r="A1573" s="13" t="s">
        <v>4861</v>
      </c>
      <c r="B1573" s="13" t="s">
        <v>4862</v>
      </c>
      <c r="C1573" s="13">
        <v>853160</v>
      </c>
      <c r="D1573" s="17">
        <f t="shared" si="67"/>
        <v>7</v>
      </c>
      <c r="E1573" s="16" t="s">
        <v>4863</v>
      </c>
      <c r="F1573" s="13" t="s">
        <v>0</v>
      </c>
      <c r="G1573" s="18">
        <v>6.1345000000000011E-3</v>
      </c>
      <c r="H1573" s="18">
        <v>-2.6358735000000001E-2</v>
      </c>
      <c r="I1573" s="18">
        <v>-0.2252449</v>
      </c>
      <c r="J1573" s="18">
        <v>-7.7803500000000025E-2</v>
      </c>
      <c r="K1573" s="18">
        <v>1.3989047000000001E-2</v>
      </c>
      <c r="L1573" s="18">
        <v>0.10658007000000001</v>
      </c>
      <c r="M1573" s="18">
        <v>0.12074610000000001</v>
      </c>
      <c r="N1573" s="18">
        <v>0.14455100000000001</v>
      </c>
      <c r="O1573" s="18">
        <v>2.5850500000000054E-3</v>
      </c>
      <c r="P1573" s="18">
        <v>-0.2204468</v>
      </c>
      <c r="Q1573" s="18">
        <v>-5.7226500000000013E-2</v>
      </c>
      <c r="R1573" s="18">
        <v>-0.26148199999999999</v>
      </c>
      <c r="S1573" s="18">
        <v>-0.11790895</v>
      </c>
      <c r="T1573" s="18">
        <v>-0.8808180000000001</v>
      </c>
      <c r="U1573" s="18">
        <v>-0.34961189999999998</v>
      </c>
      <c r="V1573" s="18" t="s">
        <v>0</v>
      </c>
    </row>
    <row r="1574" spans="1:22">
      <c r="A1574" s="13" t="s">
        <v>4864</v>
      </c>
      <c r="B1574" s="13" t="s">
        <v>4865</v>
      </c>
      <c r="C1574" s="13">
        <v>853161</v>
      </c>
      <c r="D1574" s="17">
        <f t="shared" si="67"/>
        <v>7</v>
      </c>
      <c r="E1574" s="16" t="s">
        <v>4866</v>
      </c>
      <c r="F1574" s="13" t="s">
        <v>4867</v>
      </c>
      <c r="G1574" s="18">
        <v>-8.3846799999999999E-2</v>
      </c>
      <c r="H1574" s="18">
        <v>0.178677365</v>
      </c>
      <c r="I1574" s="18">
        <v>-8.8083900000000007E-2</v>
      </c>
      <c r="J1574" s="18">
        <v>1.0003499999999999E-2</v>
      </c>
      <c r="K1574" s="18">
        <v>0.10230624999999999</v>
      </c>
      <c r="L1574" s="18" t="s">
        <v>0</v>
      </c>
      <c r="M1574" s="18" t="s">
        <v>0</v>
      </c>
      <c r="N1574" s="18" t="s">
        <v>0</v>
      </c>
      <c r="O1574" s="18" t="s">
        <v>0</v>
      </c>
      <c r="P1574" s="18" t="s">
        <v>0</v>
      </c>
      <c r="Q1574" s="18">
        <v>0.42199149999999996</v>
      </c>
      <c r="R1574" s="18">
        <v>0.36514340000000001</v>
      </c>
      <c r="S1574" s="18">
        <v>0.62819575000000005</v>
      </c>
      <c r="T1574" s="18">
        <v>0.31928300000000004</v>
      </c>
      <c r="U1574" s="18">
        <v>-0.52006390000000002</v>
      </c>
      <c r="V1574" s="18" t="s">
        <v>0</v>
      </c>
    </row>
    <row r="1575" spans="1:22">
      <c r="A1575" s="13" t="s">
        <v>4868</v>
      </c>
      <c r="B1575" s="13" t="s">
        <v>4869</v>
      </c>
      <c r="C1575" s="13">
        <v>853163</v>
      </c>
      <c r="D1575" s="17">
        <f t="shared" si="67"/>
        <v>7</v>
      </c>
      <c r="E1575" s="16" t="s">
        <v>13733</v>
      </c>
      <c r="F1575" s="13" t="s">
        <v>0</v>
      </c>
      <c r="G1575" s="18">
        <v>0.39118459999999999</v>
      </c>
      <c r="H1575" s="18">
        <v>9.2607465E-2</v>
      </c>
      <c r="I1575" s="18">
        <v>0.86657610000000007</v>
      </c>
      <c r="J1575" s="18">
        <v>-0.60076149999999995</v>
      </c>
      <c r="K1575" s="18">
        <v>0.46613484999999999</v>
      </c>
      <c r="L1575" s="18" t="s">
        <v>0</v>
      </c>
      <c r="M1575" s="18" t="s">
        <v>0</v>
      </c>
      <c r="N1575" s="18" t="s">
        <v>0</v>
      </c>
      <c r="O1575" s="18" t="s">
        <v>0</v>
      </c>
      <c r="P1575" s="18" t="s">
        <v>0</v>
      </c>
      <c r="Q1575" s="18" t="s">
        <v>0</v>
      </c>
      <c r="R1575" s="18" t="s">
        <v>0</v>
      </c>
      <c r="S1575" s="18" t="s">
        <v>0</v>
      </c>
      <c r="T1575" s="18" t="s">
        <v>0</v>
      </c>
      <c r="U1575" s="18" t="s">
        <v>0</v>
      </c>
      <c r="V1575" s="18" t="s">
        <v>0</v>
      </c>
    </row>
    <row r="1576" spans="1:22">
      <c r="A1576" s="13" t="s">
        <v>4871</v>
      </c>
      <c r="B1576" s="13" t="s">
        <v>4871</v>
      </c>
      <c r="C1576" s="13">
        <v>853165</v>
      </c>
      <c r="D1576" s="17">
        <f t="shared" si="67"/>
        <v>7</v>
      </c>
      <c r="E1576" s="16" t="s">
        <v>13165</v>
      </c>
      <c r="F1576" s="13" t="s">
        <v>0</v>
      </c>
      <c r="G1576" s="18">
        <v>-2.4929449999999999E-2</v>
      </c>
      <c r="H1576" s="18">
        <v>-0.10423563499999999</v>
      </c>
      <c r="I1576" s="18">
        <v>2.643477E-2</v>
      </c>
      <c r="J1576" s="18">
        <v>5.8977499999999961E-2</v>
      </c>
      <c r="K1576" s="18">
        <v>-7.3742350000000012E-2</v>
      </c>
      <c r="L1576" s="18">
        <v>-0.15010103</v>
      </c>
      <c r="M1576" s="18">
        <v>0.1140234</v>
      </c>
      <c r="N1576" s="18">
        <v>-8.7734299999999987E-2</v>
      </c>
      <c r="O1576" s="18">
        <v>-0.13007425</v>
      </c>
      <c r="P1576" s="18">
        <v>0.1372739</v>
      </c>
      <c r="Q1576" s="18">
        <v>3.3226499999999992E-2</v>
      </c>
      <c r="R1576" s="18">
        <v>0.20132990000000001</v>
      </c>
      <c r="S1576" s="18">
        <v>0.26590775</v>
      </c>
      <c r="T1576" s="18">
        <v>0.61783199999999994</v>
      </c>
      <c r="U1576" s="18">
        <v>8.6410299999999995E-2</v>
      </c>
      <c r="V1576" s="18" t="s">
        <v>0</v>
      </c>
    </row>
    <row r="1577" spans="1:22">
      <c r="A1577" s="13" t="s">
        <v>4873</v>
      </c>
      <c r="B1577" s="13" t="s">
        <v>4873</v>
      </c>
      <c r="C1577" s="13">
        <v>853166</v>
      </c>
      <c r="D1577" s="17">
        <f t="shared" si="67"/>
        <v>7</v>
      </c>
      <c r="E1577" s="16" t="s">
        <v>13477</v>
      </c>
      <c r="F1577" s="13" t="s">
        <v>0</v>
      </c>
      <c r="G1577" s="18">
        <v>-8.1042599999999992E-2</v>
      </c>
      <c r="H1577" s="18">
        <v>-0.40379863500000002</v>
      </c>
      <c r="I1577" s="18">
        <v>-0.28642289999999998</v>
      </c>
      <c r="J1577" s="18">
        <v>-7.2687500000000016E-2</v>
      </c>
      <c r="K1577" s="18">
        <v>-0.32099115</v>
      </c>
      <c r="L1577" s="18">
        <v>4.4499070000000002E-2</v>
      </c>
      <c r="M1577" s="18">
        <v>0.39472420000000003</v>
      </c>
      <c r="N1577" s="18">
        <v>0.48810799999999999</v>
      </c>
      <c r="O1577" s="18">
        <v>0.88673744999999993</v>
      </c>
      <c r="P1577" s="18">
        <v>0.50383420000000001</v>
      </c>
      <c r="Q1577" s="18" t="s">
        <v>0</v>
      </c>
      <c r="R1577" s="18" t="s">
        <v>0</v>
      </c>
      <c r="S1577" s="18" t="s">
        <v>0</v>
      </c>
      <c r="T1577" s="18" t="s">
        <v>0</v>
      </c>
      <c r="U1577" s="18" t="s">
        <v>0</v>
      </c>
      <c r="V1577" s="18" t="s">
        <v>0</v>
      </c>
    </row>
    <row r="1578" spans="1:22">
      <c r="A1578" s="13" t="s">
        <v>4875</v>
      </c>
      <c r="B1578" s="13" t="s">
        <v>4876</v>
      </c>
      <c r="C1578" s="13">
        <v>853167</v>
      </c>
      <c r="D1578" s="17">
        <f t="shared" si="67"/>
        <v>7</v>
      </c>
      <c r="E1578" s="16" t="s">
        <v>12500</v>
      </c>
      <c r="F1578" s="13" t="s">
        <v>12501</v>
      </c>
      <c r="G1578" s="18">
        <v>7.3290799999999989E-2</v>
      </c>
      <c r="H1578" s="18">
        <v>0.14307536500000001</v>
      </c>
      <c r="I1578" s="18">
        <v>-3.9002599999999998E-2</v>
      </c>
      <c r="J1578" s="18">
        <v>0.1973065</v>
      </c>
      <c r="K1578" s="18">
        <v>-5.7470349999999996E-2</v>
      </c>
      <c r="L1578" s="18">
        <v>-1.8816029999999997E-2</v>
      </c>
      <c r="M1578" s="18">
        <v>0.10385900000000001</v>
      </c>
      <c r="N1578" s="18">
        <v>-2.1250000000000019E-3</v>
      </c>
      <c r="O1578" s="18">
        <v>2.4124050000000008E-2</v>
      </c>
      <c r="P1578" s="18">
        <v>0.1187631</v>
      </c>
      <c r="Q1578" s="18">
        <v>-0.12703150000000002</v>
      </c>
      <c r="R1578" s="18">
        <v>-0.48674200000000001</v>
      </c>
      <c r="S1578" s="18">
        <v>-0.40158224999999997</v>
      </c>
      <c r="T1578" s="18">
        <v>0.16934900000000003</v>
      </c>
      <c r="U1578" s="18">
        <v>-0.33223989999999998</v>
      </c>
      <c r="V1578" s="18" t="s">
        <v>0</v>
      </c>
    </row>
    <row r="1579" spans="1:22">
      <c r="A1579" s="13" t="s">
        <v>4878</v>
      </c>
      <c r="B1579" s="13" t="s">
        <v>4879</v>
      </c>
      <c r="C1579" s="13">
        <v>853168</v>
      </c>
      <c r="D1579" s="17">
        <f t="shared" si="67"/>
        <v>7</v>
      </c>
      <c r="E1579" s="16" t="s">
        <v>4880</v>
      </c>
      <c r="F1579" s="13" t="s">
        <v>315</v>
      </c>
      <c r="G1579" s="18">
        <v>8.4780600000000012E-2</v>
      </c>
      <c r="H1579" s="18">
        <v>0.102453165</v>
      </c>
      <c r="I1579" s="18">
        <v>0.29494510000000002</v>
      </c>
      <c r="J1579" s="18">
        <v>0.22187950000000001</v>
      </c>
      <c r="K1579" s="18">
        <v>0.34367785000000001</v>
      </c>
      <c r="L1579" s="18">
        <v>5.919427E-2</v>
      </c>
      <c r="M1579" s="18">
        <v>0.27010020000000001</v>
      </c>
      <c r="N1579" s="18">
        <v>0.19897000000000001</v>
      </c>
      <c r="O1579" s="18">
        <v>0.13950945000000001</v>
      </c>
      <c r="P1579" s="18">
        <v>0.26269219999999999</v>
      </c>
      <c r="Q1579" s="18">
        <v>0.12528519999999999</v>
      </c>
      <c r="R1579" s="18">
        <v>0.1903386</v>
      </c>
      <c r="S1579" s="18">
        <v>0.30630974999999999</v>
      </c>
      <c r="T1579" s="18">
        <v>0.12958900000000001</v>
      </c>
      <c r="U1579" s="18">
        <v>0.3140211</v>
      </c>
      <c r="V1579" s="18" t="s">
        <v>0</v>
      </c>
    </row>
    <row r="1580" spans="1:22">
      <c r="A1580" s="13" t="s">
        <v>4881</v>
      </c>
      <c r="B1580" s="13" t="s">
        <v>4882</v>
      </c>
      <c r="C1580" s="13">
        <v>853169</v>
      </c>
      <c r="D1580" s="17">
        <f t="shared" si="67"/>
        <v>7</v>
      </c>
      <c r="E1580" s="16" t="s">
        <v>12457</v>
      </c>
      <c r="F1580" s="13" t="s">
        <v>0</v>
      </c>
      <c r="G1580" s="18">
        <v>4.9487999999999997E-3</v>
      </c>
      <c r="H1580" s="18">
        <v>-9.5598635000000001E-2</v>
      </c>
      <c r="I1580" s="18">
        <v>4.8015200000000001E-2</v>
      </c>
      <c r="J1580" s="18">
        <v>-0.3769245</v>
      </c>
      <c r="K1580" s="18">
        <v>-7.1280500000000004E-3</v>
      </c>
      <c r="L1580" s="18">
        <v>-8.2924299999999982E-3</v>
      </c>
      <c r="M1580" s="18">
        <v>-8.1881800000000005E-2</v>
      </c>
      <c r="N1580" s="18">
        <v>-0.24304799999999999</v>
      </c>
      <c r="O1580" s="18">
        <v>-0.47130855000000005</v>
      </c>
      <c r="P1580" s="18">
        <v>-0.47227780000000003</v>
      </c>
      <c r="Q1580" s="18">
        <v>5.8810899999999985E-2</v>
      </c>
      <c r="R1580" s="18">
        <v>-0.11560900000000002</v>
      </c>
      <c r="S1580" s="18">
        <v>-0.28150924999999999</v>
      </c>
      <c r="T1580" s="18">
        <v>-0.74954900000000002</v>
      </c>
      <c r="U1580" s="18">
        <v>-0.12164689999999999</v>
      </c>
      <c r="V1580" s="18" t="s">
        <v>0</v>
      </c>
    </row>
    <row r="1581" spans="1:22">
      <c r="A1581" s="13" t="s">
        <v>4884</v>
      </c>
      <c r="B1581" s="13" t="s">
        <v>4885</v>
      </c>
      <c r="C1581" s="13">
        <v>853170</v>
      </c>
      <c r="D1581" s="17">
        <f t="shared" si="67"/>
        <v>7</v>
      </c>
      <c r="E1581" s="16" t="s">
        <v>13644</v>
      </c>
      <c r="F1581" s="13" t="s">
        <v>0</v>
      </c>
      <c r="G1581" s="18">
        <v>-0.1643474</v>
      </c>
      <c r="H1581" s="18">
        <v>-0.10409263499999999</v>
      </c>
      <c r="I1581" s="18">
        <v>1.5935440000000002E-2</v>
      </c>
      <c r="J1581" s="18">
        <v>-0.12099010000000002</v>
      </c>
      <c r="K1581" s="18">
        <v>2.162039E-2</v>
      </c>
      <c r="L1581" s="18" t="s">
        <v>0</v>
      </c>
      <c r="M1581" s="18" t="s">
        <v>0</v>
      </c>
      <c r="N1581" s="18" t="s">
        <v>0</v>
      </c>
      <c r="O1581" s="18" t="s">
        <v>0</v>
      </c>
      <c r="P1581" s="18" t="s">
        <v>0</v>
      </c>
      <c r="Q1581" s="18" t="s">
        <v>0</v>
      </c>
      <c r="R1581" s="18" t="s">
        <v>0</v>
      </c>
      <c r="S1581" s="18" t="s">
        <v>0</v>
      </c>
      <c r="T1581" s="18" t="s">
        <v>0</v>
      </c>
      <c r="U1581" s="18" t="s">
        <v>0</v>
      </c>
      <c r="V1581" s="18" t="s">
        <v>0</v>
      </c>
    </row>
    <row r="1582" spans="1:22">
      <c r="A1582" s="13" t="s">
        <v>4887</v>
      </c>
      <c r="B1582" s="13" t="s">
        <v>4888</v>
      </c>
      <c r="C1582" s="13">
        <v>853172</v>
      </c>
      <c r="D1582" s="17">
        <f t="shared" si="67"/>
        <v>7</v>
      </c>
      <c r="E1582" s="16" t="s">
        <v>12522</v>
      </c>
      <c r="F1582" s="13" t="s">
        <v>0</v>
      </c>
      <c r="G1582" s="18">
        <v>-0.1609854</v>
      </c>
      <c r="H1582" s="18">
        <v>-0.476608635</v>
      </c>
      <c r="I1582" s="18">
        <v>0.51517409999999997</v>
      </c>
      <c r="J1582" s="18">
        <v>-1.4635255</v>
      </c>
      <c r="K1582" s="18">
        <v>-0.57673414999999995</v>
      </c>
      <c r="L1582" s="18">
        <v>-0.17259702999999998</v>
      </c>
      <c r="M1582" s="18">
        <v>-0.80335579999999995</v>
      </c>
      <c r="N1582" s="18">
        <v>-0.89390999999999998</v>
      </c>
      <c r="O1582" s="18">
        <v>-0.35452655</v>
      </c>
      <c r="P1582" s="18">
        <v>-1.8984058000000001</v>
      </c>
      <c r="Q1582" s="18">
        <v>-0.24328749999999999</v>
      </c>
      <c r="R1582" s="18">
        <v>-0.98289499999999996</v>
      </c>
      <c r="S1582" s="18">
        <v>-0.88676025000000003</v>
      </c>
      <c r="T1582" s="18">
        <v>-0.45107399999999997</v>
      </c>
      <c r="U1582" s="18">
        <v>-1.0924829</v>
      </c>
      <c r="V1582" s="18" t="s">
        <v>0</v>
      </c>
    </row>
    <row r="1583" spans="1:22">
      <c r="A1583" s="13" t="s">
        <v>13682</v>
      </c>
      <c r="B1583" s="13" t="s">
        <v>13683</v>
      </c>
      <c r="C1583" s="13">
        <v>853173</v>
      </c>
      <c r="D1583" s="17">
        <v>7</v>
      </c>
      <c r="E1583" s="13" t="s">
        <v>13684</v>
      </c>
      <c r="F1583" s="13" t="s">
        <v>0</v>
      </c>
      <c r="G1583" s="18">
        <v>4.9596300000000003E-2</v>
      </c>
      <c r="H1583" s="18">
        <v>-0.20799963499999999</v>
      </c>
      <c r="I1583" s="18">
        <v>0.1187184</v>
      </c>
      <c r="J1583" s="18">
        <v>-0.21483685000000002</v>
      </c>
      <c r="K1583" s="18">
        <v>-0.15000615</v>
      </c>
      <c r="L1583" s="18" t="s">
        <v>0</v>
      </c>
      <c r="M1583" s="18" t="s">
        <v>0</v>
      </c>
      <c r="N1583" s="18" t="s">
        <v>0</v>
      </c>
      <c r="O1583" s="18" t="s">
        <v>0</v>
      </c>
      <c r="P1583" s="18" t="s">
        <v>0</v>
      </c>
      <c r="Q1583" s="18" t="s">
        <v>0</v>
      </c>
      <c r="R1583" s="18" t="s">
        <v>0</v>
      </c>
      <c r="S1583" s="18" t="s">
        <v>0</v>
      </c>
      <c r="T1583" s="18" t="s">
        <v>0</v>
      </c>
      <c r="U1583" s="18" t="s">
        <v>0</v>
      </c>
      <c r="V1583" s="18" t="s">
        <v>0</v>
      </c>
    </row>
    <row r="1584" spans="1:22">
      <c r="A1584" s="13" t="s">
        <v>4890</v>
      </c>
      <c r="B1584" s="13" t="s">
        <v>4891</v>
      </c>
      <c r="C1584" s="13">
        <v>853174</v>
      </c>
      <c r="D1584" s="17">
        <f t="shared" ref="D1584:D1627" si="68">CODE(MID(A1584,2,1))-64</f>
        <v>7</v>
      </c>
      <c r="E1584" s="16" t="s">
        <v>4892</v>
      </c>
      <c r="F1584" s="13" t="s">
        <v>4893</v>
      </c>
      <c r="G1584" s="18">
        <v>5.625500000000002E-3</v>
      </c>
      <c r="H1584" s="18">
        <v>0.56598736499999991</v>
      </c>
      <c r="I1584" s="18">
        <v>0.59276010000000001</v>
      </c>
      <c r="J1584" s="18">
        <v>-8.4533500000000011E-2</v>
      </c>
      <c r="K1584" s="18">
        <v>0.38541684999999998</v>
      </c>
      <c r="L1584" s="18">
        <v>-0.22811903</v>
      </c>
      <c r="M1584" s="18">
        <v>0.12297550000000002</v>
      </c>
      <c r="N1584" s="18">
        <v>-0.30081000000000002</v>
      </c>
      <c r="O1584" s="18">
        <v>2.0186850000000006E-2</v>
      </c>
      <c r="P1584" s="18">
        <v>0.22284019999999999</v>
      </c>
      <c r="Q1584" s="18">
        <v>-0.21367950000000002</v>
      </c>
      <c r="R1584" s="18">
        <v>-0.24725799999999998</v>
      </c>
      <c r="S1584" s="18">
        <v>-0.62025324999999998</v>
      </c>
      <c r="T1584" s="18">
        <v>0.30923200000000001</v>
      </c>
      <c r="U1584" s="18">
        <v>-0.1360249</v>
      </c>
      <c r="V1584" s="18" t="s">
        <v>0</v>
      </c>
    </row>
    <row r="1585" spans="1:22">
      <c r="A1585" s="13" t="s">
        <v>4894</v>
      </c>
      <c r="B1585" s="13" t="s">
        <v>4895</v>
      </c>
      <c r="C1585" s="13">
        <v>853175</v>
      </c>
      <c r="D1585" s="17">
        <f t="shared" si="68"/>
        <v>7</v>
      </c>
      <c r="E1585" s="16" t="s">
        <v>4896</v>
      </c>
      <c r="F1585" s="13" t="s">
        <v>0</v>
      </c>
      <c r="G1585" s="18">
        <v>-7.0353399999999996E-2</v>
      </c>
      <c r="H1585" s="18">
        <v>-0.36913963500000002</v>
      </c>
      <c r="I1585" s="18">
        <v>-0.51586389999999993</v>
      </c>
      <c r="J1585" s="18">
        <v>-0.68569550000000001</v>
      </c>
      <c r="K1585" s="18">
        <v>-0.36431215</v>
      </c>
      <c r="L1585" s="18">
        <v>-0.14180203</v>
      </c>
      <c r="M1585" s="18">
        <v>-0.29484379999999999</v>
      </c>
      <c r="N1585" s="18">
        <v>0.32415400000000005</v>
      </c>
      <c r="O1585" s="18">
        <v>0.12098344999999999</v>
      </c>
      <c r="P1585" s="18">
        <v>-1.0825858000000002</v>
      </c>
      <c r="Q1585" s="18" t="s">
        <v>0</v>
      </c>
      <c r="R1585" s="18" t="s">
        <v>0</v>
      </c>
      <c r="S1585" s="18" t="s">
        <v>0</v>
      </c>
      <c r="T1585" s="18" t="s">
        <v>0</v>
      </c>
      <c r="U1585" s="18" t="s">
        <v>0</v>
      </c>
      <c r="V1585" s="18" t="s">
        <v>0</v>
      </c>
    </row>
    <row r="1586" spans="1:22">
      <c r="A1586" s="13" t="s">
        <v>4897</v>
      </c>
      <c r="B1586" s="13" t="s">
        <v>4898</v>
      </c>
      <c r="C1586" s="13">
        <v>853177</v>
      </c>
      <c r="D1586" s="17">
        <f t="shared" si="68"/>
        <v>7</v>
      </c>
      <c r="E1586" s="16" t="s">
        <v>4899</v>
      </c>
      <c r="F1586" s="13" t="s">
        <v>1097</v>
      </c>
      <c r="G1586" s="18">
        <v>-2.0931999999999999E-3</v>
      </c>
      <c r="H1586" s="18">
        <v>2.0363165000000003E-2</v>
      </c>
      <c r="I1586" s="18">
        <v>0.14741309999999999</v>
      </c>
      <c r="J1586" s="18">
        <v>0.24553049999999998</v>
      </c>
      <c r="K1586" s="18">
        <v>5.7047850000000004E-2</v>
      </c>
      <c r="L1586" s="18">
        <v>4.316797E-2</v>
      </c>
      <c r="M1586" s="18">
        <v>0.10071200000000001</v>
      </c>
      <c r="N1586" s="18">
        <v>0.124865</v>
      </c>
      <c r="O1586" s="18">
        <v>-0.20648354999999999</v>
      </c>
      <c r="P1586" s="18">
        <v>1.8880599999999997E-2</v>
      </c>
      <c r="Q1586" s="18">
        <v>0.12979877999999997</v>
      </c>
      <c r="R1586" s="18">
        <v>-6.7923999999999984E-2</v>
      </c>
      <c r="S1586" s="18">
        <v>0.21773975000000001</v>
      </c>
      <c r="T1586" s="18">
        <v>-0.1798178</v>
      </c>
      <c r="U1586" s="18">
        <v>-2.7751999999999999E-2</v>
      </c>
      <c r="V1586" s="18" t="s">
        <v>0</v>
      </c>
    </row>
    <row r="1587" spans="1:22">
      <c r="A1587" s="13" t="s">
        <v>4900</v>
      </c>
      <c r="B1587" s="13" t="s">
        <v>4901</v>
      </c>
      <c r="C1587" s="13">
        <v>853178</v>
      </c>
      <c r="D1587" s="17">
        <f t="shared" si="68"/>
        <v>7</v>
      </c>
      <c r="E1587" s="16" t="s">
        <v>12344</v>
      </c>
      <c r="F1587" s="13" t="s">
        <v>4903</v>
      </c>
      <c r="G1587" s="18">
        <v>1.8460600000000001E-2</v>
      </c>
      <c r="H1587" s="18">
        <v>5.3729064999999999E-2</v>
      </c>
      <c r="I1587" s="18">
        <v>-2.0619099999999998E-2</v>
      </c>
      <c r="J1587" s="18">
        <v>0.21740149999999997</v>
      </c>
      <c r="K1587" s="18">
        <v>-0.17208915</v>
      </c>
      <c r="L1587" s="18">
        <v>-0.21947202999999998</v>
      </c>
      <c r="M1587" s="18">
        <v>7.1746611000000002E-2</v>
      </c>
      <c r="N1587" s="18">
        <v>-0.11459624</v>
      </c>
      <c r="O1587" s="18">
        <v>-0.10899965</v>
      </c>
      <c r="P1587" s="18">
        <v>-0.2251378</v>
      </c>
      <c r="Q1587" s="18">
        <v>-0.44540550000000001</v>
      </c>
      <c r="R1587" s="18">
        <v>0.19748589999999999</v>
      </c>
      <c r="S1587" s="18">
        <v>-9.0271310000000007E-2</v>
      </c>
      <c r="T1587" s="18">
        <v>-2.4624000000000007E-2</v>
      </c>
      <c r="U1587" s="18">
        <v>0.41638610000000004</v>
      </c>
      <c r="V1587" s="18" t="s">
        <v>0</v>
      </c>
    </row>
    <row r="1588" spans="1:22">
      <c r="A1588" s="13" t="s">
        <v>4904</v>
      </c>
      <c r="B1588" s="13" t="s">
        <v>4905</v>
      </c>
      <c r="C1588" s="13">
        <v>853179</v>
      </c>
      <c r="D1588" s="17">
        <f t="shared" si="68"/>
        <v>7</v>
      </c>
      <c r="E1588" s="16" t="s">
        <v>4906</v>
      </c>
      <c r="F1588" s="13" t="s">
        <v>0</v>
      </c>
      <c r="G1588" s="18">
        <v>-0.1369254</v>
      </c>
      <c r="H1588" s="18">
        <v>-0.25811063499999998</v>
      </c>
      <c r="I1588" s="18">
        <v>-0.18091789999999999</v>
      </c>
      <c r="J1588" s="18">
        <v>-0.31553950000000003</v>
      </c>
      <c r="K1588" s="18">
        <v>-2.6395499999999975E-3</v>
      </c>
      <c r="L1588" s="18">
        <v>-8.5057429999999989E-2</v>
      </c>
      <c r="M1588" s="18">
        <v>2.1441500000000009E-2</v>
      </c>
      <c r="N1588" s="18">
        <v>0.289802</v>
      </c>
      <c r="O1588" s="18">
        <v>5.774145E-2</v>
      </c>
      <c r="P1588" s="18">
        <v>4.3461100000000003E-2</v>
      </c>
      <c r="Q1588" s="18">
        <v>0.23835649999999997</v>
      </c>
      <c r="R1588" s="18">
        <v>0.10079199999999999</v>
      </c>
      <c r="S1588" s="18">
        <v>0.73053274999999995</v>
      </c>
      <c r="T1588" s="18">
        <v>0.76883000000000012</v>
      </c>
      <c r="U1588" s="18">
        <v>0.33856510000000001</v>
      </c>
      <c r="V1588" s="18" t="s">
        <v>0</v>
      </c>
    </row>
    <row r="1589" spans="1:22">
      <c r="A1589" s="13" t="s">
        <v>4907</v>
      </c>
      <c r="B1589" s="13" t="s">
        <v>4908</v>
      </c>
      <c r="C1589" s="13">
        <v>853181</v>
      </c>
      <c r="D1589" s="17">
        <f t="shared" si="68"/>
        <v>7</v>
      </c>
      <c r="E1589" s="16" t="s">
        <v>4909</v>
      </c>
      <c r="F1589" s="13" t="s">
        <v>4095</v>
      </c>
      <c r="G1589" s="18">
        <v>1.5828399999999999E-2</v>
      </c>
      <c r="H1589" s="18">
        <v>-6.1534535000000008E-2</v>
      </c>
      <c r="I1589" s="18">
        <v>-0.17909890000000001</v>
      </c>
      <c r="J1589" s="18">
        <v>-6.2211500000000003E-2</v>
      </c>
      <c r="K1589" s="18">
        <v>-0.11215815000000001</v>
      </c>
      <c r="L1589" s="18">
        <v>3.8416470000000001E-2</v>
      </c>
      <c r="M1589" s="18">
        <v>-7.94908E-2</v>
      </c>
      <c r="N1589" s="18">
        <v>-7.047139999999999E-2</v>
      </c>
      <c r="O1589" s="18">
        <v>-0.23205255</v>
      </c>
      <c r="P1589" s="18">
        <v>0.1034828</v>
      </c>
      <c r="Q1589" s="18">
        <v>5.8934999999999821E-3</v>
      </c>
      <c r="R1589" s="18">
        <v>-0.28845500000000002</v>
      </c>
      <c r="S1589" s="18">
        <v>-0.14788134999999999</v>
      </c>
      <c r="T1589" s="18">
        <v>-0.75234000000000001</v>
      </c>
      <c r="U1589" s="18">
        <v>-0.19603690000000001</v>
      </c>
      <c r="V1589" s="18" t="s">
        <v>0</v>
      </c>
    </row>
    <row r="1590" spans="1:22">
      <c r="A1590" s="13" t="s">
        <v>4910</v>
      </c>
      <c r="B1590" s="13" t="s">
        <v>4910</v>
      </c>
      <c r="C1590" s="13">
        <v>853182</v>
      </c>
      <c r="D1590" s="17">
        <f t="shared" si="68"/>
        <v>7</v>
      </c>
      <c r="E1590" s="16" t="s">
        <v>13166</v>
      </c>
      <c r="F1590" s="13" t="s">
        <v>0</v>
      </c>
      <c r="G1590" s="18">
        <v>-3.4024899999999997E-2</v>
      </c>
      <c r="H1590" s="18">
        <v>-6.5485834999999992E-2</v>
      </c>
      <c r="I1590" s="18">
        <v>-3.26602E-2</v>
      </c>
      <c r="J1590" s="18">
        <v>5.760949999999998E-2</v>
      </c>
      <c r="K1590" s="18">
        <v>0.10364524999999999</v>
      </c>
      <c r="L1590" s="18">
        <v>-3.4335230000000001E-2</v>
      </c>
      <c r="M1590" s="18">
        <v>-0.10240379999999999</v>
      </c>
      <c r="N1590" s="18">
        <v>0.187167</v>
      </c>
      <c r="O1590" s="18">
        <v>0.14066945</v>
      </c>
      <c r="P1590" s="18">
        <v>2.05218E-2</v>
      </c>
      <c r="Q1590" s="18">
        <v>-8.6454500000000017E-2</v>
      </c>
      <c r="R1590" s="18">
        <v>0.14452100000000001</v>
      </c>
      <c r="S1590" s="18">
        <v>4.1927749999999986E-2</v>
      </c>
      <c r="T1590" s="18">
        <v>9.942200000000001E-2</v>
      </c>
      <c r="U1590" s="18">
        <v>1.3956900000000001E-2</v>
      </c>
      <c r="V1590" s="18" t="s">
        <v>0</v>
      </c>
    </row>
    <row r="1591" spans="1:22">
      <c r="A1591" s="13" t="s">
        <v>4912</v>
      </c>
      <c r="B1591" s="13" t="s">
        <v>4913</v>
      </c>
      <c r="C1591" s="13">
        <v>853183</v>
      </c>
      <c r="D1591" s="17">
        <f t="shared" si="68"/>
        <v>7</v>
      </c>
      <c r="E1591" s="16" t="s">
        <v>4914</v>
      </c>
      <c r="F1591" s="13" t="s">
        <v>0</v>
      </c>
      <c r="G1591" s="18">
        <v>-5.8920300000000002E-2</v>
      </c>
      <c r="H1591" s="18">
        <v>-8.6520735000000001E-2</v>
      </c>
      <c r="I1591" s="18">
        <v>-0.1179279</v>
      </c>
      <c r="J1591" s="18">
        <v>4.5774999999999844E-3</v>
      </c>
      <c r="K1591" s="18">
        <v>-0.43071314999999999</v>
      </c>
      <c r="L1591" s="18">
        <v>3.3686069999999999E-2</v>
      </c>
      <c r="M1591" s="18">
        <v>6.2950410000000012E-2</v>
      </c>
      <c r="N1591" s="18">
        <v>-1.4473E-2</v>
      </c>
      <c r="O1591" s="18">
        <v>0.11650845000000001</v>
      </c>
      <c r="P1591" s="18">
        <v>0.30540120000000004</v>
      </c>
      <c r="Q1591" s="18">
        <v>1.6200499999999993E-2</v>
      </c>
      <c r="R1591" s="18">
        <v>-0.36646500000000004</v>
      </c>
      <c r="S1591" s="18">
        <v>-4.1286499999999976E-3</v>
      </c>
      <c r="T1591" s="18">
        <v>-0.2442995</v>
      </c>
      <c r="U1591" s="18">
        <v>2.40521E-2</v>
      </c>
      <c r="V1591" s="18" t="s">
        <v>0</v>
      </c>
    </row>
    <row r="1592" spans="1:22">
      <c r="A1592" s="13" t="s">
        <v>4915</v>
      </c>
      <c r="B1592" s="13" t="s">
        <v>4916</v>
      </c>
      <c r="C1592" s="13">
        <v>853186</v>
      </c>
      <c r="D1592" s="17">
        <f t="shared" si="68"/>
        <v>7</v>
      </c>
      <c r="E1592" s="16" t="s">
        <v>4917</v>
      </c>
      <c r="F1592" s="13" t="s">
        <v>0</v>
      </c>
      <c r="G1592" s="18">
        <v>7.7513599999999988E-2</v>
      </c>
      <c r="H1592" s="18">
        <v>0.12290936500000001</v>
      </c>
      <c r="I1592" s="18">
        <v>3.6110799999999998E-2</v>
      </c>
      <c r="J1592" s="18">
        <v>0.14148649999999996</v>
      </c>
      <c r="K1592" s="18">
        <v>3.872275E-2</v>
      </c>
      <c r="L1592" s="18">
        <v>3.0675069999999999E-2</v>
      </c>
      <c r="M1592" s="18">
        <v>0.13478899999999999</v>
      </c>
      <c r="N1592" s="18">
        <v>2.1761000000000003E-2</v>
      </c>
      <c r="O1592" s="18">
        <v>8.8101449999999998E-2</v>
      </c>
      <c r="P1592" s="18">
        <v>-0.13763980000000001</v>
      </c>
      <c r="Q1592" s="18">
        <v>-9.3715000000000048E-3</v>
      </c>
      <c r="R1592" s="18">
        <v>-0.20021300000000003</v>
      </c>
      <c r="S1592" s="18">
        <v>0.15664175</v>
      </c>
      <c r="T1592" s="18">
        <v>0.155308</v>
      </c>
      <c r="U1592" s="18">
        <v>-0.22426689999999999</v>
      </c>
      <c r="V1592" s="18" t="s">
        <v>0</v>
      </c>
    </row>
    <row r="1593" spans="1:22">
      <c r="A1593" s="13" t="s">
        <v>4918</v>
      </c>
      <c r="B1593" s="13" t="s">
        <v>4919</v>
      </c>
      <c r="C1593" s="13">
        <v>853188</v>
      </c>
      <c r="D1593" s="17">
        <f t="shared" si="68"/>
        <v>7</v>
      </c>
      <c r="E1593" s="16" t="s">
        <v>4920</v>
      </c>
      <c r="F1593" s="13" t="s">
        <v>0</v>
      </c>
      <c r="G1593" s="18">
        <v>0.14600359999999998</v>
      </c>
      <c r="H1593" s="18">
        <v>7.7823665E-2</v>
      </c>
      <c r="I1593" s="18">
        <v>-0.17205690000000001</v>
      </c>
      <c r="J1593" s="18">
        <v>4.8938499999999996E-2</v>
      </c>
      <c r="K1593" s="18">
        <v>2.040003E-2</v>
      </c>
      <c r="L1593" s="18">
        <v>3.4012270000000004E-2</v>
      </c>
      <c r="M1593" s="18">
        <v>-6.5040799999999982E-2</v>
      </c>
      <c r="N1593" s="18">
        <v>-7.4579299999999987E-2</v>
      </c>
      <c r="O1593" s="18">
        <v>-3.6336849999999997E-2</v>
      </c>
      <c r="P1593" s="18">
        <v>0.38499919999999999</v>
      </c>
      <c r="Q1593" s="18">
        <v>-3.1611500000000015E-2</v>
      </c>
      <c r="R1593" s="18">
        <v>-4.2339000000000016E-2</v>
      </c>
      <c r="S1593" s="18">
        <v>9.3132749999999986E-2</v>
      </c>
      <c r="T1593" s="18">
        <v>-0.52051099999999995</v>
      </c>
      <c r="U1593" s="18">
        <v>-5.3473900000000005E-2</v>
      </c>
      <c r="V1593" s="18" t="s">
        <v>0</v>
      </c>
    </row>
    <row r="1594" spans="1:22">
      <c r="A1594" s="13" t="s">
        <v>4921</v>
      </c>
      <c r="B1594" s="13" t="s">
        <v>4922</v>
      </c>
      <c r="C1594" s="13">
        <v>853187</v>
      </c>
      <c r="D1594" s="17">
        <f t="shared" si="68"/>
        <v>7</v>
      </c>
      <c r="E1594" s="16" t="s">
        <v>4923</v>
      </c>
      <c r="F1594" s="13" t="s">
        <v>0</v>
      </c>
      <c r="G1594" s="18">
        <v>1.3057999999999993E-3</v>
      </c>
      <c r="H1594" s="18">
        <v>-1.3399335E-2</v>
      </c>
      <c r="I1594" s="18">
        <v>0.14341609999999999</v>
      </c>
      <c r="J1594" s="18">
        <v>0.12357950000000001</v>
      </c>
      <c r="K1594" s="18">
        <v>0.13984985</v>
      </c>
      <c r="L1594" s="18">
        <v>5.7270170000000002E-2</v>
      </c>
      <c r="M1594" s="18">
        <v>-0.41948580000000002</v>
      </c>
      <c r="N1594" s="18">
        <v>5.571799999999999E-2</v>
      </c>
      <c r="O1594" s="18">
        <v>-6.6890049999999993E-2</v>
      </c>
      <c r="P1594" s="18">
        <v>0.54452719999999999</v>
      </c>
      <c r="Q1594" s="18">
        <v>6.2350499999999989E-2</v>
      </c>
      <c r="R1594" s="18">
        <v>-0.33814600000000006</v>
      </c>
      <c r="S1594" s="18">
        <v>2.3266750000000003E-2</v>
      </c>
      <c r="T1594" s="18">
        <v>-0.18027189999999998</v>
      </c>
      <c r="U1594" s="18">
        <v>-5.98939E-2</v>
      </c>
      <c r="V1594" s="18" t="s">
        <v>0</v>
      </c>
    </row>
    <row r="1595" spans="1:22">
      <c r="A1595" s="13" t="s">
        <v>4924</v>
      </c>
      <c r="B1595" s="13" t="s">
        <v>4925</v>
      </c>
      <c r="C1595" s="13">
        <v>853191</v>
      </c>
      <c r="D1595" s="17">
        <f t="shared" si="68"/>
        <v>7</v>
      </c>
      <c r="E1595" s="16" t="s">
        <v>4926</v>
      </c>
      <c r="F1595" s="13" t="s">
        <v>1293</v>
      </c>
      <c r="G1595" s="18">
        <v>-0.10375129999999999</v>
      </c>
      <c r="H1595" s="18">
        <v>-0.11295163499999999</v>
      </c>
      <c r="I1595" s="18">
        <v>-1.7842300000000002E-2</v>
      </c>
      <c r="J1595" s="18">
        <v>-0.19084020000000002</v>
      </c>
      <c r="K1595" s="18">
        <v>-0.12264515000000001</v>
      </c>
      <c r="L1595" s="18">
        <v>3.9109770000000002E-2</v>
      </c>
      <c r="M1595" s="18">
        <v>-0.31044379999999999</v>
      </c>
      <c r="N1595" s="18">
        <v>-1.5074999999999991E-2</v>
      </c>
      <c r="O1595" s="18">
        <v>-0.31303654999999997</v>
      </c>
      <c r="P1595" s="18">
        <v>-0.32093379999999999</v>
      </c>
      <c r="Q1595" s="18">
        <v>4.2167699999999989E-2</v>
      </c>
      <c r="R1595" s="18">
        <v>0.18056509999999998</v>
      </c>
      <c r="S1595" s="18">
        <v>-9.2778230000000003E-2</v>
      </c>
      <c r="T1595" s="18">
        <v>-5.2215999999999985E-2</v>
      </c>
      <c r="U1595" s="18">
        <v>0.49560710000000002</v>
      </c>
      <c r="V1595" s="18" t="s">
        <v>0</v>
      </c>
    </row>
    <row r="1596" spans="1:22">
      <c r="A1596" s="13" t="s">
        <v>4927</v>
      </c>
      <c r="B1596" s="13" t="s">
        <v>4928</v>
      </c>
      <c r="C1596" s="13">
        <v>853192</v>
      </c>
      <c r="D1596" s="17">
        <f t="shared" si="68"/>
        <v>7</v>
      </c>
      <c r="E1596" s="16" t="s">
        <v>12904</v>
      </c>
      <c r="F1596" s="13" t="s">
        <v>12322</v>
      </c>
      <c r="G1596" s="18">
        <v>-4.7125199999999999E-2</v>
      </c>
      <c r="H1596" s="18">
        <v>-6.1638834999999996E-2</v>
      </c>
      <c r="I1596" s="18">
        <v>-5.6886699999999998E-2</v>
      </c>
      <c r="J1596" s="18">
        <v>0.11204549999999996</v>
      </c>
      <c r="K1596" s="18">
        <v>-3.6161649999999997E-2</v>
      </c>
      <c r="L1596" s="18">
        <v>-1.6592929999999999E-2</v>
      </c>
      <c r="M1596" s="18">
        <v>0.12661890000000001</v>
      </c>
      <c r="N1596" s="18">
        <v>4.5499999999999985E-3</v>
      </c>
      <c r="O1596" s="18">
        <v>-5.6277969999999997E-2</v>
      </c>
      <c r="P1596" s="18">
        <v>-9.9391000000000063E-3</v>
      </c>
      <c r="Q1596" s="18">
        <v>-2.63795E-2</v>
      </c>
      <c r="R1596" s="18">
        <v>-0.10552600000000001</v>
      </c>
      <c r="S1596" s="18">
        <v>-0.17196024999999998</v>
      </c>
      <c r="T1596" s="18">
        <v>-6.0914999999999997E-2</v>
      </c>
      <c r="U1596" s="18">
        <v>9.0175100000000008E-2</v>
      </c>
      <c r="V1596" s="18" t="s">
        <v>0</v>
      </c>
    </row>
    <row r="1597" spans="1:22">
      <c r="A1597" s="13" t="s">
        <v>4931</v>
      </c>
      <c r="B1597" s="13" t="s">
        <v>4932</v>
      </c>
      <c r="C1597" s="13">
        <v>853193</v>
      </c>
      <c r="D1597" s="17">
        <f t="shared" si="68"/>
        <v>7</v>
      </c>
      <c r="E1597" s="16" t="s">
        <v>4933</v>
      </c>
      <c r="F1597" s="13" t="s">
        <v>0</v>
      </c>
      <c r="G1597" s="18">
        <v>4.9217400000000001E-2</v>
      </c>
      <c r="H1597" s="18">
        <v>6.2730549999999996E-3</v>
      </c>
      <c r="I1597" s="18">
        <v>-1.1014300000000001E-2</v>
      </c>
      <c r="J1597" s="18">
        <v>0.12066450000000001</v>
      </c>
      <c r="K1597" s="18">
        <v>0.15247184999999999</v>
      </c>
      <c r="L1597" s="18">
        <v>7.1245070000000008E-2</v>
      </c>
      <c r="M1597" s="18">
        <v>0.17923520000000001</v>
      </c>
      <c r="N1597" s="18">
        <v>0.298682</v>
      </c>
      <c r="O1597" s="18">
        <v>0.17811045</v>
      </c>
      <c r="P1597" s="18">
        <v>0.3041432</v>
      </c>
      <c r="Q1597" s="18">
        <v>-6.0815500000000022E-2</v>
      </c>
      <c r="R1597" s="18">
        <v>1.5851000000000004E-2</v>
      </c>
      <c r="S1597" s="18">
        <v>-3.8360449999999997E-2</v>
      </c>
      <c r="T1597" s="18">
        <v>-0.19910169999999999</v>
      </c>
      <c r="U1597" s="18">
        <v>-3.1342700000000001E-2</v>
      </c>
      <c r="V1597" s="18" t="s">
        <v>0</v>
      </c>
    </row>
    <row r="1598" spans="1:22">
      <c r="A1598" s="13" t="s">
        <v>4934</v>
      </c>
      <c r="B1598" s="13" t="s">
        <v>4935</v>
      </c>
      <c r="C1598" s="13">
        <v>853194</v>
      </c>
      <c r="D1598" s="17">
        <f t="shared" si="68"/>
        <v>7</v>
      </c>
      <c r="E1598" s="16" t="s">
        <v>4936</v>
      </c>
      <c r="F1598" s="13" t="s">
        <v>0</v>
      </c>
      <c r="G1598" s="18">
        <v>-3.4819200000000002E-2</v>
      </c>
      <c r="H1598" s="18">
        <v>5.2218400000000002E-3</v>
      </c>
      <c r="I1598" s="18">
        <v>0.23316709999999999</v>
      </c>
      <c r="J1598" s="18">
        <v>-5.9912500000000007E-2</v>
      </c>
      <c r="K1598" s="18">
        <v>7.4672349999999998E-2</v>
      </c>
      <c r="L1598" s="18">
        <v>0.45275797000000001</v>
      </c>
      <c r="M1598" s="18">
        <v>0.1311803</v>
      </c>
      <c r="N1598" s="18">
        <v>0.502641</v>
      </c>
      <c r="O1598" s="18">
        <v>0.19616345000000002</v>
      </c>
      <c r="P1598" s="18">
        <v>0.64754519999999993</v>
      </c>
      <c r="Q1598" s="18">
        <v>0.17796899999999999</v>
      </c>
      <c r="R1598" s="18">
        <v>-0.64350499999999999</v>
      </c>
      <c r="S1598" s="18">
        <v>0.20073574999999999</v>
      </c>
      <c r="T1598" s="18">
        <v>6.8863000000000008E-2</v>
      </c>
      <c r="U1598" s="18">
        <v>0.69494409999999995</v>
      </c>
      <c r="V1598" s="18" t="s">
        <v>0</v>
      </c>
    </row>
    <row r="1599" spans="1:22">
      <c r="A1599" s="13" t="s">
        <v>4937</v>
      </c>
      <c r="B1599" s="13" t="s">
        <v>4938</v>
      </c>
      <c r="C1599" s="13">
        <v>853195</v>
      </c>
      <c r="D1599" s="17">
        <f t="shared" si="68"/>
        <v>7</v>
      </c>
      <c r="E1599" s="16" t="s">
        <v>13648</v>
      </c>
      <c r="F1599" s="13" t="s">
        <v>0</v>
      </c>
      <c r="G1599" s="18">
        <v>-9.11217E-2</v>
      </c>
      <c r="H1599" s="18">
        <v>-0.12534963499999999</v>
      </c>
      <c r="I1599" s="18">
        <v>-0.11410790000000001</v>
      </c>
      <c r="J1599" s="18">
        <v>-0.11087850000000002</v>
      </c>
      <c r="K1599" s="18">
        <v>2.2359240000000002E-2</v>
      </c>
      <c r="L1599" s="18" t="s">
        <v>0</v>
      </c>
      <c r="M1599" s="18" t="s">
        <v>0</v>
      </c>
      <c r="N1599" s="18" t="s">
        <v>0</v>
      </c>
      <c r="O1599" s="18" t="s">
        <v>0</v>
      </c>
      <c r="P1599" s="18" t="s">
        <v>0</v>
      </c>
      <c r="Q1599" s="18" t="s">
        <v>0</v>
      </c>
      <c r="R1599" s="18" t="s">
        <v>0</v>
      </c>
      <c r="S1599" s="18" t="s">
        <v>0</v>
      </c>
      <c r="T1599" s="18" t="s">
        <v>0</v>
      </c>
      <c r="U1599" s="18" t="s">
        <v>0</v>
      </c>
      <c r="V1599" s="18" t="s">
        <v>0</v>
      </c>
    </row>
    <row r="1600" spans="1:22">
      <c r="A1600" s="13" t="s">
        <v>4940</v>
      </c>
      <c r="B1600" s="13" t="s">
        <v>4941</v>
      </c>
      <c r="C1600" s="13">
        <v>853196</v>
      </c>
      <c r="D1600" s="17">
        <f t="shared" si="68"/>
        <v>7</v>
      </c>
      <c r="E1600" s="16" t="s">
        <v>4942</v>
      </c>
      <c r="F1600" s="13" t="s">
        <v>0</v>
      </c>
      <c r="G1600" s="18">
        <v>-3.5417999999999998E-2</v>
      </c>
      <c r="H1600" s="18">
        <v>0.16486136500000001</v>
      </c>
      <c r="I1600" s="18">
        <v>-0.20811190000000002</v>
      </c>
      <c r="J1600" s="18">
        <v>0.11702049999999997</v>
      </c>
      <c r="K1600" s="18">
        <v>-0.31012915000000002</v>
      </c>
      <c r="L1600" s="18">
        <v>1.7481400000000005E-3</v>
      </c>
      <c r="M1600" s="18">
        <v>-8.0549800000000005E-2</v>
      </c>
      <c r="N1600" s="18">
        <v>-0.16340840000000001</v>
      </c>
      <c r="O1600" s="18">
        <v>-6.7913149999999992E-2</v>
      </c>
      <c r="P1600" s="18">
        <v>6.2637269999999995E-2</v>
      </c>
      <c r="Q1600" s="18">
        <v>-2.4086500000000011E-2</v>
      </c>
      <c r="R1600" s="18">
        <v>-3.6013000000000017E-2</v>
      </c>
      <c r="S1600" s="18">
        <v>-0.35843724999999999</v>
      </c>
      <c r="T1600" s="18">
        <v>-7.7780999999999989E-2</v>
      </c>
      <c r="U1600" s="18">
        <v>0.17308809999999999</v>
      </c>
      <c r="V1600" s="18" t="s">
        <v>0</v>
      </c>
    </row>
    <row r="1601" spans="1:22">
      <c r="A1601" s="13" t="s">
        <v>4943</v>
      </c>
      <c r="B1601" s="13" t="s">
        <v>4944</v>
      </c>
      <c r="C1601" s="13">
        <v>853197</v>
      </c>
      <c r="D1601" s="17">
        <f t="shared" si="68"/>
        <v>7</v>
      </c>
      <c r="E1601" s="16" t="s">
        <v>4945</v>
      </c>
      <c r="F1601" s="13" t="s">
        <v>0</v>
      </c>
      <c r="G1601" s="18">
        <v>-0.13161339999999999</v>
      </c>
      <c r="H1601" s="18">
        <v>-0.412027635</v>
      </c>
      <c r="I1601" s="18">
        <v>-0.2674879</v>
      </c>
      <c r="J1601" s="18">
        <v>-0.1793863</v>
      </c>
      <c r="K1601" s="18">
        <v>0.11184035000000001</v>
      </c>
      <c r="L1601" s="18">
        <v>-9.092229999999998E-3</v>
      </c>
      <c r="M1601" s="18">
        <v>0.13970160000000001</v>
      </c>
      <c r="N1601" s="18">
        <v>0.26519400000000004</v>
      </c>
      <c r="O1601" s="18">
        <v>0.24699845000000001</v>
      </c>
      <c r="P1601" s="18">
        <v>0.39143620000000001</v>
      </c>
      <c r="Q1601" s="18">
        <v>-0.11673350000000002</v>
      </c>
      <c r="R1601" s="18">
        <v>-0.11377300000000001</v>
      </c>
      <c r="S1601" s="18">
        <v>-0.18610435</v>
      </c>
      <c r="T1601" s="18">
        <v>-0.68870500000000001</v>
      </c>
      <c r="U1601" s="18">
        <v>6.5603700000000001E-2</v>
      </c>
      <c r="V1601" s="18" t="s">
        <v>0</v>
      </c>
    </row>
    <row r="1602" spans="1:22">
      <c r="A1602" s="13" t="s">
        <v>4946</v>
      </c>
      <c r="B1602" s="13" t="s">
        <v>4947</v>
      </c>
      <c r="C1602" s="13">
        <v>853198</v>
      </c>
      <c r="D1602" s="17">
        <f t="shared" si="68"/>
        <v>7</v>
      </c>
      <c r="E1602" s="16" t="s">
        <v>4948</v>
      </c>
      <c r="F1602" s="13" t="s">
        <v>0</v>
      </c>
      <c r="G1602" s="18">
        <v>-0.1039793</v>
      </c>
      <c r="H1602" s="18">
        <v>-0.182976635</v>
      </c>
      <c r="I1602" s="18">
        <v>-3.7883299999999995E-2</v>
      </c>
      <c r="J1602" s="18">
        <v>-0.28332290000000004</v>
      </c>
      <c r="K1602" s="18">
        <v>9.513764999999999E-2</v>
      </c>
      <c r="L1602" s="18">
        <v>-0.12190503</v>
      </c>
      <c r="M1602" s="18">
        <v>-7.3439000000000004E-3</v>
      </c>
      <c r="N1602" s="18">
        <v>-2.0061999999999997E-2</v>
      </c>
      <c r="O1602" s="18">
        <v>6.559545E-2</v>
      </c>
      <c r="P1602" s="18">
        <v>0.19188519999999998</v>
      </c>
      <c r="Q1602" s="18">
        <v>-3.8245500000000016E-2</v>
      </c>
      <c r="R1602" s="18">
        <v>-0.37001600000000001</v>
      </c>
      <c r="S1602" s="18">
        <v>-0.13587705</v>
      </c>
      <c r="T1602" s="18">
        <v>4.0354000000000001E-2</v>
      </c>
      <c r="U1602" s="18">
        <v>-0.59845090000000001</v>
      </c>
      <c r="V1602" s="18" t="s">
        <v>0</v>
      </c>
    </row>
    <row r="1603" spans="1:22">
      <c r="A1603" s="13" t="s">
        <v>4949</v>
      </c>
      <c r="B1603" s="13" t="s">
        <v>4950</v>
      </c>
      <c r="C1603" s="13">
        <v>853199</v>
      </c>
      <c r="D1603" s="17">
        <f t="shared" si="68"/>
        <v>7</v>
      </c>
      <c r="E1603" s="16" t="s">
        <v>4951</v>
      </c>
      <c r="F1603" s="13" t="s">
        <v>0</v>
      </c>
      <c r="G1603" s="18">
        <v>2.2418800000000003E-2</v>
      </c>
      <c r="H1603" s="18">
        <v>4.806477E-3</v>
      </c>
      <c r="I1603" s="18">
        <v>0.27965210000000001</v>
      </c>
      <c r="J1603" s="18">
        <v>-5.9180500000000025E-2</v>
      </c>
      <c r="K1603" s="18">
        <v>0.23952484999999998</v>
      </c>
      <c r="L1603" s="18">
        <v>0.13256997000000001</v>
      </c>
      <c r="M1603" s="18">
        <v>4.842840000000001E-2</v>
      </c>
      <c r="N1603" s="18">
        <v>-0.161213</v>
      </c>
      <c r="O1603" s="18">
        <v>0.44064144999999999</v>
      </c>
      <c r="P1603" s="18">
        <v>0.64398120000000003</v>
      </c>
      <c r="Q1603" s="18">
        <v>0.14384569999999999</v>
      </c>
      <c r="R1603" s="18">
        <v>0.125916</v>
      </c>
      <c r="S1603" s="18">
        <v>0.13276574999999999</v>
      </c>
      <c r="T1603" s="18">
        <v>0.70768699999999995</v>
      </c>
      <c r="U1603" s="18">
        <v>0.26819510000000002</v>
      </c>
      <c r="V1603" s="18" t="s">
        <v>0</v>
      </c>
    </row>
    <row r="1604" spans="1:22">
      <c r="A1604" s="13" t="s">
        <v>4952</v>
      </c>
      <c r="B1604" s="13" t="s">
        <v>4952</v>
      </c>
      <c r="C1604" s="13">
        <v>853200</v>
      </c>
      <c r="D1604" s="17">
        <f t="shared" si="68"/>
        <v>7</v>
      </c>
      <c r="E1604" s="16" t="s">
        <v>13167</v>
      </c>
      <c r="F1604" s="13" t="s">
        <v>0</v>
      </c>
      <c r="G1604" s="18">
        <v>-5.3571000000000001E-2</v>
      </c>
      <c r="H1604" s="18">
        <v>-9.4199234999999992E-2</v>
      </c>
      <c r="I1604" s="18">
        <v>-8.7664900000000004E-2</v>
      </c>
      <c r="J1604" s="18">
        <v>-4.4500500000000026E-2</v>
      </c>
      <c r="K1604" s="18">
        <v>-3.727055E-2</v>
      </c>
      <c r="L1604" s="18">
        <v>3.612427E-2</v>
      </c>
      <c r="M1604" s="18">
        <v>3.1739600000000007E-2</v>
      </c>
      <c r="N1604" s="18">
        <v>0.14707800000000001</v>
      </c>
      <c r="O1604" s="18">
        <v>-7.8823950000000004E-2</v>
      </c>
      <c r="P1604" s="18">
        <v>-8.9045800000000008E-2</v>
      </c>
      <c r="Q1604" s="18">
        <v>-8.336650000000001E-2</v>
      </c>
      <c r="R1604" s="18">
        <v>0.137098</v>
      </c>
      <c r="S1604" s="18">
        <v>-0.19715325</v>
      </c>
      <c r="T1604" s="18">
        <v>-0.47772000000000003</v>
      </c>
      <c r="U1604" s="18">
        <v>0.13728190000000001</v>
      </c>
      <c r="V1604" s="18" t="s">
        <v>0</v>
      </c>
    </row>
    <row r="1605" spans="1:22">
      <c r="A1605" s="13" t="s">
        <v>4954</v>
      </c>
      <c r="B1605" s="13" t="s">
        <v>4955</v>
      </c>
      <c r="C1605" s="13">
        <v>853201</v>
      </c>
      <c r="D1605" s="17">
        <f t="shared" si="68"/>
        <v>7</v>
      </c>
      <c r="E1605" s="16" t="s">
        <v>12468</v>
      </c>
      <c r="F1605" s="13" t="s">
        <v>0</v>
      </c>
      <c r="G1605" s="18">
        <v>-2.0569250000000001E-2</v>
      </c>
      <c r="H1605" s="18">
        <v>-0.24808163500000002</v>
      </c>
      <c r="I1605" s="18">
        <v>1.6619100000000001E-2</v>
      </c>
      <c r="J1605" s="18">
        <v>-0.30450160000000004</v>
      </c>
      <c r="K1605" s="18">
        <v>-4.46825E-3</v>
      </c>
      <c r="L1605" s="18">
        <v>-0.14226302999999998</v>
      </c>
      <c r="M1605" s="18">
        <v>-0.25540580000000002</v>
      </c>
      <c r="N1605" s="18">
        <v>6.3027E-2</v>
      </c>
      <c r="O1605" s="18">
        <v>0.26379244999999996</v>
      </c>
      <c r="P1605" s="18">
        <v>5.0790000000000557E-4</v>
      </c>
      <c r="Q1605" s="18">
        <v>0.17890200000000001</v>
      </c>
      <c r="R1605" s="18">
        <v>0.14396999999999999</v>
      </c>
      <c r="S1605" s="18">
        <v>0.42831375000000005</v>
      </c>
      <c r="T1605" s="18">
        <v>0.18428600000000001</v>
      </c>
      <c r="U1605" s="18">
        <v>0.27900009999999997</v>
      </c>
      <c r="V1605" s="18" t="s">
        <v>0</v>
      </c>
    </row>
    <row r="1606" spans="1:22">
      <c r="A1606" s="13" t="s">
        <v>4957</v>
      </c>
      <c r="B1606" s="13" t="s">
        <v>4958</v>
      </c>
      <c r="C1606" s="13">
        <v>853202</v>
      </c>
      <c r="D1606" s="17">
        <f t="shared" si="68"/>
        <v>7</v>
      </c>
      <c r="E1606" s="16" t="s">
        <v>4959</v>
      </c>
      <c r="F1606" s="13" t="s">
        <v>4960</v>
      </c>
      <c r="G1606" s="18">
        <v>6.6722399999999987E-2</v>
      </c>
      <c r="H1606" s="18">
        <v>-6.1615935000000004E-2</v>
      </c>
      <c r="I1606" s="18">
        <v>5.2444999999999999E-2</v>
      </c>
      <c r="J1606" s="18">
        <v>-0.11793500000000001</v>
      </c>
      <c r="K1606" s="18">
        <v>0.95128685000000002</v>
      </c>
      <c r="L1606" s="18">
        <v>7.2481170000000011E-2</v>
      </c>
      <c r="M1606" s="18">
        <v>6.4714290000000008E-2</v>
      </c>
      <c r="N1606" s="18">
        <v>-7.4790899999999993E-2</v>
      </c>
      <c r="O1606" s="18">
        <v>4.5487550000000002E-2</v>
      </c>
      <c r="P1606" s="18">
        <v>0.18210419999999999</v>
      </c>
      <c r="Q1606" s="18">
        <v>4.8459699999999994E-2</v>
      </c>
      <c r="R1606" s="18">
        <v>-0.16337699999999999</v>
      </c>
      <c r="S1606" s="18">
        <v>2.1982749999999995E-2</v>
      </c>
      <c r="T1606" s="18">
        <v>-0.57208599999999998</v>
      </c>
      <c r="U1606" s="18">
        <v>-3.6737300000000001E-2</v>
      </c>
      <c r="V1606" s="18" t="s">
        <v>0</v>
      </c>
    </row>
    <row r="1607" spans="1:22">
      <c r="A1607" s="13" t="s">
        <v>4961</v>
      </c>
      <c r="B1607" s="13" t="s">
        <v>4962</v>
      </c>
      <c r="C1607" s="13">
        <v>853203</v>
      </c>
      <c r="D1607" s="17">
        <f t="shared" si="68"/>
        <v>7</v>
      </c>
      <c r="E1607" s="16" t="s">
        <v>4963</v>
      </c>
      <c r="F1607" s="13" t="s">
        <v>0</v>
      </c>
      <c r="G1607" s="18">
        <v>9.164499999999999E-3</v>
      </c>
      <c r="H1607" s="18">
        <v>-0.19065463499999999</v>
      </c>
      <c r="I1607" s="18">
        <v>-2.4828600000000003E-2</v>
      </c>
      <c r="J1607" s="18">
        <v>-0.44666650000000002</v>
      </c>
      <c r="K1607" s="18">
        <v>-6.7665449999999988E-2</v>
      </c>
      <c r="L1607" s="18">
        <v>0.12998297</v>
      </c>
      <c r="M1607" s="18">
        <v>-4.5842799999999989E-2</v>
      </c>
      <c r="N1607" s="18">
        <v>0.25604400000000005</v>
      </c>
      <c r="O1607" s="18">
        <v>0.27207645000000003</v>
      </c>
      <c r="P1607" s="18">
        <v>0.59115619999999991</v>
      </c>
      <c r="Q1607" s="18">
        <v>7.9278499999999988E-2</v>
      </c>
      <c r="R1607" s="18">
        <v>-0.15596199999999999</v>
      </c>
      <c r="S1607" s="18">
        <v>-2.6700550000000003E-2</v>
      </c>
      <c r="T1607" s="18">
        <v>-2.1482000000000001E-2</v>
      </c>
      <c r="U1607" s="18">
        <v>-0.49606389999999995</v>
      </c>
      <c r="V1607" s="18"/>
    </row>
    <row r="1608" spans="1:22">
      <c r="A1608" s="13" t="s">
        <v>4968</v>
      </c>
      <c r="B1608" s="13" t="s">
        <v>4969</v>
      </c>
      <c r="C1608" s="13">
        <v>856388</v>
      </c>
      <c r="D1608" s="17">
        <f t="shared" si="68"/>
        <v>8</v>
      </c>
      <c r="E1608" s="16" t="s">
        <v>12818</v>
      </c>
      <c r="F1608" s="13" t="s">
        <v>275</v>
      </c>
      <c r="G1608" s="18">
        <v>-0.17143240000000001</v>
      </c>
      <c r="H1608" s="18">
        <v>-0.35037763500000002</v>
      </c>
      <c r="I1608" s="18">
        <v>-0.25113189999999996</v>
      </c>
      <c r="J1608" s="18">
        <v>-0.4553605</v>
      </c>
      <c r="K1608" s="18">
        <v>-0.33396914999999999</v>
      </c>
      <c r="L1608" s="18">
        <v>-0.18562202999999999</v>
      </c>
      <c r="M1608" s="18">
        <v>-0.41437580000000002</v>
      </c>
      <c r="N1608" s="18">
        <v>-0.25153799999999998</v>
      </c>
      <c r="O1608" s="18">
        <v>-0.13314814999999999</v>
      </c>
      <c r="P1608" s="18">
        <v>-0.58416679999999999</v>
      </c>
      <c r="Q1608" s="18">
        <v>-0.11085150000000002</v>
      </c>
      <c r="R1608" s="18">
        <v>-0.59483700000000006</v>
      </c>
      <c r="S1608" s="18">
        <v>-0.49581324999999998</v>
      </c>
      <c r="T1608" s="18">
        <v>-0.674342</v>
      </c>
      <c r="U1608" s="18">
        <v>-0.53565890000000005</v>
      </c>
      <c r="V1608" s="18">
        <v>-0.33396914999999999</v>
      </c>
    </row>
    <row r="1609" spans="1:22">
      <c r="A1609" s="13" t="s">
        <v>4971</v>
      </c>
      <c r="B1609" s="13" t="s">
        <v>4972</v>
      </c>
      <c r="C1609" s="13">
        <v>856387</v>
      </c>
      <c r="D1609" s="17">
        <f t="shared" si="68"/>
        <v>8</v>
      </c>
      <c r="E1609" s="16" t="s">
        <v>4973</v>
      </c>
      <c r="F1609" s="13" t="s">
        <v>4974</v>
      </c>
      <c r="G1609" s="18">
        <v>-7.0797699999999991E-2</v>
      </c>
      <c r="H1609" s="18">
        <v>-7.7602934999999998E-2</v>
      </c>
      <c r="I1609" s="18">
        <v>0.1374841</v>
      </c>
      <c r="J1609" s="18">
        <v>0.37764649999999994</v>
      </c>
      <c r="K1609" s="18">
        <v>0.90245585000000006</v>
      </c>
      <c r="L1609" s="18">
        <v>-2.9044729999999998E-2</v>
      </c>
      <c r="M1609" s="18">
        <v>-0.1330568</v>
      </c>
      <c r="N1609" s="18">
        <v>-0.14380689999999999</v>
      </c>
      <c r="O1609" s="18">
        <v>-8.4373149999999994E-2</v>
      </c>
      <c r="P1609" s="18">
        <v>0.2298752</v>
      </c>
      <c r="Q1609" s="18">
        <v>-0.14691150000000003</v>
      </c>
      <c r="R1609" s="18">
        <v>-0.36070900000000006</v>
      </c>
      <c r="S1609" s="18">
        <v>0.10668374999999999</v>
      </c>
      <c r="T1609" s="18">
        <v>0.27224100000000001</v>
      </c>
      <c r="U1609" s="18">
        <v>-0.12932490000000002</v>
      </c>
      <c r="V1609" s="18">
        <v>0.90245585000000006</v>
      </c>
    </row>
    <row r="1610" spans="1:22">
      <c r="A1610" s="13" t="s">
        <v>4975</v>
      </c>
      <c r="B1610" s="13" t="s">
        <v>4976</v>
      </c>
      <c r="C1610" s="13">
        <v>856386</v>
      </c>
      <c r="D1610" s="17">
        <f t="shared" si="68"/>
        <v>8</v>
      </c>
      <c r="E1610" s="16" t="s">
        <v>4977</v>
      </c>
      <c r="F1610" s="13" t="s">
        <v>0</v>
      </c>
      <c r="G1610" s="18">
        <v>-3.48054E-2</v>
      </c>
      <c r="H1610" s="18">
        <v>8.9675499999999995E-4</v>
      </c>
      <c r="I1610" s="18">
        <v>-6.3510200000000003E-2</v>
      </c>
      <c r="J1610" s="18">
        <v>2.7644499999999989E-2</v>
      </c>
      <c r="K1610" s="18">
        <v>0.79068185000000002</v>
      </c>
      <c r="L1610" s="18" t="s">
        <v>0</v>
      </c>
      <c r="M1610" s="18" t="s">
        <v>0</v>
      </c>
      <c r="N1610" s="18" t="s">
        <v>0</v>
      </c>
      <c r="O1610" s="18" t="s">
        <v>0</v>
      </c>
      <c r="P1610" s="18" t="s">
        <v>0</v>
      </c>
      <c r="Q1610" s="18">
        <v>1.5824999999999867E-3</v>
      </c>
      <c r="R1610" s="18">
        <v>3.5862000000000005E-2</v>
      </c>
      <c r="S1610" s="18">
        <v>-0.26156024999999999</v>
      </c>
      <c r="T1610" s="18">
        <v>-9.6822999999999992E-2</v>
      </c>
      <c r="U1610" s="18">
        <v>-4.732100000000003E-3</v>
      </c>
      <c r="V1610" s="18">
        <v>0.79068185000000002</v>
      </c>
    </row>
    <row r="1611" spans="1:22">
      <c r="A1611" s="13" t="s">
        <v>4978</v>
      </c>
      <c r="B1611" s="13" t="s">
        <v>4979</v>
      </c>
      <c r="C1611" s="13">
        <v>856384</v>
      </c>
      <c r="D1611" s="17">
        <f t="shared" si="68"/>
        <v>8</v>
      </c>
      <c r="E1611" s="16" t="s">
        <v>793</v>
      </c>
      <c r="F1611" s="13" t="s">
        <v>7</v>
      </c>
      <c r="G1611" s="18">
        <v>0.12940459999999998</v>
      </c>
      <c r="H1611" s="18">
        <v>0.22945036500000002</v>
      </c>
      <c r="I1611" s="18">
        <v>0.16089409999999998</v>
      </c>
      <c r="J1611" s="18">
        <v>-4.7173500000000007E-2</v>
      </c>
      <c r="K1611" s="18">
        <v>0.46473084999999997</v>
      </c>
      <c r="L1611" s="18">
        <v>0.11895197</v>
      </c>
      <c r="M1611" s="18">
        <v>0.45272620000000002</v>
      </c>
      <c r="N1611" s="18">
        <v>-0.1132634</v>
      </c>
      <c r="O1611" s="18">
        <v>0.50496045000000001</v>
      </c>
      <c r="P1611" s="18">
        <v>-0.56482980000000005</v>
      </c>
      <c r="Q1611" s="18">
        <v>7.5379799999999997E-2</v>
      </c>
      <c r="R1611" s="18">
        <v>0.67713899999999994</v>
      </c>
      <c r="S1611" s="18">
        <v>-5.046515E-2</v>
      </c>
      <c r="T1611" s="18">
        <v>0.47553399999999996</v>
      </c>
      <c r="U1611" s="18">
        <v>-0.16190690000000002</v>
      </c>
      <c r="V1611" s="18">
        <v>0.46473084999999997</v>
      </c>
    </row>
    <row r="1612" spans="1:22">
      <c r="A1612" s="13" t="s">
        <v>4980</v>
      </c>
      <c r="B1612" s="13" t="s">
        <v>4981</v>
      </c>
      <c r="C1612" s="13">
        <v>856382</v>
      </c>
      <c r="D1612" s="17">
        <f t="shared" si="68"/>
        <v>8</v>
      </c>
      <c r="E1612" s="16" t="s">
        <v>4982</v>
      </c>
      <c r="F1612" s="13" t="s">
        <v>4983</v>
      </c>
      <c r="G1612" s="18">
        <v>-8.3100000000000007E-2</v>
      </c>
      <c r="H1612" s="18">
        <v>0.10774536500000001</v>
      </c>
      <c r="I1612" s="18">
        <v>-0.1562519</v>
      </c>
      <c r="J1612" s="18">
        <v>-0.278028</v>
      </c>
      <c r="K1612" s="18">
        <v>0.84359985000000004</v>
      </c>
      <c r="L1612" s="18">
        <v>-6.8426629999999988E-2</v>
      </c>
      <c r="M1612" s="18">
        <v>-8.6087799999999992E-2</v>
      </c>
      <c r="N1612" s="18">
        <v>-7.4046100000000004E-2</v>
      </c>
      <c r="O1612" s="18">
        <v>-7.3425549999999992E-2</v>
      </c>
      <c r="P1612" s="18">
        <v>-0.1416328</v>
      </c>
      <c r="Q1612" s="18">
        <v>-2.2842500000000016E-2</v>
      </c>
      <c r="R1612" s="18">
        <v>-0.15045999999999998</v>
      </c>
      <c r="S1612" s="18">
        <v>-0.23894525</v>
      </c>
      <c r="T1612" s="18">
        <v>-9.9385000000000001E-2</v>
      </c>
      <c r="U1612" s="18">
        <v>-0.13902890000000001</v>
      </c>
      <c r="V1612" s="18">
        <v>0.84359985000000004</v>
      </c>
    </row>
    <row r="1613" spans="1:22">
      <c r="A1613" s="13" t="s">
        <v>4984</v>
      </c>
      <c r="B1613" s="13" t="s">
        <v>4985</v>
      </c>
      <c r="C1613" s="13">
        <v>856377</v>
      </c>
      <c r="D1613" s="17">
        <f t="shared" si="68"/>
        <v>8</v>
      </c>
      <c r="E1613" s="16" t="s">
        <v>4986</v>
      </c>
      <c r="F1613" s="13" t="s">
        <v>0</v>
      </c>
      <c r="G1613" s="18">
        <v>-0.11809069999999999</v>
      </c>
      <c r="H1613" s="18">
        <v>-1.5537335000000001E-2</v>
      </c>
      <c r="I1613" s="18">
        <v>-2.916999999999989E-4</v>
      </c>
      <c r="J1613" s="18">
        <v>-0.11291630000000001</v>
      </c>
      <c r="K1613" s="18">
        <v>0.46967684999999998</v>
      </c>
      <c r="L1613" s="18" t="s">
        <v>0</v>
      </c>
      <c r="M1613" s="18" t="s">
        <v>0</v>
      </c>
      <c r="N1613" s="18" t="s">
        <v>0</v>
      </c>
      <c r="O1613" s="18" t="s">
        <v>0</v>
      </c>
      <c r="P1613" s="18" t="s">
        <v>0</v>
      </c>
      <c r="Q1613" s="18" t="s">
        <v>0</v>
      </c>
      <c r="R1613" s="18" t="s">
        <v>0</v>
      </c>
      <c r="S1613" s="18" t="s">
        <v>0</v>
      </c>
      <c r="T1613" s="18" t="s">
        <v>0</v>
      </c>
      <c r="U1613" s="18" t="s">
        <v>0</v>
      </c>
      <c r="V1613" s="18">
        <v>0.46967684999999998</v>
      </c>
    </row>
    <row r="1614" spans="1:22">
      <c r="A1614" s="13" t="s">
        <v>4989</v>
      </c>
      <c r="B1614" s="13" t="s">
        <v>4990</v>
      </c>
      <c r="C1614" s="13">
        <v>856375</v>
      </c>
      <c r="D1614" s="17">
        <f t="shared" si="68"/>
        <v>8</v>
      </c>
      <c r="E1614" s="16" t="s">
        <v>374</v>
      </c>
      <c r="F1614" s="13" t="s">
        <v>0</v>
      </c>
      <c r="G1614" s="18">
        <v>0.1059156</v>
      </c>
      <c r="H1614" s="18">
        <v>5.9986499999999977E-4</v>
      </c>
      <c r="I1614" s="18">
        <v>-6.3628100000000007E-2</v>
      </c>
      <c r="J1614" s="18">
        <v>-0.22734710000000002</v>
      </c>
      <c r="K1614" s="18">
        <v>0.87339785000000003</v>
      </c>
      <c r="L1614" s="18">
        <v>0.15250796999999999</v>
      </c>
      <c r="M1614" s="18">
        <v>0.14380760000000001</v>
      </c>
      <c r="N1614" s="18">
        <v>0.24060800000000002</v>
      </c>
      <c r="O1614" s="18">
        <v>0.15102645000000001</v>
      </c>
      <c r="P1614" s="18">
        <v>0.38192320000000002</v>
      </c>
      <c r="Q1614" s="18">
        <v>0.1407629</v>
      </c>
      <c r="R1614" s="18">
        <v>-0.15884999999999999</v>
      </c>
      <c r="S1614" s="18">
        <v>-2.6204450000000004E-2</v>
      </c>
      <c r="T1614" s="18">
        <v>-0.1596311</v>
      </c>
      <c r="U1614" s="18">
        <v>0.19617810000000002</v>
      </c>
      <c r="V1614" s="18">
        <v>0.87339785000000003</v>
      </c>
    </row>
    <row r="1615" spans="1:22">
      <c r="A1615" s="13" t="s">
        <v>4991</v>
      </c>
      <c r="B1615" s="13" t="s">
        <v>4992</v>
      </c>
      <c r="C1615" s="13">
        <v>856373</v>
      </c>
      <c r="D1615" s="17">
        <f t="shared" si="68"/>
        <v>8</v>
      </c>
      <c r="E1615" s="16" t="s">
        <v>12706</v>
      </c>
      <c r="F1615" s="13" t="s">
        <v>0</v>
      </c>
      <c r="G1615" s="18">
        <v>-0.1618204</v>
      </c>
      <c r="H1615" s="18">
        <v>-0.24477763499999999</v>
      </c>
      <c r="I1615" s="18">
        <v>-0.1993219</v>
      </c>
      <c r="J1615" s="18">
        <v>6.5333499999999989E-2</v>
      </c>
      <c r="K1615" s="18">
        <v>1.10004485</v>
      </c>
      <c r="L1615" s="18">
        <v>-3.198873E-2</v>
      </c>
      <c r="M1615" s="18">
        <v>-0.2357108</v>
      </c>
      <c r="N1615" s="18">
        <v>0.14129</v>
      </c>
      <c r="O1615" s="18">
        <v>-0.11609045</v>
      </c>
      <c r="P1615" s="18">
        <v>-0.19567279999999998</v>
      </c>
      <c r="Q1615" s="18">
        <v>3.1764499999999987E-2</v>
      </c>
      <c r="R1615" s="18">
        <v>6.3425999999999982E-2</v>
      </c>
      <c r="S1615" s="18">
        <v>-3.8586250000000002E-2</v>
      </c>
      <c r="T1615" s="18">
        <v>-0.1981386</v>
      </c>
      <c r="U1615" s="18">
        <v>0.1532763</v>
      </c>
      <c r="V1615" s="18">
        <v>1.10004485</v>
      </c>
    </row>
    <row r="1616" spans="1:22">
      <c r="A1616" s="13" t="s">
        <v>4994</v>
      </c>
      <c r="B1616" s="13" t="s">
        <v>4995</v>
      </c>
      <c r="C1616" s="13">
        <v>856372</v>
      </c>
      <c r="D1616" s="17">
        <f t="shared" si="68"/>
        <v>8</v>
      </c>
      <c r="E1616" s="16" t="s">
        <v>4996</v>
      </c>
      <c r="F1616" s="13" t="s">
        <v>0</v>
      </c>
      <c r="G1616" s="18" t="s">
        <v>0</v>
      </c>
      <c r="H1616" s="18" t="s">
        <v>0</v>
      </c>
      <c r="I1616" s="18" t="s">
        <v>0</v>
      </c>
      <c r="J1616" s="18" t="s">
        <v>0</v>
      </c>
      <c r="K1616" s="18" t="s">
        <v>0</v>
      </c>
      <c r="L1616" s="18">
        <v>0.24276597</v>
      </c>
      <c r="M1616" s="18">
        <v>0.23408619999999999</v>
      </c>
      <c r="N1616" s="18">
        <v>-2.59017E-2</v>
      </c>
      <c r="O1616" s="18">
        <v>0.57556445000000001</v>
      </c>
      <c r="P1616" s="18">
        <v>-0.56573380000000006</v>
      </c>
      <c r="Q1616" s="18" t="s">
        <v>0</v>
      </c>
      <c r="R1616" s="18" t="s">
        <v>0</v>
      </c>
      <c r="S1616" s="18" t="s">
        <v>0</v>
      </c>
      <c r="T1616" s="18" t="s">
        <v>0</v>
      </c>
      <c r="U1616" s="18" t="s">
        <v>0</v>
      </c>
      <c r="V1616" s="18" t="s">
        <v>0</v>
      </c>
    </row>
    <row r="1617" spans="1:22">
      <c r="A1617" s="13" t="s">
        <v>4997</v>
      </c>
      <c r="B1617" s="13" t="s">
        <v>4998</v>
      </c>
      <c r="C1617" s="13">
        <v>856371</v>
      </c>
      <c r="D1617" s="17">
        <f t="shared" si="68"/>
        <v>8</v>
      </c>
      <c r="E1617" s="16" t="s">
        <v>12873</v>
      </c>
      <c r="F1617" s="13" t="s">
        <v>383</v>
      </c>
      <c r="G1617" s="18">
        <v>2.2706999999999998E-2</v>
      </c>
      <c r="H1617" s="18">
        <v>-2.5087035000000001E-2</v>
      </c>
      <c r="I1617" s="18">
        <v>-0.11064190000000002</v>
      </c>
      <c r="J1617" s="18">
        <v>-0.23793940000000002</v>
      </c>
      <c r="K1617" s="18">
        <v>-6.3527050000000002E-2</v>
      </c>
      <c r="L1617" s="18">
        <v>1.20351E-2</v>
      </c>
      <c r="M1617" s="18">
        <v>-6.5818799999999983E-2</v>
      </c>
      <c r="N1617" s="18">
        <v>-9.6274200000000004E-2</v>
      </c>
      <c r="O1617" s="18">
        <v>-4.6645619999999999E-2</v>
      </c>
      <c r="P1617" s="18">
        <v>-0.17381579999999999</v>
      </c>
      <c r="Q1617" s="18">
        <v>-1.9349500000000019E-2</v>
      </c>
      <c r="R1617" s="18">
        <v>-0.259992</v>
      </c>
      <c r="S1617" s="18">
        <v>-0.31268024999999999</v>
      </c>
      <c r="T1617" s="18">
        <v>-0.59865100000000004</v>
      </c>
      <c r="U1617" s="18">
        <v>-0.3369009</v>
      </c>
      <c r="V1617" s="18">
        <v>-6.3527050000000002E-2</v>
      </c>
    </row>
    <row r="1618" spans="1:22">
      <c r="A1618" s="13" t="s">
        <v>5000</v>
      </c>
      <c r="B1618" s="13" t="s">
        <v>5000</v>
      </c>
      <c r="C1618" s="13">
        <v>856369</v>
      </c>
      <c r="D1618" s="17">
        <f t="shared" si="68"/>
        <v>8</v>
      </c>
      <c r="E1618" s="16" t="s">
        <v>5001</v>
      </c>
      <c r="F1618" s="13" t="s">
        <v>0</v>
      </c>
      <c r="G1618" s="18">
        <v>-0.1667544</v>
      </c>
      <c r="H1618" s="18">
        <v>-0.204515635</v>
      </c>
      <c r="I1618" s="18">
        <v>-0.1670439</v>
      </c>
      <c r="J1618" s="18">
        <v>0.20572550000000001</v>
      </c>
      <c r="K1618" s="18">
        <v>0.95139485000000001</v>
      </c>
      <c r="L1618" s="18">
        <v>0.24337097000000002</v>
      </c>
      <c r="M1618" s="18">
        <v>-5.5444799999999989E-2</v>
      </c>
      <c r="N1618" s="18">
        <v>0.35737700000000006</v>
      </c>
      <c r="O1618" s="18">
        <v>0.20969544999999998</v>
      </c>
      <c r="P1618" s="18">
        <v>0.61163919999999994</v>
      </c>
      <c r="Q1618" s="18">
        <v>3.3436399999999991E-2</v>
      </c>
      <c r="R1618" s="18">
        <v>0.31678230000000002</v>
      </c>
      <c r="S1618" s="18">
        <v>0.18741374999999999</v>
      </c>
      <c r="T1618" s="18">
        <v>-8.835599999999999E-2</v>
      </c>
      <c r="U1618" s="18">
        <v>6.9540500000000005E-2</v>
      </c>
      <c r="V1618" s="18">
        <v>0.95139485000000001</v>
      </c>
    </row>
    <row r="1619" spans="1:22">
      <c r="A1619" s="13" t="s">
        <v>5004</v>
      </c>
      <c r="B1619" s="13" t="s">
        <v>5005</v>
      </c>
      <c r="C1619" s="13">
        <v>856367</v>
      </c>
      <c r="D1619" s="17">
        <f t="shared" si="68"/>
        <v>8</v>
      </c>
      <c r="E1619" s="16" t="s">
        <v>5006</v>
      </c>
      <c r="F1619" s="13" t="s">
        <v>3704</v>
      </c>
      <c r="G1619" s="18">
        <v>0.23854959999999997</v>
      </c>
      <c r="H1619" s="18">
        <v>0.5469413649999999</v>
      </c>
      <c r="I1619" s="18">
        <v>0.75106309999999998</v>
      </c>
      <c r="J1619" s="18">
        <v>0.66547449999999997</v>
      </c>
      <c r="K1619" s="18">
        <v>2.00795485</v>
      </c>
      <c r="L1619" s="18" t="s">
        <v>0</v>
      </c>
      <c r="M1619" s="18" t="s">
        <v>0</v>
      </c>
      <c r="N1619" s="18" t="s">
        <v>0</v>
      </c>
      <c r="O1619" s="18" t="s">
        <v>0</v>
      </c>
      <c r="P1619" s="18" t="s">
        <v>0</v>
      </c>
      <c r="Q1619" s="18">
        <v>-0.10072550000000002</v>
      </c>
      <c r="R1619" s="18">
        <v>0.31263150000000001</v>
      </c>
      <c r="S1619" s="18">
        <v>0.30525475000000002</v>
      </c>
      <c r="T1619" s="18">
        <v>0.37103999999999998</v>
      </c>
      <c r="U1619" s="18">
        <v>4.1165E-2</v>
      </c>
      <c r="V1619" s="18">
        <v>2.00795485</v>
      </c>
    </row>
    <row r="1620" spans="1:22">
      <c r="A1620" s="13" t="s">
        <v>5007</v>
      </c>
      <c r="B1620" s="13" t="s">
        <v>5008</v>
      </c>
      <c r="C1620" s="13">
        <v>856366</v>
      </c>
      <c r="D1620" s="17">
        <f t="shared" si="68"/>
        <v>8</v>
      </c>
      <c r="E1620" s="16" t="s">
        <v>5009</v>
      </c>
      <c r="F1620" s="13" t="s">
        <v>0</v>
      </c>
      <c r="G1620" s="18">
        <v>-8.824789999999999E-2</v>
      </c>
      <c r="H1620" s="18">
        <v>2.4418864999999998E-2</v>
      </c>
      <c r="I1620" s="18">
        <v>1.572173E-2</v>
      </c>
      <c r="J1620" s="18">
        <v>0.4208635</v>
      </c>
      <c r="K1620" s="18">
        <v>0.54114085000000001</v>
      </c>
      <c r="L1620" s="18">
        <v>-2.89999999999839E-6</v>
      </c>
      <c r="M1620" s="18">
        <v>-2.2015399999999991E-2</v>
      </c>
      <c r="N1620" s="18">
        <v>-0.29184100000000002</v>
      </c>
      <c r="O1620" s="18">
        <v>-0.13532355000000001</v>
      </c>
      <c r="P1620" s="18">
        <v>-6.8304799999999999E-2</v>
      </c>
      <c r="Q1620" s="18">
        <v>-8.4867500000000012E-2</v>
      </c>
      <c r="R1620" s="18">
        <v>-0.157694</v>
      </c>
      <c r="S1620" s="18">
        <v>-0.20784524999999998</v>
      </c>
      <c r="T1620" s="18">
        <v>-9.5762999999999987E-2</v>
      </c>
      <c r="U1620" s="18">
        <v>0.1053205</v>
      </c>
      <c r="V1620" s="18">
        <v>0.54114085000000001</v>
      </c>
    </row>
    <row r="1621" spans="1:22">
      <c r="A1621" s="13" t="s">
        <v>5010</v>
      </c>
      <c r="B1621" s="13" t="s">
        <v>5011</v>
      </c>
      <c r="C1621" s="13">
        <v>856365</v>
      </c>
      <c r="D1621" s="17">
        <f t="shared" si="68"/>
        <v>8</v>
      </c>
      <c r="E1621" s="16" t="s">
        <v>5012</v>
      </c>
      <c r="F1621" s="13" t="s">
        <v>0</v>
      </c>
      <c r="G1621" s="18">
        <v>0.1118576</v>
      </c>
      <c r="H1621" s="18">
        <v>0.11562836500000001</v>
      </c>
      <c r="I1621" s="18">
        <v>0.31128910000000004</v>
      </c>
      <c r="J1621" s="18">
        <v>0.17148750000000001</v>
      </c>
      <c r="K1621" s="18">
        <v>0.96912785000000001</v>
      </c>
      <c r="L1621" s="18">
        <v>0.24666397000000001</v>
      </c>
      <c r="M1621" s="18">
        <v>0.34371420000000003</v>
      </c>
      <c r="N1621" s="18">
        <v>-0.33801400000000004</v>
      </c>
      <c r="O1621" s="18">
        <v>0.57696544999999999</v>
      </c>
      <c r="P1621" s="18">
        <v>-0.1240078</v>
      </c>
      <c r="Q1621" s="18">
        <v>0.2094258</v>
      </c>
      <c r="R1621" s="18">
        <v>0.39522000000000002</v>
      </c>
      <c r="S1621" s="18">
        <v>0.91184175000000001</v>
      </c>
      <c r="T1621" s="18">
        <v>1.3921600000000001</v>
      </c>
      <c r="U1621" s="18">
        <v>-0.92591590000000001</v>
      </c>
      <c r="V1621" s="18">
        <v>0.96912785000000001</v>
      </c>
    </row>
    <row r="1622" spans="1:22">
      <c r="A1622" s="13" t="s">
        <v>5013</v>
      </c>
      <c r="B1622" s="13" t="s">
        <v>5014</v>
      </c>
      <c r="C1622" s="13">
        <v>856362</v>
      </c>
      <c r="D1622" s="17">
        <f t="shared" si="68"/>
        <v>8</v>
      </c>
      <c r="E1622" s="16" t="s">
        <v>13394</v>
      </c>
      <c r="F1622" s="13" t="s">
        <v>0</v>
      </c>
      <c r="G1622" s="18">
        <v>-0.31901440000000003</v>
      </c>
      <c r="H1622" s="18">
        <v>-0.402255635</v>
      </c>
      <c r="I1622" s="18">
        <v>-0.1346629</v>
      </c>
      <c r="J1622" s="18">
        <v>-8.2812500000000011E-2</v>
      </c>
      <c r="K1622" s="18">
        <v>0.33222885000000002</v>
      </c>
      <c r="L1622" s="18" t="s">
        <v>0</v>
      </c>
      <c r="M1622" s="18" t="s">
        <v>0</v>
      </c>
      <c r="N1622" s="18" t="s">
        <v>0</v>
      </c>
      <c r="O1622" s="18" t="s">
        <v>0</v>
      </c>
      <c r="P1622" s="18" t="s">
        <v>0</v>
      </c>
      <c r="Q1622" s="18">
        <v>-2.9683500000000002E-2</v>
      </c>
      <c r="R1622" s="18">
        <v>-0.27107300000000001</v>
      </c>
      <c r="S1622" s="18">
        <v>-0.38421925000000001</v>
      </c>
      <c r="T1622" s="18">
        <v>-7.9273999999999983E-2</v>
      </c>
      <c r="U1622" s="18">
        <v>-0.45758689999999996</v>
      </c>
      <c r="V1622" s="18">
        <v>0.33222885000000002</v>
      </c>
    </row>
    <row r="1623" spans="1:22">
      <c r="A1623" s="13" t="s">
        <v>5019</v>
      </c>
      <c r="B1623" s="13" t="s">
        <v>5020</v>
      </c>
      <c r="C1623" s="13">
        <v>856360</v>
      </c>
      <c r="D1623" s="17">
        <f t="shared" si="68"/>
        <v>8</v>
      </c>
      <c r="E1623" s="16" t="s">
        <v>13425</v>
      </c>
      <c r="F1623" s="13" t="s">
        <v>1101</v>
      </c>
      <c r="G1623" s="18">
        <v>-0.2211814</v>
      </c>
      <c r="H1623" s="18">
        <v>-5.4473134999999999E-2</v>
      </c>
      <c r="I1623" s="18">
        <v>6.2926800000000005E-2</v>
      </c>
      <c r="J1623" s="18">
        <v>0.1067825</v>
      </c>
      <c r="K1623" s="18">
        <v>0.14742985</v>
      </c>
      <c r="L1623" s="18" t="s">
        <v>0</v>
      </c>
      <c r="M1623" s="18" t="s">
        <v>0</v>
      </c>
      <c r="N1623" s="18" t="s">
        <v>0</v>
      </c>
      <c r="O1623" s="18" t="s">
        <v>0</v>
      </c>
      <c r="P1623" s="18" t="s">
        <v>0</v>
      </c>
      <c r="Q1623" s="18">
        <v>-0.2630885</v>
      </c>
      <c r="R1623" s="18">
        <v>-0.31092299999999995</v>
      </c>
      <c r="S1623" s="18">
        <v>-0.27323825000000002</v>
      </c>
      <c r="T1623" s="18">
        <v>0.12241000000000002</v>
      </c>
      <c r="U1623" s="18">
        <v>3.5854899999999995E-2</v>
      </c>
      <c r="V1623" s="18">
        <v>0.14742985</v>
      </c>
    </row>
    <row r="1624" spans="1:22">
      <c r="A1624" s="13" t="s">
        <v>5022</v>
      </c>
      <c r="B1624" s="13" t="s">
        <v>5023</v>
      </c>
      <c r="C1624" s="13">
        <v>856358</v>
      </c>
      <c r="D1624" s="17">
        <f t="shared" si="68"/>
        <v>8</v>
      </c>
      <c r="E1624" s="16" t="s">
        <v>13719</v>
      </c>
      <c r="F1624" s="13" t="s">
        <v>0</v>
      </c>
      <c r="G1624" s="18">
        <v>-1.951116E-2</v>
      </c>
      <c r="H1624" s="18">
        <v>0.436359365</v>
      </c>
      <c r="I1624" s="18">
        <v>0.25394110000000003</v>
      </c>
      <c r="J1624" s="18">
        <v>3.447349999999999E-2</v>
      </c>
      <c r="K1624" s="18">
        <v>1.4788248500000001</v>
      </c>
      <c r="L1624" s="18" t="s">
        <v>0</v>
      </c>
      <c r="M1624" s="18" t="s">
        <v>0</v>
      </c>
      <c r="N1624" s="18" t="s">
        <v>0</v>
      </c>
      <c r="O1624" s="18" t="s">
        <v>0</v>
      </c>
      <c r="P1624" s="18" t="s">
        <v>0</v>
      </c>
      <c r="Q1624" s="18" t="s">
        <v>0</v>
      </c>
      <c r="R1624" s="18" t="s">
        <v>0</v>
      </c>
      <c r="S1624" s="18" t="s">
        <v>0</v>
      </c>
      <c r="T1624" s="18" t="s">
        <v>0</v>
      </c>
      <c r="U1624" s="18" t="s">
        <v>0</v>
      </c>
      <c r="V1624" s="18">
        <v>1.4788248500000001</v>
      </c>
    </row>
    <row r="1625" spans="1:22">
      <c r="A1625" s="13" t="s">
        <v>5025</v>
      </c>
      <c r="B1625" s="13" t="s">
        <v>5026</v>
      </c>
      <c r="C1625" s="13">
        <v>856356</v>
      </c>
      <c r="D1625" s="17">
        <f t="shared" si="68"/>
        <v>8</v>
      </c>
      <c r="E1625" s="16" t="s">
        <v>1388</v>
      </c>
      <c r="F1625" s="13" t="s">
        <v>1389</v>
      </c>
      <c r="G1625" s="18">
        <v>7.2325E-2</v>
      </c>
      <c r="H1625" s="18">
        <v>-1.0388735E-2</v>
      </c>
      <c r="I1625" s="18">
        <v>-5.9345099999999998E-2</v>
      </c>
      <c r="J1625" s="18">
        <v>-6.2406500000000004E-2</v>
      </c>
      <c r="K1625" s="18">
        <v>0.8891758500000001</v>
      </c>
      <c r="L1625" s="18">
        <v>3.3827870000000003E-2</v>
      </c>
      <c r="M1625" s="18">
        <v>4.6854900000000005E-2</v>
      </c>
      <c r="N1625" s="18">
        <v>0.21571799999999999</v>
      </c>
      <c r="O1625" s="18">
        <v>0.43226045000000002</v>
      </c>
      <c r="P1625" s="18">
        <v>0.56340319999999999</v>
      </c>
      <c r="Q1625" s="18" t="s">
        <v>0</v>
      </c>
      <c r="R1625" s="18" t="s">
        <v>0</v>
      </c>
      <c r="S1625" s="18" t="s">
        <v>0</v>
      </c>
      <c r="T1625" s="18" t="s">
        <v>0</v>
      </c>
      <c r="U1625" s="18" t="s">
        <v>0</v>
      </c>
      <c r="V1625" s="18">
        <v>0.8891758500000001</v>
      </c>
    </row>
    <row r="1626" spans="1:22">
      <c r="A1626" s="13" t="s">
        <v>5027</v>
      </c>
      <c r="B1626" s="13" t="s">
        <v>5028</v>
      </c>
      <c r="C1626" s="13">
        <v>856355</v>
      </c>
      <c r="D1626" s="17">
        <f t="shared" si="68"/>
        <v>8</v>
      </c>
      <c r="E1626" s="16" t="s">
        <v>12450</v>
      </c>
      <c r="F1626" s="13" t="s">
        <v>1415</v>
      </c>
      <c r="G1626" s="18">
        <v>-1.7430639999999997E-2</v>
      </c>
      <c r="H1626" s="18">
        <v>-2.5397034999999998E-2</v>
      </c>
      <c r="I1626" s="18">
        <v>0.41402510000000003</v>
      </c>
      <c r="J1626" s="18">
        <v>-0.36075449999999998</v>
      </c>
      <c r="K1626" s="18">
        <v>1.06541485</v>
      </c>
      <c r="L1626" s="18">
        <v>0.11230797000000001</v>
      </c>
      <c r="M1626" s="18">
        <v>0.15708040000000001</v>
      </c>
      <c r="N1626" s="18">
        <v>0.57366799999999996</v>
      </c>
      <c r="O1626" s="18">
        <v>0.21474345000000003</v>
      </c>
      <c r="P1626" s="18">
        <v>0.58373720000000007</v>
      </c>
      <c r="Q1626" s="18">
        <v>2.7424999999999949E-3</v>
      </c>
      <c r="R1626" s="18">
        <v>0.292491</v>
      </c>
      <c r="S1626" s="18">
        <v>-1.8477950000000007E-2</v>
      </c>
      <c r="T1626" s="18">
        <v>0.15636100000000003</v>
      </c>
      <c r="U1626" s="18">
        <v>-0.14200390000000002</v>
      </c>
      <c r="V1626" s="18">
        <v>1.06541485</v>
      </c>
    </row>
    <row r="1627" spans="1:22">
      <c r="A1627" s="13" t="s">
        <v>5030</v>
      </c>
      <c r="B1627" s="13" t="s">
        <v>5031</v>
      </c>
      <c r="C1627" s="13">
        <v>856354</v>
      </c>
      <c r="D1627" s="17">
        <f t="shared" si="68"/>
        <v>8</v>
      </c>
      <c r="E1627" s="16" t="s">
        <v>5032</v>
      </c>
      <c r="F1627" s="13" t="s">
        <v>0</v>
      </c>
      <c r="G1627" s="18">
        <v>2.3894400000000003E-2</v>
      </c>
      <c r="H1627" s="18">
        <v>5.5173864999999996E-2</v>
      </c>
      <c r="I1627" s="18">
        <v>1.340646E-2</v>
      </c>
      <c r="J1627" s="18">
        <v>1.932049999999999E-2</v>
      </c>
      <c r="K1627" s="18">
        <v>0.90453585000000003</v>
      </c>
      <c r="L1627" s="18">
        <v>2.0926900000000003E-3</v>
      </c>
      <c r="M1627" s="18">
        <v>0.21437120000000001</v>
      </c>
      <c r="N1627" s="18">
        <v>0.34054200000000001</v>
      </c>
      <c r="O1627" s="18">
        <v>0.11761345000000001</v>
      </c>
      <c r="P1627" s="18">
        <v>0.1059523</v>
      </c>
      <c r="Q1627" s="18">
        <v>6.6296099999999997E-2</v>
      </c>
      <c r="R1627" s="18">
        <v>0.159496</v>
      </c>
      <c r="S1627" s="18">
        <v>-0.21952825000000001</v>
      </c>
      <c r="T1627" s="18">
        <v>0.2177</v>
      </c>
      <c r="U1627" s="18">
        <v>-2.1644200000000002E-2</v>
      </c>
      <c r="V1627" s="18">
        <v>0.90453585000000003</v>
      </c>
    </row>
    <row r="1628" spans="1:22">
      <c r="A1628" s="13" t="s">
        <v>5033</v>
      </c>
      <c r="B1628" s="13" t="s">
        <v>5034</v>
      </c>
      <c r="C1628" s="13">
        <v>856353</v>
      </c>
      <c r="D1628" s="17">
        <v>8</v>
      </c>
      <c r="E1628" s="13" t="s">
        <v>5035</v>
      </c>
      <c r="F1628" s="13" t="s">
        <v>0</v>
      </c>
      <c r="G1628" s="18">
        <v>-0.18291640000000001</v>
      </c>
      <c r="H1628" s="18">
        <v>-6.5785634999999995E-2</v>
      </c>
      <c r="I1628" s="18">
        <v>-0.3618459</v>
      </c>
      <c r="J1628" s="18">
        <v>-0.51446150000000002</v>
      </c>
      <c r="K1628" s="18">
        <v>0.16413985</v>
      </c>
      <c r="L1628" s="18" t="s">
        <v>0</v>
      </c>
      <c r="M1628" s="18" t="s">
        <v>0</v>
      </c>
      <c r="N1628" s="18" t="s">
        <v>0</v>
      </c>
      <c r="O1628" s="18" t="s">
        <v>0</v>
      </c>
      <c r="P1628" s="18" t="s">
        <v>0</v>
      </c>
      <c r="Q1628" s="18" t="s">
        <v>0</v>
      </c>
      <c r="R1628" s="18" t="s">
        <v>0</v>
      </c>
      <c r="S1628" s="18" t="s">
        <v>0</v>
      </c>
      <c r="T1628" s="18" t="s">
        <v>0</v>
      </c>
      <c r="U1628" s="18" t="s">
        <v>0</v>
      </c>
      <c r="V1628" s="18">
        <v>0.16413985</v>
      </c>
    </row>
    <row r="1629" spans="1:22">
      <c r="A1629" s="13" t="s">
        <v>5036</v>
      </c>
      <c r="B1629" s="13" t="s">
        <v>5037</v>
      </c>
      <c r="C1629" s="13">
        <v>856352</v>
      </c>
      <c r="D1629" s="17">
        <f t="shared" ref="D1629:D1635" si="69">CODE(MID(A1629,2,1))-64</f>
        <v>8</v>
      </c>
      <c r="E1629" s="16" t="s">
        <v>12853</v>
      </c>
      <c r="F1629" s="13" t="s">
        <v>275</v>
      </c>
      <c r="G1629" s="18">
        <v>5.6256000000000007E-2</v>
      </c>
      <c r="H1629" s="18">
        <v>-2.1025635000000001E-2</v>
      </c>
      <c r="I1629" s="18">
        <v>-3.9435499999999998E-2</v>
      </c>
      <c r="J1629" s="18">
        <v>-0.3465705</v>
      </c>
      <c r="K1629" s="18">
        <v>6.4824550000000009E-2</v>
      </c>
      <c r="L1629" s="18">
        <v>3.9440469999999998E-2</v>
      </c>
      <c r="M1629" s="18">
        <v>-4.2525799999999989E-2</v>
      </c>
      <c r="N1629" s="18">
        <v>-0.18545319999999998</v>
      </c>
      <c r="O1629" s="18">
        <v>0.29262845000000004</v>
      </c>
      <c r="P1629" s="18">
        <v>-3.7109558000000002</v>
      </c>
      <c r="Q1629" s="18">
        <v>-6.1730500000000021E-2</v>
      </c>
      <c r="R1629" s="18">
        <v>-0.65090300000000001</v>
      </c>
      <c r="S1629" s="18">
        <v>-0.52056324999999992</v>
      </c>
      <c r="T1629" s="18">
        <v>-0.60824400000000001</v>
      </c>
      <c r="U1629" s="18">
        <v>-0.53901890000000008</v>
      </c>
      <c r="V1629" s="18">
        <v>6.4824550000000009E-2</v>
      </c>
    </row>
    <row r="1630" spans="1:22">
      <c r="A1630" s="13" t="s">
        <v>5039</v>
      </c>
      <c r="B1630" s="13" t="s">
        <v>5040</v>
      </c>
      <c r="C1630" s="13">
        <v>856351</v>
      </c>
      <c r="D1630" s="17">
        <f t="shared" si="69"/>
        <v>8</v>
      </c>
      <c r="E1630" s="16" t="s">
        <v>12923</v>
      </c>
      <c r="F1630" s="13" t="s">
        <v>0</v>
      </c>
      <c r="G1630" s="18">
        <v>0.18459159999999999</v>
      </c>
      <c r="H1630" s="18">
        <v>6.9053065000000011E-2</v>
      </c>
      <c r="I1630" s="18">
        <v>0.2011271</v>
      </c>
      <c r="J1630" s="18">
        <v>-0.1567674</v>
      </c>
      <c r="K1630" s="18">
        <v>0.96230685000000005</v>
      </c>
      <c r="L1630" s="18">
        <v>6.5749570000000007E-2</v>
      </c>
      <c r="M1630" s="18">
        <v>6.9896369999999999E-2</v>
      </c>
      <c r="N1630" s="18">
        <v>-0.122748757</v>
      </c>
      <c r="O1630" s="18">
        <v>0.14831844999999999</v>
      </c>
      <c r="P1630" s="18">
        <v>0.40751520000000002</v>
      </c>
      <c r="Q1630" s="18">
        <v>9.6580699999999992E-2</v>
      </c>
      <c r="R1630" s="18">
        <v>-7.0780000000000287E-3</v>
      </c>
      <c r="S1630" s="18">
        <v>0.10183075</v>
      </c>
      <c r="T1630" s="18">
        <v>3.8602999999999998E-2</v>
      </c>
      <c r="U1630" s="18">
        <v>0.23698910000000001</v>
      </c>
      <c r="V1630" s="18">
        <v>0.96230685000000005</v>
      </c>
    </row>
    <row r="1631" spans="1:22">
      <c r="A1631" s="13" t="s">
        <v>5042</v>
      </c>
      <c r="B1631" s="13" t="s">
        <v>5043</v>
      </c>
      <c r="C1631" s="13">
        <v>856350</v>
      </c>
      <c r="D1631" s="17">
        <f t="shared" si="69"/>
        <v>8</v>
      </c>
      <c r="E1631" s="16" t="s">
        <v>5044</v>
      </c>
      <c r="F1631" s="13" t="s">
        <v>0</v>
      </c>
      <c r="G1631" s="18">
        <v>-0.142761</v>
      </c>
      <c r="H1631" s="18">
        <v>-0.35284965000000001</v>
      </c>
      <c r="I1631" s="18">
        <v>-0.27461810000000003</v>
      </c>
      <c r="J1631" s="18">
        <v>-0.2230972</v>
      </c>
      <c r="K1631" s="18">
        <v>-0.30823719999999999</v>
      </c>
      <c r="L1631" s="18">
        <v>-0.19387288999999999</v>
      </c>
      <c r="M1631" s="18">
        <v>-0.23454214999999998</v>
      </c>
      <c r="N1631" s="18">
        <v>-0.24868499999999999</v>
      </c>
      <c r="O1631" s="18">
        <v>-0.29371539999999996</v>
      </c>
      <c r="P1631" s="18">
        <v>7.0490779999999989E-2</v>
      </c>
      <c r="Q1631" s="18">
        <v>-0.33320349999999999</v>
      </c>
      <c r="R1631" s="18">
        <v>-3.5769999999999968E-2</v>
      </c>
      <c r="S1631" s="18">
        <v>-0.13869519999999999</v>
      </c>
      <c r="T1631" s="18">
        <v>-0.32692189999999999</v>
      </c>
      <c r="U1631" s="18">
        <v>-0.4283324</v>
      </c>
      <c r="V1631" s="18">
        <v>-0.30823719999999999</v>
      </c>
    </row>
    <row r="1632" spans="1:22">
      <c r="A1632" s="13" t="s">
        <v>5045</v>
      </c>
      <c r="B1632" s="13" t="s">
        <v>5046</v>
      </c>
      <c r="C1632" s="13">
        <v>856347</v>
      </c>
      <c r="D1632" s="17">
        <f t="shared" si="69"/>
        <v>8</v>
      </c>
      <c r="E1632" s="16" t="s">
        <v>13315</v>
      </c>
      <c r="F1632" s="13" t="s">
        <v>0</v>
      </c>
      <c r="G1632" s="18">
        <v>-3.0735149999999999E-2</v>
      </c>
      <c r="H1632" s="18">
        <v>-9.6562634999999994E-2</v>
      </c>
      <c r="I1632" s="18">
        <v>-6.257900000000001E-2</v>
      </c>
      <c r="J1632" s="18">
        <v>-3.97285E-2</v>
      </c>
      <c r="K1632" s="18">
        <v>0.5911888500000001</v>
      </c>
      <c r="L1632" s="18" t="s">
        <v>0</v>
      </c>
      <c r="M1632" s="18" t="s">
        <v>0</v>
      </c>
      <c r="N1632" s="18" t="s">
        <v>0</v>
      </c>
      <c r="O1632" s="18" t="s">
        <v>0</v>
      </c>
      <c r="P1632" s="18" t="s">
        <v>0</v>
      </c>
      <c r="Q1632" s="18">
        <v>-1.5818500000000013E-2</v>
      </c>
      <c r="R1632" s="18">
        <v>0.40502499999999997</v>
      </c>
      <c r="S1632" s="18">
        <v>-0.16781325</v>
      </c>
      <c r="T1632" s="18">
        <v>0.44663599999999998</v>
      </c>
      <c r="U1632" s="18">
        <v>1.5178999999999998E-2</v>
      </c>
      <c r="V1632" s="18">
        <v>0.5911888500000001</v>
      </c>
    </row>
    <row r="1633" spans="1:22">
      <c r="A1633" s="13" t="s">
        <v>5048</v>
      </c>
      <c r="B1633" s="13" t="s">
        <v>5048</v>
      </c>
      <c r="C1633" s="13">
        <v>856346</v>
      </c>
      <c r="D1633" s="17">
        <f t="shared" si="69"/>
        <v>8</v>
      </c>
      <c r="E1633" s="16" t="s">
        <v>13169</v>
      </c>
      <c r="F1633" s="13" t="s">
        <v>0</v>
      </c>
      <c r="G1633" s="18">
        <v>-5.1812299999999999E-2</v>
      </c>
      <c r="H1633" s="18">
        <v>2.8598665000000002E-2</v>
      </c>
      <c r="I1633" s="18">
        <v>-0.1517279</v>
      </c>
      <c r="J1633" s="18">
        <v>-7.9350000000000254E-4</v>
      </c>
      <c r="K1633" s="18">
        <v>1.2540548499999999</v>
      </c>
      <c r="L1633" s="18">
        <v>6.5204869999999998E-2</v>
      </c>
      <c r="M1633" s="18">
        <v>2.7803900000000006E-2</v>
      </c>
      <c r="N1633" s="18">
        <v>0.34346699999999997</v>
      </c>
      <c r="O1633" s="18">
        <v>0.14994045</v>
      </c>
      <c r="P1633" s="18">
        <v>0.64655020000000007</v>
      </c>
      <c r="Q1633" s="18">
        <v>2.2108499999999989E-2</v>
      </c>
      <c r="R1633" s="18">
        <v>-0.11429600000000001</v>
      </c>
      <c r="S1633" s="18">
        <v>-1.6277949999999999E-2</v>
      </c>
      <c r="T1633" s="18">
        <v>-0.30684489999999998</v>
      </c>
      <c r="U1633" s="18">
        <v>2.30146E-2</v>
      </c>
      <c r="V1633" s="18">
        <v>1.2540548499999999</v>
      </c>
    </row>
    <row r="1634" spans="1:22">
      <c r="A1634" s="13" t="s">
        <v>5059</v>
      </c>
      <c r="B1634" s="13" t="s">
        <v>5060</v>
      </c>
      <c r="C1634" s="13">
        <v>856389</v>
      </c>
      <c r="D1634" s="17">
        <f t="shared" si="69"/>
        <v>8</v>
      </c>
      <c r="E1634" s="16" t="s">
        <v>1435</v>
      </c>
      <c r="F1634" s="13" t="s">
        <v>0</v>
      </c>
      <c r="G1634" s="18">
        <v>9.8786600000000002E-2</v>
      </c>
      <c r="H1634" s="18">
        <v>-1.9971435000000003E-2</v>
      </c>
      <c r="I1634" s="18">
        <v>0.1075421</v>
      </c>
      <c r="J1634" s="18">
        <v>-2.2805500000000006E-2</v>
      </c>
      <c r="K1634" s="18">
        <v>0.83567885000000008</v>
      </c>
      <c r="L1634" s="18">
        <v>-0.12391103000000001</v>
      </c>
      <c r="M1634" s="18">
        <v>-0.36019180000000001</v>
      </c>
      <c r="N1634" s="18">
        <v>-0.137933</v>
      </c>
      <c r="O1634" s="18">
        <v>-0.28175554999999997</v>
      </c>
      <c r="P1634" s="18">
        <v>-0.23675679999999999</v>
      </c>
      <c r="Q1634" s="18">
        <v>-0.19072250000000002</v>
      </c>
      <c r="R1634" s="18">
        <v>-0.146235</v>
      </c>
      <c r="S1634" s="18">
        <v>-0.21658125</v>
      </c>
      <c r="T1634" s="18">
        <v>-5.5917999999999995E-2</v>
      </c>
      <c r="U1634" s="18">
        <v>0.18142009999999997</v>
      </c>
      <c r="V1634" s="18">
        <v>0.83567885000000008</v>
      </c>
    </row>
    <row r="1635" spans="1:22">
      <c r="A1635" s="13" t="s">
        <v>5061</v>
      </c>
      <c r="B1635" s="13" t="s">
        <v>5062</v>
      </c>
      <c r="C1635" s="13">
        <v>856390</v>
      </c>
      <c r="D1635" s="17">
        <f t="shared" si="69"/>
        <v>8</v>
      </c>
      <c r="E1635" s="16" t="s">
        <v>5063</v>
      </c>
      <c r="F1635" s="13" t="s">
        <v>322</v>
      </c>
      <c r="G1635" s="18">
        <v>-3.5615000000000001E-2</v>
      </c>
      <c r="H1635" s="18">
        <v>7.1493365000000003E-2</v>
      </c>
      <c r="I1635" s="18">
        <v>0.2418701</v>
      </c>
      <c r="J1635" s="18">
        <v>-0.16890700000000003</v>
      </c>
      <c r="K1635" s="18">
        <v>7.9702149999999999E-2</v>
      </c>
      <c r="L1635" s="18">
        <v>3.1526770000000003E-2</v>
      </c>
      <c r="M1635" s="18">
        <v>0.49131720000000001</v>
      </c>
      <c r="N1635" s="18">
        <v>-3.5435499999999995E-2</v>
      </c>
      <c r="O1635" s="18">
        <v>0.76023445000000001</v>
      </c>
      <c r="P1635" s="18">
        <v>-0.37281880000000001</v>
      </c>
      <c r="Q1635" s="18">
        <v>7.5591999999999993E-2</v>
      </c>
      <c r="R1635" s="18">
        <v>0.56680200000000003</v>
      </c>
      <c r="S1635" s="18">
        <v>-0.15402905</v>
      </c>
      <c r="T1635" s="18">
        <v>1.11127</v>
      </c>
      <c r="U1635" s="18">
        <v>-5.5767899999999995E-2</v>
      </c>
      <c r="V1635" s="18">
        <v>7.9702149999999999E-2</v>
      </c>
    </row>
    <row r="1636" spans="1:22">
      <c r="A1636" s="13" t="s">
        <v>13546</v>
      </c>
      <c r="B1636" s="13" t="s">
        <v>13547</v>
      </c>
      <c r="C1636" s="13">
        <v>856391</v>
      </c>
      <c r="D1636" s="17">
        <v>8</v>
      </c>
      <c r="E1636" s="13" t="s">
        <v>13548</v>
      </c>
      <c r="F1636" s="13" t="s">
        <v>0</v>
      </c>
      <c r="G1636" s="18" t="s">
        <v>0</v>
      </c>
      <c r="H1636" s="18" t="s">
        <v>0</v>
      </c>
      <c r="I1636" s="18" t="s">
        <v>0</v>
      </c>
      <c r="J1636" s="18" t="s">
        <v>0</v>
      </c>
      <c r="K1636" s="18" t="s">
        <v>0</v>
      </c>
      <c r="L1636" s="18">
        <v>0.26539197000000003</v>
      </c>
      <c r="M1636" s="18">
        <v>0.1167946</v>
      </c>
      <c r="N1636" s="18">
        <v>0.36246400000000001</v>
      </c>
      <c r="O1636" s="18">
        <v>0.26799744999999997</v>
      </c>
      <c r="P1636" s="18">
        <v>7.2671070000000004E-2</v>
      </c>
      <c r="Q1636" s="18" t="s">
        <v>0</v>
      </c>
      <c r="R1636" s="18" t="s">
        <v>0</v>
      </c>
      <c r="S1636" s="18" t="s">
        <v>0</v>
      </c>
      <c r="T1636" s="18" t="s">
        <v>0</v>
      </c>
      <c r="U1636" s="18" t="s">
        <v>0</v>
      </c>
      <c r="V1636" s="18" t="s">
        <v>0</v>
      </c>
    </row>
    <row r="1637" spans="1:22">
      <c r="A1637" s="13" t="s">
        <v>5064</v>
      </c>
      <c r="B1637" s="13" t="s">
        <v>5064</v>
      </c>
      <c r="C1637" s="13">
        <v>856392</v>
      </c>
      <c r="D1637" s="17">
        <f t="shared" ref="D1637:D1660" si="70">CODE(MID(A1637,2,1))-64</f>
        <v>8</v>
      </c>
      <c r="E1637" s="16" t="s">
        <v>2712</v>
      </c>
      <c r="F1637" s="13" t="s">
        <v>0</v>
      </c>
      <c r="G1637" s="18">
        <v>-0.1799684</v>
      </c>
      <c r="H1637" s="18">
        <v>-0.169985635</v>
      </c>
      <c r="I1637" s="18">
        <v>-0.15553690000000001</v>
      </c>
      <c r="J1637" s="18">
        <v>9.0902499999999997E-2</v>
      </c>
      <c r="K1637" s="18">
        <v>0.50926685000000005</v>
      </c>
      <c r="L1637" s="18">
        <v>-0.11914302999999998</v>
      </c>
      <c r="M1637" s="18">
        <v>-0.30235679999999998</v>
      </c>
      <c r="N1637" s="18">
        <v>-0.2169519</v>
      </c>
      <c r="O1637" s="18">
        <v>-0.36888655000000004</v>
      </c>
      <c r="P1637" s="18">
        <v>-4.7531799999999999E-2</v>
      </c>
      <c r="Q1637" s="18">
        <v>-0.23168850000000002</v>
      </c>
      <c r="R1637" s="18">
        <v>-0.11145900000000003</v>
      </c>
      <c r="S1637" s="18">
        <v>-0.41440925000000001</v>
      </c>
      <c r="T1637" s="18">
        <v>-0.2059281</v>
      </c>
      <c r="U1637" s="18">
        <v>-0.20014090000000001</v>
      </c>
      <c r="V1637" s="18">
        <v>0.50926685000000005</v>
      </c>
    </row>
    <row r="1638" spans="1:22">
      <c r="A1638" s="13" t="s">
        <v>5065</v>
      </c>
      <c r="B1638" s="13" t="s">
        <v>5066</v>
      </c>
      <c r="C1638" s="13">
        <v>856394</v>
      </c>
      <c r="D1638" s="17">
        <f t="shared" si="70"/>
        <v>8</v>
      </c>
      <c r="E1638" s="16" t="s">
        <v>12526</v>
      </c>
      <c r="F1638" s="13" t="s">
        <v>5068</v>
      </c>
      <c r="G1638" s="18">
        <v>-2.6854360000000001E-2</v>
      </c>
      <c r="H1638" s="18">
        <v>3.0954765000000002E-2</v>
      </c>
      <c r="I1638" s="18">
        <v>-0.37699889999999997</v>
      </c>
      <c r="J1638" s="18">
        <v>-0.18958740000000002</v>
      </c>
      <c r="K1638" s="18">
        <v>0.32609885</v>
      </c>
      <c r="L1638" s="18">
        <v>4.3194570000000002E-2</v>
      </c>
      <c r="M1638" s="18">
        <v>-0.10317279999999998</v>
      </c>
      <c r="N1638" s="18">
        <v>-0.26091600000000004</v>
      </c>
      <c r="O1638" s="18">
        <v>4.3176500000000062E-3</v>
      </c>
      <c r="P1638" s="18">
        <v>7.7283419999999992E-2</v>
      </c>
      <c r="Q1638" s="18">
        <v>6.0637699999999989E-2</v>
      </c>
      <c r="R1638" s="18">
        <v>-0.22250700000000001</v>
      </c>
      <c r="S1638" s="18">
        <v>-0.25983824999999999</v>
      </c>
      <c r="T1638" s="18">
        <v>0.5517240000000001</v>
      </c>
      <c r="U1638" s="18">
        <v>-0.16195389999999998</v>
      </c>
      <c r="V1638" s="18">
        <v>0.32609885</v>
      </c>
    </row>
    <row r="1639" spans="1:22">
      <c r="A1639" s="13" t="s">
        <v>5069</v>
      </c>
      <c r="B1639" s="13" t="s">
        <v>5070</v>
      </c>
      <c r="C1639" s="13">
        <v>856395</v>
      </c>
      <c r="D1639" s="17">
        <f t="shared" si="70"/>
        <v>8</v>
      </c>
      <c r="E1639" s="16" t="s">
        <v>5071</v>
      </c>
      <c r="F1639" s="13" t="s">
        <v>3080</v>
      </c>
      <c r="G1639" s="18">
        <v>7.793159999999999E-2</v>
      </c>
      <c r="H1639" s="18">
        <v>7.4946865000000001E-2</v>
      </c>
      <c r="I1639" s="18">
        <v>6.3110000000000006E-3</v>
      </c>
      <c r="J1639" s="18">
        <v>0.34798250000000003</v>
      </c>
      <c r="K1639" s="18">
        <v>0.18506385</v>
      </c>
      <c r="L1639" s="18">
        <v>-5.7785830000000003E-2</v>
      </c>
      <c r="M1639" s="18">
        <v>0.24293420000000002</v>
      </c>
      <c r="N1639" s="18">
        <v>1.871600000000001E-2</v>
      </c>
      <c r="O1639" s="18">
        <v>0.47942145000000003</v>
      </c>
      <c r="P1639" s="18">
        <v>-0.5093318</v>
      </c>
      <c r="Q1639" s="18">
        <v>2.7886599999999984E-2</v>
      </c>
      <c r="R1639" s="18">
        <v>0.31872089999999997</v>
      </c>
      <c r="S1639" s="18">
        <v>-0.47452824999999998</v>
      </c>
      <c r="T1639" s="18">
        <v>3.7355000000000027E-2</v>
      </c>
      <c r="U1639" s="18">
        <v>0.11275070000000001</v>
      </c>
      <c r="V1639" s="18">
        <v>0.18506385</v>
      </c>
    </row>
    <row r="1640" spans="1:22">
      <c r="A1640" s="13" t="s">
        <v>5072</v>
      </c>
      <c r="B1640" s="13" t="s">
        <v>5073</v>
      </c>
      <c r="C1640" s="13">
        <v>856397</v>
      </c>
      <c r="D1640" s="17">
        <f t="shared" si="70"/>
        <v>8</v>
      </c>
      <c r="E1640" s="16" t="s">
        <v>13590</v>
      </c>
      <c r="F1640" s="13" t="s">
        <v>0</v>
      </c>
      <c r="G1640" s="18" t="s">
        <v>0</v>
      </c>
      <c r="H1640" s="18" t="s">
        <v>0</v>
      </c>
      <c r="I1640" s="18" t="s">
        <v>0</v>
      </c>
      <c r="J1640" s="18" t="s">
        <v>0</v>
      </c>
      <c r="K1640" s="18" t="s">
        <v>0</v>
      </c>
      <c r="L1640" s="18" t="s">
        <v>0</v>
      </c>
      <c r="M1640" s="18" t="s">
        <v>0</v>
      </c>
      <c r="N1640" s="18" t="s">
        <v>0</v>
      </c>
      <c r="O1640" s="18" t="s">
        <v>0</v>
      </c>
      <c r="P1640" s="18" t="s">
        <v>0</v>
      </c>
      <c r="Q1640" s="18">
        <v>0.3773725</v>
      </c>
      <c r="R1640" s="18">
        <v>3.1498550000000001</v>
      </c>
      <c r="S1640" s="18">
        <v>2.2056777500000004</v>
      </c>
      <c r="T1640" s="18">
        <v>7.5568000000000024E-2</v>
      </c>
      <c r="U1640" s="18">
        <v>0.41109010000000001</v>
      </c>
      <c r="V1640" s="18" t="s">
        <v>0</v>
      </c>
    </row>
    <row r="1641" spans="1:22">
      <c r="A1641" s="13" t="s">
        <v>5075</v>
      </c>
      <c r="B1641" s="13" t="s">
        <v>5076</v>
      </c>
      <c r="C1641" s="13">
        <v>856398</v>
      </c>
      <c r="D1641" s="17">
        <f t="shared" si="70"/>
        <v>8</v>
      </c>
      <c r="E1641" s="16" t="s">
        <v>12458</v>
      </c>
      <c r="F1641" s="13" t="s">
        <v>0</v>
      </c>
      <c r="G1641" s="18">
        <v>1.2932699999999998E-2</v>
      </c>
      <c r="H1641" s="18">
        <v>-2.3010234999999997E-2</v>
      </c>
      <c r="I1641" s="18">
        <v>-0.15667990000000001</v>
      </c>
      <c r="J1641" s="18">
        <v>-0.16348660000000001</v>
      </c>
      <c r="K1641" s="18">
        <v>0.56770585000000007</v>
      </c>
      <c r="L1641" s="18">
        <v>4.5864370000000002E-2</v>
      </c>
      <c r="M1641" s="18">
        <v>-0.1411838</v>
      </c>
      <c r="N1641" s="18">
        <v>-9.6344899999999997E-2</v>
      </c>
      <c r="O1641" s="18">
        <v>8.3849449999999992E-2</v>
      </c>
      <c r="P1641" s="18">
        <v>0.65321819999999997</v>
      </c>
      <c r="Q1641" s="18">
        <v>-2.1024500000000002E-2</v>
      </c>
      <c r="R1641" s="18">
        <v>-0.97859499999999999</v>
      </c>
      <c r="S1641" s="18">
        <v>-0.46762925</v>
      </c>
      <c r="T1641" s="18">
        <v>-0.564496</v>
      </c>
      <c r="U1641" s="18">
        <v>-0.1067569</v>
      </c>
      <c r="V1641" s="18">
        <v>0.56770585000000007</v>
      </c>
    </row>
    <row r="1642" spans="1:22">
      <c r="A1642" s="13" t="s">
        <v>5078</v>
      </c>
      <c r="B1642" s="13" t="s">
        <v>5079</v>
      </c>
      <c r="C1642" s="13">
        <v>856399</v>
      </c>
      <c r="D1642" s="17">
        <f t="shared" si="70"/>
        <v>8</v>
      </c>
      <c r="E1642" s="16" t="s">
        <v>12988</v>
      </c>
      <c r="F1642" s="13" t="s">
        <v>0</v>
      </c>
      <c r="G1642" s="18">
        <v>-0.16099040000000001</v>
      </c>
      <c r="H1642" s="18">
        <v>-0.363036635</v>
      </c>
      <c r="I1642" s="18">
        <v>-1.7419E-2</v>
      </c>
      <c r="J1642" s="18">
        <v>-0.80867449999999996</v>
      </c>
      <c r="K1642" s="18">
        <v>1.0752548500000001</v>
      </c>
      <c r="L1642" s="18">
        <v>-1.4771129999999999E-2</v>
      </c>
      <c r="M1642" s="18">
        <v>-0.20057379999999997</v>
      </c>
      <c r="N1642" s="18">
        <v>-7.3979699999999995E-2</v>
      </c>
      <c r="O1642" s="18">
        <v>-3.2798149999999998E-2</v>
      </c>
      <c r="P1642" s="18">
        <v>-0.23956280000000002</v>
      </c>
      <c r="Q1642" s="18">
        <v>-8.6791500000000021E-2</v>
      </c>
      <c r="R1642" s="18">
        <v>0.28191959999999999</v>
      </c>
      <c r="S1642" s="18">
        <v>-0.18859825</v>
      </c>
      <c r="T1642" s="18">
        <v>-0.32463730000000002</v>
      </c>
      <c r="U1642" s="18">
        <v>-0.4485999</v>
      </c>
      <c r="V1642" s="18">
        <v>1.0752548500000001</v>
      </c>
    </row>
    <row r="1643" spans="1:22">
      <c r="A1643" s="13" t="s">
        <v>5081</v>
      </c>
      <c r="B1643" s="13" t="s">
        <v>5081</v>
      </c>
      <c r="C1643" s="13">
        <v>856400</v>
      </c>
      <c r="D1643" s="17">
        <f t="shared" si="70"/>
        <v>8</v>
      </c>
      <c r="E1643" s="16" t="s">
        <v>13170</v>
      </c>
      <c r="F1643" s="13" t="s">
        <v>0</v>
      </c>
      <c r="G1643" s="18">
        <v>4.6898000000000002E-2</v>
      </c>
      <c r="H1643" s="18">
        <v>0.241284365</v>
      </c>
      <c r="I1643" s="18">
        <v>-8.9080999999999987E-3</v>
      </c>
      <c r="J1643" s="18">
        <v>-2.8152500000000025E-2</v>
      </c>
      <c r="K1643" s="18">
        <v>0.8279768500000001</v>
      </c>
      <c r="L1643" s="18">
        <v>5.7464269999999998E-2</v>
      </c>
      <c r="M1643" s="18">
        <v>0.25571719999999998</v>
      </c>
      <c r="N1643" s="18">
        <v>8.7867000000000001E-2</v>
      </c>
      <c r="O1643" s="18">
        <v>0.27490245000000002</v>
      </c>
      <c r="P1643" s="18">
        <v>0.44276320000000002</v>
      </c>
      <c r="Q1643" s="18">
        <v>2.2956499999999991E-2</v>
      </c>
      <c r="R1643" s="18">
        <v>-0.10499400000000003</v>
      </c>
      <c r="S1643" s="18">
        <v>-0.25733125000000001</v>
      </c>
      <c r="T1643" s="18">
        <v>5.6414999999999993E-2</v>
      </c>
      <c r="U1643" s="18">
        <v>-0.24400089999999997</v>
      </c>
      <c r="V1643" s="18">
        <v>0.8279768500000001</v>
      </c>
    </row>
    <row r="1644" spans="1:22">
      <c r="A1644" s="13" t="s">
        <v>5083</v>
      </c>
      <c r="B1644" s="13" t="s">
        <v>5084</v>
      </c>
      <c r="C1644" s="13">
        <v>856401</v>
      </c>
      <c r="D1644" s="17">
        <f t="shared" si="70"/>
        <v>8</v>
      </c>
      <c r="E1644" s="16" t="s">
        <v>12832</v>
      </c>
      <c r="F1644" s="13" t="s">
        <v>275</v>
      </c>
      <c r="G1644" s="18">
        <v>0.17497459999999998</v>
      </c>
      <c r="H1644" s="18">
        <v>8.8739965000000004E-2</v>
      </c>
      <c r="I1644" s="18">
        <v>0.1414831</v>
      </c>
      <c r="J1644" s="18">
        <v>2.4066499999999991E-2</v>
      </c>
      <c r="K1644" s="18">
        <v>0.24167385</v>
      </c>
      <c r="L1644" s="18">
        <v>0.15857497000000001</v>
      </c>
      <c r="M1644" s="18">
        <v>-0.19389580000000001</v>
      </c>
      <c r="N1644" s="18">
        <v>-0.44256200000000001</v>
      </c>
      <c r="O1644" s="18">
        <v>0.14078745000000001</v>
      </c>
      <c r="P1644" s="18">
        <v>-4.5825000000000032E-3</v>
      </c>
      <c r="Q1644" s="18">
        <v>5.5869000000000016E-2</v>
      </c>
      <c r="R1644" s="18">
        <v>-0.26387999999999995</v>
      </c>
      <c r="S1644" s="18">
        <v>-0.3471323</v>
      </c>
      <c r="T1644" s="18">
        <v>-0.47436100000000003</v>
      </c>
      <c r="U1644" s="18">
        <v>-0.27951239999999999</v>
      </c>
      <c r="V1644" s="18">
        <v>0.24167385</v>
      </c>
    </row>
    <row r="1645" spans="1:22">
      <c r="A1645" s="13" t="s">
        <v>5086</v>
      </c>
      <c r="B1645" s="13" t="s">
        <v>5087</v>
      </c>
      <c r="C1645" s="13">
        <v>856402</v>
      </c>
      <c r="D1645" s="17">
        <f t="shared" si="70"/>
        <v>8</v>
      </c>
      <c r="E1645" s="16" t="s">
        <v>5088</v>
      </c>
      <c r="F1645" s="13" t="s">
        <v>0</v>
      </c>
      <c r="G1645" s="18">
        <v>-0.18642240000000002</v>
      </c>
      <c r="H1645" s="18">
        <v>6.927725E-3</v>
      </c>
      <c r="I1645" s="18">
        <v>-0.21337390000000001</v>
      </c>
      <c r="J1645" s="18">
        <v>-0.18612330000000002</v>
      </c>
      <c r="K1645" s="18">
        <v>0.65318985000000007</v>
      </c>
      <c r="L1645" s="18" t="s">
        <v>0</v>
      </c>
      <c r="M1645" s="18" t="s">
        <v>0</v>
      </c>
      <c r="N1645" s="18" t="s">
        <v>0</v>
      </c>
      <c r="O1645" s="18" t="s">
        <v>0</v>
      </c>
      <c r="P1645" s="18" t="s">
        <v>0</v>
      </c>
      <c r="Q1645" s="18">
        <v>3.3954999999999819E-3</v>
      </c>
      <c r="R1645" s="18">
        <v>0.50398500000000002</v>
      </c>
      <c r="S1645" s="18">
        <v>0.16710975</v>
      </c>
      <c r="T1645" s="18">
        <v>0.718275</v>
      </c>
      <c r="U1645" s="18">
        <v>-0.20121689999999998</v>
      </c>
      <c r="V1645" s="18">
        <v>0.65318985000000007</v>
      </c>
    </row>
    <row r="1646" spans="1:22">
      <c r="A1646" s="13" t="s">
        <v>5089</v>
      </c>
      <c r="B1646" s="13" t="s">
        <v>5090</v>
      </c>
      <c r="C1646" s="13">
        <v>856403</v>
      </c>
      <c r="D1646" s="17">
        <f t="shared" si="70"/>
        <v>8</v>
      </c>
      <c r="E1646" s="16" t="s">
        <v>5091</v>
      </c>
      <c r="F1646" s="13" t="s">
        <v>5092</v>
      </c>
      <c r="G1646" s="18">
        <v>-8.0725999999999992E-3</v>
      </c>
      <c r="H1646" s="18">
        <v>7.5304165000000006E-2</v>
      </c>
      <c r="I1646" s="18">
        <v>0.21845210000000001</v>
      </c>
      <c r="J1646" s="18">
        <v>3.7351499999999982E-2</v>
      </c>
      <c r="K1646" s="18">
        <v>0.86243685000000003</v>
      </c>
      <c r="L1646" s="18">
        <v>0.63120197</v>
      </c>
      <c r="M1646" s="18">
        <v>0.47695920000000003</v>
      </c>
      <c r="N1646" s="18">
        <v>0.80754899999999996</v>
      </c>
      <c r="O1646" s="18">
        <v>0.65611544999999993</v>
      </c>
      <c r="P1646" s="18">
        <v>0.81062820000000002</v>
      </c>
      <c r="Q1646" s="18">
        <v>-4.4059500000000001E-2</v>
      </c>
      <c r="R1646" s="18">
        <v>0.15410099999999999</v>
      </c>
      <c r="S1646" s="18">
        <v>0.21370574999999997</v>
      </c>
      <c r="T1646" s="18">
        <v>7.6095999999999997E-2</v>
      </c>
      <c r="U1646" s="18">
        <v>0.29254010000000003</v>
      </c>
      <c r="V1646" s="18">
        <v>0.86243685000000003</v>
      </c>
    </row>
    <row r="1647" spans="1:22">
      <c r="A1647" s="13" t="s">
        <v>5093</v>
      </c>
      <c r="B1647" s="13" t="s">
        <v>5094</v>
      </c>
      <c r="C1647" s="13">
        <v>856404</v>
      </c>
      <c r="D1647" s="17">
        <f t="shared" si="70"/>
        <v>8</v>
      </c>
      <c r="E1647" s="16" t="s">
        <v>12316</v>
      </c>
      <c r="F1647" s="13" t="s">
        <v>1465</v>
      </c>
      <c r="G1647" s="18">
        <v>1.8938400000000001E-2</v>
      </c>
      <c r="H1647" s="18">
        <v>8.8086050000000006E-3</v>
      </c>
      <c r="I1647" s="18">
        <v>7.1607100000000007E-2</v>
      </c>
      <c r="J1647" s="18">
        <v>-0.10371450000000002</v>
      </c>
      <c r="K1647" s="18">
        <v>0.42251184999999997</v>
      </c>
      <c r="L1647" s="18">
        <v>5.1838000000000058E-4</v>
      </c>
      <c r="M1647" s="18">
        <v>-0.29558679999999998</v>
      </c>
      <c r="N1647" s="18">
        <v>5.0601000000000007E-2</v>
      </c>
      <c r="O1647" s="18">
        <v>-0.28806555</v>
      </c>
      <c r="P1647" s="18">
        <v>0.17818820000000002</v>
      </c>
      <c r="Q1647" s="18">
        <v>-1.2931500000000012E-2</v>
      </c>
      <c r="R1647" s="18">
        <v>-0.50185100000000005</v>
      </c>
      <c r="S1647" s="18">
        <v>-0.35231425</v>
      </c>
      <c r="T1647" s="18">
        <v>-0.41667199999999999</v>
      </c>
      <c r="U1647" s="18">
        <v>-0.22885089999999997</v>
      </c>
      <c r="V1647" s="18">
        <v>0.42251184999999997</v>
      </c>
    </row>
    <row r="1648" spans="1:22">
      <c r="A1648" s="13" t="s">
        <v>5099</v>
      </c>
      <c r="B1648" s="13" t="s">
        <v>5100</v>
      </c>
      <c r="C1648" s="13">
        <v>856409</v>
      </c>
      <c r="D1648" s="17">
        <f t="shared" si="70"/>
        <v>8</v>
      </c>
      <c r="E1648" s="16" t="s">
        <v>5101</v>
      </c>
      <c r="F1648" s="13" t="s">
        <v>0</v>
      </c>
      <c r="G1648" s="18">
        <v>4.5144700000000003E-2</v>
      </c>
      <c r="H1648" s="18">
        <v>5.1560864999999997E-2</v>
      </c>
      <c r="I1648" s="18">
        <v>0.13338710000000001</v>
      </c>
      <c r="J1648" s="18">
        <v>2.2180499999999992E-2</v>
      </c>
      <c r="K1648" s="18">
        <v>0.8076648500000001</v>
      </c>
      <c r="L1648" s="18">
        <v>-0.29630702999999997</v>
      </c>
      <c r="M1648" s="18">
        <v>-1.3058588000000002</v>
      </c>
      <c r="N1648" s="18">
        <v>-0.18616820000000001</v>
      </c>
      <c r="O1648" s="18">
        <v>-0.88838755000000003</v>
      </c>
      <c r="P1648" s="18">
        <v>-0.9865758</v>
      </c>
      <c r="Q1648" s="18">
        <v>-8.6604500000000001E-2</v>
      </c>
      <c r="R1648" s="18">
        <v>0.13050400000000001</v>
      </c>
      <c r="S1648" s="18">
        <v>0.19489875000000001</v>
      </c>
      <c r="T1648" s="18">
        <v>0.89678999999999998</v>
      </c>
      <c r="U1648" s="18">
        <v>-9.68749E-2</v>
      </c>
      <c r="V1648" s="18">
        <v>0.8076648500000001</v>
      </c>
    </row>
    <row r="1649" spans="1:22">
      <c r="A1649" s="13" t="s">
        <v>5102</v>
      </c>
      <c r="B1649" s="13" t="s">
        <v>5103</v>
      </c>
      <c r="C1649" s="13">
        <v>856410</v>
      </c>
      <c r="D1649" s="17">
        <f t="shared" si="70"/>
        <v>8</v>
      </c>
      <c r="E1649" s="16" t="s">
        <v>5104</v>
      </c>
      <c r="F1649" s="13" t="s">
        <v>0</v>
      </c>
      <c r="G1649" s="18">
        <v>-0.20345740000000001</v>
      </c>
      <c r="H1649" s="18">
        <v>-0.48876363499999997</v>
      </c>
      <c r="I1649" s="18">
        <v>-0.55883090000000002</v>
      </c>
      <c r="J1649" s="18">
        <v>-0.38891450000000005</v>
      </c>
      <c r="K1649" s="18">
        <v>0.19989584999999999</v>
      </c>
      <c r="L1649" s="18">
        <v>-0.28834103</v>
      </c>
      <c r="M1649" s="18">
        <v>-1.3493387999999999</v>
      </c>
      <c r="N1649" s="18">
        <v>-8.7354399999999999E-2</v>
      </c>
      <c r="O1649" s="18">
        <v>-0.77868855000000003</v>
      </c>
      <c r="P1649" s="18">
        <v>-0.84891380000000005</v>
      </c>
      <c r="Q1649" s="18">
        <v>-0.2262615</v>
      </c>
      <c r="R1649" s="18">
        <v>-7.3583999999999983E-2</v>
      </c>
      <c r="S1649" s="18">
        <v>-0.43397625000000001</v>
      </c>
      <c r="T1649" s="18">
        <v>0.53125</v>
      </c>
      <c r="U1649" s="18">
        <v>5.1816590000000003E-2</v>
      </c>
      <c r="V1649" s="18">
        <v>0.19989584999999999</v>
      </c>
    </row>
    <row r="1650" spans="1:22">
      <c r="A1650" s="13" t="s">
        <v>5105</v>
      </c>
      <c r="B1650" s="13" t="s">
        <v>5106</v>
      </c>
      <c r="C1650" s="13">
        <v>856411</v>
      </c>
      <c r="D1650" s="17">
        <f t="shared" si="70"/>
        <v>8</v>
      </c>
      <c r="E1650" s="16" t="s">
        <v>5107</v>
      </c>
      <c r="F1650" s="13" t="s">
        <v>0</v>
      </c>
      <c r="G1650" s="18">
        <v>-0.1016908</v>
      </c>
      <c r="H1650" s="18">
        <v>-0.32928563500000002</v>
      </c>
      <c r="I1650" s="18">
        <v>-0.29738489999999995</v>
      </c>
      <c r="J1650" s="18">
        <v>0.22346149999999998</v>
      </c>
      <c r="K1650" s="18">
        <v>4.6831749999999998E-2</v>
      </c>
      <c r="L1650" s="18">
        <v>-0.10746502999999999</v>
      </c>
      <c r="M1650" s="18">
        <v>-0.53522079999999994</v>
      </c>
      <c r="N1650" s="18">
        <v>-0.532501</v>
      </c>
      <c r="O1650" s="18">
        <v>-0.39387154999999996</v>
      </c>
      <c r="P1650" s="18">
        <v>0.55583319999999992</v>
      </c>
      <c r="Q1650" s="18">
        <v>-6.5827500000000011E-2</v>
      </c>
      <c r="R1650" s="18">
        <v>-0.33458399999999999</v>
      </c>
      <c r="S1650" s="18">
        <v>0.71075175000000002</v>
      </c>
      <c r="T1650" s="18">
        <v>-0.89866599999999996</v>
      </c>
      <c r="U1650" s="18">
        <v>-0.23235089999999997</v>
      </c>
      <c r="V1650" s="18">
        <v>4.6831749999999998E-2</v>
      </c>
    </row>
    <row r="1651" spans="1:22">
      <c r="A1651" s="13" t="s">
        <v>5108</v>
      </c>
      <c r="B1651" s="13" t="s">
        <v>5109</v>
      </c>
      <c r="C1651" s="13">
        <v>856412</v>
      </c>
      <c r="D1651" s="17">
        <f t="shared" si="70"/>
        <v>8</v>
      </c>
      <c r="E1651" s="16" t="s">
        <v>5110</v>
      </c>
      <c r="F1651" s="13" t="s">
        <v>0</v>
      </c>
      <c r="G1651" s="18">
        <v>-1.5243709999999999E-2</v>
      </c>
      <c r="H1651" s="18">
        <v>-9.2759734999999996E-2</v>
      </c>
      <c r="I1651" s="18">
        <v>-7.4113499999999999E-2</v>
      </c>
      <c r="J1651" s="18">
        <v>-0.13297950000000003</v>
      </c>
      <c r="K1651" s="18">
        <v>0.76987985000000003</v>
      </c>
      <c r="L1651" s="18">
        <v>-7.3869729999999995E-2</v>
      </c>
      <c r="M1651" s="18">
        <v>-0.48055879999999995</v>
      </c>
      <c r="N1651" s="18">
        <v>-0.1555262</v>
      </c>
      <c r="O1651" s="18">
        <v>-0.41950854999999998</v>
      </c>
      <c r="P1651" s="18">
        <v>-7.6966800000000002E-2</v>
      </c>
      <c r="Q1651" s="18">
        <v>-6.019250000000001E-2</v>
      </c>
      <c r="R1651" s="18">
        <v>-0.38984600000000003</v>
      </c>
      <c r="S1651" s="18">
        <v>-0.13402334999999999</v>
      </c>
      <c r="T1651" s="18">
        <v>-0.57353699999999996</v>
      </c>
      <c r="U1651" s="18">
        <v>-0.23017290000000001</v>
      </c>
      <c r="V1651" s="18">
        <v>0.76987985000000003</v>
      </c>
    </row>
    <row r="1652" spans="1:22">
      <c r="A1652" s="13" t="s">
        <v>5111</v>
      </c>
      <c r="B1652" s="13" t="s">
        <v>5111</v>
      </c>
      <c r="C1652" s="13">
        <v>856413</v>
      </c>
      <c r="D1652" s="17">
        <f t="shared" si="70"/>
        <v>8</v>
      </c>
      <c r="E1652" s="16" t="s">
        <v>13171</v>
      </c>
      <c r="F1652" s="13" t="s">
        <v>0</v>
      </c>
      <c r="G1652" s="18">
        <v>-6.4759999999999991E-3</v>
      </c>
      <c r="H1652" s="18">
        <v>-7.4560834999999992E-2</v>
      </c>
      <c r="I1652" s="18">
        <v>-9.276390000000001E-2</v>
      </c>
      <c r="J1652" s="18">
        <v>-0.26439380000000001</v>
      </c>
      <c r="K1652" s="18">
        <v>0.88201485000000002</v>
      </c>
      <c r="L1652" s="18">
        <v>-6.8285299999999976E-3</v>
      </c>
      <c r="M1652" s="18">
        <v>-0.1487328</v>
      </c>
      <c r="N1652" s="18">
        <v>-0.242344</v>
      </c>
      <c r="O1652" s="18">
        <v>-1.8586049999999993E-2</v>
      </c>
      <c r="P1652" s="18">
        <v>0.39280920000000003</v>
      </c>
      <c r="Q1652" s="18">
        <v>2.8563099999999994E-2</v>
      </c>
      <c r="R1652" s="18">
        <v>-0.28038300000000005</v>
      </c>
      <c r="S1652" s="18">
        <v>-0.29446625000000004</v>
      </c>
      <c r="T1652" s="18">
        <v>-0.64121099999999998</v>
      </c>
      <c r="U1652" s="18">
        <v>-0.18534390000000001</v>
      </c>
      <c r="V1652" s="18">
        <v>0.88201485000000002</v>
      </c>
    </row>
    <row r="1653" spans="1:22">
      <c r="A1653" s="13" t="s">
        <v>5113</v>
      </c>
      <c r="B1653" s="13" t="s">
        <v>5114</v>
      </c>
      <c r="C1653" s="13">
        <v>856415</v>
      </c>
      <c r="D1653" s="17">
        <f t="shared" si="70"/>
        <v>8</v>
      </c>
      <c r="E1653" s="16" t="s">
        <v>12253</v>
      </c>
      <c r="F1653" s="13" t="s">
        <v>383</v>
      </c>
      <c r="G1653" s="18">
        <v>-8.9628299999999994E-2</v>
      </c>
      <c r="H1653" s="18">
        <v>-8.4097050000000007E-2</v>
      </c>
      <c r="I1653" s="18">
        <v>-0.3049251</v>
      </c>
      <c r="J1653" s="18">
        <v>-0.32030000000000003</v>
      </c>
      <c r="K1653" s="18">
        <v>-3.0549400000000001E-2</v>
      </c>
      <c r="L1653" s="18">
        <v>5.2133400000000003E-3</v>
      </c>
      <c r="M1653" s="18">
        <v>7.7795329999999996E-2</v>
      </c>
      <c r="N1653" s="18">
        <v>2.0743999999999999E-2</v>
      </c>
      <c r="O1653" s="18">
        <v>9.5347600000000005E-2</v>
      </c>
      <c r="P1653" s="18">
        <v>-0.1160007</v>
      </c>
      <c r="Q1653" s="18">
        <v>4.6748500000000012E-2</v>
      </c>
      <c r="R1653" s="18">
        <v>-0.20414399999999999</v>
      </c>
      <c r="S1653" s="18">
        <v>-0.37764429999999999</v>
      </c>
      <c r="T1653" s="18">
        <v>-0.61147300000000004</v>
      </c>
      <c r="U1653" s="18">
        <v>-0.26667439999999998</v>
      </c>
      <c r="V1653" s="18">
        <v>-3.0549400000000001E-2</v>
      </c>
    </row>
    <row r="1654" spans="1:22">
      <c r="A1654" s="13" t="s">
        <v>5116</v>
      </c>
      <c r="B1654" s="13" t="s">
        <v>5117</v>
      </c>
      <c r="C1654" s="13">
        <v>856418</v>
      </c>
      <c r="D1654" s="17">
        <f t="shared" si="70"/>
        <v>8</v>
      </c>
      <c r="E1654" s="16" t="s">
        <v>5118</v>
      </c>
      <c r="F1654" s="13" t="s">
        <v>0</v>
      </c>
      <c r="G1654" s="18">
        <v>1.1426499999999999E-2</v>
      </c>
      <c r="H1654" s="18">
        <v>0.11168436500000001</v>
      </c>
      <c r="I1654" s="18">
        <v>4.0113999999999997E-2</v>
      </c>
      <c r="J1654" s="18">
        <v>-4.5592500000000008E-2</v>
      </c>
      <c r="K1654" s="18">
        <v>1.04652485</v>
      </c>
      <c r="L1654" s="18">
        <v>-0.23744803</v>
      </c>
      <c r="M1654" s="18">
        <v>-0.12202479999999999</v>
      </c>
      <c r="N1654" s="18">
        <v>7.4897999999999992E-2</v>
      </c>
      <c r="O1654" s="18">
        <v>1.7507250000000002E-2</v>
      </c>
      <c r="P1654" s="18">
        <v>0.2360662</v>
      </c>
      <c r="Q1654" s="18">
        <v>-7.8636499999999998E-2</v>
      </c>
      <c r="R1654" s="18">
        <v>-0.20344600000000002</v>
      </c>
      <c r="S1654" s="18">
        <v>6.8573749999999989E-2</v>
      </c>
      <c r="T1654" s="18">
        <v>2.4923000000000028E-2</v>
      </c>
      <c r="U1654" s="18">
        <v>5.1462519999999998E-2</v>
      </c>
      <c r="V1654" s="18">
        <v>1.04652485</v>
      </c>
    </row>
    <row r="1655" spans="1:22">
      <c r="A1655" s="13" t="s">
        <v>5119</v>
      </c>
      <c r="B1655" s="13" t="s">
        <v>5120</v>
      </c>
      <c r="C1655" s="13">
        <v>856419</v>
      </c>
      <c r="D1655" s="17">
        <f t="shared" si="70"/>
        <v>8</v>
      </c>
      <c r="E1655" s="16" t="s">
        <v>5121</v>
      </c>
      <c r="F1655" s="13" t="s">
        <v>5122</v>
      </c>
      <c r="G1655" s="18">
        <v>-1.9396679999999999E-2</v>
      </c>
      <c r="H1655" s="18">
        <v>0.144870365</v>
      </c>
      <c r="I1655" s="18">
        <v>-1.5627899999999997E-2</v>
      </c>
      <c r="J1655" s="18">
        <v>7.3607499999999992E-2</v>
      </c>
      <c r="K1655" s="18">
        <v>0.83562385000000006</v>
      </c>
      <c r="L1655" s="18">
        <v>-0.15083303000000001</v>
      </c>
      <c r="M1655" s="18">
        <v>-0.3056218</v>
      </c>
      <c r="N1655" s="18">
        <v>-0.26978199999999997</v>
      </c>
      <c r="O1655" s="18">
        <v>6.2020450000000005E-2</v>
      </c>
      <c r="P1655" s="18">
        <v>-0.59368280000000007</v>
      </c>
      <c r="Q1655" s="18">
        <v>-1.8085500000000004E-2</v>
      </c>
      <c r="R1655" s="18">
        <v>0.12548599999999999</v>
      </c>
      <c r="S1655" s="18">
        <v>-4.5254950000000002E-2</v>
      </c>
      <c r="T1655" s="18">
        <v>0.25282600000000005</v>
      </c>
      <c r="U1655" s="18">
        <v>-0.12133090000000001</v>
      </c>
      <c r="V1655" s="18">
        <v>0.83562385000000006</v>
      </c>
    </row>
    <row r="1656" spans="1:22">
      <c r="A1656" s="13" t="s">
        <v>5123</v>
      </c>
      <c r="B1656" s="13" t="s">
        <v>5124</v>
      </c>
      <c r="C1656" s="13">
        <v>856420</v>
      </c>
      <c r="D1656" s="17">
        <f t="shared" si="70"/>
        <v>8</v>
      </c>
      <c r="E1656" s="16" t="s">
        <v>5125</v>
      </c>
      <c r="F1656" s="13" t="s">
        <v>0</v>
      </c>
      <c r="G1656" s="18">
        <v>0.11914859999999999</v>
      </c>
      <c r="H1656" s="18">
        <v>0.171181365</v>
      </c>
      <c r="I1656" s="18">
        <v>0.13925409999999999</v>
      </c>
      <c r="J1656" s="18">
        <v>0.27710750000000001</v>
      </c>
      <c r="K1656" s="18">
        <v>1.51474485</v>
      </c>
      <c r="L1656" s="18">
        <v>-7.0988129999999997E-2</v>
      </c>
      <c r="M1656" s="18">
        <v>0.34456219999999999</v>
      </c>
      <c r="N1656" s="18">
        <v>7.7721000000000012E-2</v>
      </c>
      <c r="O1656" s="18">
        <v>5.2596500000000046E-3</v>
      </c>
      <c r="P1656" s="18">
        <v>0.2218812</v>
      </c>
      <c r="Q1656" s="18">
        <v>-3.7500000000023626E-5</v>
      </c>
      <c r="R1656" s="18">
        <v>0.35901669999999997</v>
      </c>
      <c r="S1656" s="18">
        <v>-7.5011949999999994E-2</v>
      </c>
      <c r="T1656" s="18">
        <v>-0.145953</v>
      </c>
      <c r="U1656" s="18">
        <v>0.49900410000000001</v>
      </c>
      <c r="V1656" s="18">
        <v>1.51474485</v>
      </c>
    </row>
    <row r="1657" spans="1:22">
      <c r="A1657" s="13" t="s">
        <v>5126</v>
      </c>
      <c r="B1657" s="13" t="s">
        <v>5127</v>
      </c>
      <c r="C1657" s="13">
        <v>856422</v>
      </c>
      <c r="D1657" s="17">
        <f t="shared" si="70"/>
        <v>8</v>
      </c>
      <c r="E1657" s="16" t="s">
        <v>5128</v>
      </c>
      <c r="F1657" s="13" t="s">
        <v>1415</v>
      </c>
      <c r="G1657" s="18">
        <v>2.29725E-2</v>
      </c>
      <c r="H1657" s="18">
        <v>-6.1545135000000008E-2</v>
      </c>
      <c r="I1657" s="18">
        <v>0.1162339</v>
      </c>
      <c r="J1657" s="18">
        <v>-7.8696500000000003E-2</v>
      </c>
      <c r="K1657" s="18">
        <v>1.23691485</v>
      </c>
      <c r="L1657" s="18">
        <v>5.0513969999999998E-2</v>
      </c>
      <c r="M1657" s="18">
        <v>-9.8767999999999911E-3</v>
      </c>
      <c r="N1657" s="18">
        <v>0.33357000000000003</v>
      </c>
      <c r="O1657" s="18">
        <v>-6.882075E-2</v>
      </c>
      <c r="P1657" s="18">
        <v>0.24088319999999999</v>
      </c>
      <c r="Q1657" s="18">
        <v>-1.0635000000000228E-3</v>
      </c>
      <c r="R1657" s="18">
        <v>5.6490000000000151E-3</v>
      </c>
      <c r="S1657" s="18">
        <v>0.46518274999999998</v>
      </c>
      <c r="T1657" s="18">
        <v>-3.2772999999999997E-2</v>
      </c>
      <c r="U1657" s="18">
        <v>-6.4909900000000006E-2</v>
      </c>
      <c r="V1657" s="18">
        <v>1.23691485</v>
      </c>
    </row>
    <row r="1658" spans="1:22">
      <c r="A1658" s="13" t="s">
        <v>5129</v>
      </c>
      <c r="B1658" s="13" t="s">
        <v>5130</v>
      </c>
      <c r="C1658" s="13">
        <v>856423</v>
      </c>
      <c r="D1658" s="17">
        <f t="shared" si="70"/>
        <v>8</v>
      </c>
      <c r="E1658" s="16" t="s">
        <v>5131</v>
      </c>
      <c r="F1658" s="13" t="s">
        <v>0</v>
      </c>
      <c r="G1658" s="18">
        <v>-7.4831599999999998E-2</v>
      </c>
      <c r="H1658" s="18">
        <v>3.6079464999999998E-2</v>
      </c>
      <c r="I1658" s="18">
        <v>0.1189361</v>
      </c>
      <c r="J1658" s="18">
        <v>0.40785650000000001</v>
      </c>
      <c r="K1658" s="18">
        <v>1.01656485</v>
      </c>
      <c r="L1658" s="18">
        <v>0.10140987</v>
      </c>
      <c r="M1658" s="18">
        <v>0.16763620000000001</v>
      </c>
      <c r="N1658" s="18">
        <v>0.25058500000000006</v>
      </c>
      <c r="O1658" s="18">
        <v>0.14419345</v>
      </c>
      <c r="P1658" s="18">
        <v>0.21279919999999999</v>
      </c>
      <c r="Q1658" s="18">
        <v>-6.9728499999999999E-2</v>
      </c>
      <c r="R1658" s="18">
        <v>-0.17996600000000001</v>
      </c>
      <c r="S1658" s="18">
        <v>-9.4013269999999996E-2</v>
      </c>
      <c r="T1658" s="18">
        <v>0.14247799999999999</v>
      </c>
      <c r="U1658" s="18">
        <v>-5.2460900000000005E-2</v>
      </c>
      <c r="V1658" s="18">
        <v>1.01656485</v>
      </c>
    </row>
    <row r="1659" spans="1:22">
      <c r="A1659" s="13" t="s">
        <v>5132</v>
      </c>
      <c r="B1659" s="13" t="s">
        <v>5133</v>
      </c>
      <c r="C1659" s="13">
        <v>856424</v>
      </c>
      <c r="D1659" s="17">
        <f t="shared" si="70"/>
        <v>8</v>
      </c>
      <c r="E1659" s="16" t="s">
        <v>5134</v>
      </c>
      <c r="F1659" s="13" t="s">
        <v>0</v>
      </c>
      <c r="G1659" s="18">
        <v>2.3861800000000002E-2</v>
      </c>
      <c r="H1659" s="18">
        <v>-5.9929135000000001E-2</v>
      </c>
      <c r="I1659" s="18">
        <v>-0.2167849</v>
      </c>
      <c r="J1659" s="18">
        <v>0.74677850000000001</v>
      </c>
      <c r="K1659" s="18">
        <v>0.66062585000000007</v>
      </c>
      <c r="L1659" s="18">
        <v>0.11167197000000001</v>
      </c>
      <c r="M1659" s="18">
        <v>-0.12019179999999999</v>
      </c>
      <c r="N1659" s="18">
        <v>-0.46302699999999997</v>
      </c>
      <c r="O1659" s="18">
        <v>5.9391449999999998E-2</v>
      </c>
      <c r="P1659" s="18">
        <v>0.96895419999999999</v>
      </c>
      <c r="Q1659" s="18">
        <v>6.4917299999999983E-2</v>
      </c>
      <c r="R1659" s="18">
        <v>-0.25814700000000002</v>
      </c>
      <c r="S1659" s="18">
        <v>0.11319175000000001</v>
      </c>
      <c r="T1659" s="18">
        <v>-1.30592</v>
      </c>
      <c r="U1659" s="18">
        <v>-0.1981019</v>
      </c>
      <c r="V1659" s="18">
        <v>0.66062585000000007</v>
      </c>
    </row>
    <row r="1660" spans="1:22">
      <c r="A1660" s="13" t="s">
        <v>5135</v>
      </c>
      <c r="B1660" s="13" t="s">
        <v>5136</v>
      </c>
      <c r="C1660" s="13">
        <v>856425</v>
      </c>
      <c r="D1660" s="17">
        <f t="shared" si="70"/>
        <v>8</v>
      </c>
      <c r="E1660" s="16" t="s">
        <v>12975</v>
      </c>
      <c r="F1660" s="13" t="s">
        <v>0</v>
      </c>
      <c r="G1660" s="18">
        <v>-1.1613199999999999E-2</v>
      </c>
      <c r="H1660" s="18">
        <v>0.26562836499999998</v>
      </c>
      <c r="I1660" s="18">
        <v>-5.5357299999999998E-2</v>
      </c>
      <c r="J1660" s="18">
        <v>0.20045649999999998</v>
      </c>
      <c r="K1660" s="18">
        <v>1.8576648500000001</v>
      </c>
      <c r="L1660" s="18">
        <v>5.2587469999999997E-2</v>
      </c>
      <c r="M1660" s="18">
        <v>5.8984100000000005E-2</v>
      </c>
      <c r="N1660" s="18">
        <v>0.48924000000000001</v>
      </c>
      <c r="O1660" s="18">
        <v>0.24969545000000001</v>
      </c>
      <c r="P1660" s="18">
        <v>0.68906819999999991</v>
      </c>
      <c r="Q1660" s="18">
        <v>-7.7345000000000053E-3</v>
      </c>
      <c r="R1660" s="18">
        <v>-0.34506000000000003</v>
      </c>
      <c r="S1660" s="18">
        <v>0.57599374999999997</v>
      </c>
      <c r="T1660" s="18">
        <v>0.79112000000000005</v>
      </c>
      <c r="U1660" s="18">
        <v>0.32369310000000001</v>
      </c>
      <c r="V1660" s="18">
        <v>1.8576648500000001</v>
      </c>
    </row>
    <row r="1661" spans="1:22">
      <c r="A1661" s="13" t="s">
        <v>13724</v>
      </c>
      <c r="B1661" s="13" t="s">
        <v>13725</v>
      </c>
      <c r="C1661" s="13">
        <v>856426</v>
      </c>
      <c r="D1661" s="17">
        <v>8</v>
      </c>
      <c r="E1661" s="13" t="s">
        <v>13726</v>
      </c>
      <c r="F1661" s="13" t="s">
        <v>0</v>
      </c>
      <c r="G1661" s="18">
        <v>-3.1569239999999998E-2</v>
      </c>
      <c r="H1661" s="18">
        <v>0.163686365</v>
      </c>
      <c r="I1661" s="18">
        <v>-0.19898689999999999</v>
      </c>
      <c r="J1661" s="18">
        <v>-0.22550710000000002</v>
      </c>
      <c r="K1661" s="18">
        <v>0.99878685</v>
      </c>
      <c r="L1661" s="18" t="s">
        <v>0</v>
      </c>
      <c r="M1661" s="18" t="s">
        <v>0</v>
      </c>
      <c r="N1661" s="18" t="s">
        <v>0</v>
      </c>
      <c r="O1661" s="18" t="s">
        <v>0</v>
      </c>
      <c r="P1661" s="18" t="s">
        <v>0</v>
      </c>
      <c r="Q1661" s="18" t="s">
        <v>0</v>
      </c>
      <c r="R1661" s="18" t="s">
        <v>0</v>
      </c>
      <c r="S1661" s="18" t="s">
        <v>0</v>
      </c>
      <c r="T1661" s="18" t="s">
        <v>0</v>
      </c>
      <c r="U1661" s="18" t="s">
        <v>0</v>
      </c>
      <c r="V1661" s="18">
        <v>0.99878685</v>
      </c>
    </row>
    <row r="1662" spans="1:22">
      <c r="A1662" s="13" t="s">
        <v>5140</v>
      </c>
      <c r="B1662" s="13" t="s">
        <v>5141</v>
      </c>
      <c r="C1662" s="13">
        <v>856429</v>
      </c>
      <c r="D1662" s="17">
        <f t="shared" ref="D1662:D1681" si="71">CODE(MID(A1662,2,1))-64</f>
        <v>8</v>
      </c>
      <c r="E1662" s="16" t="s">
        <v>12744</v>
      </c>
      <c r="F1662" s="13" t="s">
        <v>0</v>
      </c>
      <c r="G1662" s="18">
        <v>2.5903900000000001E-2</v>
      </c>
      <c r="H1662" s="18">
        <v>-9.8574634999999994E-2</v>
      </c>
      <c r="I1662" s="18">
        <v>0.14696710000000002</v>
      </c>
      <c r="J1662" s="18">
        <v>-5.2960500000000021E-2</v>
      </c>
      <c r="K1662" s="18">
        <v>0.89650885000000002</v>
      </c>
      <c r="L1662" s="18">
        <v>-0.58727602999999995</v>
      </c>
      <c r="M1662" s="18">
        <v>3.730200000000003E-3</v>
      </c>
      <c r="N1662" s="18">
        <v>8.6829999999999963E-3</v>
      </c>
      <c r="O1662" s="18">
        <v>-0.13053925</v>
      </c>
      <c r="P1662" s="18">
        <v>0.17659720000000001</v>
      </c>
      <c r="Q1662" s="18">
        <v>-6.1275000000000079E-3</v>
      </c>
      <c r="R1662" s="18">
        <v>0.32843030000000001</v>
      </c>
      <c r="S1662" s="18">
        <v>0.14165975</v>
      </c>
      <c r="T1662" s="18">
        <v>0.34472799999999998</v>
      </c>
      <c r="U1662" s="18">
        <v>0.31853710000000002</v>
      </c>
      <c r="V1662" s="18">
        <v>0.89650885000000002</v>
      </c>
    </row>
    <row r="1663" spans="1:22">
      <c r="A1663" s="13" t="s">
        <v>5146</v>
      </c>
      <c r="B1663" s="13" t="s">
        <v>5147</v>
      </c>
      <c r="C1663" s="13">
        <v>856432</v>
      </c>
      <c r="D1663" s="17">
        <f t="shared" si="71"/>
        <v>8</v>
      </c>
      <c r="E1663" s="16" t="s">
        <v>5148</v>
      </c>
      <c r="F1663" s="13" t="s">
        <v>0</v>
      </c>
      <c r="G1663" s="18">
        <v>-1.0416E-2</v>
      </c>
      <c r="H1663" s="18">
        <v>0.11361736500000001</v>
      </c>
      <c r="I1663" s="18">
        <v>-1.8957699999999997E-2</v>
      </c>
      <c r="J1663" s="18">
        <v>0.11161949999999998</v>
      </c>
      <c r="K1663" s="18">
        <v>0.6305428500000001</v>
      </c>
      <c r="L1663" s="18">
        <v>4.2207600000000005E-3</v>
      </c>
      <c r="M1663" s="18">
        <v>0.2058082</v>
      </c>
      <c r="N1663" s="18">
        <v>-2.2037000000000001E-2</v>
      </c>
      <c r="O1663" s="18">
        <v>0.30481444999999996</v>
      </c>
      <c r="P1663" s="18">
        <v>-0.8260898000000001</v>
      </c>
      <c r="Q1663" s="18">
        <v>2.4313499999999988E-2</v>
      </c>
      <c r="R1663" s="18">
        <v>0.20420840000000001</v>
      </c>
      <c r="S1663" s="18">
        <v>0.16888775</v>
      </c>
      <c r="T1663" s="18">
        <v>0.57738800000000001</v>
      </c>
      <c r="U1663" s="18">
        <v>-1.5450699999999998E-2</v>
      </c>
      <c r="V1663" s="18">
        <v>0.6305428500000001</v>
      </c>
    </row>
    <row r="1664" spans="1:22">
      <c r="A1664" s="13" t="s">
        <v>5149</v>
      </c>
      <c r="B1664" s="13" t="s">
        <v>5150</v>
      </c>
      <c r="C1664" s="13">
        <v>856433</v>
      </c>
      <c r="D1664" s="17">
        <f t="shared" si="71"/>
        <v>8</v>
      </c>
      <c r="E1664" s="16" t="s">
        <v>5151</v>
      </c>
      <c r="F1664" s="13" t="s">
        <v>0</v>
      </c>
      <c r="G1664" s="18">
        <v>-8.1451200000000001E-2</v>
      </c>
      <c r="H1664" s="18">
        <v>0.11898636500000001</v>
      </c>
      <c r="I1664" s="18">
        <v>3.4929500000000002E-2</v>
      </c>
      <c r="J1664" s="18">
        <v>-0.34888649999999999</v>
      </c>
      <c r="K1664" s="18">
        <v>0.86691185000000004</v>
      </c>
      <c r="L1664" s="18">
        <v>1.4311890000000001E-2</v>
      </c>
      <c r="M1664" s="18">
        <v>3.1342200000000008E-2</v>
      </c>
      <c r="N1664" s="18">
        <v>-7.0549999999999918E-3</v>
      </c>
      <c r="O1664" s="18">
        <v>0.53997845</v>
      </c>
      <c r="P1664" s="18">
        <v>-0.29394979999999998</v>
      </c>
      <c r="Q1664" s="18">
        <v>8.5495199999999993E-2</v>
      </c>
      <c r="R1664" s="18">
        <v>0.47362399999999999</v>
      </c>
      <c r="S1664" s="18">
        <v>-3.5907149999999999E-2</v>
      </c>
      <c r="T1664" s="18">
        <v>0.51554199999999994</v>
      </c>
      <c r="U1664" s="18">
        <v>0.11376159999999999</v>
      </c>
      <c r="V1664" s="18">
        <v>0.86691185000000004</v>
      </c>
    </row>
    <row r="1665" spans="1:22">
      <c r="A1665" s="13" t="s">
        <v>5152</v>
      </c>
      <c r="B1665" s="13" t="s">
        <v>5153</v>
      </c>
      <c r="C1665" s="13">
        <v>856434</v>
      </c>
      <c r="D1665" s="17">
        <f t="shared" si="71"/>
        <v>8</v>
      </c>
      <c r="E1665" s="16" t="s">
        <v>5154</v>
      </c>
      <c r="F1665" s="13" t="s">
        <v>0</v>
      </c>
      <c r="G1665" s="18">
        <v>6.8430700000000011E-2</v>
      </c>
      <c r="H1665" s="18">
        <v>-6.9611734999999994E-2</v>
      </c>
      <c r="I1665" s="18">
        <v>-0.1407979</v>
      </c>
      <c r="J1665" s="18">
        <v>0.16004649999999998</v>
      </c>
      <c r="K1665" s="18">
        <v>0.95491085000000009</v>
      </c>
      <c r="L1665" s="18">
        <v>-2.6450430000000004E-2</v>
      </c>
      <c r="M1665" s="18">
        <v>-0.30016379999999998</v>
      </c>
      <c r="N1665" s="18">
        <v>8.4282999999999997E-2</v>
      </c>
      <c r="O1665" s="18">
        <v>-0.10734805</v>
      </c>
      <c r="P1665" s="18">
        <v>0.97154420000000008</v>
      </c>
      <c r="Q1665" s="18">
        <v>-1.2647500000000006E-2</v>
      </c>
      <c r="R1665" s="18">
        <v>-0.73799500000000007</v>
      </c>
      <c r="S1665" s="18">
        <v>3.9695750000000002E-2</v>
      </c>
      <c r="T1665" s="18">
        <v>-0.1789577</v>
      </c>
      <c r="U1665" s="18">
        <v>-0.14976489999999998</v>
      </c>
      <c r="V1665" s="18">
        <v>0.95491085000000009</v>
      </c>
    </row>
    <row r="1666" spans="1:22">
      <c r="A1666" s="13" t="s">
        <v>5155</v>
      </c>
      <c r="B1666" s="13" t="s">
        <v>5156</v>
      </c>
      <c r="C1666" s="13">
        <v>856435</v>
      </c>
      <c r="D1666" s="17">
        <f t="shared" si="71"/>
        <v>8</v>
      </c>
      <c r="E1666" s="16" t="s">
        <v>5157</v>
      </c>
      <c r="F1666" s="13" t="s">
        <v>13041</v>
      </c>
      <c r="G1666" s="18">
        <v>0.12235260000000001</v>
      </c>
      <c r="H1666" s="18">
        <v>6.5375664999999999E-2</v>
      </c>
      <c r="I1666" s="18">
        <v>-6.4266900000000002E-2</v>
      </c>
      <c r="J1666" s="18">
        <v>-0.14302690000000001</v>
      </c>
      <c r="K1666" s="18">
        <v>0.32064785000000001</v>
      </c>
      <c r="L1666" s="18">
        <v>8.3082170000000011E-2</v>
      </c>
      <c r="M1666" s="18">
        <v>7.3275000000000007E-2</v>
      </c>
      <c r="N1666" s="18">
        <v>-7.6293599999999989E-2</v>
      </c>
      <c r="O1666" s="18">
        <v>-3.1088949999999997E-2</v>
      </c>
      <c r="P1666" s="18">
        <v>0.20229520000000001</v>
      </c>
      <c r="Q1666" s="18">
        <v>5.7974599999999987E-2</v>
      </c>
      <c r="R1666" s="18">
        <v>-0.21954400000000002</v>
      </c>
      <c r="S1666" s="18">
        <v>-0.21876324999999999</v>
      </c>
      <c r="T1666" s="18">
        <v>-0.21158469999999999</v>
      </c>
      <c r="U1666" s="18">
        <v>-0.16712589999999999</v>
      </c>
      <c r="V1666" s="18">
        <v>0.32064785000000001</v>
      </c>
    </row>
    <row r="1667" spans="1:22">
      <c r="A1667" s="13" t="s">
        <v>5158</v>
      </c>
      <c r="B1667" s="13" t="s">
        <v>5159</v>
      </c>
      <c r="C1667" s="13">
        <v>856436</v>
      </c>
      <c r="D1667" s="17">
        <f t="shared" si="71"/>
        <v>8</v>
      </c>
      <c r="E1667" s="16" t="s">
        <v>5160</v>
      </c>
      <c r="F1667" s="13" t="s">
        <v>0</v>
      </c>
      <c r="G1667" s="18">
        <v>-8.0972000000000002E-2</v>
      </c>
      <c r="H1667" s="18">
        <v>-5.0621035000000002E-2</v>
      </c>
      <c r="I1667" s="18">
        <v>9.12858E-2</v>
      </c>
      <c r="J1667" s="18">
        <v>0.28033449999999999</v>
      </c>
      <c r="K1667" s="18">
        <v>1.22938485</v>
      </c>
      <c r="L1667" s="18">
        <v>0.21433797000000002</v>
      </c>
      <c r="M1667" s="18">
        <v>-0.10353180000000001</v>
      </c>
      <c r="N1667" s="18">
        <v>0.25806899999999999</v>
      </c>
      <c r="O1667" s="18">
        <v>0.33645544999999999</v>
      </c>
      <c r="P1667" s="18">
        <v>0.46582620000000002</v>
      </c>
      <c r="Q1667" s="18">
        <v>0.11448759999999999</v>
      </c>
      <c r="R1667" s="18">
        <v>9.3685999999999992E-2</v>
      </c>
      <c r="S1667" s="18">
        <v>0.18571874999999999</v>
      </c>
      <c r="T1667" s="18">
        <v>0.23224</v>
      </c>
      <c r="U1667" s="18">
        <v>0.3523811</v>
      </c>
      <c r="V1667" s="18">
        <v>1.22938485</v>
      </c>
    </row>
    <row r="1668" spans="1:22">
      <c r="A1668" s="13" t="s">
        <v>5161</v>
      </c>
      <c r="B1668" s="13" t="s">
        <v>5162</v>
      </c>
      <c r="C1668" s="13">
        <v>856437</v>
      </c>
      <c r="D1668" s="17">
        <f t="shared" si="71"/>
        <v>8</v>
      </c>
      <c r="E1668" s="16" t="s">
        <v>5163</v>
      </c>
      <c r="F1668" s="13" t="s">
        <v>432</v>
      </c>
      <c r="G1668" s="18">
        <v>3.2332199999999998E-2</v>
      </c>
      <c r="H1668" s="18">
        <v>9.0705665000000005E-2</v>
      </c>
      <c r="I1668" s="18">
        <v>0.22958309999999998</v>
      </c>
      <c r="J1668" s="18">
        <v>-9.6025000000000138E-3</v>
      </c>
      <c r="K1668" s="18">
        <v>0.77431985000000003</v>
      </c>
      <c r="L1668" s="18">
        <v>1.0084247000000001E-2</v>
      </c>
      <c r="M1668" s="18">
        <v>-0.23236079999999998</v>
      </c>
      <c r="N1668" s="18">
        <v>0.20724299999999998</v>
      </c>
      <c r="O1668" s="18">
        <v>0.10005744999999999</v>
      </c>
      <c r="P1668" s="18">
        <v>-0.24833680000000002</v>
      </c>
      <c r="Q1668" s="18">
        <v>4.9092999999999984E-2</v>
      </c>
      <c r="R1668" s="18">
        <v>0.32783489999999998</v>
      </c>
      <c r="S1668" s="18">
        <v>-0.13067604999999999</v>
      </c>
      <c r="T1668" s="18">
        <v>-2.5520999999999988E-2</v>
      </c>
      <c r="U1668" s="18">
        <v>0.20912910000000001</v>
      </c>
      <c r="V1668" s="18">
        <v>0.77431985000000003</v>
      </c>
    </row>
    <row r="1669" spans="1:22">
      <c r="A1669" s="13" t="s">
        <v>5164</v>
      </c>
      <c r="B1669" s="13" t="s">
        <v>5165</v>
      </c>
      <c r="C1669" s="13">
        <v>856438</v>
      </c>
      <c r="D1669" s="17">
        <f t="shared" si="71"/>
        <v>8</v>
      </c>
      <c r="E1669" s="16" t="s">
        <v>5166</v>
      </c>
      <c r="F1669" s="13" t="s">
        <v>0</v>
      </c>
      <c r="G1669" s="18">
        <v>9.6935600000000011E-2</v>
      </c>
      <c r="H1669" s="18">
        <v>3.9033365E-2</v>
      </c>
      <c r="I1669" s="18">
        <v>2.5188059999999998E-2</v>
      </c>
      <c r="J1669" s="18">
        <v>-0.18507940000000001</v>
      </c>
      <c r="K1669" s="18">
        <v>1.1067048500000001</v>
      </c>
      <c r="L1669" s="18">
        <v>-3.4977229999999998E-2</v>
      </c>
      <c r="M1669" s="18">
        <v>2.0767500000000008E-2</v>
      </c>
      <c r="N1669" s="18">
        <v>0.21317699999999998</v>
      </c>
      <c r="O1669" s="18">
        <v>-8.8810499999999945E-3</v>
      </c>
      <c r="P1669" s="18">
        <v>0.20200419999999999</v>
      </c>
      <c r="Q1669" s="18">
        <v>9.5580799999999994E-2</v>
      </c>
      <c r="R1669" s="18">
        <v>-0.36920500000000001</v>
      </c>
      <c r="S1669" s="18">
        <v>5.9646749999999998E-2</v>
      </c>
      <c r="T1669" s="18">
        <v>-2.8569999999999984E-2</v>
      </c>
      <c r="U1669" s="18">
        <v>-3.8788600000000006E-2</v>
      </c>
      <c r="V1669" s="18">
        <v>1.1067048500000001</v>
      </c>
    </row>
    <row r="1670" spans="1:22">
      <c r="A1670" s="13" t="s">
        <v>5167</v>
      </c>
      <c r="B1670" s="13" t="s">
        <v>5168</v>
      </c>
      <c r="C1670" s="13">
        <v>856439</v>
      </c>
      <c r="D1670" s="17">
        <f t="shared" si="71"/>
        <v>8</v>
      </c>
      <c r="E1670" s="16" t="s">
        <v>5169</v>
      </c>
      <c r="F1670" s="13" t="s">
        <v>0</v>
      </c>
      <c r="G1670" s="18">
        <v>0.11843799999999999</v>
      </c>
      <c r="H1670" s="18">
        <v>0.26688734999999997</v>
      </c>
      <c r="I1670" s="18">
        <v>0.61618289999999998</v>
      </c>
      <c r="J1670" s="18">
        <v>0.45280499999999996</v>
      </c>
      <c r="K1670" s="18">
        <v>2.1449148</v>
      </c>
      <c r="L1670" s="18" t="s">
        <v>0</v>
      </c>
      <c r="M1670" s="18" t="s">
        <v>0</v>
      </c>
      <c r="N1670" s="18" t="s">
        <v>0</v>
      </c>
      <c r="O1670" s="18" t="s">
        <v>0</v>
      </c>
      <c r="P1670" s="18" t="s">
        <v>0</v>
      </c>
      <c r="Q1670" s="18" t="s">
        <v>0</v>
      </c>
      <c r="R1670" s="18" t="s">
        <v>0</v>
      </c>
      <c r="S1670" s="18" t="s">
        <v>0</v>
      </c>
      <c r="T1670" s="18" t="s">
        <v>0</v>
      </c>
      <c r="U1670" s="18" t="s">
        <v>0</v>
      </c>
      <c r="V1670" s="18">
        <v>2.1449148</v>
      </c>
    </row>
    <row r="1671" spans="1:22">
      <c r="A1671" s="13" t="s">
        <v>5170</v>
      </c>
      <c r="B1671" s="13" t="s">
        <v>5171</v>
      </c>
      <c r="C1671" s="13">
        <v>856440</v>
      </c>
      <c r="D1671" s="17">
        <f t="shared" si="71"/>
        <v>8</v>
      </c>
      <c r="E1671" s="16" t="s">
        <v>5172</v>
      </c>
      <c r="F1671" s="13" t="s">
        <v>0</v>
      </c>
      <c r="G1671" s="18">
        <v>0.11843799999999999</v>
      </c>
      <c r="H1671" s="18">
        <v>0.26688734999999997</v>
      </c>
      <c r="I1671" s="18">
        <v>0.61618289999999998</v>
      </c>
      <c r="J1671" s="18">
        <v>0.45280499999999996</v>
      </c>
      <c r="K1671" s="18">
        <v>2.1449148</v>
      </c>
      <c r="L1671" s="18" t="s">
        <v>0</v>
      </c>
      <c r="M1671" s="18" t="s">
        <v>0</v>
      </c>
      <c r="N1671" s="18" t="s">
        <v>0</v>
      </c>
      <c r="O1671" s="18" t="s">
        <v>0</v>
      </c>
      <c r="P1671" s="18" t="s">
        <v>0</v>
      </c>
      <c r="Q1671" s="18" t="s">
        <v>0</v>
      </c>
      <c r="R1671" s="18" t="s">
        <v>0</v>
      </c>
      <c r="S1671" s="18" t="s">
        <v>0</v>
      </c>
      <c r="T1671" s="18" t="s">
        <v>0</v>
      </c>
      <c r="U1671" s="18" t="s">
        <v>0</v>
      </c>
      <c r="V1671" s="18">
        <v>2.1449148</v>
      </c>
    </row>
    <row r="1672" spans="1:22">
      <c r="A1672" s="13" t="s">
        <v>5173</v>
      </c>
      <c r="B1672" s="13" t="s">
        <v>5173</v>
      </c>
      <c r="C1672" s="13">
        <v>856441</v>
      </c>
      <c r="D1672" s="17">
        <f t="shared" si="71"/>
        <v>8</v>
      </c>
      <c r="E1672" s="16" t="s">
        <v>5174</v>
      </c>
      <c r="F1672" s="13" t="s">
        <v>0</v>
      </c>
      <c r="G1672" s="18">
        <v>-0.13194139999999999</v>
      </c>
      <c r="H1672" s="18">
        <v>-4.1027449999999997E-3</v>
      </c>
      <c r="I1672" s="18">
        <v>0.17599809999999999</v>
      </c>
      <c r="J1672" s="18">
        <v>0.11378749999999999</v>
      </c>
      <c r="K1672" s="18">
        <v>1.06313485</v>
      </c>
      <c r="L1672" s="18">
        <v>-0.12991702999999999</v>
      </c>
      <c r="M1672" s="18">
        <v>-0.14142679999999999</v>
      </c>
      <c r="N1672" s="18">
        <v>-2.3359999999999992E-2</v>
      </c>
      <c r="O1672" s="18">
        <v>-0.26981454999999999</v>
      </c>
      <c r="P1672" s="18">
        <v>3.8067900000000002E-2</v>
      </c>
      <c r="Q1672" s="18">
        <v>5.7568099999999983E-2</v>
      </c>
      <c r="R1672" s="18">
        <v>3.7682999999999994E-2</v>
      </c>
      <c r="S1672" s="18">
        <v>4.3750750000000005E-2</v>
      </c>
      <c r="T1672" s="18">
        <v>2.1643999999999997E-2</v>
      </c>
      <c r="U1672" s="18">
        <v>0.2917151</v>
      </c>
      <c r="V1672" s="18">
        <v>1.06313485</v>
      </c>
    </row>
    <row r="1673" spans="1:22">
      <c r="A1673" s="13" t="s">
        <v>5175</v>
      </c>
      <c r="B1673" s="13" t="s">
        <v>5176</v>
      </c>
      <c r="C1673" s="13">
        <v>856442</v>
      </c>
      <c r="D1673" s="17">
        <f t="shared" si="71"/>
        <v>8</v>
      </c>
      <c r="E1673" s="16" t="s">
        <v>5177</v>
      </c>
      <c r="F1673" s="13" t="s">
        <v>0</v>
      </c>
      <c r="G1673" s="18">
        <v>-3.65102E-2</v>
      </c>
      <c r="H1673" s="18">
        <v>0.16581736499999999</v>
      </c>
      <c r="I1673" s="18">
        <v>1.656881E-2</v>
      </c>
      <c r="J1673" s="18">
        <v>0.28195349999999997</v>
      </c>
      <c r="K1673" s="18">
        <v>1.36563485</v>
      </c>
      <c r="L1673" s="18">
        <v>0.17145297000000001</v>
      </c>
      <c r="M1673" s="18">
        <v>0.66487019999999997</v>
      </c>
      <c r="N1673" s="18">
        <v>8.4981000000000001E-2</v>
      </c>
      <c r="O1673" s="18">
        <v>0.16252944999999999</v>
      </c>
      <c r="P1673" s="18">
        <v>0.91010520000000006</v>
      </c>
      <c r="Q1673" s="18">
        <v>0.12869681999999999</v>
      </c>
      <c r="R1673" s="18">
        <v>0.31574920000000001</v>
      </c>
      <c r="S1673" s="18">
        <v>0.13251774999999999</v>
      </c>
      <c r="T1673" s="18">
        <v>1.2359999999999982E-2</v>
      </c>
      <c r="U1673" s="18">
        <v>0.50418810000000003</v>
      </c>
      <c r="V1673" s="18">
        <v>1.36563485</v>
      </c>
    </row>
    <row r="1674" spans="1:22">
      <c r="A1674" s="13" t="s">
        <v>5178</v>
      </c>
      <c r="B1674" s="13" t="s">
        <v>5179</v>
      </c>
      <c r="C1674" s="13">
        <v>856443</v>
      </c>
      <c r="D1674" s="17">
        <f t="shared" si="71"/>
        <v>8</v>
      </c>
      <c r="E1674" s="16" t="s">
        <v>12271</v>
      </c>
      <c r="F1674" s="13" t="s">
        <v>0</v>
      </c>
      <c r="G1674" s="18">
        <v>0.22033659999999999</v>
      </c>
      <c r="H1674" s="18">
        <v>0.44049336500000003</v>
      </c>
      <c r="I1674" s="18">
        <v>0.40228910000000001</v>
      </c>
      <c r="J1674" s="18">
        <v>0.11121549999999997</v>
      </c>
      <c r="K1674" s="18">
        <v>1.56093485</v>
      </c>
      <c r="L1674" s="18">
        <v>7.8771670000000002E-2</v>
      </c>
      <c r="M1674" s="18">
        <v>0.9068292</v>
      </c>
      <c r="N1674" s="18">
        <v>0.27900499999999995</v>
      </c>
      <c r="O1674" s="18">
        <v>0.32723745000000004</v>
      </c>
      <c r="P1674" s="18">
        <v>0.32297320000000002</v>
      </c>
      <c r="Q1674" s="18">
        <v>0.10400399999999999</v>
      </c>
      <c r="R1674" s="18">
        <v>0.40664800000000001</v>
      </c>
      <c r="S1674" s="18">
        <v>0.49576675000000003</v>
      </c>
      <c r="T1674" s="18">
        <v>0.41645700000000002</v>
      </c>
      <c r="U1674" s="18">
        <v>-0.21229290000000001</v>
      </c>
      <c r="V1674" s="18">
        <v>1.56093485</v>
      </c>
    </row>
    <row r="1675" spans="1:22">
      <c r="A1675" s="13" t="s">
        <v>5181</v>
      </c>
      <c r="B1675" s="13" t="s">
        <v>5182</v>
      </c>
      <c r="C1675" s="13">
        <v>856445</v>
      </c>
      <c r="D1675" s="17">
        <f t="shared" si="71"/>
        <v>8</v>
      </c>
      <c r="E1675" s="16" t="s">
        <v>5183</v>
      </c>
      <c r="F1675" s="13" t="s">
        <v>0</v>
      </c>
      <c r="G1675" s="18">
        <v>0.10273559999999998</v>
      </c>
      <c r="H1675" s="18">
        <v>0.19064836500000001</v>
      </c>
      <c r="I1675" s="18">
        <v>5.4144100000000001E-2</v>
      </c>
      <c r="J1675" s="18">
        <v>-0.21877016000000002</v>
      </c>
      <c r="K1675" s="18">
        <v>1.2399048500000001</v>
      </c>
      <c r="L1675" s="18">
        <v>0.18661497000000002</v>
      </c>
      <c r="M1675" s="18">
        <v>0.62704519999999997</v>
      </c>
      <c r="N1675" s="18">
        <v>1.1747000000000007E-2</v>
      </c>
      <c r="O1675" s="18">
        <v>-0.22659055</v>
      </c>
      <c r="P1675" s="18">
        <v>0.24759020000000001</v>
      </c>
      <c r="Q1675" s="18">
        <v>0.12548699999999999</v>
      </c>
      <c r="R1675" s="18">
        <v>-0.167657</v>
      </c>
      <c r="S1675" s="18">
        <v>-0.55472125000000005</v>
      </c>
      <c r="T1675" s="18">
        <v>-0.56052799999999992</v>
      </c>
      <c r="U1675" s="18">
        <v>0.1647401</v>
      </c>
      <c r="V1675" s="18">
        <v>1.2399048500000001</v>
      </c>
    </row>
    <row r="1676" spans="1:22">
      <c r="A1676" s="13" t="s">
        <v>5184</v>
      </c>
      <c r="B1676" s="13" t="s">
        <v>5185</v>
      </c>
      <c r="C1676" s="13">
        <v>856448</v>
      </c>
      <c r="D1676" s="17">
        <f t="shared" si="71"/>
        <v>8</v>
      </c>
      <c r="E1676" s="16" t="s">
        <v>5186</v>
      </c>
      <c r="F1676" s="13" t="s">
        <v>8</v>
      </c>
      <c r="G1676" s="18">
        <v>5.7903000000000017E-3</v>
      </c>
      <c r="H1676" s="18">
        <v>2.3886165000000001E-2</v>
      </c>
      <c r="I1676" s="18">
        <v>0.28442310000000004</v>
      </c>
      <c r="J1676" s="18">
        <v>1.2794499999999986E-2</v>
      </c>
      <c r="K1676" s="18">
        <v>0.20186184999999998</v>
      </c>
      <c r="L1676" s="18">
        <v>-3.4775529999999999E-2</v>
      </c>
      <c r="M1676" s="18">
        <v>1.4388200000000004E-2</v>
      </c>
      <c r="N1676" s="18">
        <v>-0.287665</v>
      </c>
      <c r="O1676" s="18">
        <v>0.34482944999999998</v>
      </c>
      <c r="P1676" s="18">
        <v>-0.7711148000000001</v>
      </c>
      <c r="Q1676" s="18">
        <v>-0.16047050000000002</v>
      </c>
      <c r="R1676" s="18">
        <v>9.0678000000000009E-2</v>
      </c>
      <c r="S1676" s="18">
        <v>2.9780749999999995E-2</v>
      </c>
      <c r="T1676" s="18">
        <v>0.88674000000000008</v>
      </c>
      <c r="U1676" s="18">
        <v>-0.1740389</v>
      </c>
      <c r="V1676" s="18">
        <v>0.20186184999999998</v>
      </c>
    </row>
    <row r="1677" spans="1:22">
      <c r="A1677" s="13" t="s">
        <v>5187</v>
      </c>
      <c r="B1677" s="13" t="s">
        <v>5188</v>
      </c>
      <c r="C1677" s="13">
        <v>856449</v>
      </c>
      <c r="D1677" s="17">
        <f t="shared" si="71"/>
        <v>8</v>
      </c>
      <c r="E1677" s="16" t="s">
        <v>5189</v>
      </c>
      <c r="F1677" s="13" t="s">
        <v>0</v>
      </c>
      <c r="G1677" s="18">
        <v>2.1154800000000001E-2</v>
      </c>
      <c r="H1677" s="18">
        <v>-4.3888735000000005E-2</v>
      </c>
      <c r="I1677" s="18">
        <v>-5.1317000000000002E-2</v>
      </c>
      <c r="J1677" s="18">
        <v>-0.12254800000000002</v>
      </c>
      <c r="K1677" s="18">
        <v>0.87888385000000002</v>
      </c>
      <c r="L1677" s="18">
        <v>-2.7478929999999999E-2</v>
      </c>
      <c r="M1677" s="18">
        <v>-9.3642799999999998E-2</v>
      </c>
      <c r="N1677" s="18">
        <v>-0.1361578</v>
      </c>
      <c r="O1677" s="18">
        <v>0.15055545000000001</v>
      </c>
      <c r="P1677" s="18">
        <v>-7.8609800000000007E-2</v>
      </c>
      <c r="Q1677" s="18">
        <v>-8.143499999999998E-3</v>
      </c>
      <c r="R1677" s="18">
        <v>-0.14547100000000002</v>
      </c>
      <c r="S1677" s="18">
        <v>-0.26477824999999999</v>
      </c>
      <c r="T1677" s="18">
        <v>-0.58499100000000004</v>
      </c>
      <c r="U1677" s="18">
        <v>-7.6007900000000003E-2</v>
      </c>
      <c r="V1677" s="18">
        <v>0.87888385000000002</v>
      </c>
    </row>
    <row r="1678" spans="1:22">
      <c r="A1678" s="13" t="s">
        <v>5190</v>
      </c>
      <c r="B1678" s="13" t="s">
        <v>5191</v>
      </c>
      <c r="C1678" s="13">
        <v>856450</v>
      </c>
      <c r="D1678" s="17">
        <f t="shared" si="71"/>
        <v>8</v>
      </c>
      <c r="E1678" s="16" t="s">
        <v>5192</v>
      </c>
      <c r="F1678" s="13" t="s">
        <v>0</v>
      </c>
      <c r="G1678" s="18" t="s">
        <v>0</v>
      </c>
      <c r="H1678" s="18" t="s">
        <v>0</v>
      </c>
      <c r="I1678" s="18" t="s">
        <v>0</v>
      </c>
      <c r="J1678" s="18" t="s">
        <v>0</v>
      </c>
      <c r="K1678" s="18" t="s">
        <v>0</v>
      </c>
      <c r="L1678" s="18" t="s">
        <v>0</v>
      </c>
      <c r="M1678" s="18" t="s">
        <v>0</v>
      </c>
      <c r="N1678" s="18" t="s">
        <v>0</v>
      </c>
      <c r="O1678" s="18" t="s">
        <v>0</v>
      </c>
      <c r="P1678" s="18" t="s">
        <v>0</v>
      </c>
      <c r="Q1678" s="18">
        <v>0.82550150000000011</v>
      </c>
      <c r="R1678" s="18">
        <v>1.7551670000000001</v>
      </c>
      <c r="S1678" s="18">
        <v>1.6631927</v>
      </c>
      <c r="T1678" s="18">
        <v>1.602368</v>
      </c>
      <c r="U1678" s="18">
        <v>-2.0505124000000001</v>
      </c>
      <c r="V1678" s="18" t="s">
        <v>0</v>
      </c>
    </row>
    <row r="1679" spans="1:22">
      <c r="A1679" s="13" t="s">
        <v>5193</v>
      </c>
      <c r="B1679" s="13" t="s">
        <v>5193</v>
      </c>
      <c r="C1679" s="13">
        <v>856451</v>
      </c>
      <c r="D1679" s="17">
        <f t="shared" si="71"/>
        <v>8</v>
      </c>
      <c r="E1679" s="16" t="s">
        <v>1198</v>
      </c>
      <c r="F1679" s="13" t="s">
        <v>0</v>
      </c>
      <c r="G1679" s="18">
        <v>0.18187899999999999</v>
      </c>
      <c r="H1679" s="18">
        <v>-3.8327499999999994E-3</v>
      </c>
      <c r="I1679" s="18">
        <v>-5.3793699999999993E-2</v>
      </c>
      <c r="J1679" s="18">
        <v>-0.20991000000000001</v>
      </c>
      <c r="K1679" s="18">
        <v>0.48384080000000002</v>
      </c>
      <c r="L1679" s="18">
        <v>-0.11984388999999999</v>
      </c>
      <c r="M1679" s="18">
        <v>-1.1533150000000006E-2</v>
      </c>
      <c r="N1679" s="18">
        <v>-0.12593014999999999</v>
      </c>
      <c r="O1679" s="18">
        <v>-0.31977440000000001</v>
      </c>
      <c r="P1679" s="18">
        <v>-0.1925057</v>
      </c>
      <c r="Q1679" s="18">
        <v>-5.9310499999999988E-2</v>
      </c>
      <c r="R1679" s="18">
        <v>4.7911000000000009E-2</v>
      </c>
      <c r="S1679" s="18">
        <v>-0.185168</v>
      </c>
      <c r="T1679" s="18">
        <v>-0.49326800000000004</v>
      </c>
      <c r="U1679" s="18">
        <v>0.1414446</v>
      </c>
      <c r="V1679" s="18">
        <v>0.48384080000000002</v>
      </c>
    </row>
    <row r="1680" spans="1:22">
      <c r="A1680" s="13" t="s">
        <v>5194</v>
      </c>
      <c r="B1680" s="13" t="s">
        <v>5195</v>
      </c>
      <c r="C1680" s="13">
        <v>856452</v>
      </c>
      <c r="D1680" s="17">
        <f t="shared" si="71"/>
        <v>8</v>
      </c>
      <c r="E1680" s="16" t="s">
        <v>5192</v>
      </c>
      <c r="F1680" s="13" t="s">
        <v>0</v>
      </c>
      <c r="G1680" s="18" t="s">
        <v>0</v>
      </c>
      <c r="H1680" s="18" t="s">
        <v>0</v>
      </c>
      <c r="I1680" s="18" t="s">
        <v>0</v>
      </c>
      <c r="J1680" s="18" t="s">
        <v>0</v>
      </c>
      <c r="K1680" s="18" t="s">
        <v>0</v>
      </c>
      <c r="L1680" s="18" t="s">
        <v>0</v>
      </c>
      <c r="M1680" s="18" t="s">
        <v>0</v>
      </c>
      <c r="N1680" s="18" t="s">
        <v>0</v>
      </c>
      <c r="O1680" s="18" t="s">
        <v>0</v>
      </c>
      <c r="P1680" s="18" t="s">
        <v>0</v>
      </c>
      <c r="Q1680" s="18">
        <v>0.82550150000000011</v>
      </c>
      <c r="R1680" s="18">
        <v>1.7551670000000001</v>
      </c>
      <c r="S1680" s="18">
        <v>1.6631927</v>
      </c>
      <c r="T1680" s="18">
        <v>1.602368</v>
      </c>
      <c r="U1680" s="18">
        <v>-2.0505124000000001</v>
      </c>
      <c r="V1680" s="18" t="s">
        <v>0</v>
      </c>
    </row>
    <row r="1681" spans="1:22">
      <c r="A1681" s="13" t="s">
        <v>5196</v>
      </c>
      <c r="B1681" s="13" t="s">
        <v>5197</v>
      </c>
      <c r="C1681" s="13">
        <v>856453</v>
      </c>
      <c r="D1681" s="17">
        <f t="shared" si="71"/>
        <v>8</v>
      </c>
      <c r="E1681" s="16" t="s">
        <v>5198</v>
      </c>
      <c r="F1681" s="13" t="s">
        <v>229</v>
      </c>
      <c r="G1681" s="18">
        <v>7.2589600000000004E-2</v>
      </c>
      <c r="H1681" s="18">
        <v>0.227127365</v>
      </c>
      <c r="I1681" s="18">
        <v>-2.77898E-2</v>
      </c>
      <c r="J1681" s="18">
        <v>-9.9747500000000017E-2</v>
      </c>
      <c r="K1681" s="18">
        <v>0.47225485</v>
      </c>
      <c r="L1681" s="18">
        <v>-6.5403529999999988E-2</v>
      </c>
      <c r="M1681" s="18">
        <v>5.3895700000000005E-2</v>
      </c>
      <c r="N1681" s="18">
        <v>-7.9503799999999999E-2</v>
      </c>
      <c r="O1681" s="18">
        <v>9.2304500000000012E-3</v>
      </c>
      <c r="P1681" s="18">
        <v>-0.69194479999999992</v>
      </c>
      <c r="Q1681" s="18">
        <v>-9.2104500000000006E-2</v>
      </c>
      <c r="R1681" s="18">
        <v>2.0768999999999982E-2</v>
      </c>
      <c r="S1681" s="18">
        <v>-0.20207425000000001</v>
      </c>
      <c r="T1681" s="18">
        <v>-0.25916975999999997</v>
      </c>
      <c r="U1681" s="18">
        <v>2.9913000000000023E-3</v>
      </c>
      <c r="V1681" s="18">
        <v>0.47225485</v>
      </c>
    </row>
    <row r="1682" spans="1:22">
      <c r="A1682" s="13" t="s">
        <v>5199</v>
      </c>
      <c r="B1682" s="13" t="s">
        <v>5200</v>
      </c>
      <c r="C1682" s="13">
        <v>856454</v>
      </c>
      <c r="D1682" s="17">
        <v>8</v>
      </c>
      <c r="E1682" s="13" t="s">
        <v>1338</v>
      </c>
      <c r="F1682" s="13" t="s">
        <v>0</v>
      </c>
      <c r="G1682" s="18">
        <v>0.1394456</v>
      </c>
      <c r="H1682" s="18">
        <v>0.122806365</v>
      </c>
      <c r="I1682" s="18">
        <v>0.17715809999999999</v>
      </c>
      <c r="J1682" s="18">
        <v>-0.23011490000000001</v>
      </c>
      <c r="K1682" s="18">
        <v>1.0961448499999999</v>
      </c>
      <c r="L1682" s="18" t="s">
        <v>0</v>
      </c>
      <c r="M1682" s="18" t="s">
        <v>0</v>
      </c>
      <c r="N1682" s="18" t="s">
        <v>0</v>
      </c>
      <c r="O1682" s="18" t="s">
        <v>0</v>
      </c>
      <c r="P1682" s="18" t="s">
        <v>0</v>
      </c>
      <c r="Q1682" s="18" t="s">
        <v>0</v>
      </c>
      <c r="R1682" s="18" t="s">
        <v>0</v>
      </c>
      <c r="S1682" s="18" t="s">
        <v>0</v>
      </c>
      <c r="T1682" s="18" t="s">
        <v>0</v>
      </c>
      <c r="U1682" s="18" t="s">
        <v>0</v>
      </c>
      <c r="V1682" s="18">
        <v>1.0961448499999999</v>
      </c>
    </row>
    <row r="1683" spans="1:22">
      <c r="A1683" s="13" t="s">
        <v>5201</v>
      </c>
      <c r="B1683" s="13" t="s">
        <v>5202</v>
      </c>
      <c r="C1683" s="13">
        <v>856455</v>
      </c>
      <c r="D1683" s="17">
        <f t="shared" ref="D1683:D1699" si="72">CODE(MID(A1683,2,1))-64</f>
        <v>8</v>
      </c>
      <c r="E1683" s="16" t="s">
        <v>13369</v>
      </c>
      <c r="F1683" s="13" t="s">
        <v>432</v>
      </c>
      <c r="G1683" s="18">
        <v>-3.0345999999999984E-3</v>
      </c>
      <c r="H1683" s="18">
        <v>4.9235864999999997E-2</v>
      </c>
      <c r="I1683" s="18">
        <v>3.0065129999999999E-2</v>
      </c>
      <c r="J1683" s="18">
        <v>4.5274999999999899E-3</v>
      </c>
      <c r="K1683" s="18">
        <v>0.51942585000000008</v>
      </c>
      <c r="L1683" s="18" t="s">
        <v>0</v>
      </c>
      <c r="M1683" s="18" t="s">
        <v>0</v>
      </c>
      <c r="N1683" s="18" t="s">
        <v>0</v>
      </c>
      <c r="O1683" s="18" t="s">
        <v>0</v>
      </c>
      <c r="P1683" s="18" t="s">
        <v>0</v>
      </c>
      <c r="Q1683" s="18">
        <v>6.1295699999999995E-2</v>
      </c>
      <c r="R1683" s="18">
        <v>-0.32263900000000001</v>
      </c>
      <c r="S1683" s="18">
        <v>-0.47225325000000001</v>
      </c>
      <c r="T1683" s="18">
        <v>-0.50159599999999993</v>
      </c>
      <c r="U1683" s="18">
        <v>4.8313910000000002E-2</v>
      </c>
      <c r="V1683" s="18">
        <v>0.51942585000000008</v>
      </c>
    </row>
    <row r="1684" spans="1:22">
      <c r="A1684" s="13" t="s">
        <v>5203</v>
      </c>
      <c r="B1684" s="13" t="s">
        <v>5204</v>
      </c>
      <c r="C1684" s="13">
        <v>856456</v>
      </c>
      <c r="D1684" s="17">
        <f t="shared" si="72"/>
        <v>8</v>
      </c>
      <c r="E1684" s="16" t="s">
        <v>4772</v>
      </c>
      <c r="F1684" s="13" t="s">
        <v>0</v>
      </c>
      <c r="G1684" s="18">
        <v>-0.13137740000000001</v>
      </c>
      <c r="H1684" s="18">
        <v>-0.37594263499999997</v>
      </c>
      <c r="I1684" s="18">
        <v>-0.27521289999999998</v>
      </c>
      <c r="J1684" s="18">
        <v>-0.4518295</v>
      </c>
      <c r="K1684" s="18">
        <v>-0.71842114999999995</v>
      </c>
      <c r="L1684" s="18">
        <v>-0.10719002999999999</v>
      </c>
      <c r="M1684" s="18">
        <v>-0.85156679999999996</v>
      </c>
      <c r="N1684" s="18">
        <v>-0.2168495</v>
      </c>
      <c r="O1684" s="18">
        <v>-6.6831849999999998E-2</v>
      </c>
      <c r="P1684" s="18">
        <v>-1.2052258</v>
      </c>
      <c r="Q1684" s="18">
        <v>-0.22214850000000003</v>
      </c>
      <c r="R1684" s="18">
        <v>0.33752450000000001</v>
      </c>
      <c r="S1684" s="18">
        <v>-7.4325249999999995E-2</v>
      </c>
      <c r="T1684" s="18">
        <v>0.60753600000000008</v>
      </c>
      <c r="U1684" s="18">
        <v>-0.93855790000000006</v>
      </c>
      <c r="V1684" s="18">
        <v>-0.71842114999999995</v>
      </c>
    </row>
    <row r="1685" spans="1:22">
      <c r="A1685" s="13" t="s">
        <v>5205</v>
      </c>
      <c r="B1685" s="13" t="s">
        <v>5206</v>
      </c>
      <c r="C1685" s="13">
        <v>856457</v>
      </c>
      <c r="D1685" s="17">
        <f t="shared" si="72"/>
        <v>8</v>
      </c>
      <c r="E1685" s="16" t="s">
        <v>5207</v>
      </c>
      <c r="F1685" s="13" t="s">
        <v>5208</v>
      </c>
      <c r="G1685" s="18">
        <v>7.1001000000000009E-2</v>
      </c>
      <c r="H1685" s="18">
        <v>-9.6152635E-2</v>
      </c>
      <c r="I1685" s="18">
        <v>5.1940100000000003E-2</v>
      </c>
      <c r="J1685" s="18">
        <v>-0.30881360000000002</v>
      </c>
      <c r="K1685" s="18">
        <v>0.8393858500000001</v>
      </c>
      <c r="L1685" s="18">
        <v>0.12543397000000001</v>
      </c>
      <c r="M1685" s="18">
        <v>5.0566000000000007E-2</v>
      </c>
      <c r="N1685" s="18">
        <v>2.7983000000000008E-2</v>
      </c>
      <c r="O1685" s="18">
        <v>0.25566345000000001</v>
      </c>
      <c r="P1685" s="18">
        <v>0.5160652</v>
      </c>
      <c r="Q1685" s="18">
        <v>0.1875588</v>
      </c>
      <c r="R1685" s="18">
        <v>-2.6787000000000005E-2</v>
      </c>
      <c r="S1685" s="18">
        <v>-9.5268069999999996E-2</v>
      </c>
      <c r="T1685" s="18">
        <v>0.11208099999999999</v>
      </c>
      <c r="U1685" s="18">
        <v>0.11583650000000001</v>
      </c>
      <c r="V1685" s="18">
        <v>0.8393858500000001</v>
      </c>
    </row>
    <row r="1686" spans="1:22">
      <c r="A1686" s="13" t="s">
        <v>5209</v>
      </c>
      <c r="B1686" s="13" t="s">
        <v>5210</v>
      </c>
      <c r="C1686" s="13">
        <v>856459</v>
      </c>
      <c r="D1686" s="17">
        <f t="shared" si="72"/>
        <v>8</v>
      </c>
      <c r="E1686" s="16" t="s">
        <v>12757</v>
      </c>
      <c r="F1686" s="13" t="s">
        <v>12756</v>
      </c>
      <c r="G1686" s="18">
        <v>0.14600359999999998</v>
      </c>
      <c r="H1686" s="18">
        <v>2.3805849999999997E-3</v>
      </c>
      <c r="I1686" s="18">
        <v>4.5137200000000002E-2</v>
      </c>
      <c r="J1686" s="18">
        <v>0.28279349999999998</v>
      </c>
      <c r="K1686" s="18">
        <v>1.00609185</v>
      </c>
      <c r="L1686" s="18">
        <v>-8.9164729999999998E-2</v>
      </c>
      <c r="M1686" s="18">
        <v>9.613250000000001E-2</v>
      </c>
      <c r="N1686" s="18">
        <v>6.5554000000000001E-2</v>
      </c>
      <c r="O1686" s="18">
        <v>-6.5513349999999998E-2</v>
      </c>
      <c r="P1686" s="18">
        <v>-0.2894448</v>
      </c>
      <c r="Q1686" s="18">
        <v>0.12419636999999999</v>
      </c>
      <c r="R1686" s="18">
        <v>0.2104143</v>
      </c>
      <c r="S1686" s="18">
        <v>-5.506515E-2</v>
      </c>
      <c r="T1686" s="18">
        <v>-8.6365999999999998E-2</v>
      </c>
      <c r="U1686" s="18">
        <v>0.23502709999999999</v>
      </c>
      <c r="V1686" s="18">
        <v>1.00609185</v>
      </c>
    </row>
    <row r="1687" spans="1:22">
      <c r="A1687" s="13" t="s">
        <v>5211</v>
      </c>
      <c r="B1687" s="13" t="s">
        <v>5212</v>
      </c>
      <c r="C1687" s="13">
        <v>856460</v>
      </c>
      <c r="D1687" s="17">
        <f t="shared" si="72"/>
        <v>8</v>
      </c>
      <c r="E1687" s="16" t="s">
        <v>5213</v>
      </c>
      <c r="F1687" s="13" t="s">
        <v>0</v>
      </c>
      <c r="G1687" s="18">
        <v>1.3438900000000004E-2</v>
      </c>
      <c r="H1687" s="18">
        <v>-2.9216335000000003E-2</v>
      </c>
      <c r="I1687" s="18">
        <v>-5.7095800000000002E-2</v>
      </c>
      <c r="J1687" s="18">
        <v>-0.12480690000000001</v>
      </c>
      <c r="K1687" s="18">
        <v>0.91027985</v>
      </c>
      <c r="L1687" s="18">
        <v>5.5231269999999999E-2</v>
      </c>
      <c r="M1687" s="18">
        <v>-0.11410380000000001</v>
      </c>
      <c r="N1687" s="18">
        <v>0.167407</v>
      </c>
      <c r="O1687" s="18">
        <v>-0.16761555</v>
      </c>
      <c r="P1687" s="18">
        <v>0.29299620000000004</v>
      </c>
      <c r="Q1687" s="18">
        <v>4.8194999999999905E-3</v>
      </c>
      <c r="R1687" s="18">
        <v>-0.24511700000000003</v>
      </c>
      <c r="S1687" s="18">
        <v>4.8126749999999996E-2</v>
      </c>
      <c r="T1687" s="18">
        <v>-0.23599919999999999</v>
      </c>
      <c r="U1687" s="18">
        <v>5.8449399999999999E-2</v>
      </c>
      <c r="V1687" s="18">
        <v>0.91027985</v>
      </c>
    </row>
    <row r="1688" spans="1:22">
      <c r="A1688" s="13" t="s">
        <v>5214</v>
      </c>
      <c r="B1688" s="13" t="s">
        <v>5215</v>
      </c>
      <c r="C1688" s="13">
        <v>856461</v>
      </c>
      <c r="D1688" s="17">
        <f t="shared" si="72"/>
        <v>8</v>
      </c>
      <c r="E1688" s="16" t="s">
        <v>5216</v>
      </c>
      <c r="F1688" s="13" t="s">
        <v>4960</v>
      </c>
      <c r="G1688" s="18">
        <v>-7.0319099999999995E-2</v>
      </c>
      <c r="H1688" s="18">
        <v>-7.374803499999999E-2</v>
      </c>
      <c r="I1688" s="18">
        <v>-8.277290000000001E-2</v>
      </c>
      <c r="J1688" s="18">
        <v>-0.1441923</v>
      </c>
      <c r="K1688" s="18">
        <v>1.0902648500000001</v>
      </c>
      <c r="L1688" s="18">
        <v>1.4303650000000001E-2</v>
      </c>
      <c r="M1688" s="18">
        <v>3.4621400000000004E-2</v>
      </c>
      <c r="N1688" s="18">
        <v>-1.9752999999999993E-2</v>
      </c>
      <c r="O1688" s="18">
        <v>7.1811449999999999E-2</v>
      </c>
      <c r="P1688" s="18">
        <v>6.7861558000000002E-2</v>
      </c>
      <c r="Q1688" s="18">
        <v>3.7760799999999983E-2</v>
      </c>
      <c r="R1688" s="18">
        <v>-0.11247499999999999</v>
      </c>
      <c r="S1688" s="18">
        <v>9.0127750000000006E-2</v>
      </c>
      <c r="T1688" s="18">
        <v>-0.58164300000000002</v>
      </c>
      <c r="U1688" s="18">
        <v>-2.7151599999999998E-2</v>
      </c>
      <c r="V1688" s="18">
        <v>1.0902648500000001</v>
      </c>
    </row>
    <row r="1689" spans="1:22">
      <c r="A1689" s="13" t="s">
        <v>5217</v>
      </c>
      <c r="B1689" s="13" t="s">
        <v>5218</v>
      </c>
      <c r="C1689" s="13">
        <v>856462</v>
      </c>
      <c r="D1689" s="17">
        <f t="shared" si="72"/>
        <v>8</v>
      </c>
      <c r="E1689" s="16" t="s">
        <v>5219</v>
      </c>
      <c r="F1689" s="13" t="s">
        <v>0</v>
      </c>
      <c r="G1689" s="18">
        <v>4.2941299999999995E-2</v>
      </c>
      <c r="H1689" s="18">
        <v>-2.0447435E-2</v>
      </c>
      <c r="I1689" s="18">
        <v>-3.3424099999999998E-2</v>
      </c>
      <c r="J1689" s="18">
        <v>9.9271500000000013E-2</v>
      </c>
      <c r="K1689" s="18">
        <v>1.0729248500000002</v>
      </c>
      <c r="L1689" s="18">
        <v>-1.7961299999999999E-3</v>
      </c>
      <c r="M1689" s="18">
        <v>0.11788480000000001</v>
      </c>
      <c r="N1689" s="18">
        <v>0.11693700000000001</v>
      </c>
      <c r="O1689" s="18">
        <v>0.17073345000000001</v>
      </c>
      <c r="P1689" s="18">
        <v>5.2114599999999997E-2</v>
      </c>
      <c r="Q1689" s="18">
        <v>6.1070699999999992E-2</v>
      </c>
      <c r="R1689" s="18">
        <v>0.20630270000000001</v>
      </c>
      <c r="S1689" s="18">
        <v>0.33266574999999998</v>
      </c>
      <c r="T1689" s="18">
        <v>2.9442000000000024E-2</v>
      </c>
      <c r="U1689" s="18">
        <v>0.15611609999999998</v>
      </c>
      <c r="V1689" s="18">
        <v>1.0729248500000002</v>
      </c>
    </row>
    <row r="1690" spans="1:22">
      <c r="A1690" s="13" t="s">
        <v>5220</v>
      </c>
      <c r="B1690" s="13" t="s">
        <v>5221</v>
      </c>
      <c r="C1690" s="13">
        <v>856463</v>
      </c>
      <c r="D1690" s="17">
        <f t="shared" si="72"/>
        <v>8</v>
      </c>
      <c r="E1690" s="16" t="s">
        <v>5222</v>
      </c>
      <c r="F1690" s="13" t="s">
        <v>0</v>
      </c>
      <c r="G1690" s="18">
        <v>-0.16702640000000002</v>
      </c>
      <c r="H1690" s="18">
        <v>-0.27293563500000001</v>
      </c>
      <c r="I1690" s="18">
        <v>-0.1909129</v>
      </c>
      <c r="J1690" s="18">
        <v>-0.10459250000000002</v>
      </c>
      <c r="K1690" s="18">
        <v>0.92162885000000005</v>
      </c>
      <c r="L1690" s="18">
        <v>-0.10175703</v>
      </c>
      <c r="M1690" s="18">
        <v>-0.5274818</v>
      </c>
      <c r="N1690" s="18">
        <v>1.3761999999999996E-2</v>
      </c>
      <c r="O1690" s="18">
        <v>-0.10256845000000001</v>
      </c>
      <c r="P1690" s="18">
        <v>-0.1626078</v>
      </c>
      <c r="Q1690" s="18">
        <v>-0.15853650000000002</v>
      </c>
      <c r="R1690" s="18">
        <v>-0.45930000000000004</v>
      </c>
      <c r="S1690" s="18">
        <v>-0.29082025</v>
      </c>
      <c r="T1690" s="18">
        <v>-0.225824</v>
      </c>
      <c r="U1690" s="18">
        <v>-0.43654789999999999</v>
      </c>
      <c r="V1690" s="18">
        <v>0.92162885000000005</v>
      </c>
    </row>
    <row r="1691" spans="1:22">
      <c r="A1691" s="13" t="s">
        <v>5226</v>
      </c>
      <c r="B1691" s="13" t="s">
        <v>5227</v>
      </c>
      <c r="C1691" s="13">
        <v>856465</v>
      </c>
      <c r="D1691" s="17">
        <f t="shared" si="72"/>
        <v>8</v>
      </c>
      <c r="E1691" s="16" t="s">
        <v>5228</v>
      </c>
      <c r="F1691" s="13" t="s">
        <v>0</v>
      </c>
      <c r="G1691" s="18">
        <v>5.2446299999999994E-2</v>
      </c>
      <c r="H1691" s="18">
        <v>7.2963849999999998E-3</v>
      </c>
      <c r="I1691" s="18">
        <v>7.6084499999999999E-2</v>
      </c>
      <c r="J1691" s="18">
        <v>-0.24558800000000003</v>
      </c>
      <c r="K1691" s="18">
        <v>1.25088485</v>
      </c>
      <c r="L1691" s="18">
        <v>5.7874269999999998E-2</v>
      </c>
      <c r="M1691" s="18">
        <v>0.14596890000000001</v>
      </c>
      <c r="N1691" s="18">
        <v>1.9823000000000007E-2</v>
      </c>
      <c r="O1691" s="18">
        <v>-3.7275149999999993E-2</v>
      </c>
      <c r="P1691" s="18">
        <v>-8.6949799999999994E-2</v>
      </c>
      <c r="Q1691" s="18">
        <v>6.4423699999999987E-2</v>
      </c>
      <c r="R1691" s="18">
        <v>-0.15185300000000002</v>
      </c>
      <c r="S1691" s="18">
        <v>-0.29561024999999996</v>
      </c>
      <c r="T1691" s="18">
        <v>-0.62473699999999999</v>
      </c>
      <c r="U1691" s="18">
        <v>4.8623269999999996E-2</v>
      </c>
      <c r="V1691" s="18">
        <v>1.25088485</v>
      </c>
    </row>
    <row r="1692" spans="1:22">
      <c r="A1692" s="13" t="s">
        <v>5229</v>
      </c>
      <c r="B1692" s="13" t="s">
        <v>5230</v>
      </c>
      <c r="C1692" s="13">
        <v>856466</v>
      </c>
      <c r="D1692" s="17">
        <f t="shared" si="72"/>
        <v>8</v>
      </c>
      <c r="E1692" s="16" t="s">
        <v>5231</v>
      </c>
      <c r="F1692" s="13" t="s">
        <v>12403</v>
      </c>
      <c r="G1692" s="18">
        <v>0.1525706</v>
      </c>
      <c r="H1692" s="18">
        <v>0.23092136500000002</v>
      </c>
      <c r="I1692" s="18">
        <v>0.20085909999999998</v>
      </c>
      <c r="J1692" s="18">
        <v>0.30047050000000003</v>
      </c>
      <c r="K1692" s="18">
        <v>0.72922585000000006</v>
      </c>
      <c r="L1692" s="18">
        <v>-3.3890330000000003E-2</v>
      </c>
      <c r="M1692" s="18">
        <v>1.8576100000000005E-2</v>
      </c>
      <c r="N1692" s="18">
        <v>-6.6470200000000007E-2</v>
      </c>
      <c r="O1692" s="18">
        <v>-4.7285619999999993E-2</v>
      </c>
      <c r="P1692" s="18">
        <v>1.6789800000000001E-2</v>
      </c>
      <c r="Q1692" s="18">
        <v>4.4051999999999994E-2</v>
      </c>
      <c r="R1692" s="18">
        <v>2.7581999999999995E-2</v>
      </c>
      <c r="S1692" s="18">
        <v>-0.17439464999999998</v>
      </c>
      <c r="T1692" s="18">
        <v>-0.2422918</v>
      </c>
      <c r="U1692" s="18">
        <v>1.3048000000000018E-3</v>
      </c>
      <c r="V1692" s="18">
        <v>0.72922585000000006</v>
      </c>
    </row>
    <row r="1693" spans="1:22">
      <c r="A1693" s="13" t="s">
        <v>5232</v>
      </c>
      <c r="B1693" s="13" t="s">
        <v>5233</v>
      </c>
      <c r="C1693" s="13">
        <v>856467</v>
      </c>
      <c r="D1693" s="17">
        <f t="shared" si="72"/>
        <v>8</v>
      </c>
      <c r="E1693" s="16" t="s">
        <v>5234</v>
      </c>
      <c r="F1693" s="13" t="s">
        <v>0</v>
      </c>
      <c r="G1693" s="18">
        <v>-0.14346439999999999</v>
      </c>
      <c r="H1693" s="18">
        <v>-0.150586635</v>
      </c>
      <c r="I1693" s="18">
        <v>-0.35863889999999998</v>
      </c>
      <c r="J1693" s="18">
        <v>-0.31833450000000002</v>
      </c>
      <c r="K1693" s="18">
        <v>0.92132785000000006</v>
      </c>
      <c r="L1693" s="18">
        <v>-3.0137299999999992E-3</v>
      </c>
      <c r="M1693" s="18">
        <v>0.1469174</v>
      </c>
      <c r="N1693" s="18">
        <v>-2.3732500000000004E-2</v>
      </c>
      <c r="O1693" s="18">
        <v>0.11634145000000001</v>
      </c>
      <c r="P1693" s="18">
        <v>0.14567579999999999</v>
      </c>
      <c r="Q1693" s="18">
        <v>-9.8858500000000016E-2</v>
      </c>
      <c r="R1693" s="18">
        <v>0.17151119999999997</v>
      </c>
      <c r="S1693" s="18">
        <v>-0.24654725</v>
      </c>
      <c r="T1693" s="18">
        <v>-0.21527250000000001</v>
      </c>
      <c r="U1693" s="18">
        <v>0.26793709999999998</v>
      </c>
      <c r="V1693" s="18">
        <v>0.92132785000000006</v>
      </c>
    </row>
    <row r="1694" spans="1:22">
      <c r="A1694" s="13" t="s">
        <v>5235</v>
      </c>
      <c r="B1694" s="13" t="s">
        <v>5236</v>
      </c>
      <c r="C1694" s="13">
        <v>856470</v>
      </c>
      <c r="D1694" s="17">
        <f t="shared" si="72"/>
        <v>8</v>
      </c>
      <c r="E1694" s="16" t="s">
        <v>5237</v>
      </c>
      <c r="F1694" s="13" t="s">
        <v>0</v>
      </c>
      <c r="G1694" s="18">
        <v>-0.10358509999999999</v>
      </c>
      <c r="H1694" s="18">
        <v>-9.6604634999999994E-2</v>
      </c>
      <c r="I1694" s="18">
        <v>-0.11205790000000002</v>
      </c>
      <c r="J1694" s="18">
        <v>0.10036349999999999</v>
      </c>
      <c r="K1694" s="18">
        <v>0.7888198500000001</v>
      </c>
      <c r="L1694" s="18">
        <v>-5.2028829999999998E-2</v>
      </c>
      <c r="M1694" s="18">
        <v>-0.1713288</v>
      </c>
      <c r="N1694" s="18">
        <v>7.3284000000000016E-2</v>
      </c>
      <c r="O1694" s="18">
        <v>-0.10402914999999999</v>
      </c>
      <c r="P1694" s="18">
        <v>0.7424021999999999</v>
      </c>
      <c r="Q1694" s="18">
        <v>-0.17223250000000001</v>
      </c>
      <c r="R1694" s="18">
        <v>-1.1699950000000001</v>
      </c>
      <c r="S1694" s="18">
        <v>-0.23692125</v>
      </c>
      <c r="T1694" s="18">
        <v>-0.36642799999999998</v>
      </c>
      <c r="U1694" s="18">
        <v>-0.12633490000000003</v>
      </c>
      <c r="V1694" s="18">
        <v>0.7888198500000001</v>
      </c>
    </row>
    <row r="1695" spans="1:22">
      <c r="A1695" s="13" t="s">
        <v>5238</v>
      </c>
      <c r="B1695" s="13" t="s">
        <v>5239</v>
      </c>
      <c r="C1695" s="13">
        <v>856471</v>
      </c>
      <c r="D1695" s="17">
        <f t="shared" si="72"/>
        <v>8</v>
      </c>
      <c r="E1695" s="16" t="s">
        <v>5240</v>
      </c>
      <c r="F1695" s="13" t="s">
        <v>0</v>
      </c>
      <c r="G1695" s="18">
        <v>-0.1246324</v>
      </c>
      <c r="H1695" s="18">
        <v>-0.35891763500000001</v>
      </c>
      <c r="I1695" s="18">
        <v>-0.28290889999999996</v>
      </c>
      <c r="J1695" s="18">
        <v>-0.3745985</v>
      </c>
      <c r="K1695" s="18">
        <v>-0.60966714999999994</v>
      </c>
      <c r="L1695" s="18">
        <v>-3.0610030000000003E-2</v>
      </c>
      <c r="M1695" s="18">
        <v>-0.25915480000000002</v>
      </c>
      <c r="N1695" s="18">
        <v>-0.16687279999999999</v>
      </c>
      <c r="O1695" s="18">
        <v>-0.32282155000000001</v>
      </c>
      <c r="P1695" s="18">
        <v>-0.26216679999999998</v>
      </c>
      <c r="Q1695" s="18">
        <v>-3.4184500000000007E-2</v>
      </c>
      <c r="R1695" s="18">
        <v>-0.345916</v>
      </c>
      <c r="S1695" s="18">
        <v>-0.13003395000000001</v>
      </c>
      <c r="T1695" s="18">
        <v>-0.39103299999999996</v>
      </c>
      <c r="U1695" s="18">
        <v>-0.26390589999999997</v>
      </c>
      <c r="V1695" s="18">
        <v>-0.60966714999999994</v>
      </c>
    </row>
    <row r="1696" spans="1:22">
      <c r="A1696" s="13" t="s">
        <v>5241</v>
      </c>
      <c r="B1696" s="13" t="s">
        <v>5242</v>
      </c>
      <c r="C1696" s="13">
        <v>856472</v>
      </c>
      <c r="D1696" s="17">
        <f t="shared" si="72"/>
        <v>8</v>
      </c>
      <c r="E1696" s="16" t="s">
        <v>1435</v>
      </c>
      <c r="F1696" s="13" t="s">
        <v>0</v>
      </c>
      <c r="G1696" s="18">
        <v>-1.25498E-2</v>
      </c>
      <c r="H1696" s="18">
        <v>-6.5633234999999998E-2</v>
      </c>
      <c r="I1696" s="18">
        <v>2.034132E-2</v>
      </c>
      <c r="J1696" s="18">
        <v>-0.17236970000000001</v>
      </c>
      <c r="K1696" s="18">
        <v>1.0016288499999999</v>
      </c>
      <c r="L1696" s="18">
        <v>6.1151070000000002E-2</v>
      </c>
      <c r="M1696" s="18">
        <v>0.20621020000000001</v>
      </c>
      <c r="N1696" s="18">
        <v>0.27891699999999997</v>
      </c>
      <c r="O1696" s="18">
        <v>0.12475045000000001</v>
      </c>
      <c r="P1696" s="18">
        <v>0.32236819999999999</v>
      </c>
      <c r="Q1696" s="18">
        <v>-0.18596750000000001</v>
      </c>
      <c r="R1696" s="18">
        <v>-7.9014000000000029E-2</v>
      </c>
      <c r="S1696" s="18">
        <v>-0.17585584999999998</v>
      </c>
      <c r="T1696" s="18">
        <v>-0.15640129999999999</v>
      </c>
      <c r="U1696" s="18">
        <v>4.5265010000000001E-2</v>
      </c>
      <c r="V1696" s="18">
        <v>1.0016288499999999</v>
      </c>
    </row>
    <row r="1697" spans="1:22">
      <c r="A1697" s="13" t="s">
        <v>5243</v>
      </c>
      <c r="B1697" s="13" t="s">
        <v>5244</v>
      </c>
      <c r="C1697" s="13">
        <v>856473</v>
      </c>
      <c r="D1697" s="17">
        <f t="shared" si="72"/>
        <v>8</v>
      </c>
      <c r="E1697" s="16" t="s">
        <v>5245</v>
      </c>
      <c r="F1697" s="13" t="s">
        <v>0</v>
      </c>
      <c r="G1697" s="18">
        <v>3.0317700000000003E-2</v>
      </c>
      <c r="H1697" s="18">
        <v>-4.4667835000000003E-2</v>
      </c>
      <c r="I1697" s="18">
        <v>6.2814599999999998E-2</v>
      </c>
      <c r="J1697" s="18">
        <v>0.23262349999999998</v>
      </c>
      <c r="K1697" s="18">
        <v>1.0697048500000002</v>
      </c>
      <c r="L1697" s="18">
        <v>0.10879907000000001</v>
      </c>
      <c r="M1697" s="18">
        <v>-2.5898899999999989E-2</v>
      </c>
      <c r="N1697" s="18">
        <v>0.29311699999999996</v>
      </c>
      <c r="O1697" s="18">
        <v>-0.15282655000000001</v>
      </c>
      <c r="P1697" s="18">
        <v>0.1606175</v>
      </c>
      <c r="Q1697" s="18">
        <v>1.9025499999999987E-2</v>
      </c>
      <c r="R1697" s="18">
        <v>5.4973999999999995E-2</v>
      </c>
      <c r="S1697" s="18">
        <v>0.21668674999999998</v>
      </c>
      <c r="T1697" s="18">
        <v>-3.2251000000000002E-2</v>
      </c>
      <c r="U1697" s="18">
        <v>-4.7757900000000006E-2</v>
      </c>
      <c r="V1697" s="18">
        <v>1.0697048500000002</v>
      </c>
    </row>
    <row r="1698" spans="1:22">
      <c r="A1698" s="13" t="s">
        <v>5249</v>
      </c>
      <c r="B1698" s="13" t="s">
        <v>5250</v>
      </c>
      <c r="C1698" s="13">
        <v>856475</v>
      </c>
      <c r="D1698" s="17">
        <f t="shared" si="72"/>
        <v>8</v>
      </c>
      <c r="E1698" s="16" t="s">
        <v>5251</v>
      </c>
      <c r="F1698" s="13" t="s">
        <v>0</v>
      </c>
      <c r="G1698" s="18">
        <v>0.12559960000000001</v>
      </c>
      <c r="H1698" s="18">
        <v>3.3260064999999998E-2</v>
      </c>
      <c r="I1698" s="18">
        <v>-0.18129490000000001</v>
      </c>
      <c r="J1698" s="18">
        <v>0.15755949999999996</v>
      </c>
      <c r="K1698" s="18">
        <v>0.86994585000000002</v>
      </c>
      <c r="L1698" s="18">
        <v>7.5385370000000007E-2</v>
      </c>
      <c r="M1698" s="18">
        <v>3.4553400000000005E-2</v>
      </c>
      <c r="N1698" s="18">
        <v>-0.16124739999999999</v>
      </c>
      <c r="O1698" s="18">
        <v>-5.5291929999999996E-2</v>
      </c>
      <c r="P1698" s="18">
        <v>-0.46526879999999998</v>
      </c>
      <c r="Q1698" s="18">
        <v>0.12056250999999998</v>
      </c>
      <c r="R1698" s="18">
        <v>0.29158240000000002</v>
      </c>
      <c r="S1698" s="18">
        <v>0.18645974999999998</v>
      </c>
      <c r="T1698" s="18">
        <v>0.22836600000000001</v>
      </c>
      <c r="U1698" s="18">
        <v>5.3275344000000002E-2</v>
      </c>
      <c r="V1698" s="18">
        <v>0.86994585000000002</v>
      </c>
    </row>
    <row r="1699" spans="1:22">
      <c r="A1699" s="13" t="s">
        <v>5252</v>
      </c>
      <c r="B1699" s="13" t="s">
        <v>5253</v>
      </c>
      <c r="C1699" s="13">
        <v>856476</v>
      </c>
      <c r="D1699" s="17">
        <f t="shared" si="72"/>
        <v>8</v>
      </c>
      <c r="E1699" s="16" t="s">
        <v>5254</v>
      </c>
      <c r="F1699" s="13" t="s">
        <v>4512</v>
      </c>
      <c r="G1699" s="18">
        <v>-0.1355374</v>
      </c>
      <c r="H1699" s="18">
        <v>-8.2777349999999996E-3</v>
      </c>
      <c r="I1699" s="18">
        <v>-0.2701229</v>
      </c>
      <c r="J1699" s="18">
        <v>-0.20391548000000001</v>
      </c>
      <c r="K1699" s="18">
        <v>0.87797185</v>
      </c>
      <c r="L1699" s="18">
        <v>-6.202303E-2</v>
      </c>
      <c r="M1699" s="18">
        <v>-0.34773280000000001</v>
      </c>
      <c r="N1699" s="18">
        <v>-0.209481</v>
      </c>
      <c r="O1699" s="18">
        <v>-0.31677454999999999</v>
      </c>
      <c r="P1699" s="18">
        <v>0.38727820000000002</v>
      </c>
      <c r="Q1699" s="18">
        <v>4.4069299999999992E-2</v>
      </c>
      <c r="R1699" s="18">
        <v>-0.21969100000000003</v>
      </c>
      <c r="S1699" s="18">
        <v>-0.36168525000000001</v>
      </c>
      <c r="T1699" s="18">
        <v>-0.1657255</v>
      </c>
      <c r="U1699" s="18">
        <v>0.10011249999999999</v>
      </c>
      <c r="V1699" s="18">
        <v>0.87797185</v>
      </c>
    </row>
    <row r="1700" spans="1:22">
      <c r="A1700" s="13" t="s">
        <v>5255</v>
      </c>
      <c r="B1700" s="13" t="s">
        <v>5256</v>
      </c>
      <c r="C1700" s="13">
        <v>856478</v>
      </c>
      <c r="D1700" s="17">
        <v>8</v>
      </c>
      <c r="E1700" s="13" t="s">
        <v>5257</v>
      </c>
      <c r="F1700" s="13" t="s">
        <v>0</v>
      </c>
      <c r="G1700" s="18">
        <v>-0.27345340000000001</v>
      </c>
      <c r="H1700" s="18">
        <v>-3.9609335000000002E-2</v>
      </c>
      <c r="I1700" s="18">
        <v>-0.33136189999999999</v>
      </c>
      <c r="J1700" s="18">
        <v>1.0287499999999977E-2</v>
      </c>
      <c r="K1700" s="18">
        <v>1.01080185</v>
      </c>
      <c r="L1700" s="18" t="s">
        <v>0</v>
      </c>
      <c r="M1700" s="18" t="s">
        <v>0</v>
      </c>
      <c r="N1700" s="18" t="s">
        <v>0</v>
      </c>
      <c r="O1700" s="18" t="s">
        <v>0</v>
      </c>
      <c r="P1700" s="18" t="s">
        <v>0</v>
      </c>
      <c r="Q1700" s="18">
        <v>-0.22732649999999999</v>
      </c>
      <c r="R1700" s="18">
        <v>0.14685700000000002</v>
      </c>
      <c r="S1700" s="18">
        <v>-0.32930324999999999</v>
      </c>
      <c r="T1700" s="18">
        <v>-0.19861609999999999</v>
      </c>
      <c r="U1700" s="18">
        <v>0.14096799999999998</v>
      </c>
      <c r="V1700" s="18">
        <v>1.01080185</v>
      </c>
    </row>
    <row r="1701" spans="1:22">
      <c r="A1701" s="13" t="s">
        <v>5258</v>
      </c>
      <c r="B1701" s="13" t="s">
        <v>5258</v>
      </c>
      <c r="C1701" s="13">
        <v>856480</v>
      </c>
      <c r="D1701" s="17">
        <f t="shared" ref="D1701:D1735" si="73">CODE(MID(A1701,2,1))-64</f>
        <v>8</v>
      </c>
      <c r="E1701" s="16" t="s">
        <v>5259</v>
      </c>
      <c r="F1701" s="13" t="s">
        <v>0</v>
      </c>
      <c r="G1701" s="18">
        <v>-4.7256999999999993E-3</v>
      </c>
      <c r="H1701" s="18">
        <v>-3.4278435000000003E-2</v>
      </c>
      <c r="I1701" s="18">
        <v>-0.45104689999999997</v>
      </c>
      <c r="J1701" s="18">
        <v>-0.59368650000000001</v>
      </c>
      <c r="K1701" s="18">
        <v>-0.22086115000000001</v>
      </c>
      <c r="L1701" s="18" t="s">
        <v>0</v>
      </c>
      <c r="M1701" s="18" t="s">
        <v>0</v>
      </c>
      <c r="N1701" s="18" t="s">
        <v>0</v>
      </c>
      <c r="O1701" s="18" t="s">
        <v>0</v>
      </c>
      <c r="P1701" s="18" t="s">
        <v>0</v>
      </c>
      <c r="Q1701" s="18" t="s">
        <v>0</v>
      </c>
      <c r="R1701" s="18" t="s">
        <v>0</v>
      </c>
      <c r="S1701" s="18" t="s">
        <v>0</v>
      </c>
      <c r="T1701" s="18" t="s">
        <v>0</v>
      </c>
      <c r="U1701" s="18" t="s">
        <v>0</v>
      </c>
      <c r="V1701" s="18">
        <v>-0.22086115000000001</v>
      </c>
    </row>
    <row r="1702" spans="1:22">
      <c r="A1702" s="13" t="s">
        <v>5260</v>
      </c>
      <c r="B1702" s="13" t="s">
        <v>5261</v>
      </c>
      <c r="C1702" s="13">
        <v>856481</v>
      </c>
      <c r="D1702" s="17">
        <f t="shared" si="73"/>
        <v>8</v>
      </c>
      <c r="E1702" s="16" t="s">
        <v>5262</v>
      </c>
      <c r="F1702" s="13" t="s">
        <v>5263</v>
      </c>
      <c r="G1702" s="18">
        <v>0.12601560000000001</v>
      </c>
      <c r="H1702" s="18">
        <v>8.1747165000000011E-2</v>
      </c>
      <c r="I1702" s="18">
        <v>-0.1290279</v>
      </c>
      <c r="J1702" s="18">
        <v>0.21559149999999999</v>
      </c>
      <c r="K1702" s="18">
        <v>0.34673585000000001</v>
      </c>
      <c r="L1702" s="18">
        <v>6.3385270000000007E-2</v>
      </c>
      <c r="M1702" s="18">
        <v>0.12158250000000001</v>
      </c>
      <c r="N1702" s="18">
        <v>0.12946199999999999</v>
      </c>
      <c r="O1702" s="18">
        <v>-5.1405937999999998E-2</v>
      </c>
      <c r="P1702" s="18">
        <v>0.13113</v>
      </c>
      <c r="Q1702" s="18">
        <v>9.3009699999999987E-2</v>
      </c>
      <c r="R1702" s="18">
        <v>1.4444000000000012E-2</v>
      </c>
      <c r="S1702" s="18">
        <v>0.11327975000000001</v>
      </c>
      <c r="T1702" s="18">
        <v>0.208148</v>
      </c>
      <c r="U1702" s="18">
        <v>0.2324831</v>
      </c>
      <c r="V1702" s="18">
        <v>0.34673585000000001</v>
      </c>
    </row>
    <row r="1703" spans="1:22">
      <c r="A1703" s="13" t="s">
        <v>5264</v>
      </c>
      <c r="B1703" s="13" t="s">
        <v>5265</v>
      </c>
      <c r="C1703" s="13">
        <v>856482</v>
      </c>
      <c r="D1703" s="17">
        <f t="shared" si="73"/>
        <v>8</v>
      </c>
      <c r="E1703" s="16" t="s">
        <v>13360</v>
      </c>
      <c r="F1703" s="13" t="s">
        <v>0</v>
      </c>
      <c r="G1703" s="18">
        <v>-0.16344739999999999</v>
      </c>
      <c r="H1703" s="18">
        <v>-0.29114563500000001</v>
      </c>
      <c r="I1703" s="18">
        <v>1.760449E-2</v>
      </c>
      <c r="J1703" s="18">
        <v>-3.5309500000000021E-2</v>
      </c>
      <c r="K1703" s="18">
        <v>0.75888785000000003</v>
      </c>
      <c r="L1703" s="18" t="s">
        <v>0</v>
      </c>
      <c r="M1703" s="18" t="s">
        <v>0</v>
      </c>
      <c r="N1703" s="18" t="s">
        <v>0</v>
      </c>
      <c r="O1703" s="18" t="s">
        <v>0</v>
      </c>
      <c r="P1703" s="18" t="s">
        <v>0</v>
      </c>
      <c r="Q1703" s="18">
        <v>-3.8569500000000007E-2</v>
      </c>
      <c r="R1703" s="18">
        <v>-0.13773299999999999</v>
      </c>
      <c r="S1703" s="18">
        <v>1.4142500000000058E-3</v>
      </c>
      <c r="T1703" s="18">
        <v>5.5425000000000002E-2</v>
      </c>
      <c r="U1703" s="18">
        <v>-0.19398589999999999</v>
      </c>
      <c r="V1703" s="18">
        <v>0.75888785000000003</v>
      </c>
    </row>
    <row r="1704" spans="1:22">
      <c r="A1704" s="13" t="s">
        <v>12916</v>
      </c>
      <c r="B1704" s="13" t="s">
        <v>12917</v>
      </c>
      <c r="C1704" s="13">
        <v>856483</v>
      </c>
      <c r="D1704" s="17">
        <f t="shared" si="73"/>
        <v>8</v>
      </c>
      <c r="E1704" s="16" t="s">
        <v>12918</v>
      </c>
      <c r="F1704" s="13" t="s">
        <v>8789</v>
      </c>
      <c r="G1704" s="18">
        <v>0.1528246</v>
      </c>
      <c r="H1704" s="18">
        <v>-7.1572349999999996E-3</v>
      </c>
      <c r="I1704" s="18">
        <v>0.2077861</v>
      </c>
      <c r="J1704" s="18">
        <v>-3.8967500000000016E-2</v>
      </c>
      <c r="K1704" s="18">
        <v>0.46219185000000002</v>
      </c>
      <c r="L1704" s="18">
        <v>-0.11319003</v>
      </c>
      <c r="M1704" s="18">
        <v>-0.38620979999999999</v>
      </c>
      <c r="N1704" s="18">
        <v>-7.6223899999999997E-2</v>
      </c>
      <c r="O1704" s="18">
        <v>-0.20968154999999999</v>
      </c>
      <c r="P1704" s="18">
        <v>-0.45961579999999996</v>
      </c>
      <c r="Q1704" s="18">
        <v>-0.34277750000000001</v>
      </c>
      <c r="R1704" s="18">
        <v>-0.62427699999999997</v>
      </c>
      <c r="S1704" s="18">
        <v>-0.55207125000000001</v>
      </c>
      <c r="T1704" s="18">
        <v>-5.3767000000000009E-2</v>
      </c>
      <c r="U1704" s="18">
        <v>-0.79268090000000002</v>
      </c>
      <c r="V1704" s="18">
        <v>0.46219185000000002</v>
      </c>
    </row>
    <row r="1705" spans="1:22">
      <c r="A1705" s="13" t="s">
        <v>5267</v>
      </c>
      <c r="B1705" s="13" t="s">
        <v>5268</v>
      </c>
      <c r="C1705" s="13">
        <v>856484</v>
      </c>
      <c r="D1705" s="17">
        <f t="shared" si="73"/>
        <v>8</v>
      </c>
      <c r="E1705" s="16" t="s">
        <v>5269</v>
      </c>
      <c r="F1705" s="13" t="s">
        <v>2921</v>
      </c>
      <c r="G1705" s="18">
        <v>6.1862499999999994E-2</v>
      </c>
      <c r="H1705" s="18">
        <v>0.16093136499999999</v>
      </c>
      <c r="I1705" s="18">
        <v>0.1179909</v>
      </c>
      <c r="J1705" s="18">
        <v>-0.10391050000000002</v>
      </c>
      <c r="K1705" s="18">
        <v>0.48456885</v>
      </c>
      <c r="L1705" s="18">
        <v>0.20629797</v>
      </c>
      <c r="M1705" s="18">
        <v>9.1973400000000011E-2</v>
      </c>
      <c r="N1705" s="18">
        <v>-8.5189999999999988E-3</v>
      </c>
      <c r="O1705" s="18">
        <v>-0.17661255000000001</v>
      </c>
      <c r="P1705" s="18">
        <v>-9.5119999999999927E-4</v>
      </c>
      <c r="Q1705" s="18">
        <v>0.11140109999999999</v>
      </c>
      <c r="R1705" s="18">
        <v>0.34426329999999999</v>
      </c>
      <c r="S1705" s="18">
        <v>1.4712749999999997E-2</v>
      </c>
      <c r="T1705" s="18">
        <v>-1.2272000000000005E-2</v>
      </c>
      <c r="U1705" s="18">
        <v>0.19322010000000001</v>
      </c>
      <c r="V1705" s="18">
        <v>0.48456885</v>
      </c>
    </row>
    <row r="1706" spans="1:22">
      <c r="A1706" s="13" t="s">
        <v>5270</v>
      </c>
      <c r="B1706" s="13" t="s">
        <v>5271</v>
      </c>
      <c r="C1706" s="13">
        <v>856485</v>
      </c>
      <c r="D1706" s="17">
        <f t="shared" si="73"/>
        <v>8</v>
      </c>
      <c r="E1706" s="16" t="s">
        <v>5272</v>
      </c>
      <c r="F1706" s="13" t="s">
        <v>5273</v>
      </c>
      <c r="G1706" s="18">
        <v>9.8197000000000007E-3</v>
      </c>
      <c r="H1706" s="18">
        <v>-1.5478835000000002E-2</v>
      </c>
      <c r="I1706" s="18">
        <v>-0.16472390000000001</v>
      </c>
      <c r="J1706" s="18">
        <v>0.20074049999999999</v>
      </c>
      <c r="K1706" s="18">
        <v>0.92305185000000001</v>
      </c>
      <c r="L1706" s="18">
        <v>-0.19992203</v>
      </c>
      <c r="M1706" s="18">
        <v>-0.67326679999999994</v>
      </c>
      <c r="N1706" s="18">
        <v>-3.4098500000000004E-2</v>
      </c>
      <c r="O1706" s="18">
        <v>-0.29862654999999999</v>
      </c>
      <c r="P1706" s="18">
        <v>1.35604E-2</v>
      </c>
      <c r="Q1706" s="18">
        <v>-0.20026850000000002</v>
      </c>
      <c r="R1706" s="18">
        <v>-0.23649299999999995</v>
      </c>
      <c r="S1706" s="18">
        <v>-0.27192725000000001</v>
      </c>
      <c r="T1706" s="18">
        <v>-3.6434999999999995E-2</v>
      </c>
      <c r="U1706" s="18">
        <v>-0.1867219</v>
      </c>
      <c r="V1706" s="18">
        <v>0.92305185000000001</v>
      </c>
    </row>
    <row r="1707" spans="1:22">
      <c r="A1707" s="13" t="s">
        <v>5274</v>
      </c>
      <c r="B1707" s="13" t="s">
        <v>5275</v>
      </c>
      <c r="C1707" s="13">
        <v>856486</v>
      </c>
      <c r="D1707" s="17">
        <f t="shared" si="73"/>
        <v>8</v>
      </c>
      <c r="E1707" s="16" t="s">
        <v>13686</v>
      </c>
      <c r="F1707" s="13" t="s">
        <v>12767</v>
      </c>
      <c r="G1707" s="18">
        <v>0.1528516</v>
      </c>
      <c r="H1707" s="18">
        <v>0.16550036500000001</v>
      </c>
      <c r="I1707" s="18">
        <v>-0.3149729</v>
      </c>
      <c r="J1707" s="18">
        <v>-0.11777450000000002</v>
      </c>
      <c r="K1707" s="18">
        <v>0.80767885000000006</v>
      </c>
      <c r="L1707" s="18" t="s">
        <v>0</v>
      </c>
      <c r="M1707" s="18" t="s">
        <v>0</v>
      </c>
      <c r="N1707" s="18" t="s">
        <v>0</v>
      </c>
      <c r="O1707" s="18" t="s">
        <v>0</v>
      </c>
      <c r="P1707" s="18" t="s">
        <v>0</v>
      </c>
      <c r="Q1707" s="18" t="s">
        <v>0</v>
      </c>
      <c r="R1707" s="18" t="s">
        <v>0</v>
      </c>
      <c r="S1707" s="18" t="s">
        <v>0</v>
      </c>
      <c r="T1707" s="18" t="s">
        <v>0</v>
      </c>
      <c r="U1707" s="18" t="s">
        <v>0</v>
      </c>
      <c r="V1707" s="18">
        <v>0.80767885000000006</v>
      </c>
    </row>
    <row r="1708" spans="1:22">
      <c r="A1708" s="13" t="s">
        <v>5280</v>
      </c>
      <c r="B1708" s="13" t="s">
        <v>5281</v>
      </c>
      <c r="C1708" s="13">
        <v>856488</v>
      </c>
      <c r="D1708" s="17">
        <f t="shared" si="73"/>
        <v>8</v>
      </c>
      <c r="E1708" s="16" t="s">
        <v>5282</v>
      </c>
      <c r="F1708" s="13" t="s">
        <v>0</v>
      </c>
      <c r="G1708" s="18">
        <v>0.10224059999999999</v>
      </c>
      <c r="H1708" s="18">
        <v>8.963106500000001E-2</v>
      </c>
      <c r="I1708" s="18">
        <v>-0.1313059</v>
      </c>
      <c r="J1708" s="18">
        <v>0.1251485</v>
      </c>
      <c r="K1708" s="18">
        <v>1.0054428499999999</v>
      </c>
      <c r="L1708" s="18">
        <v>6.3063870000000008E-2</v>
      </c>
      <c r="M1708" s="18">
        <v>-0.1428218</v>
      </c>
      <c r="N1708" s="18">
        <v>0.13721200000000003</v>
      </c>
      <c r="O1708" s="18">
        <v>3.700225E-2</v>
      </c>
      <c r="P1708" s="18">
        <v>0.2215432</v>
      </c>
      <c r="Q1708" s="18">
        <v>5.3372799999999984E-2</v>
      </c>
      <c r="R1708" s="18">
        <v>0.162157</v>
      </c>
      <c r="S1708" s="18">
        <v>9.176875000000001E-2</v>
      </c>
      <c r="T1708" s="18">
        <v>-0.60684800000000005</v>
      </c>
      <c r="U1708" s="18">
        <v>5.9536999999999993E-3</v>
      </c>
      <c r="V1708" s="18">
        <v>1.0054428499999999</v>
      </c>
    </row>
    <row r="1709" spans="1:22">
      <c r="A1709" s="13" t="s">
        <v>5283</v>
      </c>
      <c r="B1709" s="13" t="s">
        <v>5284</v>
      </c>
      <c r="C1709" s="13">
        <v>856489</v>
      </c>
      <c r="D1709" s="17">
        <f t="shared" si="73"/>
        <v>8</v>
      </c>
      <c r="E1709" s="16" t="s">
        <v>5285</v>
      </c>
      <c r="F1709" s="13" t="s">
        <v>0</v>
      </c>
      <c r="G1709" s="18">
        <v>-7.1451000000000001E-2</v>
      </c>
      <c r="H1709" s="18">
        <v>1.2888915000000001E-2</v>
      </c>
      <c r="I1709" s="18">
        <v>1.363734E-2</v>
      </c>
      <c r="J1709" s="18">
        <v>-0.17486780000000002</v>
      </c>
      <c r="K1709" s="18">
        <v>0.10324854999999999</v>
      </c>
      <c r="L1709" s="18">
        <v>-5.7844630000000001E-2</v>
      </c>
      <c r="M1709" s="18">
        <v>-0.19893479999999997</v>
      </c>
      <c r="N1709" s="18">
        <v>-0.1046512</v>
      </c>
      <c r="O1709" s="18">
        <v>-0.12048475</v>
      </c>
      <c r="P1709" s="18">
        <v>-0.18505680000000002</v>
      </c>
      <c r="Q1709" s="18">
        <v>1.524049999999999E-2</v>
      </c>
      <c r="R1709" s="18">
        <v>-8.025199999999999E-2</v>
      </c>
      <c r="S1709" s="18">
        <v>-0.24986825000000001</v>
      </c>
      <c r="T1709" s="18">
        <v>-0.51985700000000001</v>
      </c>
      <c r="U1709" s="18">
        <v>-1.6368199999999999E-2</v>
      </c>
      <c r="V1709" s="18">
        <v>0.10324854999999999</v>
      </c>
    </row>
    <row r="1710" spans="1:22">
      <c r="A1710" s="13" t="s">
        <v>5289</v>
      </c>
      <c r="B1710" s="13" t="s">
        <v>5290</v>
      </c>
      <c r="C1710" s="13">
        <v>856491</v>
      </c>
      <c r="D1710" s="17">
        <f t="shared" si="73"/>
        <v>8</v>
      </c>
      <c r="E1710" s="16" t="s">
        <v>13681</v>
      </c>
      <c r="F1710" s="13" t="s">
        <v>0</v>
      </c>
      <c r="G1710" s="18">
        <v>-0.1249344</v>
      </c>
      <c r="H1710" s="18">
        <v>-0.20411163499999999</v>
      </c>
      <c r="I1710" s="18">
        <v>-6.4482999999999999E-2</v>
      </c>
      <c r="J1710" s="18">
        <v>-0.16042220000000001</v>
      </c>
      <c r="K1710" s="18">
        <v>0.81337585000000001</v>
      </c>
      <c r="L1710" s="18" t="s">
        <v>0</v>
      </c>
      <c r="M1710" s="18" t="s">
        <v>0</v>
      </c>
      <c r="N1710" s="18" t="s">
        <v>0</v>
      </c>
      <c r="O1710" s="18" t="s">
        <v>0</v>
      </c>
      <c r="P1710" s="18" t="s">
        <v>0</v>
      </c>
      <c r="Q1710" s="18" t="s">
        <v>0</v>
      </c>
      <c r="R1710" s="18" t="s">
        <v>0</v>
      </c>
      <c r="S1710" s="18" t="s">
        <v>0</v>
      </c>
      <c r="T1710" s="18" t="s">
        <v>0</v>
      </c>
      <c r="U1710" s="18" t="s">
        <v>0</v>
      </c>
      <c r="V1710" s="18">
        <v>0.81337585000000001</v>
      </c>
    </row>
    <row r="1711" spans="1:22">
      <c r="A1711" s="13" t="s">
        <v>5292</v>
      </c>
      <c r="B1711" s="13" t="s">
        <v>5293</v>
      </c>
      <c r="C1711" s="13">
        <v>856492</v>
      </c>
      <c r="D1711" s="17">
        <f t="shared" si="73"/>
        <v>8</v>
      </c>
      <c r="E1711" s="16" t="s">
        <v>5294</v>
      </c>
      <c r="F1711" s="13" t="s">
        <v>0</v>
      </c>
      <c r="G1711" s="18">
        <v>0.63983960000000006</v>
      </c>
      <c r="H1711" s="18">
        <v>0.764073365</v>
      </c>
      <c r="I1711" s="18">
        <v>-1.9937799</v>
      </c>
      <c r="J1711" s="18">
        <v>-2.6986854999999998</v>
      </c>
      <c r="K1711" s="18">
        <v>-1.4784251499999999</v>
      </c>
      <c r="L1711" s="18">
        <v>6.6633970000000001E-2</v>
      </c>
      <c r="M1711" s="18">
        <v>-0.91417680000000001</v>
      </c>
      <c r="N1711" s="18">
        <v>-0.39837199999999995</v>
      </c>
      <c r="O1711" s="18">
        <v>-2.5161635499999999</v>
      </c>
      <c r="P1711" s="18">
        <v>-0.93396579999999996</v>
      </c>
      <c r="Q1711" s="18">
        <v>0.60788249999999999</v>
      </c>
      <c r="R1711" s="18">
        <v>0.16382999999999998</v>
      </c>
      <c r="S1711" s="18">
        <v>5.9288750000000001E-2</v>
      </c>
      <c r="T1711" s="18">
        <v>-0.31485750000000001</v>
      </c>
      <c r="U1711" s="18">
        <v>-1.4108729</v>
      </c>
      <c r="V1711" s="18">
        <v>-1.4784251499999999</v>
      </c>
    </row>
    <row r="1712" spans="1:22">
      <c r="A1712" s="13" t="s">
        <v>5295</v>
      </c>
      <c r="B1712" s="13" t="s">
        <v>5296</v>
      </c>
      <c r="C1712" s="13">
        <v>856494</v>
      </c>
      <c r="D1712" s="17">
        <f t="shared" si="73"/>
        <v>8</v>
      </c>
      <c r="E1712" s="16" t="s">
        <v>5297</v>
      </c>
      <c r="F1712" s="13" t="s">
        <v>0</v>
      </c>
      <c r="G1712" s="18">
        <v>-8.1896099999999999E-2</v>
      </c>
      <c r="H1712" s="18">
        <v>-8.860423499999999E-2</v>
      </c>
      <c r="I1712" s="18">
        <v>-0.15216689999999999</v>
      </c>
      <c r="J1712" s="18">
        <v>-0.52143450000000002</v>
      </c>
      <c r="K1712" s="18">
        <v>0.87121585000000001</v>
      </c>
      <c r="L1712" s="18">
        <v>0.12288397000000001</v>
      </c>
      <c r="M1712" s="18">
        <v>0.3011162</v>
      </c>
      <c r="N1712" s="18">
        <v>0.49857499999999999</v>
      </c>
      <c r="O1712" s="18">
        <v>0.87100345000000001</v>
      </c>
      <c r="P1712" s="18">
        <v>5.6901300000000002E-2</v>
      </c>
      <c r="Q1712" s="18">
        <v>2.0834499999999992E-2</v>
      </c>
      <c r="R1712" s="18">
        <v>-1.0739450000000001</v>
      </c>
      <c r="S1712" s="18">
        <v>-1.88973225</v>
      </c>
      <c r="T1712" s="18">
        <v>-3.4799100000000003</v>
      </c>
      <c r="U1712" s="18">
        <v>0.4536731</v>
      </c>
      <c r="V1712" s="18">
        <v>0.87121585000000001</v>
      </c>
    </row>
    <row r="1713" spans="1:22">
      <c r="A1713" s="13" t="s">
        <v>5301</v>
      </c>
      <c r="B1713" s="13" t="s">
        <v>5301</v>
      </c>
      <c r="C1713" s="13">
        <v>856497</v>
      </c>
      <c r="D1713" s="17">
        <f t="shared" si="73"/>
        <v>8</v>
      </c>
      <c r="E1713" s="16" t="s">
        <v>5302</v>
      </c>
      <c r="F1713" s="13" t="s">
        <v>0</v>
      </c>
      <c r="G1713" s="18">
        <v>4.7838899999999997E-2</v>
      </c>
      <c r="H1713" s="18">
        <v>0.26015536500000003</v>
      </c>
      <c r="I1713" s="18">
        <v>3.3983999999999993E-3</v>
      </c>
      <c r="J1713" s="18">
        <v>-0.5515795</v>
      </c>
      <c r="K1713" s="18">
        <v>1.71356485</v>
      </c>
      <c r="L1713" s="18">
        <v>0.10781007000000001</v>
      </c>
      <c r="M1713" s="18">
        <v>0.48604320000000001</v>
      </c>
      <c r="N1713" s="18">
        <v>0.32350699999999999</v>
      </c>
      <c r="O1713" s="18">
        <v>0.33051845000000002</v>
      </c>
      <c r="P1713" s="18">
        <v>0.23576720000000001</v>
      </c>
      <c r="Q1713" s="18">
        <v>0.21048809999999998</v>
      </c>
      <c r="R1713" s="18">
        <v>0.27597566000000001</v>
      </c>
      <c r="S1713" s="18">
        <v>0.77379575</v>
      </c>
      <c r="T1713" s="18">
        <v>1.35694</v>
      </c>
      <c r="U1713" s="18">
        <v>0.23977009999999999</v>
      </c>
      <c r="V1713" s="18">
        <v>1.71356485</v>
      </c>
    </row>
    <row r="1714" spans="1:22">
      <c r="A1714" s="13" t="s">
        <v>5303</v>
      </c>
      <c r="B1714" s="13" t="s">
        <v>5304</v>
      </c>
      <c r="C1714" s="13">
        <v>856498</v>
      </c>
      <c r="D1714" s="17">
        <f t="shared" si="73"/>
        <v>8</v>
      </c>
      <c r="E1714" s="16" t="s">
        <v>5305</v>
      </c>
      <c r="F1714" s="13" t="s">
        <v>5306</v>
      </c>
      <c r="G1714" s="18">
        <v>4.7343400000000001E-2</v>
      </c>
      <c r="H1714" s="18">
        <v>5.1127964999999997E-2</v>
      </c>
      <c r="I1714" s="18">
        <v>-8.3851900000000007E-2</v>
      </c>
      <c r="J1714" s="18">
        <v>0.11153249999999998</v>
      </c>
      <c r="K1714" s="18">
        <v>1.15797485</v>
      </c>
      <c r="L1714" s="18">
        <v>9.9084770000000003E-2</v>
      </c>
      <c r="M1714" s="18">
        <v>-4.3000799999999992E-2</v>
      </c>
      <c r="N1714" s="18">
        <v>-5.8976899999999999E-2</v>
      </c>
      <c r="O1714" s="18">
        <v>-0.13185295</v>
      </c>
      <c r="P1714" s="18">
        <v>0.26119819999999999</v>
      </c>
      <c r="Q1714" s="18">
        <v>1.5641499999999989E-2</v>
      </c>
      <c r="R1714" s="18">
        <v>-0.25556400000000001</v>
      </c>
      <c r="S1714" s="18">
        <v>-3.8960550000000004E-2</v>
      </c>
      <c r="T1714" s="18">
        <v>-0.17455860000000001</v>
      </c>
      <c r="U1714" s="18">
        <v>-1.7147400000000007E-2</v>
      </c>
      <c r="V1714" s="18">
        <v>1.15797485</v>
      </c>
    </row>
    <row r="1715" spans="1:22">
      <c r="A1715" s="13" t="s">
        <v>5307</v>
      </c>
      <c r="B1715" s="13" t="s">
        <v>5308</v>
      </c>
      <c r="C1715" s="13">
        <v>856499</v>
      </c>
      <c r="D1715" s="17">
        <f t="shared" si="73"/>
        <v>8</v>
      </c>
      <c r="E1715" s="16" t="s">
        <v>5309</v>
      </c>
      <c r="F1715" s="13" t="s">
        <v>13076</v>
      </c>
      <c r="G1715" s="18">
        <v>-2.5778789999999999E-2</v>
      </c>
      <c r="H1715" s="18">
        <v>1.3556555E-2</v>
      </c>
      <c r="I1715" s="18">
        <v>-8.268890000000001E-2</v>
      </c>
      <c r="J1715" s="18">
        <v>-4.8757500000000009E-2</v>
      </c>
      <c r="K1715" s="18">
        <v>0.91246385000000008</v>
      </c>
      <c r="L1715" s="18">
        <v>4.7007469999999996E-2</v>
      </c>
      <c r="M1715" s="18">
        <v>-4.1751799999999992E-2</v>
      </c>
      <c r="N1715" s="18">
        <v>0.14002800000000001</v>
      </c>
      <c r="O1715" s="18">
        <v>-4.6081039999999997E-2</v>
      </c>
      <c r="P1715" s="18">
        <v>0.13497389999999998</v>
      </c>
      <c r="Q1715" s="18">
        <v>-4.9794500000000019E-2</v>
      </c>
      <c r="R1715" s="18">
        <v>-7.1164999999999978E-2</v>
      </c>
      <c r="S1715" s="18">
        <v>-0.12114654999999999</v>
      </c>
      <c r="T1715" s="18">
        <v>-0.11690300000000001</v>
      </c>
      <c r="U1715" s="18">
        <v>-0.12202690000000001</v>
      </c>
      <c r="V1715" s="18">
        <v>0.91246385000000008</v>
      </c>
    </row>
    <row r="1716" spans="1:22">
      <c r="A1716" s="13" t="s">
        <v>5311</v>
      </c>
      <c r="B1716" s="13" t="s">
        <v>5312</v>
      </c>
      <c r="C1716" s="13">
        <v>856500</v>
      </c>
      <c r="D1716" s="17">
        <f t="shared" si="73"/>
        <v>8</v>
      </c>
      <c r="E1716" s="16" t="s">
        <v>5313</v>
      </c>
      <c r="F1716" s="13" t="s">
        <v>0</v>
      </c>
      <c r="G1716" s="18" t="s">
        <v>0</v>
      </c>
      <c r="H1716" s="18" t="s">
        <v>0</v>
      </c>
      <c r="I1716" s="18" t="s">
        <v>0</v>
      </c>
      <c r="J1716" s="18" t="s">
        <v>0</v>
      </c>
      <c r="K1716" s="18" t="s">
        <v>0</v>
      </c>
      <c r="L1716" s="18">
        <v>-0.10834302999999999</v>
      </c>
      <c r="M1716" s="18">
        <v>0.14568439999999999</v>
      </c>
      <c r="N1716" s="18">
        <v>0.106655</v>
      </c>
      <c r="O1716" s="18">
        <v>0.39727445000000006</v>
      </c>
      <c r="P1716" s="18">
        <v>-9.8998799999999998E-2</v>
      </c>
      <c r="Q1716" s="18">
        <v>-6.701950000000001E-2</v>
      </c>
      <c r="R1716" s="18">
        <v>-0.29560399999999998</v>
      </c>
      <c r="S1716" s="18">
        <v>-0.39942725000000001</v>
      </c>
      <c r="T1716" s="18">
        <v>-0.52011099999999999</v>
      </c>
      <c r="U1716" s="18">
        <v>-0.50446990000000003</v>
      </c>
      <c r="V1716" s="18" t="s">
        <v>0</v>
      </c>
    </row>
    <row r="1717" spans="1:22">
      <c r="A1717" s="13" t="s">
        <v>5314</v>
      </c>
      <c r="B1717" s="13" t="s">
        <v>5315</v>
      </c>
      <c r="C1717" s="13">
        <v>856501</v>
      </c>
      <c r="D1717" s="17">
        <f t="shared" si="73"/>
        <v>8</v>
      </c>
      <c r="E1717" s="16" t="s">
        <v>5316</v>
      </c>
      <c r="F1717" s="13" t="s">
        <v>0</v>
      </c>
      <c r="G1717" s="18">
        <v>-0.22363340000000001</v>
      </c>
      <c r="H1717" s="18">
        <v>0.114246365</v>
      </c>
      <c r="I1717" s="18">
        <v>-0.28489889999999995</v>
      </c>
      <c r="J1717" s="18">
        <v>-0.14068810000000001</v>
      </c>
      <c r="K1717" s="18">
        <v>0.84899985</v>
      </c>
      <c r="L1717" s="18">
        <v>-7.4201429999999999E-2</v>
      </c>
      <c r="M1717" s="18">
        <v>-0.1213138</v>
      </c>
      <c r="N1717" s="18">
        <v>0.24976499999999999</v>
      </c>
      <c r="O1717" s="18">
        <v>0.45344445</v>
      </c>
      <c r="P1717" s="18">
        <v>0.28973019999999999</v>
      </c>
      <c r="Q1717" s="18">
        <v>-0.3956925</v>
      </c>
      <c r="R1717" s="18">
        <v>-0.26464600000000005</v>
      </c>
      <c r="S1717" s="18">
        <v>-0.18212335000000002</v>
      </c>
      <c r="T1717" s="18">
        <v>-0.23680280000000001</v>
      </c>
      <c r="U1717" s="18">
        <v>-0.15675990000000001</v>
      </c>
      <c r="V1717" s="18">
        <v>0.84899985</v>
      </c>
    </row>
    <row r="1718" spans="1:22">
      <c r="A1718" s="13" t="s">
        <v>5317</v>
      </c>
      <c r="B1718" s="13" t="s">
        <v>5318</v>
      </c>
      <c r="C1718" s="13">
        <v>856502</v>
      </c>
      <c r="D1718" s="17">
        <f t="shared" si="73"/>
        <v>8</v>
      </c>
      <c r="E1718" s="16" t="s">
        <v>13359</v>
      </c>
      <c r="F1718" s="13" t="s">
        <v>5320</v>
      </c>
      <c r="G1718" s="18">
        <v>-3.1170139999999999E-2</v>
      </c>
      <c r="H1718" s="18">
        <v>4.0180664999999997E-2</v>
      </c>
      <c r="I1718" s="18">
        <v>5.9397699999999998E-2</v>
      </c>
      <c r="J1718" s="18">
        <v>-0.10658350000000001</v>
      </c>
      <c r="K1718" s="18">
        <v>0.85366585000000006</v>
      </c>
      <c r="L1718" s="18" t="s">
        <v>0</v>
      </c>
      <c r="M1718" s="18" t="s">
        <v>0</v>
      </c>
      <c r="N1718" s="18" t="s">
        <v>0</v>
      </c>
      <c r="O1718" s="18" t="s">
        <v>0</v>
      </c>
      <c r="P1718" s="18" t="s">
        <v>0</v>
      </c>
      <c r="Q1718" s="18">
        <v>-0.41434349999999998</v>
      </c>
      <c r="R1718" s="18">
        <v>-0.67542999999999997</v>
      </c>
      <c r="S1718" s="18">
        <v>-0.36055025000000002</v>
      </c>
      <c r="T1718" s="18">
        <v>-0.3223394</v>
      </c>
      <c r="U1718" s="18">
        <v>-0.25302789999999997</v>
      </c>
      <c r="V1718" s="18">
        <v>0.85366585000000006</v>
      </c>
    </row>
    <row r="1719" spans="1:22">
      <c r="A1719" s="13" t="s">
        <v>5321</v>
      </c>
      <c r="B1719" s="13" t="s">
        <v>5322</v>
      </c>
      <c r="C1719" s="13">
        <v>856503</v>
      </c>
      <c r="D1719" s="17">
        <f t="shared" si="73"/>
        <v>8</v>
      </c>
      <c r="E1719" s="16" t="s">
        <v>5323</v>
      </c>
      <c r="F1719" s="13" t="s">
        <v>0</v>
      </c>
      <c r="G1719" s="18">
        <v>-3.2133179999999997E-2</v>
      </c>
      <c r="H1719" s="18">
        <v>8.4002265000000007E-2</v>
      </c>
      <c r="I1719" s="18">
        <v>-0.14522290000000002</v>
      </c>
      <c r="J1719" s="18">
        <v>6.4681500000000003E-2</v>
      </c>
      <c r="K1719" s="18">
        <v>0.86059185000000005</v>
      </c>
      <c r="L1719" s="18">
        <v>4.5414070000000001E-2</v>
      </c>
      <c r="M1719" s="18">
        <v>0.10196730000000001</v>
      </c>
      <c r="N1719" s="18">
        <v>-0.39110299999999998</v>
      </c>
      <c r="O1719" s="18">
        <v>-1.0286549999999998E-2</v>
      </c>
      <c r="P1719" s="18">
        <v>-4.2029999999999845E-4</v>
      </c>
      <c r="Q1719" s="18">
        <v>-0.12275150000000001</v>
      </c>
      <c r="R1719" s="18">
        <v>1.796399999999998E-2</v>
      </c>
      <c r="S1719" s="18">
        <v>-0.25004324999999999</v>
      </c>
      <c r="T1719" s="18">
        <v>0.21486</v>
      </c>
      <c r="U1719" s="18">
        <v>-0.37295689999999998</v>
      </c>
      <c r="V1719" s="18">
        <v>0.86059185000000005</v>
      </c>
    </row>
    <row r="1720" spans="1:22">
      <c r="A1720" s="13" t="s">
        <v>5324</v>
      </c>
      <c r="B1720" s="13" t="s">
        <v>5325</v>
      </c>
      <c r="C1720" s="13">
        <v>856504</v>
      </c>
      <c r="D1720" s="17">
        <f t="shared" si="73"/>
        <v>8</v>
      </c>
      <c r="E1720" s="16" t="s">
        <v>12534</v>
      </c>
      <c r="F1720" s="13" t="s">
        <v>0</v>
      </c>
      <c r="G1720" s="18">
        <v>-3.2569999999999995E-3</v>
      </c>
      <c r="H1720" s="18">
        <v>1.6931664999999999E-2</v>
      </c>
      <c r="I1720" s="18">
        <v>0.15615509999999999</v>
      </c>
      <c r="J1720" s="18">
        <v>-0.54018250000000001</v>
      </c>
      <c r="K1720" s="18">
        <v>0.96692985000000009</v>
      </c>
      <c r="L1720" s="18">
        <v>5.2819270000000001E-2</v>
      </c>
      <c r="M1720" s="18">
        <v>4.7713300000000007E-2</v>
      </c>
      <c r="N1720" s="18">
        <v>9.8800000000000276E-4</v>
      </c>
      <c r="O1720" s="18">
        <v>-0.11499395</v>
      </c>
      <c r="P1720" s="18">
        <v>-0.23087380000000002</v>
      </c>
      <c r="Q1720" s="18">
        <v>1.1314499999999991E-2</v>
      </c>
      <c r="R1720" s="18">
        <v>0.150639</v>
      </c>
      <c r="S1720" s="18">
        <v>0.10948474999999999</v>
      </c>
      <c r="T1720" s="18">
        <v>0.11406900000000003</v>
      </c>
      <c r="U1720" s="18">
        <v>-0.22169089999999997</v>
      </c>
      <c r="V1720" s="18">
        <v>0.96692985000000009</v>
      </c>
    </row>
    <row r="1721" spans="1:22">
      <c r="A1721" s="13" t="s">
        <v>5327</v>
      </c>
      <c r="B1721" s="13" t="s">
        <v>5328</v>
      </c>
      <c r="C1721" s="13">
        <v>856506</v>
      </c>
      <c r="D1721" s="17">
        <f t="shared" si="73"/>
        <v>8</v>
      </c>
      <c r="E1721" s="16" t="s">
        <v>13749</v>
      </c>
      <c r="F1721" s="13" t="s">
        <v>0</v>
      </c>
      <c r="G1721" s="18">
        <v>-0.16035640000000001</v>
      </c>
      <c r="H1721" s="18">
        <v>-0.14122463499999999</v>
      </c>
      <c r="I1721" s="18">
        <v>1.7850629999999999E-2</v>
      </c>
      <c r="J1721" s="18">
        <v>-0.73993050000000005</v>
      </c>
      <c r="K1721" s="18">
        <v>0.93514085000000002</v>
      </c>
      <c r="L1721" s="18" t="s">
        <v>0</v>
      </c>
      <c r="M1721" s="18" t="s">
        <v>0</v>
      </c>
      <c r="N1721" s="18" t="s">
        <v>0</v>
      </c>
      <c r="O1721" s="18" t="s">
        <v>0</v>
      </c>
      <c r="P1721" s="18" t="s">
        <v>0</v>
      </c>
      <c r="Q1721" s="18" t="s">
        <v>0</v>
      </c>
      <c r="R1721" s="18" t="s">
        <v>0</v>
      </c>
      <c r="S1721" s="18" t="s">
        <v>0</v>
      </c>
      <c r="T1721" s="18" t="s">
        <v>0</v>
      </c>
      <c r="U1721" s="18" t="s">
        <v>0</v>
      </c>
      <c r="V1721" s="18">
        <v>0.93514085000000002</v>
      </c>
    </row>
    <row r="1722" spans="1:22">
      <c r="A1722" s="13" t="s">
        <v>5330</v>
      </c>
      <c r="B1722" s="13" t="s">
        <v>5331</v>
      </c>
      <c r="C1722" s="13">
        <v>856507</v>
      </c>
      <c r="D1722" s="17">
        <f t="shared" si="73"/>
        <v>8</v>
      </c>
      <c r="E1722" s="16" t="s">
        <v>12357</v>
      </c>
      <c r="F1722" s="13" t="s">
        <v>0</v>
      </c>
      <c r="G1722" s="18">
        <v>5.7034800000000004E-2</v>
      </c>
      <c r="H1722" s="18">
        <v>4.2576660000000002E-3</v>
      </c>
      <c r="I1722" s="18">
        <v>6.9816400000000001E-2</v>
      </c>
      <c r="J1722" s="18">
        <v>5.7531500000000013E-2</v>
      </c>
      <c r="K1722" s="18">
        <v>0.40659784999999998</v>
      </c>
      <c r="L1722" s="18">
        <v>-5.7983330000000007E-2</v>
      </c>
      <c r="M1722" s="18">
        <v>-1.9902699999999995E-2</v>
      </c>
      <c r="N1722" s="18">
        <v>-0.18348719999999999</v>
      </c>
      <c r="O1722" s="18">
        <v>-6.5963849999999991E-2</v>
      </c>
      <c r="P1722" s="18">
        <v>0.13085959999999999</v>
      </c>
      <c r="Q1722" s="18">
        <v>-7.9933500000000018E-2</v>
      </c>
      <c r="R1722" s="18">
        <v>-6.1703000000000008E-2</v>
      </c>
      <c r="S1722" s="18">
        <v>-4.9058749999999998E-2</v>
      </c>
      <c r="T1722" s="18">
        <v>3.5812999999999984E-2</v>
      </c>
      <c r="U1722" s="18">
        <v>9.0222899999999995E-2</v>
      </c>
      <c r="V1722" s="18">
        <v>0.40659784999999998</v>
      </c>
    </row>
    <row r="1723" spans="1:22">
      <c r="A1723" s="13" t="s">
        <v>5332</v>
      </c>
      <c r="B1723" s="13" t="s">
        <v>5333</v>
      </c>
      <c r="C1723" s="13">
        <v>856508</v>
      </c>
      <c r="D1723" s="17">
        <f t="shared" si="73"/>
        <v>8</v>
      </c>
      <c r="E1723" s="16" t="s">
        <v>5334</v>
      </c>
      <c r="F1723" s="13" t="s">
        <v>0</v>
      </c>
      <c r="G1723" s="18">
        <v>5.1652300000000005E-2</v>
      </c>
      <c r="H1723" s="18">
        <v>4.6425765000000001E-2</v>
      </c>
      <c r="I1723" s="18">
        <v>4.8882700000000001E-2</v>
      </c>
      <c r="J1723" s="18">
        <v>4.3544999999999834E-3</v>
      </c>
      <c r="K1723" s="18">
        <v>0.90649785000000005</v>
      </c>
      <c r="L1723" s="18">
        <v>3.4537070000000003E-2</v>
      </c>
      <c r="M1723" s="18">
        <v>4.0901400000000004E-2</v>
      </c>
      <c r="N1723" s="18">
        <v>-9.4420799999999999E-2</v>
      </c>
      <c r="O1723" s="18">
        <v>-6.6087149999999997E-2</v>
      </c>
      <c r="P1723" s="18">
        <v>-0.27122380000000001</v>
      </c>
      <c r="Q1723" s="18">
        <v>-2.4251500000000009E-2</v>
      </c>
      <c r="R1723" s="18">
        <v>-9.6131000000000022E-2</v>
      </c>
      <c r="S1723" s="18">
        <v>-0.16019295</v>
      </c>
      <c r="T1723" s="18">
        <v>-0.12481799999999998</v>
      </c>
      <c r="U1723" s="18">
        <v>-4.1379600000000002E-2</v>
      </c>
      <c r="V1723" s="18">
        <v>0.90649785000000005</v>
      </c>
    </row>
    <row r="1724" spans="1:22">
      <c r="A1724" s="13" t="s">
        <v>5338</v>
      </c>
      <c r="B1724" s="13" t="s">
        <v>5339</v>
      </c>
      <c r="C1724" s="13">
        <v>856510</v>
      </c>
      <c r="D1724" s="17">
        <f t="shared" si="73"/>
        <v>8</v>
      </c>
      <c r="E1724" s="16" t="s">
        <v>1432</v>
      </c>
      <c r="F1724" s="13" t="s">
        <v>0</v>
      </c>
      <c r="G1724" s="18">
        <v>-5.4780999999999996E-2</v>
      </c>
      <c r="H1724" s="18">
        <v>-0.80377063500000001</v>
      </c>
      <c r="I1724" s="18">
        <v>-0.52521889999999993</v>
      </c>
      <c r="J1724" s="18">
        <v>-0.57228849999999998</v>
      </c>
      <c r="K1724" s="18">
        <v>-0.69584914999999992</v>
      </c>
      <c r="L1724" s="18" t="s">
        <v>0</v>
      </c>
      <c r="M1724" s="18" t="s">
        <v>0</v>
      </c>
      <c r="N1724" s="18" t="s">
        <v>0</v>
      </c>
      <c r="O1724" s="18" t="s">
        <v>0</v>
      </c>
      <c r="P1724" s="18" t="s">
        <v>0</v>
      </c>
      <c r="Q1724" s="18" t="s">
        <v>0</v>
      </c>
      <c r="R1724" s="18" t="s">
        <v>0</v>
      </c>
      <c r="S1724" s="18" t="s">
        <v>0</v>
      </c>
      <c r="T1724" s="18" t="s">
        <v>0</v>
      </c>
      <c r="U1724" s="18" t="s">
        <v>0</v>
      </c>
      <c r="V1724" s="18">
        <v>-0.69584914999999992</v>
      </c>
    </row>
    <row r="1725" spans="1:22">
      <c r="A1725" s="13" t="s">
        <v>5340</v>
      </c>
      <c r="B1725" s="13" t="s">
        <v>5341</v>
      </c>
      <c r="C1725" s="13">
        <v>856511</v>
      </c>
      <c r="D1725" s="17">
        <f t="shared" si="73"/>
        <v>8</v>
      </c>
      <c r="E1725" s="16" t="s">
        <v>5342</v>
      </c>
      <c r="F1725" s="13" t="s">
        <v>0</v>
      </c>
      <c r="G1725" s="18">
        <v>6.2193000000000005E-3</v>
      </c>
      <c r="H1725" s="18">
        <v>-0.31308163499999997</v>
      </c>
      <c r="I1725" s="18">
        <v>-0.17816690000000002</v>
      </c>
      <c r="J1725" s="18">
        <v>0.15320049999999996</v>
      </c>
      <c r="K1725" s="18">
        <v>0.88344285</v>
      </c>
      <c r="L1725" s="18">
        <v>-0.15820403</v>
      </c>
      <c r="M1725" s="18">
        <v>-6.7709999999999992E-3</v>
      </c>
      <c r="N1725" s="18">
        <v>5.8647000000000005E-2</v>
      </c>
      <c r="O1725" s="18">
        <v>5.3290500000000018E-3</v>
      </c>
      <c r="P1725" s="18">
        <v>-0.37612380000000001</v>
      </c>
      <c r="Q1725" s="18">
        <v>-0.19605250000000002</v>
      </c>
      <c r="R1725" s="18">
        <v>-0.135847</v>
      </c>
      <c r="S1725" s="18">
        <v>-0.25541924999999999</v>
      </c>
      <c r="T1725" s="18">
        <v>8.6158000000000012E-2</v>
      </c>
      <c r="U1725" s="18">
        <v>2.9940999999999999E-2</v>
      </c>
      <c r="V1725" s="18">
        <v>0.88344285</v>
      </c>
    </row>
    <row r="1726" spans="1:22">
      <c r="A1726" s="13" t="s">
        <v>5344</v>
      </c>
      <c r="B1726" s="13" t="s">
        <v>5344</v>
      </c>
      <c r="C1726" s="13">
        <v>856513</v>
      </c>
      <c r="D1726" s="17">
        <f t="shared" si="73"/>
        <v>8</v>
      </c>
      <c r="E1726" s="16" t="s">
        <v>13172</v>
      </c>
      <c r="F1726" s="13" t="s">
        <v>0</v>
      </c>
      <c r="G1726" s="18">
        <v>3.2512600000000003E-2</v>
      </c>
      <c r="H1726" s="18">
        <v>0.13589536500000002</v>
      </c>
      <c r="I1726" s="18">
        <v>0.20898510000000001</v>
      </c>
      <c r="J1726" s="18">
        <v>-4.6915500000000027E-2</v>
      </c>
      <c r="K1726" s="18">
        <v>1.04934485</v>
      </c>
      <c r="L1726" s="18">
        <v>0.14887897</v>
      </c>
      <c r="M1726" s="18">
        <v>0.12520200000000001</v>
      </c>
      <c r="N1726" s="18">
        <v>0.28476299999999999</v>
      </c>
      <c r="O1726" s="18">
        <v>5.2304450000000002E-2</v>
      </c>
      <c r="P1726" s="18">
        <v>0.28846620000000001</v>
      </c>
      <c r="Q1726" s="18">
        <v>4.2285199999999995E-2</v>
      </c>
      <c r="R1726" s="18">
        <v>0.119533</v>
      </c>
      <c r="S1726" s="18">
        <v>-0.12052365000000001</v>
      </c>
      <c r="T1726" s="18">
        <v>0.35117599999999999</v>
      </c>
      <c r="U1726" s="18">
        <v>0.13365470000000002</v>
      </c>
      <c r="V1726" s="18">
        <v>1.04934485</v>
      </c>
    </row>
    <row r="1727" spans="1:22">
      <c r="A1727" s="13" t="s">
        <v>5346</v>
      </c>
      <c r="B1727" s="13" t="s">
        <v>5347</v>
      </c>
      <c r="C1727" s="13">
        <v>856514</v>
      </c>
      <c r="D1727" s="17">
        <f t="shared" si="73"/>
        <v>8</v>
      </c>
      <c r="E1727" s="16" t="s">
        <v>5348</v>
      </c>
      <c r="F1727" s="13" t="s">
        <v>0</v>
      </c>
      <c r="G1727" s="18">
        <v>-1.1717999999999999E-2</v>
      </c>
      <c r="H1727" s="18">
        <v>-6.3652534999999996E-2</v>
      </c>
      <c r="I1727" s="18">
        <v>-9.2800900000000006E-2</v>
      </c>
      <c r="J1727" s="18">
        <v>-8.6871500000000018E-2</v>
      </c>
      <c r="K1727" s="18">
        <v>0.69602885000000003</v>
      </c>
      <c r="L1727" s="18">
        <v>4.3787269999999996E-2</v>
      </c>
      <c r="M1727" s="18">
        <v>0.31291619999999998</v>
      </c>
      <c r="N1727" s="18">
        <v>0.22905</v>
      </c>
      <c r="O1727" s="18">
        <v>0.32389045000000005</v>
      </c>
      <c r="P1727" s="18">
        <v>0.30706319999999998</v>
      </c>
      <c r="Q1727" s="18">
        <v>-5.1069500000000018E-2</v>
      </c>
      <c r="R1727" s="18">
        <v>-0.14387300000000003</v>
      </c>
      <c r="S1727" s="18">
        <v>0.12537375000000001</v>
      </c>
      <c r="T1727" s="18">
        <v>8.8108999999999993E-2</v>
      </c>
      <c r="U1727" s="18">
        <v>-0.18510090000000001</v>
      </c>
      <c r="V1727" s="18">
        <v>0.69602885000000003</v>
      </c>
    </row>
    <row r="1728" spans="1:22">
      <c r="A1728" s="13" t="s">
        <v>5349</v>
      </c>
      <c r="B1728" s="13" t="s">
        <v>5350</v>
      </c>
      <c r="C1728" s="13">
        <v>856515</v>
      </c>
      <c r="D1728" s="17">
        <f t="shared" si="73"/>
        <v>8</v>
      </c>
      <c r="E1728" s="16" t="s">
        <v>12430</v>
      </c>
      <c r="F1728" s="13" t="s">
        <v>0</v>
      </c>
      <c r="G1728" s="18">
        <v>-4.98783E-2</v>
      </c>
      <c r="H1728" s="18">
        <v>0.12770336499999999</v>
      </c>
      <c r="I1728" s="18">
        <v>0.2211331</v>
      </c>
      <c r="J1728" s="18">
        <v>0.1309515</v>
      </c>
      <c r="K1728" s="18">
        <v>1.0021088499999999</v>
      </c>
      <c r="L1728" s="18">
        <v>0.25585097000000001</v>
      </c>
      <c r="M1728" s="18">
        <v>0.15768120000000002</v>
      </c>
      <c r="N1728" s="18">
        <v>0.42760799999999999</v>
      </c>
      <c r="O1728" s="18">
        <v>0.17908745000000001</v>
      </c>
      <c r="P1728" s="18">
        <v>0.41615020000000003</v>
      </c>
      <c r="Q1728" s="18">
        <v>-2.6508500000000018E-2</v>
      </c>
      <c r="R1728" s="18">
        <v>0.15331299999999998</v>
      </c>
      <c r="S1728" s="18">
        <v>-0.21713325</v>
      </c>
      <c r="T1728" s="18">
        <v>-0.16702129999999998</v>
      </c>
      <c r="U1728" s="18">
        <v>1.9908099999999998E-2</v>
      </c>
      <c r="V1728" s="18">
        <v>1.0021088499999999</v>
      </c>
    </row>
    <row r="1729" spans="1:22">
      <c r="A1729" s="13" t="s">
        <v>5352</v>
      </c>
      <c r="B1729" s="13" t="s">
        <v>5353</v>
      </c>
      <c r="C1729" s="13">
        <v>856516</v>
      </c>
      <c r="D1729" s="17">
        <f t="shared" si="73"/>
        <v>8</v>
      </c>
      <c r="E1729" s="16" t="s">
        <v>5354</v>
      </c>
      <c r="F1729" s="13" t="s">
        <v>0</v>
      </c>
      <c r="G1729" s="18">
        <v>-0.18191940000000001</v>
      </c>
      <c r="H1729" s="18">
        <v>-0.14158663499999999</v>
      </c>
      <c r="I1729" s="18">
        <v>-0.27642489999999997</v>
      </c>
      <c r="J1729" s="18">
        <v>-0.40329950000000003</v>
      </c>
      <c r="K1729" s="18">
        <v>0.15067885</v>
      </c>
      <c r="L1729" s="18">
        <v>0.12490497</v>
      </c>
      <c r="M1729" s="18">
        <v>0.65792019999999996</v>
      </c>
      <c r="N1729" s="18">
        <v>-0.12760498000000001</v>
      </c>
      <c r="O1729" s="18">
        <v>0.66448045</v>
      </c>
      <c r="P1729" s="18">
        <v>-1.4914658000000001</v>
      </c>
      <c r="Q1729" s="18">
        <v>8.333649999999998E-2</v>
      </c>
      <c r="R1729" s="18">
        <v>1.001017</v>
      </c>
      <c r="S1729" s="18">
        <v>-0.18079685000000001</v>
      </c>
      <c r="T1729" s="18">
        <v>0.62212099999999992</v>
      </c>
      <c r="U1729" s="18">
        <v>-0.34066489999999999</v>
      </c>
      <c r="V1729" s="18">
        <v>0.15067885</v>
      </c>
    </row>
    <row r="1730" spans="1:22">
      <c r="A1730" s="13" t="s">
        <v>5355</v>
      </c>
      <c r="B1730" s="13" t="s">
        <v>5356</v>
      </c>
      <c r="C1730" s="13">
        <v>856517</v>
      </c>
      <c r="D1730" s="17">
        <f t="shared" si="73"/>
        <v>8</v>
      </c>
      <c r="E1730" s="16" t="s">
        <v>5357</v>
      </c>
      <c r="F1730" s="13" t="s">
        <v>0</v>
      </c>
      <c r="G1730" s="18">
        <v>-6.6437200000000002E-2</v>
      </c>
      <c r="H1730" s="18">
        <v>-0.15054963499999999</v>
      </c>
      <c r="I1730" s="18">
        <v>-3.8440000000000002E-2</v>
      </c>
      <c r="J1730" s="18">
        <v>1.0135499999999992E-2</v>
      </c>
      <c r="K1730" s="18">
        <v>0.65990385000000007</v>
      </c>
      <c r="L1730" s="18">
        <v>-0.10828003</v>
      </c>
      <c r="M1730" s="18">
        <v>-0.15026780000000001</v>
      </c>
      <c r="N1730" s="18">
        <v>8.6266000000000009E-2</v>
      </c>
      <c r="O1730" s="18">
        <v>-8.8841499999999934E-3</v>
      </c>
      <c r="P1730" s="18">
        <v>-0.39364379999999999</v>
      </c>
      <c r="Q1730" s="18">
        <v>7.004999999999928E-4</v>
      </c>
      <c r="R1730" s="18">
        <v>-0.168074</v>
      </c>
      <c r="S1730" s="18">
        <v>-2.521850000000006E-3</v>
      </c>
      <c r="T1730" s="18">
        <v>6.1089999999999978E-2</v>
      </c>
      <c r="U1730" s="18">
        <v>-8.6987899999999993E-2</v>
      </c>
      <c r="V1730" s="18">
        <v>0.65990385000000007</v>
      </c>
    </row>
    <row r="1731" spans="1:22">
      <c r="A1731" s="13" t="s">
        <v>5358</v>
      </c>
      <c r="B1731" s="13" t="s">
        <v>5359</v>
      </c>
      <c r="C1731" s="13">
        <v>856518</v>
      </c>
      <c r="D1731" s="17">
        <f t="shared" si="73"/>
        <v>8</v>
      </c>
      <c r="E1731" s="16" t="s">
        <v>5360</v>
      </c>
      <c r="F1731" s="13" t="s">
        <v>584</v>
      </c>
      <c r="G1731" s="18">
        <v>2.5401800000000002E-2</v>
      </c>
      <c r="H1731" s="18">
        <v>0.18201036500000001</v>
      </c>
      <c r="I1731" s="18">
        <v>0.14438310000000001</v>
      </c>
      <c r="J1731" s="18">
        <v>0.10472349999999997</v>
      </c>
      <c r="K1731" s="18">
        <v>0.55033085000000004</v>
      </c>
      <c r="L1731" s="18" t="s">
        <v>0</v>
      </c>
      <c r="M1731" s="18" t="s">
        <v>0</v>
      </c>
      <c r="N1731" s="18" t="s">
        <v>0</v>
      </c>
      <c r="O1731" s="18" t="s">
        <v>0</v>
      </c>
      <c r="P1731" s="18" t="s">
        <v>0</v>
      </c>
      <c r="Q1731" s="18" t="s">
        <v>0</v>
      </c>
      <c r="R1731" s="18" t="s">
        <v>0</v>
      </c>
      <c r="S1731" s="18" t="s">
        <v>0</v>
      </c>
      <c r="T1731" s="18" t="s">
        <v>0</v>
      </c>
      <c r="U1731" s="18" t="s">
        <v>0</v>
      </c>
      <c r="V1731" s="18">
        <v>0.55033085000000004</v>
      </c>
    </row>
    <row r="1732" spans="1:22">
      <c r="A1732" s="13" t="s">
        <v>5361</v>
      </c>
      <c r="B1732" s="13" t="s">
        <v>5362</v>
      </c>
      <c r="C1732" s="13">
        <v>856519</v>
      </c>
      <c r="D1732" s="17">
        <f t="shared" si="73"/>
        <v>8</v>
      </c>
      <c r="E1732" s="16" t="s">
        <v>13419</v>
      </c>
      <c r="F1732" s="13" t="s">
        <v>1029</v>
      </c>
      <c r="G1732" s="18">
        <v>6.2678999999999999E-3</v>
      </c>
      <c r="H1732" s="18">
        <v>0.105448365</v>
      </c>
      <c r="I1732" s="18">
        <v>4.6611000000000014E-3</v>
      </c>
      <c r="J1732" s="18">
        <v>-9.2305500000000013E-2</v>
      </c>
      <c r="K1732" s="18">
        <v>0.53420885000000007</v>
      </c>
      <c r="L1732" s="18">
        <v>0.23804496999999999</v>
      </c>
      <c r="M1732" s="18">
        <v>0.22425620000000002</v>
      </c>
      <c r="N1732" s="18">
        <v>0.12684399999999998</v>
      </c>
      <c r="O1732" s="18">
        <v>0.55828844999999994</v>
      </c>
      <c r="P1732" s="18">
        <v>-0.21435379999999998</v>
      </c>
      <c r="Q1732" s="18" t="s">
        <v>0</v>
      </c>
      <c r="R1732" s="18" t="s">
        <v>0</v>
      </c>
      <c r="S1732" s="18" t="s">
        <v>0</v>
      </c>
      <c r="T1732" s="18" t="s">
        <v>0</v>
      </c>
      <c r="U1732" s="18" t="s">
        <v>0</v>
      </c>
      <c r="V1732" s="18">
        <v>0.53420885000000007</v>
      </c>
    </row>
    <row r="1733" spans="1:22">
      <c r="A1733" s="13" t="s">
        <v>5364</v>
      </c>
      <c r="B1733" s="13" t="s">
        <v>5365</v>
      </c>
      <c r="C1733" s="13">
        <v>856520</v>
      </c>
      <c r="D1733" s="17">
        <f t="shared" si="73"/>
        <v>8</v>
      </c>
      <c r="E1733" s="16" t="s">
        <v>5366</v>
      </c>
      <c r="F1733" s="13" t="s">
        <v>0</v>
      </c>
      <c r="G1733" s="18">
        <v>-3.2265000000000002E-3</v>
      </c>
      <c r="H1733" s="18">
        <v>0.13466936500000001</v>
      </c>
      <c r="I1733" s="18">
        <v>-4.7868800000000003E-2</v>
      </c>
      <c r="J1733" s="18">
        <v>-4.5129500000000017E-2</v>
      </c>
      <c r="K1733" s="18">
        <v>0.94267685000000001</v>
      </c>
      <c r="L1733" s="18">
        <v>3.4462369999999999E-2</v>
      </c>
      <c r="M1733" s="18">
        <v>0.10921430000000001</v>
      </c>
      <c r="N1733" s="18">
        <v>-6.8316500000000002E-2</v>
      </c>
      <c r="O1733" s="18">
        <v>0.41159345000000003</v>
      </c>
      <c r="P1733" s="18">
        <v>-0.57229780000000008</v>
      </c>
      <c r="Q1733" s="18">
        <v>-1.7901500000000015E-2</v>
      </c>
      <c r="R1733" s="18">
        <v>9.7409999999999997E-3</v>
      </c>
      <c r="S1733" s="18">
        <v>-0.35786125000000002</v>
      </c>
      <c r="T1733" s="18">
        <v>-0.50999299999999992</v>
      </c>
      <c r="U1733" s="18">
        <v>0.38426110000000002</v>
      </c>
      <c r="V1733" s="18">
        <v>0.94267685000000001</v>
      </c>
    </row>
    <row r="1734" spans="1:22">
      <c r="A1734" s="13" t="s">
        <v>5367</v>
      </c>
      <c r="B1734" s="13" t="s">
        <v>5368</v>
      </c>
      <c r="C1734" s="13">
        <v>856521</v>
      </c>
      <c r="D1734" s="17">
        <f t="shared" si="73"/>
        <v>8</v>
      </c>
      <c r="E1734" s="16" t="s">
        <v>5369</v>
      </c>
      <c r="F1734" s="13" t="s">
        <v>0</v>
      </c>
      <c r="G1734" s="18">
        <v>2.3689999999999996E-3</v>
      </c>
      <c r="H1734" s="18">
        <v>3.6227564999999996E-2</v>
      </c>
      <c r="I1734" s="18">
        <v>1.21948E-2</v>
      </c>
      <c r="J1734" s="18">
        <v>-3.1245500000000009E-2</v>
      </c>
      <c r="K1734" s="18">
        <v>0.59132285000000007</v>
      </c>
      <c r="L1734" s="18">
        <v>8.7828170000000001E-3</v>
      </c>
      <c r="M1734" s="18">
        <v>0.26270119999999997</v>
      </c>
      <c r="N1734" s="18">
        <v>0.18891100000000002</v>
      </c>
      <c r="O1734" s="18">
        <v>0.32647145</v>
      </c>
      <c r="P1734" s="18">
        <v>0.11610129999999999</v>
      </c>
      <c r="Q1734" s="18">
        <v>0.12790162999999999</v>
      </c>
      <c r="R1734" s="18">
        <v>0.10111000000000001</v>
      </c>
      <c r="S1734" s="18">
        <v>0.16051475000000001</v>
      </c>
      <c r="T1734" s="18">
        <v>0.14366699999999999</v>
      </c>
      <c r="U1734" s="18">
        <v>0.16613509999999998</v>
      </c>
      <c r="V1734" s="18">
        <v>0.59132285000000007</v>
      </c>
    </row>
    <row r="1735" spans="1:22">
      <c r="A1735" s="13" t="s">
        <v>5370</v>
      </c>
      <c r="B1735" s="13" t="s">
        <v>5370</v>
      </c>
      <c r="C1735" s="13">
        <v>856522</v>
      </c>
      <c r="D1735" s="17">
        <f t="shared" si="73"/>
        <v>8</v>
      </c>
      <c r="E1735" s="16" t="s">
        <v>13173</v>
      </c>
      <c r="F1735" s="13" t="s">
        <v>0</v>
      </c>
      <c r="G1735" s="18">
        <v>-1.7431000000000009E-3</v>
      </c>
      <c r="H1735" s="18">
        <v>0.10443216500000001</v>
      </c>
      <c r="I1735" s="18">
        <v>3.76634E-2</v>
      </c>
      <c r="J1735" s="18">
        <v>0.17014449999999998</v>
      </c>
      <c r="K1735" s="18">
        <v>0.11350065000000001</v>
      </c>
      <c r="L1735" s="18">
        <v>0.15274897000000001</v>
      </c>
      <c r="M1735" s="18">
        <v>0.49371320000000002</v>
      </c>
      <c r="N1735" s="18">
        <v>9.9354999999999999E-2</v>
      </c>
      <c r="O1735" s="18">
        <v>0.11203045</v>
      </c>
      <c r="P1735" s="18">
        <v>0.18168420000000002</v>
      </c>
      <c r="Q1735" s="18">
        <v>0.25136949999999997</v>
      </c>
      <c r="R1735" s="18">
        <v>0.2085263</v>
      </c>
      <c r="S1735" s="18">
        <v>0.34584175</v>
      </c>
      <c r="T1735" s="18">
        <v>0.18239100000000003</v>
      </c>
      <c r="U1735" s="18">
        <v>0.19634810000000003</v>
      </c>
      <c r="V1735" s="18">
        <v>0.11350065000000001</v>
      </c>
    </row>
    <row r="1736" spans="1:22">
      <c r="A1736" s="13" t="s">
        <v>5372</v>
      </c>
      <c r="B1736" s="13" t="s">
        <v>5373</v>
      </c>
      <c r="C1736" s="13">
        <v>856523</v>
      </c>
      <c r="D1736" s="17">
        <v>8</v>
      </c>
      <c r="E1736" s="13" t="s">
        <v>5374</v>
      </c>
      <c r="F1736" s="13" t="s">
        <v>0</v>
      </c>
      <c r="G1736" s="18">
        <v>-0.17657539999999999</v>
      </c>
      <c r="H1736" s="18">
        <v>-0.45094763500000001</v>
      </c>
      <c r="I1736" s="18">
        <v>-0.41034889999999996</v>
      </c>
      <c r="J1736" s="18">
        <v>6.5566499999999972E-2</v>
      </c>
      <c r="K1736" s="18">
        <v>0.63112085000000007</v>
      </c>
      <c r="L1736" s="18">
        <v>-0.18147303000000001</v>
      </c>
      <c r="M1736" s="18">
        <v>-1.1533188000000001</v>
      </c>
      <c r="N1736" s="18">
        <v>0.11501</v>
      </c>
      <c r="O1736" s="18">
        <v>-0.67020155000000003</v>
      </c>
      <c r="P1736" s="18">
        <v>-0.63955080000000009</v>
      </c>
      <c r="Q1736" s="18" t="s">
        <v>0</v>
      </c>
      <c r="R1736" s="18" t="s">
        <v>0</v>
      </c>
      <c r="S1736" s="18" t="s">
        <v>0</v>
      </c>
      <c r="T1736" s="18" t="s">
        <v>0</v>
      </c>
      <c r="U1736" s="18" t="s">
        <v>0</v>
      </c>
      <c r="V1736" s="18">
        <v>0.63112085000000007</v>
      </c>
    </row>
    <row r="1737" spans="1:22">
      <c r="A1737" s="13" t="s">
        <v>5375</v>
      </c>
      <c r="B1737" s="13" t="s">
        <v>5375</v>
      </c>
      <c r="C1737" s="13">
        <v>856528</v>
      </c>
      <c r="D1737" s="17">
        <f t="shared" ref="D1737:D1746" si="74">CODE(MID(A1737,2,1))-64</f>
        <v>8</v>
      </c>
      <c r="E1737" s="16" t="s">
        <v>5376</v>
      </c>
      <c r="F1737" s="13" t="s">
        <v>0</v>
      </c>
      <c r="G1737" s="18">
        <v>-5.3237599999999996E-2</v>
      </c>
      <c r="H1737" s="18">
        <v>0.25200636500000001</v>
      </c>
      <c r="I1737" s="18">
        <v>0.10025619999999999</v>
      </c>
      <c r="J1737" s="18">
        <v>0.13792749999999998</v>
      </c>
      <c r="K1737" s="18">
        <v>0.7619248500000001</v>
      </c>
      <c r="L1737" s="18">
        <v>-1.311113E-2</v>
      </c>
      <c r="M1737" s="18">
        <v>7.7893310000000007E-2</v>
      </c>
      <c r="N1737" s="18">
        <v>-0.25046400000000002</v>
      </c>
      <c r="O1737" s="18">
        <v>-0.17889154999999998</v>
      </c>
      <c r="P1737" s="18">
        <v>0.18343019999999999</v>
      </c>
      <c r="Q1737" s="18">
        <v>7.3477999999999988E-2</v>
      </c>
      <c r="R1737" s="18">
        <v>0.16867299999999999</v>
      </c>
      <c r="S1737" s="18">
        <v>-0.15887555</v>
      </c>
      <c r="T1737" s="18">
        <v>-0.29398550000000001</v>
      </c>
      <c r="U1737" s="18">
        <v>0.27183309999999999</v>
      </c>
      <c r="V1737" s="18">
        <v>0.7619248500000001</v>
      </c>
    </row>
    <row r="1738" spans="1:22">
      <c r="A1738" s="13" t="s">
        <v>5377</v>
      </c>
      <c r="B1738" s="13" t="s">
        <v>5378</v>
      </c>
      <c r="C1738" s="13">
        <v>856529</v>
      </c>
      <c r="D1738" s="17">
        <f t="shared" si="74"/>
        <v>8</v>
      </c>
      <c r="E1738" s="16" t="s">
        <v>5379</v>
      </c>
      <c r="F1738" s="13" t="s">
        <v>0</v>
      </c>
      <c r="G1738" s="18">
        <v>0.17806859999999999</v>
      </c>
      <c r="H1738" s="18">
        <v>0.150366365</v>
      </c>
      <c r="I1738" s="18">
        <v>0.23160710000000001</v>
      </c>
      <c r="J1738" s="18">
        <v>3.3087499999999992E-2</v>
      </c>
      <c r="K1738" s="18">
        <v>1.07314485</v>
      </c>
      <c r="L1738" s="18">
        <v>0.20847797000000001</v>
      </c>
      <c r="M1738" s="18">
        <v>0.48072720000000002</v>
      </c>
      <c r="N1738" s="18">
        <v>0.19844700000000001</v>
      </c>
      <c r="O1738" s="18">
        <v>-1.8334349999999999E-2</v>
      </c>
      <c r="P1738" s="18">
        <v>-5.5487800000000004E-2</v>
      </c>
      <c r="Q1738" s="18">
        <v>0.21163119999999999</v>
      </c>
      <c r="R1738" s="18">
        <v>0.29679919999999999</v>
      </c>
      <c r="S1738" s="18">
        <v>-0.36177124999999999</v>
      </c>
      <c r="T1738" s="18">
        <v>-0.36496099999999998</v>
      </c>
      <c r="U1738" s="18">
        <v>6.5838800000000003E-2</v>
      </c>
      <c r="V1738" s="18">
        <v>1.07314485</v>
      </c>
    </row>
    <row r="1739" spans="1:22">
      <c r="A1739" s="13" t="s">
        <v>5380</v>
      </c>
      <c r="B1739" s="13" t="s">
        <v>5381</v>
      </c>
      <c r="C1739" s="13">
        <v>856533</v>
      </c>
      <c r="D1739" s="17">
        <f t="shared" si="74"/>
        <v>8</v>
      </c>
      <c r="E1739" s="16" t="s">
        <v>5382</v>
      </c>
      <c r="F1739" s="13" t="s">
        <v>0</v>
      </c>
      <c r="G1739" s="18">
        <v>5.3514100000000002E-2</v>
      </c>
      <c r="H1739" s="18">
        <v>-0.15815163499999998</v>
      </c>
      <c r="I1739" s="18">
        <v>-4.1973099999999999E-2</v>
      </c>
      <c r="J1739" s="18">
        <v>0.24828449999999996</v>
      </c>
      <c r="K1739" s="18">
        <v>0.99751685000000001</v>
      </c>
      <c r="L1739" s="18">
        <v>1.4433060000000001E-2</v>
      </c>
      <c r="M1739" s="18">
        <v>0.15933839999999999</v>
      </c>
      <c r="N1739" s="18">
        <v>0.22077300000000002</v>
      </c>
      <c r="O1739" s="18">
        <v>-3.7079949999999993E-2</v>
      </c>
      <c r="P1739" s="18">
        <v>-0.27153480000000002</v>
      </c>
      <c r="Q1739" s="18">
        <v>-6.2778500000000015E-2</v>
      </c>
      <c r="R1739" s="18">
        <v>1.6035000000000021E-2</v>
      </c>
      <c r="S1739" s="18">
        <v>2.3186750000000006E-2</v>
      </c>
      <c r="T1739" s="18">
        <v>0</v>
      </c>
      <c r="U1739" s="18">
        <v>-0.10284790000000001</v>
      </c>
      <c r="V1739" s="18">
        <v>0.99751685000000001</v>
      </c>
    </row>
    <row r="1740" spans="1:22">
      <c r="A1740" s="13" t="s">
        <v>5383</v>
      </c>
      <c r="B1740" s="13" t="s">
        <v>5383</v>
      </c>
      <c r="C1740" s="13">
        <v>856534</v>
      </c>
      <c r="D1740" s="17">
        <f t="shared" si="74"/>
        <v>8</v>
      </c>
      <c r="E1740" s="16" t="s">
        <v>5384</v>
      </c>
      <c r="F1740" s="13" t="s">
        <v>0</v>
      </c>
      <c r="G1740" s="18">
        <v>5.6657199999999998E-2</v>
      </c>
      <c r="H1740" s="18">
        <v>6.1360365E-2</v>
      </c>
      <c r="I1740" s="18">
        <v>-0.28223689999999996</v>
      </c>
      <c r="J1740" s="18">
        <v>2.9871499999999995E-2</v>
      </c>
      <c r="K1740" s="18">
        <v>0.67554885000000009</v>
      </c>
      <c r="L1740" s="18">
        <v>-0.27959702999999997</v>
      </c>
      <c r="M1740" s="18">
        <v>-1.3514488</v>
      </c>
      <c r="N1740" s="18">
        <v>-0.59337200000000001</v>
      </c>
      <c r="O1740" s="18">
        <v>-0.85682155000000004</v>
      </c>
      <c r="P1740" s="18">
        <v>-0.61973879999999992</v>
      </c>
      <c r="Q1740" s="18">
        <v>3.229739999999999E-2</v>
      </c>
      <c r="R1740" s="18">
        <v>-0.23260199999999998</v>
      </c>
      <c r="S1740" s="18">
        <v>-0.30023725000000001</v>
      </c>
      <c r="T1740" s="18">
        <v>0.13550200000000001</v>
      </c>
      <c r="U1740" s="18">
        <v>-0.38229589999999997</v>
      </c>
      <c r="V1740" s="18">
        <v>0.67554885000000009</v>
      </c>
    </row>
    <row r="1741" spans="1:22">
      <c r="A1741" s="13" t="s">
        <v>5385</v>
      </c>
      <c r="B1741" s="13" t="s">
        <v>5386</v>
      </c>
      <c r="C1741" s="13">
        <v>856535</v>
      </c>
      <c r="D1741" s="17">
        <f t="shared" si="74"/>
        <v>8</v>
      </c>
      <c r="E1741" s="16" t="s">
        <v>5387</v>
      </c>
      <c r="F1741" s="13" t="s">
        <v>0</v>
      </c>
      <c r="G1741" s="18">
        <v>2.9170000000000237E-4</v>
      </c>
      <c r="H1741" s="18">
        <v>3.5637965000000001E-2</v>
      </c>
      <c r="I1741" s="18">
        <v>-0.1650819</v>
      </c>
      <c r="J1741" s="18">
        <v>7.9907499999999965E-2</v>
      </c>
      <c r="K1741" s="18">
        <v>0.8346638500000001</v>
      </c>
      <c r="L1741" s="18">
        <v>8.974507000000001E-2</v>
      </c>
      <c r="M1741" s="18">
        <v>3.4239400000000003E-2</v>
      </c>
      <c r="N1741" s="18">
        <v>0.17424399999999998</v>
      </c>
      <c r="O1741" s="18">
        <v>1.7250000000003374E-5</v>
      </c>
      <c r="P1741" s="18">
        <v>-0.37405280000000002</v>
      </c>
      <c r="Q1741" s="18">
        <v>-8.0683500000000019E-2</v>
      </c>
      <c r="R1741" s="18">
        <v>0.114736</v>
      </c>
      <c r="S1741" s="18">
        <v>-9.0183090000000007E-2</v>
      </c>
      <c r="T1741" s="18">
        <v>-0.372668</v>
      </c>
      <c r="U1741" s="18">
        <v>-0.29743989999999998</v>
      </c>
      <c r="V1741" s="18">
        <v>0.8346638500000001</v>
      </c>
    </row>
    <row r="1742" spans="1:22">
      <c r="A1742" s="13" t="s">
        <v>5388</v>
      </c>
      <c r="B1742" s="13" t="s">
        <v>5389</v>
      </c>
      <c r="C1742" s="13">
        <v>856537</v>
      </c>
      <c r="D1742" s="17">
        <f t="shared" si="74"/>
        <v>8</v>
      </c>
      <c r="E1742" s="16" t="s">
        <v>5390</v>
      </c>
      <c r="F1742" s="13" t="s">
        <v>0</v>
      </c>
      <c r="G1742" s="18">
        <v>-9.5629500000000006E-2</v>
      </c>
      <c r="H1742" s="18">
        <v>-0.20122563499999999</v>
      </c>
      <c r="I1742" s="18">
        <v>-2.9491600000000003E-2</v>
      </c>
      <c r="J1742" s="18">
        <v>-0.11135550000000001</v>
      </c>
      <c r="K1742" s="18">
        <v>0.75178885000000006</v>
      </c>
      <c r="L1742" s="18">
        <v>-5.6526929999999996E-2</v>
      </c>
      <c r="M1742" s="18">
        <v>-0.38223079999999998</v>
      </c>
      <c r="N1742" s="18">
        <v>2.0958000000000004E-2</v>
      </c>
      <c r="O1742" s="18">
        <v>-0.25168455000000001</v>
      </c>
      <c r="P1742" s="18">
        <v>-0.28432580000000002</v>
      </c>
      <c r="Q1742" s="18">
        <v>-1.6239500000000018E-2</v>
      </c>
      <c r="R1742" s="18">
        <v>0.15533</v>
      </c>
      <c r="S1742" s="18">
        <v>-0.25699424999999998</v>
      </c>
      <c r="T1742" s="18">
        <v>-0.101549</v>
      </c>
      <c r="U1742" s="18">
        <v>0.25590410000000002</v>
      </c>
      <c r="V1742" s="18">
        <v>0.75178885000000006</v>
      </c>
    </row>
    <row r="1743" spans="1:22">
      <c r="A1743" s="13" t="s">
        <v>5391</v>
      </c>
      <c r="B1743" s="13" t="s">
        <v>5392</v>
      </c>
      <c r="C1743" s="13">
        <v>856538</v>
      </c>
      <c r="D1743" s="17">
        <f t="shared" si="74"/>
        <v>8</v>
      </c>
      <c r="E1743" s="16" t="s">
        <v>5393</v>
      </c>
      <c r="F1743" s="13" t="s">
        <v>0</v>
      </c>
      <c r="G1743" s="18">
        <v>-3.1240000000000087E-4</v>
      </c>
      <c r="H1743" s="18">
        <v>3.5521564999999998E-2</v>
      </c>
      <c r="I1743" s="18">
        <v>-0.43270189999999997</v>
      </c>
      <c r="J1743" s="18">
        <v>4.3622500000000008E-2</v>
      </c>
      <c r="K1743" s="18">
        <v>6.6941550000000002E-2</v>
      </c>
      <c r="L1743" s="18">
        <v>-0.19892903000000001</v>
      </c>
      <c r="M1743" s="18">
        <v>-0.34041480000000002</v>
      </c>
      <c r="N1743" s="18">
        <v>-0.50174600000000003</v>
      </c>
      <c r="O1743" s="18">
        <v>-0.33024655000000003</v>
      </c>
      <c r="P1743" s="18">
        <v>-0.57682180000000005</v>
      </c>
      <c r="Q1743" s="18">
        <v>-9.0250000000000052E-4</v>
      </c>
      <c r="R1743" s="18">
        <v>-5.4440150000000003</v>
      </c>
      <c r="S1743" s="18">
        <v>-1.1377122500000001</v>
      </c>
      <c r="T1743" s="18">
        <v>-1.0013669999999999</v>
      </c>
      <c r="U1743" s="18">
        <v>-0.72681890000000005</v>
      </c>
      <c r="V1743" s="18">
        <v>6.6941550000000002E-2</v>
      </c>
    </row>
    <row r="1744" spans="1:22">
      <c r="A1744" s="13" t="s">
        <v>5394</v>
      </c>
      <c r="B1744" s="13" t="s">
        <v>5395</v>
      </c>
      <c r="C1744" s="13">
        <v>856539</v>
      </c>
      <c r="D1744" s="17">
        <f t="shared" si="74"/>
        <v>8</v>
      </c>
      <c r="E1744" s="16" t="s">
        <v>5396</v>
      </c>
      <c r="F1744" s="13" t="s">
        <v>0</v>
      </c>
      <c r="G1744" s="18">
        <v>-7.5014999999999998E-2</v>
      </c>
      <c r="H1744" s="18">
        <v>0.32229836500000003</v>
      </c>
      <c r="I1744" s="18">
        <v>1.5570200999999999</v>
      </c>
      <c r="J1744" s="18">
        <v>-0.64818850000000006</v>
      </c>
      <c r="K1744" s="18">
        <v>1.02971485</v>
      </c>
      <c r="L1744" s="18">
        <v>-0.14124703</v>
      </c>
      <c r="M1744" s="18">
        <v>0.17086630000000003</v>
      </c>
      <c r="N1744" s="18">
        <v>0.17545000000000002</v>
      </c>
      <c r="O1744" s="18">
        <v>0.29730645</v>
      </c>
      <c r="P1744" s="18">
        <v>-0.71766580000000002</v>
      </c>
      <c r="Q1744" s="18">
        <v>-1.8068500000000015E-2</v>
      </c>
      <c r="R1744" s="18">
        <v>0.579345</v>
      </c>
      <c r="S1744" s="18">
        <v>-0.16179484999999999</v>
      </c>
      <c r="T1744" s="18">
        <v>-4.3667999999999985E-2</v>
      </c>
      <c r="U1744" s="18">
        <v>0.64116109999999993</v>
      </c>
      <c r="V1744" s="18">
        <v>1.02971485</v>
      </c>
    </row>
    <row r="1745" spans="1:22">
      <c r="A1745" s="13" t="s">
        <v>5397</v>
      </c>
      <c r="B1745" s="13" t="s">
        <v>5397</v>
      </c>
      <c r="C1745" s="13">
        <v>856540</v>
      </c>
      <c r="D1745" s="17">
        <f t="shared" si="74"/>
        <v>8</v>
      </c>
      <c r="E1745" s="16" t="s">
        <v>13174</v>
      </c>
      <c r="F1745" s="13" t="s">
        <v>0</v>
      </c>
      <c r="G1745" s="18">
        <v>-5.9184000000000007E-3</v>
      </c>
      <c r="H1745" s="18">
        <v>3.2099664999999999E-2</v>
      </c>
      <c r="I1745" s="18">
        <v>0.31410510000000003</v>
      </c>
      <c r="J1745" s="18">
        <v>0.10324050000000001</v>
      </c>
      <c r="K1745" s="18">
        <v>1.3678348500000002</v>
      </c>
      <c r="L1745" s="18">
        <v>0.14995696999999999</v>
      </c>
      <c r="M1745" s="18">
        <v>0.36571920000000002</v>
      </c>
      <c r="N1745" s="18">
        <v>2.2207000000000005E-2</v>
      </c>
      <c r="O1745" s="18">
        <v>0.51787244999999993</v>
      </c>
      <c r="P1745" s="18">
        <v>0.98060919999999996</v>
      </c>
      <c r="Q1745" s="18">
        <v>0.18670409999999998</v>
      </c>
      <c r="R1745" s="18">
        <v>0.60317799999999999</v>
      </c>
      <c r="S1745" s="18">
        <v>1.4904777499999999</v>
      </c>
      <c r="T1745" s="18">
        <v>1.3298000000000001</v>
      </c>
      <c r="U1745" s="18">
        <v>0.58409809999999995</v>
      </c>
      <c r="V1745" s="18">
        <v>1.3678348500000002</v>
      </c>
    </row>
    <row r="1746" spans="1:22">
      <c r="A1746" s="13" t="s">
        <v>5399</v>
      </c>
      <c r="B1746" s="13" t="s">
        <v>5400</v>
      </c>
      <c r="C1746" s="13">
        <v>856544</v>
      </c>
      <c r="D1746" s="17">
        <f t="shared" si="74"/>
        <v>8</v>
      </c>
      <c r="E1746" s="16" t="s">
        <v>12226</v>
      </c>
      <c r="F1746" s="13" t="s">
        <v>275</v>
      </c>
      <c r="G1746" s="18">
        <v>-5.3561399999999995E-2</v>
      </c>
      <c r="H1746" s="18">
        <v>-0.10944365</v>
      </c>
      <c r="I1746" s="18">
        <v>-0.19029010000000002</v>
      </c>
      <c r="J1746" s="18">
        <v>-0.36058000000000001</v>
      </c>
      <c r="K1746" s="18">
        <v>-0.1559092</v>
      </c>
      <c r="L1746" s="18">
        <v>-1.266949E-2</v>
      </c>
      <c r="M1746" s="18">
        <v>-0.14674414999999999</v>
      </c>
      <c r="N1746" s="18">
        <v>-0.11362248999999999</v>
      </c>
      <c r="O1746" s="18">
        <v>-7.6968900000000007E-2</v>
      </c>
      <c r="P1746" s="18">
        <v>-0.21567269999999999</v>
      </c>
      <c r="Q1746" s="18">
        <v>-7.8595499999999985E-2</v>
      </c>
      <c r="R1746" s="18">
        <v>-0.50952700000000006</v>
      </c>
      <c r="S1746" s="18">
        <v>-0.44435929999999996</v>
      </c>
      <c r="T1746" s="18">
        <v>-0.52556700000000001</v>
      </c>
      <c r="U1746" s="18">
        <v>-0.50805940000000005</v>
      </c>
      <c r="V1746" s="18">
        <v>-0.1559092</v>
      </c>
    </row>
    <row r="1747" spans="1:22">
      <c r="A1747" s="13" t="s">
        <v>13242</v>
      </c>
      <c r="B1747" s="13" t="s">
        <v>13243</v>
      </c>
      <c r="C1747" s="13">
        <v>856545</v>
      </c>
      <c r="D1747" s="17">
        <v>8</v>
      </c>
      <c r="E1747" s="13" t="s">
        <v>13244</v>
      </c>
      <c r="F1747" s="13" t="s">
        <v>0</v>
      </c>
      <c r="G1747" s="18" t="s">
        <v>0</v>
      </c>
      <c r="H1747" s="18" t="s">
        <v>0</v>
      </c>
      <c r="I1747" s="18" t="s">
        <v>0</v>
      </c>
      <c r="J1747" s="18" t="s">
        <v>0</v>
      </c>
      <c r="K1747" s="18" t="s">
        <v>0</v>
      </c>
      <c r="L1747" s="18">
        <v>-3.3733030000000004E-2</v>
      </c>
      <c r="M1747" s="18">
        <v>0.21693020000000002</v>
      </c>
      <c r="N1747" s="18">
        <v>0.20041299999999998</v>
      </c>
      <c r="O1747" s="18">
        <v>0.51433445</v>
      </c>
      <c r="P1747" s="18">
        <v>0.80710719999999991</v>
      </c>
      <c r="Q1747" s="18">
        <v>0.18614729999999999</v>
      </c>
      <c r="R1747" s="18">
        <v>-0.23286799999999996</v>
      </c>
      <c r="S1747" s="18">
        <v>0.47369874999999995</v>
      </c>
      <c r="T1747" s="18">
        <v>0.75968999999999998</v>
      </c>
      <c r="U1747" s="18">
        <v>0.26050010000000001</v>
      </c>
      <c r="V1747" s="18" t="s">
        <v>0</v>
      </c>
    </row>
    <row r="1748" spans="1:22">
      <c r="A1748" s="13" t="s">
        <v>5402</v>
      </c>
      <c r="B1748" s="13" t="s">
        <v>5403</v>
      </c>
      <c r="C1748" s="13">
        <v>856547</v>
      </c>
      <c r="D1748" s="17">
        <f t="shared" ref="D1748:D1758" si="75">CODE(MID(A1748,2,1))-64</f>
        <v>8</v>
      </c>
      <c r="E1748" s="16" t="s">
        <v>5404</v>
      </c>
      <c r="F1748" s="13" t="s">
        <v>12808</v>
      </c>
      <c r="G1748" s="18">
        <v>-0.17068140000000001</v>
      </c>
      <c r="H1748" s="18">
        <v>-0.26708563499999999</v>
      </c>
      <c r="I1748" s="18">
        <v>-0.26939389999999996</v>
      </c>
      <c r="J1748" s="18">
        <v>-0.21646729000000001</v>
      </c>
      <c r="K1748" s="18">
        <v>0.11832385000000001</v>
      </c>
      <c r="L1748" s="18">
        <v>-0.15453902999999999</v>
      </c>
      <c r="M1748" s="18">
        <v>-0.58369079999999995</v>
      </c>
      <c r="N1748" s="18">
        <v>-0.41562999999999994</v>
      </c>
      <c r="O1748" s="18">
        <v>-0.41548755000000004</v>
      </c>
      <c r="P1748" s="18">
        <v>-0.1790678</v>
      </c>
      <c r="Q1748" s="18">
        <v>-8.6830500000000005E-2</v>
      </c>
      <c r="R1748" s="18">
        <v>-0.31995399999999996</v>
      </c>
      <c r="S1748" s="18">
        <v>-0.12661244999999999</v>
      </c>
      <c r="T1748" s="18">
        <v>-0.26667419999999997</v>
      </c>
      <c r="U1748" s="18">
        <v>3.9035100000000003E-2</v>
      </c>
      <c r="V1748" s="18">
        <v>0.11832385000000001</v>
      </c>
    </row>
    <row r="1749" spans="1:22">
      <c r="A1749" s="13" t="s">
        <v>5405</v>
      </c>
      <c r="B1749" s="13" t="s">
        <v>5406</v>
      </c>
      <c r="C1749" s="13">
        <v>856548</v>
      </c>
      <c r="D1749" s="17">
        <f t="shared" si="75"/>
        <v>8</v>
      </c>
      <c r="E1749" s="16" t="s">
        <v>13327</v>
      </c>
      <c r="F1749" s="13" t="s">
        <v>0</v>
      </c>
      <c r="G1749" s="18">
        <v>-0.11539050000000001</v>
      </c>
      <c r="H1749" s="18">
        <v>-6.8802234999999989E-2</v>
      </c>
      <c r="I1749" s="18">
        <v>-7.1430900000000006E-2</v>
      </c>
      <c r="J1749" s="18">
        <v>-2.7548500000000004E-2</v>
      </c>
      <c r="K1749" s="18">
        <v>0.90238585000000004</v>
      </c>
      <c r="L1749" s="18" t="s">
        <v>0</v>
      </c>
      <c r="M1749" s="18" t="s">
        <v>0</v>
      </c>
      <c r="N1749" s="18" t="s">
        <v>0</v>
      </c>
      <c r="O1749" s="18" t="s">
        <v>0</v>
      </c>
      <c r="P1749" s="18" t="s">
        <v>0</v>
      </c>
      <c r="Q1749" s="18">
        <v>0.12307502999999999</v>
      </c>
      <c r="R1749" s="18">
        <v>4.8458000000000001E-2</v>
      </c>
      <c r="S1749" s="18">
        <v>-0.19779724999999998</v>
      </c>
      <c r="T1749" s="18">
        <v>-0.124</v>
      </c>
      <c r="U1749" s="18">
        <v>9.1353799999999999E-2</v>
      </c>
      <c r="V1749" s="18">
        <v>0.90238585000000004</v>
      </c>
    </row>
    <row r="1750" spans="1:22">
      <c r="A1750" s="13" t="s">
        <v>5408</v>
      </c>
      <c r="B1750" s="13" t="s">
        <v>5409</v>
      </c>
      <c r="C1750" s="13">
        <v>856551</v>
      </c>
      <c r="D1750" s="17">
        <f t="shared" si="75"/>
        <v>8</v>
      </c>
      <c r="E1750" s="16" t="s">
        <v>5410</v>
      </c>
      <c r="F1750" s="13" t="s">
        <v>0</v>
      </c>
      <c r="G1750" s="18">
        <v>-6.4031999999999978E-3</v>
      </c>
      <c r="H1750" s="18">
        <v>-2.8998534999999999E-2</v>
      </c>
      <c r="I1750" s="18">
        <v>-2.5005999999999997E-2</v>
      </c>
      <c r="J1750" s="18">
        <v>0.14403549999999998</v>
      </c>
      <c r="K1750" s="18">
        <v>1.2201948499999999</v>
      </c>
      <c r="L1750" s="18">
        <v>6.7160770000000009E-2</v>
      </c>
      <c r="M1750" s="18">
        <v>5.9925400000000004E-2</v>
      </c>
      <c r="N1750" s="18">
        <v>-0.18446499999999999</v>
      </c>
      <c r="O1750" s="18">
        <v>-8.9391449999999997E-2</v>
      </c>
      <c r="P1750" s="18">
        <v>3.5044800000000001E-2</v>
      </c>
      <c r="Q1750" s="18">
        <v>1.0634499999999991E-2</v>
      </c>
      <c r="R1750" s="18">
        <v>-3.1625000000000014E-2</v>
      </c>
      <c r="S1750" s="18">
        <v>0.28324575000000002</v>
      </c>
      <c r="T1750" s="18">
        <v>-0.41803199999999996</v>
      </c>
      <c r="U1750" s="18">
        <v>-8.9313899999999988E-2</v>
      </c>
      <c r="V1750" s="18">
        <v>1.2201948499999999</v>
      </c>
    </row>
    <row r="1751" spans="1:22">
      <c r="A1751" s="13" t="s">
        <v>5411</v>
      </c>
      <c r="B1751" s="13" t="s">
        <v>5412</v>
      </c>
      <c r="C1751" s="13">
        <v>856552</v>
      </c>
      <c r="D1751" s="17">
        <f t="shared" si="75"/>
        <v>8</v>
      </c>
      <c r="E1751" s="16" t="s">
        <v>307</v>
      </c>
      <c r="F1751" s="13" t="s">
        <v>308</v>
      </c>
      <c r="G1751" s="18">
        <v>0.1139966</v>
      </c>
      <c r="H1751" s="18">
        <v>0.210312365</v>
      </c>
      <c r="I1751" s="18">
        <v>0.18231310000000001</v>
      </c>
      <c r="J1751" s="18">
        <v>6.4238499999999976E-2</v>
      </c>
      <c r="K1751" s="18">
        <v>0.14292184999999999</v>
      </c>
      <c r="L1751" s="18">
        <v>8.8639270000000006E-2</v>
      </c>
      <c r="M1751" s="18">
        <v>0.37696020000000002</v>
      </c>
      <c r="N1751" s="18">
        <v>-1.9109000000000001E-2</v>
      </c>
      <c r="O1751" s="18">
        <v>0.46824244999999998</v>
      </c>
      <c r="P1751" s="18">
        <v>-0.46951979999999999</v>
      </c>
      <c r="Q1751" s="18">
        <v>5.5591499999999988E-2</v>
      </c>
      <c r="R1751" s="18">
        <v>0.37345400000000001</v>
      </c>
      <c r="S1751" s="18">
        <v>-0.25101525000000002</v>
      </c>
      <c r="T1751" s="18">
        <v>0.31973000000000001</v>
      </c>
      <c r="U1751" s="18">
        <v>-9.7334899999999988E-2</v>
      </c>
      <c r="V1751" s="18">
        <v>0.14292184999999999</v>
      </c>
    </row>
    <row r="1752" spans="1:22">
      <c r="A1752" s="13" t="s">
        <v>5413</v>
      </c>
      <c r="B1752" s="13" t="s">
        <v>5414</v>
      </c>
      <c r="C1752" s="13">
        <v>856553</v>
      </c>
      <c r="D1752" s="17">
        <f t="shared" si="75"/>
        <v>8</v>
      </c>
      <c r="E1752" s="16" t="s">
        <v>5415</v>
      </c>
      <c r="F1752" s="13" t="s">
        <v>0</v>
      </c>
      <c r="G1752" s="18">
        <v>5.9033599999999999E-2</v>
      </c>
      <c r="H1752" s="18">
        <v>2.9953265E-2</v>
      </c>
      <c r="I1752" s="18">
        <v>-0.1951369</v>
      </c>
      <c r="J1752" s="18">
        <v>0.11814150000000001</v>
      </c>
      <c r="K1752" s="18">
        <v>0.26612884999999997</v>
      </c>
      <c r="L1752" s="18">
        <v>0.14927297</v>
      </c>
      <c r="M1752" s="18">
        <v>0.11274580000000001</v>
      </c>
      <c r="N1752" s="18">
        <v>0.31797500000000001</v>
      </c>
      <c r="O1752" s="18">
        <v>0.19417545</v>
      </c>
      <c r="P1752" s="18">
        <v>0.29475519999999999</v>
      </c>
      <c r="Q1752" s="18">
        <v>-6.4505000000000257E-3</v>
      </c>
      <c r="R1752" s="18">
        <v>-0.21301399999999998</v>
      </c>
      <c r="S1752" s="18">
        <v>3.1524750000000004E-2</v>
      </c>
      <c r="T1752" s="18">
        <v>-0.41683000000000003</v>
      </c>
      <c r="U1752" s="18">
        <v>-0.1470709</v>
      </c>
      <c r="V1752" s="18">
        <v>0.26612884999999997</v>
      </c>
    </row>
    <row r="1753" spans="1:22">
      <c r="A1753" s="13" t="s">
        <v>5416</v>
      </c>
      <c r="B1753" s="13" t="s">
        <v>5417</v>
      </c>
      <c r="C1753" s="13">
        <v>856554</v>
      </c>
      <c r="D1753" s="17">
        <f t="shared" si="75"/>
        <v>8</v>
      </c>
      <c r="E1753" s="16" t="s">
        <v>5418</v>
      </c>
      <c r="F1753" s="13" t="s">
        <v>0</v>
      </c>
      <c r="G1753" s="18">
        <v>5.2520600000000008E-2</v>
      </c>
      <c r="H1753" s="18">
        <v>7.1960265000000009E-2</v>
      </c>
      <c r="I1753" s="18">
        <v>-0.17313690000000001</v>
      </c>
      <c r="J1753" s="18">
        <v>-0.2367303</v>
      </c>
      <c r="K1753" s="18">
        <v>1.09686485</v>
      </c>
      <c r="L1753" s="18">
        <v>-3.530403E-2</v>
      </c>
      <c r="M1753" s="18">
        <v>-8.2973799999999986E-2</v>
      </c>
      <c r="N1753" s="18">
        <v>-0.24102400000000002</v>
      </c>
      <c r="O1753" s="18">
        <v>-6.2784349999999989E-2</v>
      </c>
      <c r="P1753" s="18">
        <v>-0.14011680000000001</v>
      </c>
      <c r="Q1753" s="18">
        <v>6.9294999999999912E-3</v>
      </c>
      <c r="R1753" s="18">
        <v>-0.17238100000000001</v>
      </c>
      <c r="S1753" s="18">
        <v>-0.17610165</v>
      </c>
      <c r="T1753" s="18">
        <v>-4.6301000000000009E-2</v>
      </c>
      <c r="U1753" s="18">
        <v>0.3732781</v>
      </c>
      <c r="V1753" s="18">
        <v>1.09686485</v>
      </c>
    </row>
    <row r="1754" spans="1:22">
      <c r="A1754" s="13" t="s">
        <v>5419</v>
      </c>
      <c r="B1754" s="13" t="s">
        <v>5420</v>
      </c>
      <c r="C1754" s="13">
        <v>856557</v>
      </c>
      <c r="D1754" s="17">
        <f t="shared" si="75"/>
        <v>8</v>
      </c>
      <c r="E1754" s="16" t="s">
        <v>5421</v>
      </c>
      <c r="F1754" s="13" t="s">
        <v>0</v>
      </c>
      <c r="G1754" s="18">
        <v>-0.1339514</v>
      </c>
      <c r="H1754" s="18">
        <v>0.10986736500000001</v>
      </c>
      <c r="I1754" s="18">
        <v>-0.17729990000000001</v>
      </c>
      <c r="J1754" s="18">
        <v>-5.0121500000000013E-2</v>
      </c>
      <c r="K1754" s="18">
        <v>1.1356248500000001</v>
      </c>
      <c r="L1754" s="18" t="s">
        <v>0</v>
      </c>
      <c r="M1754" s="18" t="s">
        <v>0</v>
      </c>
      <c r="N1754" s="18" t="s">
        <v>0</v>
      </c>
      <c r="O1754" s="18" t="s">
        <v>0</v>
      </c>
      <c r="P1754" s="18" t="s">
        <v>0</v>
      </c>
      <c r="Q1754" s="18" t="s">
        <v>0</v>
      </c>
      <c r="R1754" s="18" t="s">
        <v>0</v>
      </c>
      <c r="S1754" s="18" t="s">
        <v>0</v>
      </c>
      <c r="T1754" s="18" t="s">
        <v>0</v>
      </c>
      <c r="U1754" s="18" t="s">
        <v>0</v>
      </c>
      <c r="V1754" s="18">
        <v>1.1356248500000001</v>
      </c>
    </row>
    <row r="1755" spans="1:22">
      <c r="A1755" s="13" t="s">
        <v>5422</v>
      </c>
      <c r="B1755" s="13" t="s">
        <v>5423</v>
      </c>
      <c r="C1755" s="13">
        <v>856559</v>
      </c>
      <c r="D1755" s="17">
        <f t="shared" si="75"/>
        <v>8</v>
      </c>
      <c r="E1755" s="16" t="s">
        <v>12905</v>
      </c>
      <c r="F1755" s="13" t="s">
        <v>0</v>
      </c>
      <c r="G1755" s="18">
        <v>0.11619959999999999</v>
      </c>
      <c r="H1755" s="18">
        <v>0.10040916500000001</v>
      </c>
      <c r="I1755" s="18">
        <v>-0.13874690000000001</v>
      </c>
      <c r="J1755" s="18">
        <v>0.10110649999999999</v>
      </c>
      <c r="K1755" s="18">
        <v>0.91894785000000001</v>
      </c>
      <c r="L1755" s="18">
        <v>2.7813600000000009E-3</v>
      </c>
      <c r="M1755" s="18">
        <v>6.5262090000000009E-2</v>
      </c>
      <c r="N1755" s="18">
        <v>-9.12853E-2</v>
      </c>
      <c r="O1755" s="18">
        <v>-0.16160354999999998</v>
      </c>
      <c r="P1755" s="18">
        <v>4.6504199999999996E-2</v>
      </c>
      <c r="Q1755" s="18">
        <v>-1.7738500000000018E-2</v>
      </c>
      <c r="R1755" s="18">
        <v>-5.0848999999999978E-2</v>
      </c>
      <c r="S1755" s="18">
        <v>-8.206985E-2</v>
      </c>
      <c r="T1755" s="18">
        <v>-0.25646676000000002</v>
      </c>
      <c r="U1755" s="18">
        <v>9.9879599999999999E-2</v>
      </c>
      <c r="V1755" s="18">
        <v>0.91894785000000001</v>
      </c>
    </row>
    <row r="1756" spans="1:22">
      <c r="A1756" s="13" t="s">
        <v>5425</v>
      </c>
      <c r="B1756" s="13" t="s">
        <v>5426</v>
      </c>
      <c r="C1756" s="13">
        <v>856560</v>
      </c>
      <c r="D1756" s="17">
        <f t="shared" si="75"/>
        <v>8</v>
      </c>
      <c r="E1756" s="16" t="s">
        <v>5427</v>
      </c>
      <c r="F1756" s="13" t="s">
        <v>0</v>
      </c>
      <c r="G1756" s="18">
        <v>8.6474600000000013E-2</v>
      </c>
      <c r="H1756" s="18">
        <v>0.28505236500000003</v>
      </c>
      <c r="I1756" s="18">
        <v>0.25327710000000003</v>
      </c>
      <c r="J1756" s="18">
        <v>0.21287649999999997</v>
      </c>
      <c r="K1756" s="18">
        <v>0.66121185000000005</v>
      </c>
      <c r="L1756" s="18" t="s">
        <v>0</v>
      </c>
      <c r="M1756" s="18" t="s">
        <v>0</v>
      </c>
      <c r="N1756" s="18" t="s">
        <v>0</v>
      </c>
      <c r="O1756" s="18" t="s">
        <v>0</v>
      </c>
      <c r="P1756" s="18" t="s">
        <v>0</v>
      </c>
      <c r="Q1756" s="18">
        <v>-0.22782449999999999</v>
      </c>
      <c r="R1756" s="18">
        <v>-0.32973200000000003</v>
      </c>
      <c r="S1756" s="18">
        <v>-3.9393249999999998E-2</v>
      </c>
      <c r="T1756" s="18">
        <v>-8.2073000000000007E-2</v>
      </c>
      <c r="U1756" s="18">
        <v>0.1062669</v>
      </c>
      <c r="V1756" s="18">
        <v>0.66121185000000005</v>
      </c>
    </row>
    <row r="1757" spans="1:22">
      <c r="A1757" s="13" t="s">
        <v>5428</v>
      </c>
      <c r="B1757" s="13" t="s">
        <v>5429</v>
      </c>
      <c r="C1757" s="13">
        <v>856561</v>
      </c>
      <c r="D1757" s="17">
        <f t="shared" si="75"/>
        <v>8</v>
      </c>
      <c r="E1757" s="16" t="s">
        <v>5430</v>
      </c>
      <c r="F1757" s="13" t="s">
        <v>387</v>
      </c>
      <c r="G1757" s="18">
        <v>0.15319859999999999</v>
      </c>
      <c r="H1757" s="18">
        <v>0.18853136500000001</v>
      </c>
      <c r="I1757" s="18">
        <v>1.9386110000000002E-2</v>
      </c>
      <c r="J1757" s="18">
        <v>0.17356850000000001</v>
      </c>
      <c r="K1757" s="18">
        <v>1.43814485</v>
      </c>
      <c r="L1757" s="18">
        <v>9.240377000000001E-2</v>
      </c>
      <c r="M1757" s="18">
        <v>0.24850320000000001</v>
      </c>
      <c r="N1757" s="18">
        <v>0.301176</v>
      </c>
      <c r="O1757" s="18">
        <v>0.13271145000000001</v>
      </c>
      <c r="P1757" s="18">
        <v>0.43006420000000001</v>
      </c>
      <c r="Q1757" s="18">
        <v>0.10184359999999999</v>
      </c>
      <c r="R1757" s="18">
        <v>0.30236380000000002</v>
      </c>
      <c r="S1757" s="18">
        <v>0.59780975000000003</v>
      </c>
      <c r="T1757" s="18">
        <v>0.24642100000000006</v>
      </c>
      <c r="U1757" s="18">
        <v>0.25277709999999998</v>
      </c>
      <c r="V1757" s="18">
        <v>1.43814485</v>
      </c>
    </row>
    <row r="1758" spans="1:22">
      <c r="A1758" s="13" t="s">
        <v>5431</v>
      </c>
      <c r="B1758" s="13" t="s">
        <v>5432</v>
      </c>
      <c r="C1758" s="13">
        <v>856563</v>
      </c>
      <c r="D1758" s="17">
        <f t="shared" si="75"/>
        <v>8</v>
      </c>
      <c r="E1758" s="16" t="s">
        <v>5433</v>
      </c>
      <c r="F1758" s="13" t="s">
        <v>12589</v>
      </c>
      <c r="G1758" s="18">
        <v>-3.0985989999999998E-2</v>
      </c>
      <c r="H1758" s="18">
        <v>6.1998365E-2</v>
      </c>
      <c r="I1758" s="18">
        <v>-8.5712900000000009E-2</v>
      </c>
      <c r="J1758" s="18">
        <v>5.811649999999996E-2</v>
      </c>
      <c r="K1758" s="18">
        <v>0.79798085000000007</v>
      </c>
      <c r="L1758" s="18">
        <v>-0.10274602999999999</v>
      </c>
      <c r="M1758" s="18">
        <v>-0.20661980000000002</v>
      </c>
      <c r="N1758" s="18">
        <v>-0.1408664</v>
      </c>
      <c r="O1758" s="18">
        <v>-0.27692454999999999</v>
      </c>
      <c r="P1758" s="18">
        <v>-0.25127080000000002</v>
      </c>
      <c r="Q1758" s="18">
        <v>1.9259499999999985E-2</v>
      </c>
      <c r="R1758" s="18">
        <v>-4.286000000000012E-3</v>
      </c>
      <c r="S1758" s="18">
        <v>7.2131749999999994E-2</v>
      </c>
      <c r="T1758" s="18">
        <v>-6.0978000000000004E-2</v>
      </c>
      <c r="U1758" s="18">
        <v>8.2683800000000002E-2</v>
      </c>
      <c r="V1758" s="18">
        <v>0.79798085000000007</v>
      </c>
    </row>
    <row r="1759" spans="1:22">
      <c r="A1759" s="13" t="s">
        <v>5434</v>
      </c>
      <c r="B1759" s="13" t="s">
        <v>5434</v>
      </c>
      <c r="C1759" s="13">
        <v>856564</v>
      </c>
      <c r="D1759" s="17">
        <v>8</v>
      </c>
      <c r="E1759" s="13" t="s">
        <v>13764</v>
      </c>
      <c r="F1759" s="13" t="s">
        <v>0</v>
      </c>
      <c r="G1759" s="18">
        <v>0.32749659999999997</v>
      </c>
      <c r="H1759" s="18">
        <v>0.238180365</v>
      </c>
      <c r="I1759" s="18">
        <v>0.15898909999999999</v>
      </c>
      <c r="J1759" s="18">
        <v>-9.740950000000001E-2</v>
      </c>
      <c r="K1759" s="18">
        <v>0.96634185000000006</v>
      </c>
      <c r="L1759" s="18" t="s">
        <v>0</v>
      </c>
      <c r="M1759" s="18" t="s">
        <v>0</v>
      </c>
      <c r="N1759" s="18" t="s">
        <v>0</v>
      </c>
      <c r="O1759" s="18" t="s">
        <v>0</v>
      </c>
      <c r="P1759" s="18" t="s">
        <v>0</v>
      </c>
      <c r="Q1759" s="18" t="s">
        <v>0</v>
      </c>
      <c r="R1759" s="18" t="s">
        <v>0</v>
      </c>
      <c r="S1759" s="18" t="s">
        <v>0</v>
      </c>
      <c r="T1759" s="18" t="s">
        <v>0</v>
      </c>
      <c r="U1759" s="18" t="s">
        <v>0</v>
      </c>
      <c r="V1759" s="18">
        <v>0.96634185000000006</v>
      </c>
    </row>
    <row r="1760" spans="1:22">
      <c r="A1760" s="13" t="s">
        <v>5436</v>
      </c>
      <c r="B1760" s="13" t="s">
        <v>5437</v>
      </c>
      <c r="C1760" s="13">
        <v>856566</v>
      </c>
      <c r="D1760" s="17">
        <f t="shared" ref="D1760:D1774" si="76">CODE(MID(A1760,2,1))-64</f>
        <v>8</v>
      </c>
      <c r="E1760" s="16" t="s">
        <v>5438</v>
      </c>
      <c r="F1760" s="13" t="s">
        <v>0</v>
      </c>
      <c r="G1760" s="18">
        <v>-0.26338339999999999</v>
      </c>
      <c r="H1760" s="18">
        <v>-5.8599434999999998E-2</v>
      </c>
      <c r="I1760" s="18">
        <v>7.2214200000000006E-2</v>
      </c>
      <c r="J1760" s="18">
        <v>0.10028149999999997</v>
      </c>
      <c r="K1760" s="18">
        <v>0.79262085000000004</v>
      </c>
      <c r="L1760" s="18" t="s">
        <v>0</v>
      </c>
      <c r="M1760" s="18" t="s">
        <v>0</v>
      </c>
      <c r="N1760" s="18" t="s">
        <v>0</v>
      </c>
      <c r="O1760" s="18" t="s">
        <v>0</v>
      </c>
      <c r="P1760" s="18" t="s">
        <v>0</v>
      </c>
      <c r="Q1760" s="18">
        <v>-0.10629850000000002</v>
      </c>
      <c r="R1760" s="18">
        <v>0.58331299999999997</v>
      </c>
      <c r="S1760" s="18">
        <v>-0.16968165000000002</v>
      </c>
      <c r="T1760" s="18">
        <v>-3.9738999999999997E-2</v>
      </c>
      <c r="U1760" s="18">
        <v>0.19189709999999999</v>
      </c>
      <c r="V1760" s="18">
        <v>0.79262085000000004</v>
      </c>
    </row>
    <row r="1761" spans="1:22">
      <c r="A1761" s="13" t="s">
        <v>5439</v>
      </c>
      <c r="B1761" s="13" t="s">
        <v>5440</v>
      </c>
      <c r="C1761" s="13">
        <v>856568</v>
      </c>
      <c r="D1761" s="17">
        <f t="shared" si="76"/>
        <v>8</v>
      </c>
      <c r="E1761" s="16" t="s">
        <v>13427</v>
      </c>
      <c r="F1761" s="13" t="s">
        <v>0</v>
      </c>
      <c r="G1761" s="18">
        <v>0.21369259999999998</v>
      </c>
      <c r="H1761" s="18">
        <v>0.175342365</v>
      </c>
      <c r="I1761" s="18">
        <v>0.63645510000000005</v>
      </c>
      <c r="J1761" s="18">
        <v>1.2340845</v>
      </c>
      <c r="K1761" s="18">
        <v>1.6413748500000001</v>
      </c>
      <c r="L1761" s="18" t="s">
        <v>0</v>
      </c>
      <c r="M1761" s="18" t="s">
        <v>0</v>
      </c>
      <c r="N1761" s="18" t="s">
        <v>0</v>
      </c>
      <c r="O1761" s="18" t="s">
        <v>0</v>
      </c>
      <c r="P1761" s="18" t="s">
        <v>0</v>
      </c>
      <c r="Q1761" s="18">
        <v>0.1704291</v>
      </c>
      <c r="R1761" s="18">
        <v>1.411165</v>
      </c>
      <c r="S1761" s="18">
        <v>0.64758574999999996</v>
      </c>
      <c r="T1761" s="18">
        <v>1.76454</v>
      </c>
      <c r="U1761" s="18">
        <v>0.29376910000000001</v>
      </c>
      <c r="V1761" s="18">
        <v>1.6413748500000001</v>
      </c>
    </row>
    <row r="1762" spans="1:22">
      <c r="A1762" s="13" t="s">
        <v>5442</v>
      </c>
      <c r="B1762" s="13" t="s">
        <v>5443</v>
      </c>
      <c r="C1762" s="13">
        <v>856569</v>
      </c>
      <c r="D1762" s="17">
        <f t="shared" si="76"/>
        <v>8</v>
      </c>
      <c r="E1762" s="16" t="s">
        <v>5444</v>
      </c>
      <c r="F1762" s="13" t="s">
        <v>0</v>
      </c>
      <c r="G1762" s="18">
        <v>6.6996100000000003E-2</v>
      </c>
      <c r="H1762" s="18">
        <v>-0.12985163499999999</v>
      </c>
      <c r="I1762" s="18">
        <v>0.18507209999999999</v>
      </c>
      <c r="J1762" s="18">
        <v>-4.9712500000000021E-2</v>
      </c>
      <c r="K1762" s="18">
        <v>1.12726485</v>
      </c>
      <c r="L1762" s="18">
        <v>9.5139170000000009E-2</v>
      </c>
      <c r="M1762" s="18">
        <v>-1.5901299999999993E-2</v>
      </c>
      <c r="N1762" s="18">
        <v>0.39367600000000003</v>
      </c>
      <c r="O1762" s="18">
        <v>0.19825345</v>
      </c>
      <c r="P1762" s="18">
        <v>0.16565380000000002</v>
      </c>
      <c r="Q1762" s="18">
        <v>-0.11375450000000001</v>
      </c>
      <c r="R1762" s="18">
        <v>6.7261999999999988E-2</v>
      </c>
      <c r="S1762" s="18">
        <v>-5.400075E-2</v>
      </c>
      <c r="T1762" s="18">
        <v>0.31529699999999999</v>
      </c>
      <c r="U1762" s="18">
        <v>-8.7038899999999988E-2</v>
      </c>
      <c r="V1762" s="18">
        <v>1.12726485</v>
      </c>
    </row>
    <row r="1763" spans="1:22">
      <c r="A1763" s="13" t="s">
        <v>5445</v>
      </c>
      <c r="B1763" s="13" t="s">
        <v>5446</v>
      </c>
      <c r="C1763" s="13">
        <v>856570</v>
      </c>
      <c r="D1763" s="17">
        <f t="shared" si="76"/>
        <v>8</v>
      </c>
      <c r="E1763" s="16" t="s">
        <v>5447</v>
      </c>
      <c r="F1763" s="13" t="s">
        <v>12343</v>
      </c>
      <c r="G1763" s="18">
        <v>-0.10379559999999999</v>
      </c>
      <c r="H1763" s="18">
        <v>-0.17801563500000001</v>
      </c>
      <c r="I1763" s="18">
        <v>-2.8789899999999997E-2</v>
      </c>
      <c r="J1763" s="18">
        <v>-0.12976000000000001</v>
      </c>
      <c r="K1763" s="18">
        <v>0.48036184999999998</v>
      </c>
      <c r="L1763" s="18">
        <v>0.15654797000000001</v>
      </c>
      <c r="M1763" s="18">
        <v>0.20810420000000002</v>
      </c>
      <c r="N1763" s="18">
        <v>8.0259999999999998E-2</v>
      </c>
      <c r="O1763" s="18">
        <v>0.24149645</v>
      </c>
      <c r="P1763" s="18">
        <v>0.28995019999999999</v>
      </c>
      <c r="Q1763" s="18">
        <v>-0.13207150000000001</v>
      </c>
      <c r="R1763" s="18">
        <v>0.21207969999999998</v>
      </c>
      <c r="S1763" s="18">
        <v>0.24045875</v>
      </c>
      <c r="T1763" s="18">
        <v>-0.26194040000000002</v>
      </c>
      <c r="U1763" s="18">
        <v>-5.6144899999999998E-2</v>
      </c>
      <c r="V1763" s="18">
        <v>0.48036184999999998</v>
      </c>
    </row>
    <row r="1764" spans="1:22">
      <c r="A1764" s="13" t="s">
        <v>5448</v>
      </c>
      <c r="B1764" s="13" t="s">
        <v>5449</v>
      </c>
      <c r="C1764" s="13">
        <v>856571</v>
      </c>
      <c r="D1764" s="17">
        <f t="shared" si="76"/>
        <v>8</v>
      </c>
      <c r="E1764" s="16" t="s">
        <v>407</v>
      </c>
      <c r="F1764" s="13" t="s">
        <v>408</v>
      </c>
      <c r="G1764" s="18">
        <v>-2.4429739999999998E-2</v>
      </c>
      <c r="H1764" s="18">
        <v>-5.8962734999999995E-2</v>
      </c>
      <c r="I1764" s="18">
        <v>6.6626599999999994E-2</v>
      </c>
      <c r="J1764" s="18">
        <v>0.21946749999999998</v>
      </c>
      <c r="K1764" s="18">
        <v>1.1401548500000001</v>
      </c>
      <c r="L1764" s="18" t="s">
        <v>0</v>
      </c>
      <c r="M1764" s="18" t="s">
        <v>0</v>
      </c>
      <c r="N1764" s="18" t="s">
        <v>0</v>
      </c>
      <c r="O1764" s="18" t="s">
        <v>0</v>
      </c>
      <c r="P1764" s="18" t="s">
        <v>0</v>
      </c>
      <c r="Q1764" s="18" t="s">
        <v>0</v>
      </c>
      <c r="R1764" s="18" t="s">
        <v>0</v>
      </c>
      <c r="S1764" s="18" t="s">
        <v>0</v>
      </c>
      <c r="T1764" s="18" t="s">
        <v>0</v>
      </c>
      <c r="U1764" s="18" t="s">
        <v>0</v>
      </c>
      <c r="V1764" s="18">
        <v>1.1401548500000001</v>
      </c>
    </row>
    <row r="1765" spans="1:22">
      <c r="A1765" s="13" t="s">
        <v>5450</v>
      </c>
      <c r="B1765" s="13" t="s">
        <v>5451</v>
      </c>
      <c r="C1765" s="13">
        <v>856572</v>
      </c>
      <c r="D1765" s="17">
        <f t="shared" si="76"/>
        <v>8</v>
      </c>
      <c r="E1765" s="16" t="s">
        <v>5452</v>
      </c>
      <c r="F1765" s="13" t="s">
        <v>5453</v>
      </c>
      <c r="G1765" s="18">
        <v>-0.12399940000000001</v>
      </c>
      <c r="H1765" s="18">
        <v>-0.168132635</v>
      </c>
      <c r="I1765" s="18">
        <v>-2.8356599999999999E-2</v>
      </c>
      <c r="J1765" s="18">
        <v>8.3037499999999986E-2</v>
      </c>
      <c r="K1765" s="18">
        <v>0.31860784999999997</v>
      </c>
      <c r="L1765" s="18">
        <v>-0.13968902999999999</v>
      </c>
      <c r="M1765" s="18">
        <v>-0.22643779999999997</v>
      </c>
      <c r="N1765" s="18">
        <v>-0.1027888</v>
      </c>
      <c r="O1765" s="18">
        <v>-5.7571359999999995E-2</v>
      </c>
      <c r="P1765" s="18">
        <v>-5.0269800000000003E-2</v>
      </c>
      <c r="Q1765" s="18">
        <v>-0.19894149999999999</v>
      </c>
      <c r="R1765" s="18">
        <v>0.10755000000000001</v>
      </c>
      <c r="S1765" s="18">
        <v>-9.5164410000000005E-2</v>
      </c>
      <c r="T1765" s="18">
        <v>2.2548000000000012E-2</v>
      </c>
      <c r="U1765" s="18">
        <v>-6.2820899999999999E-2</v>
      </c>
      <c r="V1765" s="18">
        <v>0.31860784999999997</v>
      </c>
    </row>
    <row r="1766" spans="1:22">
      <c r="A1766" s="13" t="s">
        <v>5454</v>
      </c>
      <c r="B1766" s="13" t="s">
        <v>5455</v>
      </c>
      <c r="C1766" s="13">
        <v>856574</v>
      </c>
      <c r="D1766" s="17">
        <f t="shared" si="76"/>
        <v>8</v>
      </c>
      <c r="E1766" s="16" t="s">
        <v>5456</v>
      </c>
      <c r="F1766" s="13" t="s">
        <v>0</v>
      </c>
      <c r="G1766" s="18">
        <v>-0.15678739999999999</v>
      </c>
      <c r="H1766" s="18">
        <v>-0.282363635</v>
      </c>
      <c r="I1766" s="18">
        <v>-0.18637890000000001</v>
      </c>
      <c r="J1766" s="18">
        <v>7.4834999999999763E-3</v>
      </c>
      <c r="K1766" s="18">
        <v>0.91066285000000002</v>
      </c>
      <c r="L1766" s="18">
        <v>-0.33940802999999997</v>
      </c>
      <c r="M1766" s="18">
        <v>-0.32964379999999999</v>
      </c>
      <c r="N1766" s="18">
        <v>8.2368999999999998E-2</v>
      </c>
      <c r="O1766" s="18">
        <v>-6.1410349999999995E-2</v>
      </c>
      <c r="P1766" s="18">
        <v>-0.1262788</v>
      </c>
      <c r="Q1766" s="18">
        <v>-0.14368150000000002</v>
      </c>
      <c r="R1766" s="18">
        <v>-5.1875999999999978E-2</v>
      </c>
      <c r="S1766" s="18">
        <v>-0.43126425000000002</v>
      </c>
      <c r="T1766" s="18">
        <v>-0.45370900000000003</v>
      </c>
      <c r="U1766" s="18">
        <v>-0.15163789999999999</v>
      </c>
      <c r="V1766" s="18">
        <v>0.91066285000000002</v>
      </c>
    </row>
    <row r="1767" spans="1:22">
      <c r="A1767" s="13" t="s">
        <v>5457</v>
      </c>
      <c r="B1767" s="13" t="s">
        <v>5458</v>
      </c>
      <c r="C1767" s="13">
        <v>856575</v>
      </c>
      <c r="D1767" s="17">
        <f t="shared" si="76"/>
        <v>8</v>
      </c>
      <c r="E1767" s="16" t="s">
        <v>5459</v>
      </c>
      <c r="F1767" s="13" t="s">
        <v>0</v>
      </c>
      <c r="G1767" s="18">
        <v>2.2203800000000003E-2</v>
      </c>
      <c r="H1767" s="18">
        <v>-2.9112335000000003E-2</v>
      </c>
      <c r="I1767" s="18">
        <v>-9.7325900000000007E-2</v>
      </c>
      <c r="J1767" s="18">
        <v>-0.13355490000000003</v>
      </c>
      <c r="K1767" s="18">
        <v>1.11841485</v>
      </c>
      <c r="L1767" s="18">
        <v>3.0205870000000003E-2</v>
      </c>
      <c r="M1767" s="18">
        <v>3.8024700000000008E-2</v>
      </c>
      <c r="N1767" s="18">
        <v>6.4193E-2</v>
      </c>
      <c r="O1767" s="18">
        <v>-7.8960849999999999E-2</v>
      </c>
      <c r="P1767" s="18">
        <v>-6.4189799999999991E-2</v>
      </c>
      <c r="Q1767" s="18">
        <v>8.0124499999999987E-2</v>
      </c>
      <c r="R1767" s="18">
        <v>8.5060000000000136E-3</v>
      </c>
      <c r="S1767" s="18">
        <v>-0.31072925000000001</v>
      </c>
      <c r="T1767" s="18">
        <v>-0.57214300000000007</v>
      </c>
      <c r="U1767" s="18">
        <v>-2.8345499999999996E-2</v>
      </c>
      <c r="V1767" s="18">
        <v>1.11841485</v>
      </c>
    </row>
    <row r="1768" spans="1:22">
      <c r="A1768" s="13" t="s">
        <v>5460</v>
      </c>
      <c r="B1768" s="13" t="s">
        <v>5461</v>
      </c>
      <c r="C1768" s="13">
        <v>856576</v>
      </c>
      <c r="D1768" s="17">
        <f t="shared" si="76"/>
        <v>8</v>
      </c>
      <c r="E1768" s="16" t="s">
        <v>5462</v>
      </c>
      <c r="F1768" s="13" t="s">
        <v>0</v>
      </c>
      <c r="G1768" s="18">
        <v>2.3042399999999998E-2</v>
      </c>
      <c r="H1768" s="18">
        <v>0.187969365</v>
      </c>
      <c r="I1768" s="18">
        <v>0.1162069</v>
      </c>
      <c r="J1768" s="18">
        <v>-0.26574989999999998</v>
      </c>
      <c r="K1768" s="18">
        <v>1.38540485</v>
      </c>
      <c r="L1768" s="18" t="s">
        <v>0</v>
      </c>
      <c r="M1768" s="18" t="s">
        <v>0</v>
      </c>
      <c r="N1768" s="18" t="s">
        <v>0</v>
      </c>
      <c r="O1768" s="18" t="s">
        <v>0</v>
      </c>
      <c r="P1768" s="18" t="s">
        <v>0</v>
      </c>
      <c r="Q1768" s="18" t="s">
        <v>0</v>
      </c>
      <c r="R1768" s="18" t="s">
        <v>0</v>
      </c>
      <c r="S1768" s="18" t="s">
        <v>0</v>
      </c>
      <c r="T1768" s="18" t="s">
        <v>0</v>
      </c>
      <c r="U1768" s="18" t="s">
        <v>0</v>
      </c>
      <c r="V1768" s="18">
        <v>1.38540485</v>
      </c>
    </row>
    <row r="1769" spans="1:22">
      <c r="A1769" s="13" t="s">
        <v>5463</v>
      </c>
      <c r="B1769" s="13" t="s">
        <v>5464</v>
      </c>
      <c r="C1769" s="13">
        <v>856577</v>
      </c>
      <c r="D1769" s="17">
        <f t="shared" si="76"/>
        <v>8</v>
      </c>
      <c r="E1769" s="16" t="s">
        <v>5465</v>
      </c>
      <c r="F1769" s="13" t="s">
        <v>5466</v>
      </c>
      <c r="G1769" s="18">
        <v>-0.2043074</v>
      </c>
      <c r="H1769" s="18">
        <v>4.3013549999999998E-3</v>
      </c>
      <c r="I1769" s="18">
        <v>-5.3831400000000001E-2</v>
      </c>
      <c r="J1769" s="18">
        <v>8.1378499999999965E-2</v>
      </c>
      <c r="K1769" s="18">
        <v>0.42188084999999997</v>
      </c>
      <c r="L1769" s="18" t="s">
        <v>0</v>
      </c>
      <c r="M1769" s="18" t="s">
        <v>0</v>
      </c>
      <c r="N1769" s="18" t="s">
        <v>0</v>
      </c>
      <c r="O1769" s="18" t="s">
        <v>0</v>
      </c>
      <c r="P1769" s="18" t="s">
        <v>0</v>
      </c>
      <c r="Q1769" s="18">
        <v>-2.7991500000000002E-2</v>
      </c>
      <c r="R1769" s="18">
        <v>0.167126</v>
      </c>
      <c r="S1769" s="18">
        <v>-6.9826949999999999E-2</v>
      </c>
      <c r="T1769" s="18">
        <v>-8.8872000000000007E-2</v>
      </c>
      <c r="U1769" s="18">
        <v>1.5012999999999999E-2</v>
      </c>
      <c r="V1769" s="18">
        <v>0.42188084999999997</v>
      </c>
    </row>
    <row r="1770" spans="1:22">
      <c r="A1770" s="13" t="s">
        <v>5467</v>
      </c>
      <c r="B1770" s="13" t="s">
        <v>5468</v>
      </c>
      <c r="C1770" s="13">
        <v>856579</v>
      </c>
      <c r="D1770" s="17">
        <f t="shared" si="76"/>
        <v>8</v>
      </c>
      <c r="E1770" s="16" t="s">
        <v>5469</v>
      </c>
      <c r="F1770" s="13" t="s">
        <v>0</v>
      </c>
      <c r="G1770" s="18">
        <v>2.2581200000000003E-2</v>
      </c>
      <c r="H1770" s="18">
        <v>7.1217765000000002E-2</v>
      </c>
      <c r="I1770" s="18">
        <v>-4.9864199999999997E-2</v>
      </c>
      <c r="J1770" s="18">
        <v>-0.20924354000000001</v>
      </c>
      <c r="K1770" s="18">
        <v>1.1213148500000001</v>
      </c>
      <c r="L1770" s="18">
        <v>4.5019969999999999E-2</v>
      </c>
      <c r="M1770" s="18">
        <v>0.20796720000000002</v>
      </c>
      <c r="N1770" s="18">
        <v>-9.0763399999999994E-2</v>
      </c>
      <c r="O1770" s="18">
        <v>7.3441450000000005E-2</v>
      </c>
      <c r="P1770" s="18">
        <v>-0.1040278</v>
      </c>
      <c r="Q1770" s="18">
        <v>3.9433099999999985E-2</v>
      </c>
      <c r="R1770" s="18">
        <v>-0.20629799999999998</v>
      </c>
      <c r="S1770" s="18">
        <v>-0.41755625000000002</v>
      </c>
      <c r="T1770" s="18">
        <v>-1.0234490000000001</v>
      </c>
      <c r="U1770" s="18">
        <v>-1.3721999999999998E-2</v>
      </c>
      <c r="V1770" s="18">
        <v>1.1213148500000001</v>
      </c>
    </row>
    <row r="1771" spans="1:22">
      <c r="A1771" s="13" t="s">
        <v>5473</v>
      </c>
      <c r="B1771" s="13" t="s">
        <v>5474</v>
      </c>
      <c r="C1771" s="13">
        <v>856584</v>
      </c>
      <c r="D1771" s="17">
        <f t="shared" si="76"/>
        <v>8</v>
      </c>
      <c r="E1771" s="16" t="s">
        <v>12707</v>
      </c>
      <c r="F1771" s="13" t="s">
        <v>0</v>
      </c>
      <c r="G1771" s="18">
        <v>4.6012199999999996E-2</v>
      </c>
      <c r="H1771" s="18">
        <v>-3.0395934999999999E-2</v>
      </c>
      <c r="I1771" s="18">
        <v>-0.1939149</v>
      </c>
      <c r="J1771" s="18">
        <v>4.1514999999999747E-3</v>
      </c>
      <c r="K1771" s="18">
        <v>1.1344648500000001</v>
      </c>
      <c r="L1771" s="18">
        <v>-3.338153E-2</v>
      </c>
      <c r="M1771" s="18">
        <v>-0.1726898</v>
      </c>
      <c r="N1771" s="18">
        <v>-0.35426999999999997</v>
      </c>
      <c r="O1771" s="18">
        <v>-0.23927155</v>
      </c>
      <c r="P1771" s="18">
        <v>8.1449999999999995E-3</v>
      </c>
      <c r="Q1771" s="18">
        <v>3.5099199999999983E-2</v>
      </c>
      <c r="R1771" s="18">
        <v>-0.10832599999999998</v>
      </c>
      <c r="S1771" s="18">
        <v>4.4564749999999986E-2</v>
      </c>
      <c r="T1771" s="18">
        <v>-1.067194</v>
      </c>
      <c r="U1771" s="18">
        <v>-0.42850689999999997</v>
      </c>
      <c r="V1771" s="18">
        <v>1.1344648500000001</v>
      </c>
    </row>
    <row r="1772" spans="1:22">
      <c r="A1772" s="13" t="s">
        <v>5476</v>
      </c>
      <c r="B1772" s="13" t="s">
        <v>5476</v>
      </c>
      <c r="C1772" s="13">
        <v>856588</v>
      </c>
      <c r="D1772" s="17">
        <f t="shared" si="76"/>
        <v>8</v>
      </c>
      <c r="E1772" s="16" t="s">
        <v>5477</v>
      </c>
      <c r="F1772" s="13" t="s">
        <v>0</v>
      </c>
      <c r="G1772" s="18">
        <v>-0.17463339999999999</v>
      </c>
      <c r="H1772" s="18">
        <v>-0.28734963499999999</v>
      </c>
      <c r="I1772" s="18">
        <v>-6.2258800000000003E-2</v>
      </c>
      <c r="J1772" s="18">
        <v>-0.46758150000000004</v>
      </c>
      <c r="K1772" s="18">
        <v>0.99940885000000002</v>
      </c>
      <c r="L1772" s="18" t="s">
        <v>0</v>
      </c>
      <c r="M1772" s="18" t="s">
        <v>0</v>
      </c>
      <c r="N1772" s="18" t="s">
        <v>0</v>
      </c>
      <c r="O1772" s="18" t="s">
        <v>0</v>
      </c>
      <c r="P1772" s="18" t="s">
        <v>0</v>
      </c>
      <c r="Q1772" s="18" t="s">
        <v>0</v>
      </c>
      <c r="R1772" s="18" t="s">
        <v>0</v>
      </c>
      <c r="S1772" s="18" t="s">
        <v>0</v>
      </c>
      <c r="T1772" s="18" t="s">
        <v>0</v>
      </c>
      <c r="U1772" s="18" t="s">
        <v>0</v>
      </c>
      <c r="V1772" s="18">
        <v>0.99940885000000002</v>
      </c>
    </row>
    <row r="1773" spans="1:22">
      <c r="A1773" s="13" t="s">
        <v>5478</v>
      </c>
      <c r="B1773" s="13" t="s">
        <v>5479</v>
      </c>
      <c r="C1773" s="13">
        <v>856589</v>
      </c>
      <c r="D1773" s="17">
        <f t="shared" si="76"/>
        <v>8</v>
      </c>
      <c r="E1773" s="16" t="s">
        <v>12521</v>
      </c>
      <c r="F1773" s="13" t="s">
        <v>0</v>
      </c>
      <c r="G1773" s="18">
        <v>-4.8801399999999995E-2</v>
      </c>
      <c r="H1773" s="18">
        <v>-0.21459863499999998</v>
      </c>
      <c r="I1773" s="18">
        <v>0.1263541</v>
      </c>
      <c r="J1773" s="18">
        <v>0.29084550000000003</v>
      </c>
      <c r="K1773" s="18">
        <v>0.73321285000000003</v>
      </c>
      <c r="L1773" s="18">
        <v>-6.7328429999999995E-2</v>
      </c>
      <c r="M1773" s="18">
        <v>-0.14561479999999999</v>
      </c>
      <c r="N1773" s="18">
        <v>-0.28121799999999997</v>
      </c>
      <c r="O1773" s="18">
        <v>4.2271650000000008E-2</v>
      </c>
      <c r="P1773" s="18">
        <v>-0.60656979999999994</v>
      </c>
      <c r="Q1773" s="18">
        <v>-5.8783500000000016E-2</v>
      </c>
      <c r="R1773" s="18">
        <v>-0.46431</v>
      </c>
      <c r="S1773" s="18">
        <v>0.20495174999999999</v>
      </c>
      <c r="T1773" s="18">
        <v>-0.12442500000000001</v>
      </c>
      <c r="U1773" s="18">
        <v>-0.42764789999999997</v>
      </c>
      <c r="V1773" s="18">
        <v>0.73321285000000003</v>
      </c>
    </row>
    <row r="1774" spans="1:22">
      <c r="A1774" s="13" t="s">
        <v>5481</v>
      </c>
      <c r="B1774" s="13" t="s">
        <v>5482</v>
      </c>
      <c r="C1774" s="13">
        <v>856593</v>
      </c>
      <c r="D1774" s="17">
        <f t="shared" si="76"/>
        <v>8</v>
      </c>
      <c r="E1774" s="16" t="s">
        <v>5483</v>
      </c>
      <c r="F1774" s="13" t="s">
        <v>5484</v>
      </c>
      <c r="G1774" s="18">
        <v>1.6697999999999998E-2</v>
      </c>
      <c r="H1774" s="18">
        <v>-5.4028535000000003E-2</v>
      </c>
      <c r="I1774" s="18">
        <v>2.3235406E-2</v>
      </c>
      <c r="J1774" s="18">
        <v>-0.12542530000000002</v>
      </c>
      <c r="K1774" s="18">
        <v>0.93068885000000001</v>
      </c>
      <c r="L1774" s="18">
        <v>1.295133E-2</v>
      </c>
      <c r="M1774" s="18">
        <v>-0.27503379999999999</v>
      </c>
      <c r="N1774" s="18">
        <v>0.28823100000000001</v>
      </c>
      <c r="O1774" s="18">
        <v>7.3361450000000009E-2</v>
      </c>
      <c r="P1774" s="18">
        <v>-0.6426288</v>
      </c>
      <c r="Q1774" s="18">
        <v>7.4410699999999996E-2</v>
      </c>
      <c r="R1774" s="18">
        <v>0.11691399999999999</v>
      </c>
      <c r="S1774" s="18">
        <v>-3.7880500000000011E-3</v>
      </c>
      <c r="T1774" s="18">
        <v>-0.148482</v>
      </c>
      <c r="U1774" s="18">
        <v>0.1086027</v>
      </c>
      <c r="V1774" s="18">
        <v>0.93068885000000001</v>
      </c>
    </row>
    <row r="1775" spans="1:22">
      <c r="A1775" s="13" t="s">
        <v>5485</v>
      </c>
      <c r="B1775" s="13" t="s">
        <v>5486</v>
      </c>
      <c r="C1775" s="13">
        <v>856594</v>
      </c>
      <c r="D1775" s="17">
        <v>8</v>
      </c>
      <c r="E1775" s="13" t="s">
        <v>13350</v>
      </c>
      <c r="F1775" s="13" t="s">
        <v>4782</v>
      </c>
      <c r="G1775" s="18">
        <v>-4.6527799999999994E-2</v>
      </c>
      <c r="H1775" s="18">
        <v>-5.4983734999999999E-2</v>
      </c>
      <c r="I1775" s="18">
        <v>-6.7035800000000006E-2</v>
      </c>
      <c r="J1775" s="18">
        <v>0.1263995</v>
      </c>
      <c r="K1775" s="18">
        <v>1.19122485</v>
      </c>
      <c r="L1775" s="18">
        <v>6.0644669999999998E-2</v>
      </c>
      <c r="M1775" s="18">
        <v>0.21337820000000002</v>
      </c>
      <c r="N1775" s="18">
        <v>0.20131200000000002</v>
      </c>
      <c r="O1775" s="18">
        <v>-6.4463350000000003E-2</v>
      </c>
      <c r="P1775" s="18">
        <v>7.0445999999999981E-3</v>
      </c>
      <c r="Q1775" s="18" t="s">
        <v>0</v>
      </c>
      <c r="R1775" s="18" t="s">
        <v>0</v>
      </c>
      <c r="S1775" s="18" t="s">
        <v>0</v>
      </c>
      <c r="T1775" s="18" t="s">
        <v>0</v>
      </c>
      <c r="U1775" s="18" t="s">
        <v>0</v>
      </c>
      <c r="V1775" s="18">
        <v>1.19122485</v>
      </c>
    </row>
    <row r="1776" spans="1:22">
      <c r="A1776" s="13" t="s">
        <v>5488</v>
      </c>
      <c r="B1776" s="13" t="s">
        <v>5489</v>
      </c>
      <c r="C1776" s="13">
        <v>856595</v>
      </c>
      <c r="D1776" s="17">
        <f>CODE(MID(A1776,2,1))-64</f>
        <v>8</v>
      </c>
      <c r="E1776" s="16" t="s">
        <v>5490</v>
      </c>
      <c r="F1776" s="13" t="s">
        <v>2600</v>
      </c>
      <c r="G1776" s="18" t="s">
        <v>0</v>
      </c>
      <c r="H1776" s="18" t="s">
        <v>0</v>
      </c>
      <c r="I1776" s="18" t="s">
        <v>0</v>
      </c>
      <c r="J1776" s="18" t="s">
        <v>0</v>
      </c>
      <c r="K1776" s="18" t="s">
        <v>0</v>
      </c>
      <c r="L1776" s="18" t="s">
        <v>0</v>
      </c>
      <c r="M1776" s="18" t="s">
        <v>0</v>
      </c>
      <c r="N1776" s="18" t="s">
        <v>0</v>
      </c>
      <c r="O1776" s="18" t="s">
        <v>0</v>
      </c>
      <c r="P1776" s="18" t="s">
        <v>0</v>
      </c>
      <c r="Q1776" s="18">
        <v>0.1625152</v>
      </c>
      <c r="R1776" s="18">
        <v>3.1836000000000003E-2</v>
      </c>
      <c r="S1776" s="18">
        <v>1.4053750000000004E-2</v>
      </c>
      <c r="T1776" s="18">
        <v>-1.3357000000000008E-2</v>
      </c>
      <c r="U1776" s="18">
        <v>0.1190813</v>
      </c>
      <c r="V1776" s="18" t="s">
        <v>0</v>
      </c>
    </row>
    <row r="1777" spans="1:22">
      <c r="A1777" s="13" t="s">
        <v>5491</v>
      </c>
      <c r="B1777" s="13" t="s">
        <v>5492</v>
      </c>
      <c r="C1777" s="13">
        <v>856597</v>
      </c>
      <c r="D1777" s="17">
        <f>CODE(MID(A1777,2,1))-64</f>
        <v>8</v>
      </c>
      <c r="E1777" s="16" t="s">
        <v>5493</v>
      </c>
      <c r="F1777" s="13" t="s">
        <v>0</v>
      </c>
      <c r="G1777" s="18">
        <v>-4.8409999999999981E-3</v>
      </c>
      <c r="H1777" s="18">
        <v>-2.1471135000000002E-2</v>
      </c>
      <c r="I1777" s="18">
        <v>9.6601899999999991E-2</v>
      </c>
      <c r="J1777" s="18">
        <v>0.14172950000000001</v>
      </c>
      <c r="K1777" s="18">
        <v>0.9762968500000001</v>
      </c>
      <c r="L1777" s="18">
        <v>2.6218169999999999E-2</v>
      </c>
      <c r="M1777" s="18">
        <v>-9.9886999999999893E-3</v>
      </c>
      <c r="N1777" s="18">
        <v>9.0413999999999994E-2</v>
      </c>
      <c r="O1777" s="18">
        <v>-7.8035549999999995E-2</v>
      </c>
      <c r="P1777" s="18">
        <v>0.53712819999999994</v>
      </c>
      <c r="Q1777" s="18">
        <v>-1.4436500000000019E-2</v>
      </c>
      <c r="R1777" s="18">
        <v>-5.8126999999999984E-2</v>
      </c>
      <c r="S1777" s="18">
        <v>-4.7911950000000002E-2</v>
      </c>
      <c r="T1777" s="18">
        <v>-0.15972710000000001</v>
      </c>
      <c r="U1777" s="18">
        <v>-0.1249069</v>
      </c>
      <c r="V1777" s="18">
        <v>0.9762968500000001</v>
      </c>
    </row>
    <row r="1778" spans="1:22">
      <c r="A1778" s="13" t="s">
        <v>5494</v>
      </c>
      <c r="B1778" s="13" t="s">
        <v>5495</v>
      </c>
      <c r="C1778" s="13">
        <v>856598</v>
      </c>
      <c r="D1778" s="17">
        <v>8</v>
      </c>
      <c r="E1778" s="13" t="s">
        <v>5496</v>
      </c>
      <c r="F1778" s="13" t="s">
        <v>1129</v>
      </c>
      <c r="G1778" s="18">
        <v>0.1561176</v>
      </c>
      <c r="H1778" s="18">
        <v>0.155522365</v>
      </c>
      <c r="I1778" s="18">
        <v>2.8793059999999999E-2</v>
      </c>
      <c r="J1778" s="18">
        <v>0.19481349999999997</v>
      </c>
      <c r="K1778" s="18">
        <v>0.87437385000000001</v>
      </c>
      <c r="L1778" s="18" t="s">
        <v>0</v>
      </c>
      <c r="M1778" s="18" t="s">
        <v>0</v>
      </c>
      <c r="N1778" s="18" t="s">
        <v>0</v>
      </c>
      <c r="O1778" s="18" t="s">
        <v>0</v>
      </c>
      <c r="P1778" s="18" t="s">
        <v>0</v>
      </c>
      <c r="Q1778" s="18" t="s">
        <v>0</v>
      </c>
      <c r="R1778" s="18" t="s">
        <v>0</v>
      </c>
      <c r="S1778" s="18" t="s">
        <v>0</v>
      </c>
      <c r="T1778" s="18" t="s">
        <v>0</v>
      </c>
      <c r="U1778" s="18" t="s">
        <v>0</v>
      </c>
      <c r="V1778" s="18">
        <v>0.87437385000000001</v>
      </c>
    </row>
    <row r="1779" spans="1:22">
      <c r="A1779" s="13" t="s">
        <v>5497</v>
      </c>
      <c r="B1779" s="13" t="s">
        <v>5497</v>
      </c>
      <c r="C1779" s="13">
        <v>856599</v>
      </c>
      <c r="D1779" s="17">
        <f t="shared" ref="D1779:D1788" si="77">CODE(MID(A1779,2,1))-64</f>
        <v>8</v>
      </c>
      <c r="E1779" s="16" t="s">
        <v>13175</v>
      </c>
      <c r="F1779" s="13" t="s">
        <v>0</v>
      </c>
      <c r="G1779" s="18">
        <v>3.0901499999999998E-2</v>
      </c>
      <c r="H1779" s="18">
        <v>-0.116909635</v>
      </c>
      <c r="I1779" s="18">
        <v>3.6816799999999997E-2</v>
      </c>
      <c r="J1779" s="18">
        <v>0.29677649999999994</v>
      </c>
      <c r="K1779" s="18">
        <v>1.07506485</v>
      </c>
      <c r="L1779" s="18">
        <v>-9.0410529999999989E-2</v>
      </c>
      <c r="M1779" s="18">
        <v>4.5456999999999997E-3</v>
      </c>
      <c r="N1779" s="18">
        <v>7.3668000000000011E-2</v>
      </c>
      <c r="O1779" s="18">
        <v>8.7595449999999991E-2</v>
      </c>
      <c r="P1779" s="18">
        <v>0.27607720000000002</v>
      </c>
      <c r="Q1779" s="18">
        <v>3.1700799999999987E-2</v>
      </c>
      <c r="R1779" s="18">
        <v>0.16116900000000001</v>
      </c>
      <c r="S1779" s="18">
        <v>0.13182374999999999</v>
      </c>
      <c r="T1779" s="18">
        <v>0.14317800000000003</v>
      </c>
      <c r="U1779" s="18">
        <v>0.22947109999999998</v>
      </c>
      <c r="V1779" s="18">
        <v>1.07506485</v>
      </c>
    </row>
    <row r="1780" spans="1:22">
      <c r="A1780" s="13" t="s">
        <v>5499</v>
      </c>
      <c r="B1780" s="13" t="s">
        <v>5500</v>
      </c>
      <c r="C1780" s="13">
        <v>856600</v>
      </c>
      <c r="D1780" s="17">
        <f t="shared" si="77"/>
        <v>8</v>
      </c>
      <c r="E1780" s="16" t="s">
        <v>5501</v>
      </c>
      <c r="F1780" s="13" t="s">
        <v>2438</v>
      </c>
      <c r="G1780" s="18">
        <v>0.17078459999999998</v>
      </c>
      <c r="H1780" s="18">
        <v>9.816266500000001E-2</v>
      </c>
      <c r="I1780" s="18">
        <v>3.3383499999999997E-2</v>
      </c>
      <c r="J1780" s="18">
        <v>-0.25431330000000002</v>
      </c>
      <c r="K1780" s="18">
        <v>0.47283084999999997</v>
      </c>
      <c r="L1780" s="18">
        <v>0.12769496999999999</v>
      </c>
      <c r="M1780" s="18">
        <v>8.6828000000000044E-3</v>
      </c>
      <c r="N1780" s="18">
        <v>-0.2072647</v>
      </c>
      <c r="O1780" s="18">
        <v>1.1195050000000005E-2</v>
      </c>
      <c r="P1780" s="18">
        <v>0.18634220000000001</v>
      </c>
      <c r="Q1780" s="18">
        <v>0.10612249999999998</v>
      </c>
      <c r="R1780" s="18">
        <v>-0.22162599999999999</v>
      </c>
      <c r="S1780" s="18">
        <v>-0.40905324999999998</v>
      </c>
      <c r="T1780" s="18">
        <v>-0.35367569999999998</v>
      </c>
      <c r="U1780" s="18">
        <v>0.38922509999999999</v>
      </c>
      <c r="V1780" s="18">
        <v>0.47283084999999997</v>
      </c>
    </row>
    <row r="1781" spans="1:22">
      <c r="A1781" s="13" t="s">
        <v>5502</v>
      </c>
      <c r="B1781" s="13" t="s">
        <v>5503</v>
      </c>
      <c r="C1781" s="13">
        <v>856602</v>
      </c>
      <c r="D1781" s="17">
        <f t="shared" si="77"/>
        <v>8</v>
      </c>
      <c r="E1781" s="16" t="s">
        <v>5504</v>
      </c>
      <c r="F1781" s="13" t="s">
        <v>207</v>
      </c>
      <c r="G1781" s="18">
        <v>4.4910700000000005E-2</v>
      </c>
      <c r="H1781" s="18">
        <v>9.7351065000000001E-2</v>
      </c>
      <c r="I1781" s="18">
        <v>0.27216509999999999</v>
      </c>
      <c r="J1781" s="18">
        <v>-0.14064690000000002</v>
      </c>
      <c r="K1781" s="18">
        <v>0.91403685000000001</v>
      </c>
      <c r="L1781" s="18">
        <v>-4.0210030000000001E-2</v>
      </c>
      <c r="M1781" s="18">
        <v>-2.7920399999999998E-2</v>
      </c>
      <c r="N1781" s="18">
        <v>-0.20406589999999999</v>
      </c>
      <c r="O1781" s="18">
        <v>0.17914945000000002</v>
      </c>
      <c r="P1781" s="18">
        <v>0.40069319999999997</v>
      </c>
      <c r="Q1781" s="18">
        <v>0.19309460000000001</v>
      </c>
      <c r="R1781" s="18">
        <v>8.1663999999999987E-2</v>
      </c>
      <c r="S1781" s="18">
        <v>-0.19438424999999998</v>
      </c>
      <c r="T1781" s="18">
        <v>0.52435900000000002</v>
      </c>
      <c r="U1781" s="18">
        <v>0.30675410000000003</v>
      </c>
      <c r="V1781" s="18">
        <v>0.91403685000000001</v>
      </c>
    </row>
    <row r="1782" spans="1:22">
      <c r="A1782" s="13" t="s">
        <v>5505</v>
      </c>
      <c r="B1782" s="13" t="s">
        <v>5506</v>
      </c>
      <c r="C1782" s="13">
        <v>856603</v>
      </c>
      <c r="D1782" s="17">
        <f t="shared" si="77"/>
        <v>8</v>
      </c>
      <c r="E1782" s="16" t="s">
        <v>2844</v>
      </c>
      <c r="F1782" s="13" t="s">
        <v>2581</v>
      </c>
      <c r="G1782" s="18">
        <v>2.9010300000000003E-2</v>
      </c>
      <c r="H1782" s="18">
        <v>7.3692749999999998E-3</v>
      </c>
      <c r="I1782" s="18">
        <v>-0.11630589999999999</v>
      </c>
      <c r="J1782" s="18">
        <v>-8.7665500000000007E-2</v>
      </c>
      <c r="K1782" s="18">
        <v>1.11797485</v>
      </c>
      <c r="L1782" s="18">
        <v>-4.9210429999999999E-2</v>
      </c>
      <c r="M1782" s="18">
        <v>7.2206297000000003E-2</v>
      </c>
      <c r="N1782" s="18">
        <v>5.5324000000000012E-2</v>
      </c>
      <c r="O1782" s="18">
        <v>-2.6677949999999995E-2</v>
      </c>
      <c r="P1782" s="18">
        <v>0.30254819999999999</v>
      </c>
      <c r="Q1782" s="18">
        <v>-1.3405500000000015E-2</v>
      </c>
      <c r="R1782" s="18">
        <v>8.778000000000008E-3</v>
      </c>
      <c r="S1782" s="18">
        <v>-0.13279104999999999</v>
      </c>
      <c r="T1782" s="18">
        <v>-0.358902</v>
      </c>
      <c r="U1782" s="18">
        <v>3.5834400000000002E-2</v>
      </c>
      <c r="V1782" s="18">
        <v>1.11797485</v>
      </c>
    </row>
    <row r="1783" spans="1:22">
      <c r="A1783" s="13" t="s">
        <v>5507</v>
      </c>
      <c r="B1783" s="13" t="s">
        <v>5508</v>
      </c>
      <c r="C1783" s="13">
        <v>856604</v>
      </c>
      <c r="D1783" s="17">
        <f t="shared" si="77"/>
        <v>8</v>
      </c>
      <c r="E1783" s="16" t="s">
        <v>5509</v>
      </c>
      <c r="F1783" s="13" t="s">
        <v>5273</v>
      </c>
      <c r="G1783" s="18">
        <v>0.1016386</v>
      </c>
      <c r="H1783" s="18">
        <v>-1.2015335E-2</v>
      </c>
      <c r="I1783" s="18">
        <v>-2.7561499999999999E-2</v>
      </c>
      <c r="J1783" s="18">
        <v>0.13562849999999999</v>
      </c>
      <c r="K1783" s="18">
        <v>0.48270285000000002</v>
      </c>
      <c r="L1783" s="18">
        <v>7.5260000000000084E-4</v>
      </c>
      <c r="M1783" s="18">
        <v>-0.32575379999999998</v>
      </c>
      <c r="N1783" s="18">
        <v>-1.8004999999999993E-2</v>
      </c>
      <c r="O1783" s="18">
        <v>-0.12878764999999998</v>
      </c>
      <c r="P1783" s="18">
        <v>0.26759520000000003</v>
      </c>
      <c r="Q1783" s="18">
        <v>7.9194399999999998E-2</v>
      </c>
      <c r="R1783" s="18">
        <v>2.3005999999999999E-2</v>
      </c>
      <c r="S1783" s="18">
        <v>0.27445075000000002</v>
      </c>
      <c r="T1783" s="18">
        <v>-0.50386500000000001</v>
      </c>
      <c r="U1783" s="18">
        <v>-5.7272999999999977E-3</v>
      </c>
      <c r="V1783" s="18">
        <v>0.48270285000000002</v>
      </c>
    </row>
    <row r="1784" spans="1:22">
      <c r="A1784" s="13" t="s">
        <v>5510</v>
      </c>
      <c r="B1784" s="13" t="s">
        <v>5511</v>
      </c>
      <c r="C1784" s="13">
        <v>856605</v>
      </c>
      <c r="D1784" s="17">
        <f t="shared" si="77"/>
        <v>8</v>
      </c>
      <c r="E1784" s="16" t="s">
        <v>3385</v>
      </c>
      <c r="F1784" s="13" t="s">
        <v>0</v>
      </c>
      <c r="G1784" s="18">
        <v>1.3312600000000001E-2</v>
      </c>
      <c r="H1784" s="18">
        <v>-3.6684649999999992E-3</v>
      </c>
      <c r="I1784" s="18">
        <v>0.16931109999999999</v>
      </c>
      <c r="J1784" s="18">
        <v>-4.5193500000000025E-2</v>
      </c>
      <c r="K1784" s="18">
        <v>0.79477385</v>
      </c>
      <c r="L1784" s="18">
        <v>0.32317097</v>
      </c>
      <c r="M1784" s="18">
        <v>0.4568122</v>
      </c>
      <c r="N1784" s="18">
        <v>0.22113999999999998</v>
      </c>
      <c r="O1784" s="18">
        <v>0.56387745</v>
      </c>
      <c r="P1784" s="18">
        <v>-0.13120580000000001</v>
      </c>
      <c r="Q1784" s="18">
        <v>-4.0152500000000008E-2</v>
      </c>
      <c r="R1784" s="18">
        <v>0.57790799999999998</v>
      </c>
      <c r="S1784" s="18">
        <v>-0.13957524999999998</v>
      </c>
      <c r="T1784" s="18">
        <v>0.63892900000000008</v>
      </c>
      <c r="U1784" s="18">
        <v>9.8719100000000004E-2</v>
      </c>
      <c r="V1784" s="18">
        <v>0.79477385</v>
      </c>
    </row>
    <row r="1785" spans="1:22">
      <c r="A1785" s="13" t="s">
        <v>5512</v>
      </c>
      <c r="B1785" s="13" t="s">
        <v>5513</v>
      </c>
      <c r="C1785" s="13">
        <v>856606</v>
      </c>
      <c r="D1785" s="17">
        <f t="shared" si="77"/>
        <v>8</v>
      </c>
      <c r="E1785" s="16" t="s">
        <v>3385</v>
      </c>
      <c r="F1785" s="13" t="s">
        <v>0</v>
      </c>
      <c r="G1785" s="18">
        <v>-2.092217E-2</v>
      </c>
      <c r="H1785" s="18">
        <v>0.16459036500000002</v>
      </c>
      <c r="I1785" s="18">
        <v>0.2030381</v>
      </c>
      <c r="J1785" s="18">
        <v>0.40873049999999994</v>
      </c>
      <c r="K1785" s="18">
        <v>0.82102885000000003</v>
      </c>
      <c r="L1785" s="18">
        <v>-0.14334902999999999</v>
      </c>
      <c r="M1785" s="18">
        <v>0.13658700000000001</v>
      </c>
      <c r="N1785" s="18">
        <v>-8.0400899999999997E-2</v>
      </c>
      <c r="O1785" s="18">
        <v>-7.5785749999999999E-2</v>
      </c>
      <c r="P1785" s="18">
        <v>7.1501529999999994E-2</v>
      </c>
      <c r="Q1785" s="18">
        <v>-7.846450000000002E-2</v>
      </c>
      <c r="R1785" s="18">
        <v>0.17571870000000001</v>
      </c>
      <c r="S1785" s="18">
        <v>0.10298474999999999</v>
      </c>
      <c r="T1785" s="18">
        <v>-0.28962460000000001</v>
      </c>
      <c r="U1785" s="18">
        <v>0.1020566</v>
      </c>
      <c r="V1785" s="18">
        <v>0.82102885000000003</v>
      </c>
    </row>
    <row r="1786" spans="1:22">
      <c r="A1786" s="13" t="s">
        <v>5514</v>
      </c>
      <c r="B1786" s="13" t="s">
        <v>5515</v>
      </c>
      <c r="C1786" s="13">
        <v>856607</v>
      </c>
      <c r="D1786" s="17">
        <f t="shared" si="77"/>
        <v>8</v>
      </c>
      <c r="E1786" s="16" t="s">
        <v>5516</v>
      </c>
      <c r="F1786" s="13" t="s">
        <v>1415</v>
      </c>
      <c r="G1786" s="18">
        <v>0.11598259999999999</v>
      </c>
      <c r="H1786" s="18">
        <v>0.13609436499999999</v>
      </c>
      <c r="I1786" s="18">
        <v>0.53241510000000003</v>
      </c>
      <c r="J1786" s="18">
        <v>0.2703025</v>
      </c>
      <c r="K1786" s="18">
        <v>1.1327448500000001</v>
      </c>
      <c r="L1786" s="18">
        <v>0.22843497000000001</v>
      </c>
      <c r="M1786" s="18">
        <v>0.41439320000000002</v>
      </c>
      <c r="N1786" s="18">
        <v>0.56192999999999993</v>
      </c>
      <c r="O1786" s="18">
        <v>0.37186145000000004</v>
      </c>
      <c r="P1786" s="18">
        <v>0.44269819999999999</v>
      </c>
      <c r="Q1786" s="18">
        <v>0.56028049999999996</v>
      </c>
      <c r="R1786" s="18">
        <v>0.71680100000000002</v>
      </c>
      <c r="S1786" s="18">
        <v>0.60506375000000001</v>
      </c>
      <c r="T1786" s="18">
        <v>0.29170000000000001</v>
      </c>
      <c r="U1786" s="18">
        <v>0.76773910000000001</v>
      </c>
      <c r="V1786" s="18">
        <v>1.1327448500000001</v>
      </c>
    </row>
    <row r="1787" spans="1:22">
      <c r="A1787" s="13" t="s">
        <v>5517</v>
      </c>
      <c r="B1787" s="13" t="s">
        <v>5518</v>
      </c>
      <c r="C1787" s="13">
        <v>856608</v>
      </c>
      <c r="D1787" s="17">
        <f t="shared" si="77"/>
        <v>8</v>
      </c>
      <c r="E1787" s="16" t="s">
        <v>5519</v>
      </c>
      <c r="F1787" s="13" t="s">
        <v>0</v>
      </c>
      <c r="G1787" s="18">
        <v>0.29561460000000001</v>
      </c>
      <c r="H1787" s="18">
        <v>0.47684136500000002</v>
      </c>
      <c r="I1787" s="18">
        <v>0.75739810000000007</v>
      </c>
      <c r="J1787" s="18">
        <v>1.0468545</v>
      </c>
      <c r="K1787" s="18">
        <v>1.91505485</v>
      </c>
      <c r="L1787" s="18">
        <v>0.19477197000000002</v>
      </c>
      <c r="M1787" s="18">
        <v>0.93795320000000004</v>
      </c>
      <c r="N1787" s="18">
        <v>1.069861</v>
      </c>
      <c r="O1787" s="18">
        <v>0.34590445000000003</v>
      </c>
      <c r="P1787" s="18">
        <v>0.7431162</v>
      </c>
      <c r="Q1787" s="18">
        <v>0.22483839999999999</v>
      </c>
      <c r="R1787" s="18">
        <v>1.0508899999999999</v>
      </c>
      <c r="S1787" s="18">
        <v>0.59609875000000001</v>
      </c>
      <c r="T1787" s="18">
        <v>0.52852499999999991</v>
      </c>
      <c r="U1787" s="18">
        <v>0.75998109999999997</v>
      </c>
      <c r="V1787" s="18">
        <v>1.91505485</v>
      </c>
    </row>
    <row r="1788" spans="1:22">
      <c r="A1788" s="13" t="s">
        <v>5522</v>
      </c>
      <c r="B1788" s="13" t="s">
        <v>5523</v>
      </c>
      <c r="C1788" s="13">
        <v>856610</v>
      </c>
      <c r="D1788" s="17">
        <f t="shared" si="77"/>
        <v>8</v>
      </c>
      <c r="E1788" s="16" t="s">
        <v>12259</v>
      </c>
      <c r="F1788" s="13" t="s">
        <v>383</v>
      </c>
      <c r="G1788" s="18">
        <v>-2.9665089999999998E-2</v>
      </c>
      <c r="H1788" s="18">
        <v>-0.12214464999999999</v>
      </c>
      <c r="I1788" s="18">
        <v>-8.0815100000000001E-2</v>
      </c>
      <c r="J1788" s="18">
        <v>-0.2140445</v>
      </c>
      <c r="K1788" s="18">
        <v>-0.10353520000000001</v>
      </c>
      <c r="L1788" s="18">
        <v>-7.0586889999999999E-2</v>
      </c>
      <c r="M1788" s="18">
        <v>-0.18957215000000002</v>
      </c>
      <c r="N1788" s="18">
        <v>-9.1265199999999991E-2</v>
      </c>
      <c r="O1788" s="18">
        <v>-0.11404060000000001</v>
      </c>
      <c r="P1788" s="18">
        <v>-0.18120169999999997</v>
      </c>
      <c r="Q1788" s="18">
        <v>-5.6577500000000003E-2</v>
      </c>
      <c r="R1788" s="18">
        <v>-0.46482300000000004</v>
      </c>
      <c r="S1788" s="18">
        <v>-0.42168229999999995</v>
      </c>
      <c r="T1788" s="18">
        <v>-0.54048600000000002</v>
      </c>
      <c r="U1788" s="18">
        <v>-0.37144539999999998</v>
      </c>
      <c r="V1788" s="18">
        <v>-0.10353520000000001</v>
      </c>
    </row>
    <row r="1789" spans="1:22">
      <c r="A1789" s="13" t="s">
        <v>13675</v>
      </c>
      <c r="B1789" s="13" t="s">
        <v>13676</v>
      </c>
      <c r="C1789" s="13">
        <v>856611</v>
      </c>
      <c r="D1789" s="17">
        <v>8</v>
      </c>
      <c r="E1789" s="13" t="s">
        <v>13677</v>
      </c>
      <c r="F1789" s="13" t="s">
        <v>0</v>
      </c>
      <c r="G1789" s="18">
        <v>-0.1633124</v>
      </c>
      <c r="H1789" s="18">
        <v>-0.40131663499999998</v>
      </c>
      <c r="I1789" s="18">
        <v>-0.2365189</v>
      </c>
      <c r="J1789" s="18">
        <v>-0.56675549999999997</v>
      </c>
      <c r="K1789" s="18">
        <v>0.50715585000000007</v>
      </c>
      <c r="L1789" s="18" t="s">
        <v>0</v>
      </c>
      <c r="M1789" s="18" t="s">
        <v>0</v>
      </c>
      <c r="N1789" s="18" t="s">
        <v>0</v>
      </c>
      <c r="O1789" s="18" t="s">
        <v>0</v>
      </c>
      <c r="P1789" s="18" t="s">
        <v>0</v>
      </c>
      <c r="Q1789" s="18" t="s">
        <v>0</v>
      </c>
      <c r="R1789" s="18" t="s">
        <v>0</v>
      </c>
      <c r="S1789" s="18" t="s">
        <v>0</v>
      </c>
      <c r="T1789" s="18" t="s">
        <v>0</v>
      </c>
      <c r="U1789" s="18" t="s">
        <v>0</v>
      </c>
      <c r="V1789" s="18">
        <v>0.50715585000000007</v>
      </c>
    </row>
    <row r="1790" spans="1:22">
      <c r="A1790" s="13" t="s">
        <v>5525</v>
      </c>
      <c r="B1790" s="13" t="s">
        <v>5526</v>
      </c>
      <c r="C1790" s="13">
        <v>856612</v>
      </c>
      <c r="D1790" s="17">
        <f t="shared" ref="D1790:D1796" si="78">CODE(MID(A1790,2,1))-64</f>
        <v>8</v>
      </c>
      <c r="E1790" s="16" t="s">
        <v>12925</v>
      </c>
      <c r="F1790" s="13" t="s">
        <v>0</v>
      </c>
      <c r="G1790" s="18">
        <v>-9.6869E-3</v>
      </c>
      <c r="H1790" s="18">
        <v>-9.6149634999999997E-2</v>
      </c>
      <c r="I1790" s="18">
        <v>0.121377</v>
      </c>
      <c r="J1790" s="18">
        <v>-0.40588049999999998</v>
      </c>
      <c r="K1790" s="18">
        <v>0.97216385000000005</v>
      </c>
      <c r="L1790" s="18">
        <v>-1.7554229999999997E-2</v>
      </c>
      <c r="M1790" s="18">
        <v>-0.1043558</v>
      </c>
      <c r="N1790" s="18">
        <v>4.0914000000000006E-2</v>
      </c>
      <c r="O1790" s="18">
        <v>-2.2757449999999995E-2</v>
      </c>
      <c r="P1790" s="18">
        <v>0.28864219999999996</v>
      </c>
      <c r="Q1790" s="18">
        <v>-9.2620500000000022E-2</v>
      </c>
      <c r="R1790" s="18">
        <v>-0.17294100000000001</v>
      </c>
      <c r="S1790" s="18">
        <v>-0.22416525000000001</v>
      </c>
      <c r="T1790" s="18">
        <v>-0.120423</v>
      </c>
      <c r="U1790" s="18">
        <v>-0.27953889999999998</v>
      </c>
      <c r="V1790" s="18">
        <v>0.97216385000000005</v>
      </c>
    </row>
    <row r="1791" spans="1:22">
      <c r="A1791" s="13" t="s">
        <v>5528</v>
      </c>
      <c r="B1791" s="13" t="s">
        <v>5529</v>
      </c>
      <c r="C1791" s="13">
        <v>856613</v>
      </c>
      <c r="D1791" s="17">
        <f t="shared" si="78"/>
        <v>8</v>
      </c>
      <c r="E1791" s="16" t="s">
        <v>12966</v>
      </c>
      <c r="F1791" s="13" t="s">
        <v>0</v>
      </c>
      <c r="G1791" s="18">
        <v>0.19366159999999999</v>
      </c>
      <c r="H1791" s="18">
        <v>0.185801365</v>
      </c>
      <c r="I1791" s="18">
        <v>6.9266499999999995E-2</v>
      </c>
      <c r="J1791" s="18">
        <v>0.32914450000000001</v>
      </c>
      <c r="K1791" s="18">
        <v>1.29297485</v>
      </c>
      <c r="L1791" s="18">
        <v>-3.7612930000000003E-2</v>
      </c>
      <c r="M1791" s="18">
        <v>-8.23768E-2</v>
      </c>
      <c r="N1791" s="18">
        <v>8.2010000000000138E-3</v>
      </c>
      <c r="O1791" s="18">
        <v>-4.7774609999999995E-2</v>
      </c>
      <c r="P1791" s="18">
        <v>-0.17964279999999999</v>
      </c>
      <c r="Q1791" s="18">
        <v>-1.4087500000000003E-2</v>
      </c>
      <c r="R1791" s="18">
        <v>9.5791999999999988E-2</v>
      </c>
      <c r="S1791" s="18">
        <v>3.9074749999999991E-2</v>
      </c>
      <c r="T1791" s="18">
        <v>2.1164000000000016E-2</v>
      </c>
      <c r="U1791" s="18">
        <v>1.36528E-2</v>
      </c>
      <c r="V1791" s="18">
        <v>1.29297485</v>
      </c>
    </row>
    <row r="1792" spans="1:22">
      <c r="A1792" s="13" t="s">
        <v>5531</v>
      </c>
      <c r="B1792" s="13" t="s">
        <v>5532</v>
      </c>
      <c r="C1792" s="13">
        <v>856614</v>
      </c>
      <c r="D1792" s="17">
        <f t="shared" si="78"/>
        <v>8</v>
      </c>
      <c r="E1792" s="16" t="s">
        <v>12947</v>
      </c>
      <c r="F1792" s="13" t="s">
        <v>0</v>
      </c>
      <c r="G1792" s="18">
        <v>-8.0563400000000007E-2</v>
      </c>
      <c r="H1792" s="18">
        <v>-0.24986163499999997</v>
      </c>
      <c r="I1792" s="18">
        <v>-0.21807090000000001</v>
      </c>
      <c r="J1792" s="18">
        <v>-3.5215500000000011E-2</v>
      </c>
      <c r="K1792" s="18">
        <v>0.88183985000000009</v>
      </c>
      <c r="L1792" s="18">
        <v>-0.11775003000000001</v>
      </c>
      <c r="M1792" s="18">
        <v>-0.60826780000000003</v>
      </c>
      <c r="N1792" s="18">
        <v>-0.11406582999999999</v>
      </c>
      <c r="O1792" s="18">
        <v>-0.28863054999999999</v>
      </c>
      <c r="P1792" s="18">
        <v>0.15572649999999999</v>
      </c>
      <c r="Q1792" s="18">
        <v>1.1718499999999993E-2</v>
      </c>
      <c r="R1792" s="18">
        <v>-0.14863500000000002</v>
      </c>
      <c r="S1792" s="18">
        <v>-0.25627025000000003</v>
      </c>
      <c r="T1792" s="18">
        <v>-0.13130700000000001</v>
      </c>
      <c r="U1792" s="18">
        <v>7.0524400000000001E-2</v>
      </c>
      <c r="V1792" s="18">
        <v>0.88183985000000009</v>
      </c>
    </row>
    <row r="1793" spans="1:22">
      <c r="A1793" s="13" t="s">
        <v>5534</v>
      </c>
      <c r="B1793" s="13" t="s">
        <v>5535</v>
      </c>
      <c r="C1793" s="13">
        <v>856615</v>
      </c>
      <c r="D1793" s="17">
        <f t="shared" si="78"/>
        <v>8</v>
      </c>
      <c r="E1793" s="16" t="s">
        <v>12337</v>
      </c>
      <c r="F1793" s="13" t="s">
        <v>0</v>
      </c>
      <c r="G1793" s="18">
        <v>-6.9095999999999984E-3</v>
      </c>
      <c r="H1793" s="18">
        <v>-0.10684363499999999</v>
      </c>
      <c r="I1793" s="18">
        <v>5.2151999999999997E-3</v>
      </c>
      <c r="J1793" s="18">
        <v>0.36849950000000004</v>
      </c>
      <c r="K1793" s="18">
        <v>0.94861685000000007</v>
      </c>
      <c r="L1793" s="18">
        <v>3.1826270000000004E-2</v>
      </c>
      <c r="M1793" s="18">
        <v>-0.4010398</v>
      </c>
      <c r="N1793" s="18">
        <v>7.9726999999999992E-2</v>
      </c>
      <c r="O1793" s="18">
        <v>0.32949044999999999</v>
      </c>
      <c r="P1793" s="18">
        <v>0.45849820000000002</v>
      </c>
      <c r="Q1793" s="18">
        <v>2.2524999999999906E-3</v>
      </c>
      <c r="R1793" s="18">
        <v>-0.69597799999999999</v>
      </c>
      <c r="S1793" s="18">
        <v>8.2785749999999991E-2</v>
      </c>
      <c r="T1793" s="18">
        <v>-0.90820100000000004</v>
      </c>
      <c r="U1793" s="18">
        <v>-0.11151490000000001</v>
      </c>
      <c r="V1793" s="18">
        <v>0.94861685000000007</v>
      </c>
    </row>
    <row r="1794" spans="1:22">
      <c r="A1794" s="13" t="s">
        <v>5537</v>
      </c>
      <c r="B1794" s="13" t="s">
        <v>5538</v>
      </c>
      <c r="C1794" s="13">
        <v>856616</v>
      </c>
      <c r="D1794" s="17">
        <f t="shared" si="78"/>
        <v>8</v>
      </c>
      <c r="E1794" s="16" t="s">
        <v>12401</v>
      </c>
      <c r="F1794" s="13" t="s">
        <v>0</v>
      </c>
      <c r="G1794" s="18">
        <v>5.4746899999999994E-2</v>
      </c>
      <c r="H1794" s="18">
        <v>5.0199464999999999E-2</v>
      </c>
      <c r="I1794" s="18">
        <v>3.1355630000000002E-2</v>
      </c>
      <c r="J1794" s="18">
        <v>-0.36194850000000001</v>
      </c>
      <c r="K1794" s="18">
        <v>2.2091948499999998</v>
      </c>
      <c r="L1794" s="18">
        <v>-0.13572403</v>
      </c>
      <c r="M1794" s="18">
        <v>0.75334120000000004</v>
      </c>
      <c r="N1794" s="18">
        <v>-0.101465</v>
      </c>
      <c r="O1794" s="18">
        <v>0.64734544999999999</v>
      </c>
      <c r="P1794" s="18">
        <v>1.6360542</v>
      </c>
      <c r="Q1794" s="18">
        <v>-3.865650000000001E-2</v>
      </c>
      <c r="R1794" s="18">
        <v>-0.40794300000000006</v>
      </c>
      <c r="S1794" s="18">
        <v>0.98451774999999997</v>
      </c>
      <c r="T1794" s="18">
        <v>2.19286</v>
      </c>
      <c r="U1794" s="18">
        <v>0.55915409999999999</v>
      </c>
      <c r="V1794" s="18">
        <v>2.2091948499999998</v>
      </c>
    </row>
    <row r="1795" spans="1:22">
      <c r="A1795" s="13" t="s">
        <v>5540</v>
      </c>
      <c r="B1795" s="13" t="s">
        <v>5541</v>
      </c>
      <c r="C1795" s="13">
        <v>856625</v>
      </c>
      <c r="D1795" s="17">
        <f t="shared" si="78"/>
        <v>8</v>
      </c>
      <c r="E1795" s="16" t="s">
        <v>5542</v>
      </c>
      <c r="F1795" s="13" t="s">
        <v>0</v>
      </c>
      <c r="G1795" s="18">
        <v>4.6909000000000013E-3</v>
      </c>
      <c r="H1795" s="18">
        <v>0.17221835000000002</v>
      </c>
      <c r="I1795" s="18">
        <v>-0.48864609999999997</v>
      </c>
      <c r="J1795" s="18">
        <v>-0.76455800000000007</v>
      </c>
      <c r="K1795" s="18">
        <v>0.1423238</v>
      </c>
      <c r="L1795" s="18">
        <v>-1.7015589999999997E-2</v>
      </c>
      <c r="M1795" s="18">
        <v>-1.1215111499999999</v>
      </c>
      <c r="N1795" s="18">
        <v>-1.2045300000000001</v>
      </c>
      <c r="O1795" s="18">
        <v>-6.4034900000000006E-2</v>
      </c>
      <c r="P1795" s="18">
        <v>-3.0992700000000012E-2</v>
      </c>
      <c r="Q1795" s="18">
        <v>-1.6281499999999977E-2</v>
      </c>
      <c r="R1795" s="18">
        <v>-2.7347430000000004</v>
      </c>
      <c r="S1795" s="18">
        <v>-1.0995173</v>
      </c>
      <c r="T1795" s="18">
        <v>-1.9205320000000001</v>
      </c>
      <c r="U1795" s="18">
        <v>-1.6804424</v>
      </c>
      <c r="V1795" s="18">
        <v>0.1423238</v>
      </c>
    </row>
    <row r="1796" spans="1:22">
      <c r="A1796" s="13" t="s">
        <v>5543</v>
      </c>
      <c r="B1796" s="13" t="s">
        <v>5544</v>
      </c>
      <c r="C1796" s="13">
        <v>856626</v>
      </c>
      <c r="D1796" s="17">
        <f t="shared" si="78"/>
        <v>8</v>
      </c>
      <c r="E1796" s="16" t="s">
        <v>5545</v>
      </c>
      <c r="F1796" s="13" t="s">
        <v>0</v>
      </c>
      <c r="G1796" s="18">
        <v>-7.4058100000000002E-2</v>
      </c>
      <c r="H1796" s="18">
        <v>0.62931736499999991</v>
      </c>
      <c r="I1796" s="18">
        <v>-0.17455890000000002</v>
      </c>
      <c r="J1796" s="18">
        <v>-0.37268950000000001</v>
      </c>
      <c r="K1796" s="18">
        <v>-0.15481815000000002</v>
      </c>
      <c r="L1796" s="18">
        <v>1.9714570000000001E-2</v>
      </c>
      <c r="M1796" s="18">
        <v>-0.50950779999999996</v>
      </c>
      <c r="N1796" s="18">
        <v>0.55180200000000001</v>
      </c>
      <c r="O1796" s="18">
        <v>-0.20644255</v>
      </c>
      <c r="P1796" s="18">
        <v>9.4740699999999997E-2</v>
      </c>
      <c r="Q1796" s="18">
        <v>1.2273499999999993E-2</v>
      </c>
      <c r="R1796" s="18">
        <v>-0.94252499999999995</v>
      </c>
      <c r="S1796" s="18">
        <v>0.29953875000000002</v>
      </c>
      <c r="T1796" s="18">
        <v>-1.3674499999999998</v>
      </c>
      <c r="U1796" s="18">
        <v>0.73699009999999998</v>
      </c>
      <c r="V1796" s="18">
        <v>-0.15481815000000002</v>
      </c>
    </row>
    <row r="1797" spans="1:22">
      <c r="A1797" s="13" t="s">
        <v>13765</v>
      </c>
      <c r="B1797" s="13" t="s">
        <v>13765</v>
      </c>
      <c r="C1797" s="13">
        <v>854816</v>
      </c>
      <c r="D1797" s="17">
        <v>9</v>
      </c>
      <c r="E1797" s="13" t="s">
        <v>13766</v>
      </c>
      <c r="F1797" s="13" t="s">
        <v>0</v>
      </c>
      <c r="G1797" s="18">
        <v>-4.2138999999999996E-2</v>
      </c>
      <c r="H1797" s="18">
        <v>4.2242664999999999E-2</v>
      </c>
      <c r="I1797" s="18">
        <v>1.5900649999999999E-2</v>
      </c>
      <c r="J1797" s="18">
        <v>0.33756649999999994</v>
      </c>
      <c r="K1797" s="18">
        <v>-0.22191815000000001</v>
      </c>
      <c r="L1797" s="18" t="s">
        <v>0</v>
      </c>
      <c r="M1797" s="18" t="s">
        <v>0</v>
      </c>
      <c r="N1797" s="18" t="s">
        <v>0</v>
      </c>
      <c r="O1797" s="18" t="s">
        <v>0</v>
      </c>
      <c r="P1797" s="18" t="s">
        <v>0</v>
      </c>
      <c r="Q1797" s="18" t="s">
        <v>0</v>
      </c>
      <c r="R1797" s="18" t="s">
        <v>0</v>
      </c>
      <c r="S1797" s="18" t="s">
        <v>0</v>
      </c>
      <c r="T1797" s="18" t="s">
        <v>0</v>
      </c>
      <c r="U1797" s="18" t="s">
        <v>0</v>
      </c>
      <c r="V1797" s="18" t="s">
        <v>0</v>
      </c>
    </row>
    <row r="1798" spans="1:22">
      <c r="A1798" s="13" t="s">
        <v>5551</v>
      </c>
      <c r="B1798" s="13" t="s">
        <v>5552</v>
      </c>
      <c r="C1798" s="13">
        <v>854815</v>
      </c>
      <c r="D1798" s="17">
        <f t="shared" ref="D1798:D1828" si="79">CODE(MID(A1798,2,1))-64</f>
        <v>9</v>
      </c>
      <c r="E1798" s="16" t="s">
        <v>5553</v>
      </c>
      <c r="F1798" s="13" t="s">
        <v>0</v>
      </c>
      <c r="G1798" s="18" t="s">
        <v>0</v>
      </c>
      <c r="H1798" s="18" t="s">
        <v>0</v>
      </c>
      <c r="I1798" s="18" t="s">
        <v>0</v>
      </c>
      <c r="J1798" s="18" t="s">
        <v>0</v>
      </c>
      <c r="K1798" s="18" t="s">
        <v>0</v>
      </c>
      <c r="L1798" s="18" t="s">
        <v>0</v>
      </c>
      <c r="M1798" s="18" t="s">
        <v>0</v>
      </c>
      <c r="N1798" s="18" t="s">
        <v>0</v>
      </c>
      <c r="O1798" s="18" t="s">
        <v>0</v>
      </c>
      <c r="P1798" s="18" t="s">
        <v>0</v>
      </c>
      <c r="Q1798" s="18">
        <v>1.5553499999999984E-2</v>
      </c>
      <c r="R1798" s="18">
        <v>2.7889999999999859E-3</v>
      </c>
      <c r="S1798" s="18">
        <v>7.4591499999999977E-3</v>
      </c>
      <c r="T1798" s="18">
        <v>-0.128581</v>
      </c>
      <c r="U1798" s="18">
        <v>0.1483072</v>
      </c>
      <c r="V1798" s="18" t="s">
        <v>0</v>
      </c>
    </row>
    <row r="1799" spans="1:22">
      <c r="A1799" s="13" t="s">
        <v>5554</v>
      </c>
      <c r="B1799" s="13" t="s">
        <v>5554</v>
      </c>
      <c r="C1799" s="13">
        <v>1466493</v>
      </c>
      <c r="D1799" s="17">
        <f t="shared" si="79"/>
        <v>9</v>
      </c>
      <c r="E1799" s="16" t="s">
        <v>5555</v>
      </c>
      <c r="F1799" s="13" t="s">
        <v>0</v>
      </c>
      <c r="G1799" s="18">
        <v>0.24224259999999997</v>
      </c>
      <c r="H1799" s="18">
        <v>0.191131365</v>
      </c>
      <c r="I1799" s="18">
        <v>0.59966910000000007</v>
      </c>
      <c r="J1799" s="18">
        <v>0.94455449999999996</v>
      </c>
      <c r="K1799" s="18">
        <v>0.29826484999999997</v>
      </c>
      <c r="L1799" s="18" t="s">
        <v>0</v>
      </c>
      <c r="M1799" s="18" t="s">
        <v>0</v>
      </c>
      <c r="N1799" s="18" t="s">
        <v>0</v>
      </c>
      <c r="O1799" s="18" t="s">
        <v>0</v>
      </c>
      <c r="P1799" s="18" t="s">
        <v>0</v>
      </c>
      <c r="Q1799" s="18">
        <v>0.19473409999999999</v>
      </c>
      <c r="R1799" s="18">
        <v>0.383243</v>
      </c>
      <c r="S1799" s="18">
        <v>-0.16135274999999999</v>
      </c>
      <c r="T1799" s="18">
        <v>-0.2251331</v>
      </c>
      <c r="U1799" s="18">
        <v>0.37696109999999999</v>
      </c>
      <c r="V1799" s="18" t="s">
        <v>0</v>
      </c>
    </row>
    <row r="1800" spans="1:22">
      <c r="A1800" s="13" t="s">
        <v>5556</v>
      </c>
      <c r="B1800" s="13" t="s">
        <v>5557</v>
      </c>
      <c r="C1800" s="13">
        <v>854814</v>
      </c>
      <c r="D1800" s="17">
        <f t="shared" si="79"/>
        <v>9</v>
      </c>
      <c r="E1800" s="16" t="s">
        <v>5558</v>
      </c>
      <c r="F1800" s="13" t="s">
        <v>0</v>
      </c>
      <c r="G1800" s="18">
        <v>5.1413499999999994E-2</v>
      </c>
      <c r="H1800" s="18">
        <v>5.2137064999999996E-2</v>
      </c>
      <c r="I1800" s="18">
        <v>-0.15642590000000001</v>
      </c>
      <c r="J1800" s="18">
        <v>0.17768649999999997</v>
      </c>
      <c r="K1800" s="18">
        <v>3.8729650000000004E-2</v>
      </c>
      <c r="L1800" s="18">
        <v>3.678970000000001E-3</v>
      </c>
      <c r="M1800" s="18">
        <v>0.48122320000000002</v>
      </c>
      <c r="N1800" s="18">
        <v>-1.9932999999999992E-2</v>
      </c>
      <c r="O1800" s="18">
        <v>-0.11240454999999999</v>
      </c>
      <c r="P1800" s="18">
        <v>-0.32908680000000001</v>
      </c>
      <c r="Q1800" s="18">
        <v>0.35985349999999999</v>
      </c>
      <c r="R1800" s="18">
        <v>0.67028500000000002</v>
      </c>
      <c r="S1800" s="18">
        <v>0.40558175000000002</v>
      </c>
      <c r="T1800" s="18">
        <v>-0.24311169999999999</v>
      </c>
      <c r="U1800" s="18">
        <v>0.47335110000000002</v>
      </c>
      <c r="V1800" s="18">
        <v>0.48122320000000002</v>
      </c>
    </row>
    <row r="1801" spans="1:22">
      <c r="A1801" s="13" t="s">
        <v>5562</v>
      </c>
      <c r="B1801" s="13" t="s">
        <v>5563</v>
      </c>
      <c r="C1801" s="13">
        <v>854812</v>
      </c>
      <c r="D1801" s="17">
        <f t="shared" si="79"/>
        <v>9</v>
      </c>
      <c r="E1801" s="16" t="s">
        <v>5564</v>
      </c>
      <c r="F1801" s="13" t="s">
        <v>0</v>
      </c>
      <c r="G1801" s="18">
        <v>-2.7157500000000001E-2</v>
      </c>
      <c r="H1801" s="18">
        <v>-5.9084934999999998E-2</v>
      </c>
      <c r="I1801" s="18">
        <v>-0.22065590000000002</v>
      </c>
      <c r="J1801" s="18">
        <v>-0.12610440000000001</v>
      </c>
      <c r="K1801" s="18">
        <v>-0.19236315000000001</v>
      </c>
      <c r="L1801" s="18">
        <v>-0.14568102999999999</v>
      </c>
      <c r="M1801" s="18">
        <v>0.83675620000000006</v>
      </c>
      <c r="N1801" s="18">
        <v>-0.15499869999999999</v>
      </c>
      <c r="O1801" s="18">
        <v>-0.14906064999999999</v>
      </c>
      <c r="P1801" s="18">
        <v>-0.41129979999999999</v>
      </c>
      <c r="Q1801" s="18">
        <v>-8.3486500000000019E-2</v>
      </c>
      <c r="R1801" s="18">
        <v>-6.9568999999999992E-2</v>
      </c>
      <c r="S1801" s="18">
        <v>0.12533675</v>
      </c>
      <c r="T1801" s="18">
        <v>0.38099600000000006</v>
      </c>
      <c r="U1801" s="18">
        <v>-8.9811900000000014E-2</v>
      </c>
      <c r="V1801" s="18">
        <v>0.83675620000000006</v>
      </c>
    </row>
    <row r="1802" spans="1:22">
      <c r="A1802" s="13" t="s">
        <v>5565</v>
      </c>
      <c r="B1802" s="13" t="s">
        <v>5566</v>
      </c>
      <c r="C1802" s="13">
        <v>854810</v>
      </c>
      <c r="D1802" s="17">
        <f t="shared" si="79"/>
        <v>9</v>
      </c>
      <c r="E1802" s="16" t="s">
        <v>13379</v>
      </c>
      <c r="F1802" s="13" t="s">
        <v>0</v>
      </c>
      <c r="G1802" s="18">
        <v>0.10170460000000001</v>
      </c>
      <c r="H1802" s="18">
        <v>0.116093365</v>
      </c>
      <c r="I1802" s="18">
        <v>0.44639910000000005</v>
      </c>
      <c r="J1802" s="18">
        <v>0.11444349999999998</v>
      </c>
      <c r="K1802" s="18">
        <v>0.18806385</v>
      </c>
      <c r="L1802" s="18">
        <v>0.12481697</v>
      </c>
      <c r="M1802" s="18">
        <v>0.95996619999999999</v>
      </c>
      <c r="N1802" s="18">
        <v>7.6844999999999997E-2</v>
      </c>
      <c r="O1802" s="18">
        <v>4.5421650000000008E-2</v>
      </c>
      <c r="P1802" s="18">
        <v>0.41206520000000002</v>
      </c>
      <c r="Q1802" s="18" t="s">
        <v>0</v>
      </c>
      <c r="R1802" s="18" t="s">
        <v>0</v>
      </c>
      <c r="S1802" s="18" t="s">
        <v>0</v>
      </c>
      <c r="T1802" s="18" t="s">
        <v>0</v>
      </c>
      <c r="U1802" s="18" t="s">
        <v>0</v>
      </c>
      <c r="V1802" s="18">
        <v>0.95996619999999999</v>
      </c>
    </row>
    <row r="1803" spans="1:22">
      <c r="A1803" s="13" t="s">
        <v>5568</v>
      </c>
      <c r="B1803" s="13" t="s">
        <v>5569</v>
      </c>
      <c r="C1803" s="13">
        <v>854808</v>
      </c>
      <c r="D1803" s="17">
        <f t="shared" si="79"/>
        <v>9</v>
      </c>
      <c r="E1803" s="16" t="s">
        <v>5570</v>
      </c>
      <c r="F1803" s="13" t="s">
        <v>0</v>
      </c>
      <c r="G1803" s="18">
        <v>-0.13933039999999999</v>
      </c>
      <c r="H1803" s="18">
        <v>-9.2125735E-2</v>
      </c>
      <c r="I1803" s="18">
        <v>-0.37394489999999997</v>
      </c>
      <c r="J1803" s="18">
        <v>-0.64263950000000003</v>
      </c>
      <c r="K1803" s="18">
        <v>-0.38224615000000001</v>
      </c>
      <c r="L1803" s="18">
        <v>-6.0562129999999999E-2</v>
      </c>
      <c r="M1803" s="18">
        <v>-0.34204479999999998</v>
      </c>
      <c r="N1803" s="18">
        <v>0.17738400000000001</v>
      </c>
      <c r="O1803" s="18">
        <v>-1.3818135499999999</v>
      </c>
      <c r="P1803" s="18">
        <v>-1.7082658000000002</v>
      </c>
      <c r="Q1803" s="18">
        <v>7.997849999999998E-2</v>
      </c>
      <c r="R1803" s="18">
        <v>-0.62324000000000002</v>
      </c>
      <c r="S1803" s="18">
        <v>-0.18339545000000002</v>
      </c>
      <c r="T1803" s="18">
        <v>-0.522814</v>
      </c>
      <c r="U1803" s="18">
        <v>-0.62504190000000004</v>
      </c>
      <c r="V1803" s="18">
        <v>-0.34204479999999998</v>
      </c>
    </row>
    <row r="1804" spans="1:22">
      <c r="A1804" s="13" t="s">
        <v>5571</v>
      </c>
      <c r="B1804" s="13" t="s">
        <v>5572</v>
      </c>
      <c r="C1804" s="13">
        <v>854805</v>
      </c>
      <c r="D1804" s="17">
        <f t="shared" si="79"/>
        <v>9</v>
      </c>
      <c r="E1804" s="16" t="s">
        <v>5573</v>
      </c>
      <c r="F1804" s="13" t="s">
        <v>0</v>
      </c>
      <c r="G1804" s="18">
        <v>6.1911000000000015E-3</v>
      </c>
      <c r="H1804" s="18">
        <v>-6.8984434999999997E-2</v>
      </c>
      <c r="I1804" s="18">
        <v>0.35737810000000003</v>
      </c>
      <c r="J1804" s="18">
        <v>0.31182950000000004</v>
      </c>
      <c r="K1804" s="18">
        <v>0.10826105</v>
      </c>
      <c r="L1804" s="18">
        <v>3.6951169999999998E-2</v>
      </c>
      <c r="M1804" s="18">
        <v>1.1329112000000001</v>
      </c>
      <c r="N1804" s="18">
        <v>1.7671999999999993E-2</v>
      </c>
      <c r="O1804" s="18">
        <v>0.30683245000000003</v>
      </c>
      <c r="P1804" s="18">
        <v>2.20203E-2</v>
      </c>
      <c r="Q1804" s="18">
        <v>-5.6944500000000009E-2</v>
      </c>
      <c r="R1804" s="18">
        <v>0.13660999999999998</v>
      </c>
      <c r="S1804" s="18">
        <v>0.23903174999999999</v>
      </c>
      <c r="T1804" s="18">
        <v>0.47834599999999999</v>
      </c>
      <c r="U1804" s="18">
        <v>7.1798799999999996E-2</v>
      </c>
      <c r="V1804" s="18">
        <v>1.1329112000000001</v>
      </c>
    </row>
    <row r="1805" spans="1:22">
      <c r="A1805" s="13" t="s">
        <v>5574</v>
      </c>
      <c r="B1805" s="13" t="s">
        <v>5575</v>
      </c>
      <c r="C1805" s="13">
        <v>854801</v>
      </c>
      <c r="D1805" s="17">
        <f t="shared" si="79"/>
        <v>9</v>
      </c>
      <c r="E1805" s="16" t="s">
        <v>5576</v>
      </c>
      <c r="F1805" s="13" t="s">
        <v>0</v>
      </c>
      <c r="G1805" s="18">
        <v>0.1296756</v>
      </c>
      <c r="H1805" s="18">
        <v>-5.7093934999999998E-2</v>
      </c>
      <c r="I1805" s="18">
        <v>0.2187211</v>
      </c>
      <c r="J1805" s="18">
        <v>0.11311149999999998</v>
      </c>
      <c r="K1805" s="18">
        <v>3.6292450000000004E-2</v>
      </c>
      <c r="L1805" s="18">
        <v>0.10578637</v>
      </c>
      <c r="M1805" s="18">
        <v>0.87305520000000003</v>
      </c>
      <c r="N1805" s="18">
        <v>-0.21679769999999998</v>
      </c>
      <c r="O1805" s="18">
        <v>-3.8853449999999998E-2</v>
      </c>
      <c r="P1805" s="18">
        <v>-0.26653880000000002</v>
      </c>
      <c r="Q1805" s="18">
        <v>1.6696499999999989E-2</v>
      </c>
      <c r="R1805" s="18">
        <v>9.1876999999999986E-2</v>
      </c>
      <c r="S1805" s="18">
        <v>-0.34667524999999999</v>
      </c>
      <c r="T1805" s="18">
        <v>0.15033800000000003</v>
      </c>
      <c r="U1805" s="18">
        <v>-1.9369300000000006E-2</v>
      </c>
      <c r="V1805" s="18">
        <v>0.87305520000000003</v>
      </c>
    </row>
    <row r="1806" spans="1:22">
      <c r="A1806" s="13" t="s">
        <v>5577</v>
      </c>
      <c r="B1806" s="13" t="s">
        <v>5578</v>
      </c>
      <c r="C1806" s="13">
        <v>854797</v>
      </c>
      <c r="D1806" s="17">
        <f t="shared" si="79"/>
        <v>9</v>
      </c>
      <c r="E1806" s="16" t="s">
        <v>5579</v>
      </c>
      <c r="F1806" s="13" t="s">
        <v>0</v>
      </c>
      <c r="G1806" s="18">
        <v>5.0213299999999995E-2</v>
      </c>
      <c r="H1806" s="18">
        <v>0.187359365</v>
      </c>
      <c r="I1806" s="18">
        <v>-0.65269089999999996</v>
      </c>
      <c r="J1806" s="18">
        <v>-0.212182756</v>
      </c>
      <c r="K1806" s="18">
        <v>-1.2655451499999999</v>
      </c>
      <c r="L1806" s="18">
        <v>0.18966197000000001</v>
      </c>
      <c r="M1806" s="18">
        <v>1.1643311999999999</v>
      </c>
      <c r="N1806" s="18">
        <v>0.50594600000000001</v>
      </c>
      <c r="O1806" s="18">
        <v>-0.23925554999999998</v>
      </c>
      <c r="P1806" s="18">
        <v>-6.8876799999999988E-2</v>
      </c>
      <c r="Q1806" s="18">
        <v>4.7002599999999992E-2</v>
      </c>
      <c r="R1806" s="18">
        <v>-0.96296499999999996</v>
      </c>
      <c r="S1806" s="18">
        <v>-0.37143124999999999</v>
      </c>
      <c r="T1806" s="18">
        <v>1.28518</v>
      </c>
      <c r="U1806" s="18">
        <v>-0.57051790000000002</v>
      </c>
      <c r="V1806" s="18">
        <v>1.1643311999999999</v>
      </c>
    </row>
    <row r="1807" spans="1:22">
      <c r="A1807" s="13" t="s">
        <v>5580</v>
      </c>
      <c r="B1807" s="13" t="s">
        <v>5581</v>
      </c>
      <c r="C1807" s="13">
        <v>854796</v>
      </c>
      <c r="D1807" s="17">
        <f t="shared" si="79"/>
        <v>9</v>
      </c>
      <c r="E1807" s="16" t="s">
        <v>12985</v>
      </c>
      <c r="F1807" s="13" t="s">
        <v>0</v>
      </c>
      <c r="G1807" s="18">
        <v>9.5844600000000002E-2</v>
      </c>
      <c r="H1807" s="18">
        <v>3.4108565E-2</v>
      </c>
      <c r="I1807" s="18">
        <v>0.27808910000000003</v>
      </c>
      <c r="J1807" s="18">
        <v>9.5850500000000005E-2</v>
      </c>
      <c r="K1807" s="18">
        <v>0.12772485</v>
      </c>
      <c r="L1807" s="18">
        <v>0.35248396999999998</v>
      </c>
      <c r="M1807" s="18">
        <v>1.0413952</v>
      </c>
      <c r="N1807" s="18">
        <v>0.22328200000000001</v>
      </c>
      <c r="O1807" s="18">
        <v>0.29540944999999996</v>
      </c>
      <c r="P1807" s="18">
        <v>0.32971319999999998</v>
      </c>
      <c r="Q1807" s="18">
        <v>3.1813299999999989E-2</v>
      </c>
      <c r="R1807" s="18">
        <v>0.46362499999999995</v>
      </c>
      <c r="S1807" s="18">
        <v>5.0859750000000009E-2</v>
      </c>
      <c r="T1807" s="18">
        <v>-0.56284400000000001</v>
      </c>
      <c r="U1807" s="18">
        <v>0.42342810000000003</v>
      </c>
      <c r="V1807" s="18">
        <v>1.0413952</v>
      </c>
    </row>
    <row r="1808" spans="1:22">
      <c r="A1808" s="13" t="s">
        <v>5583</v>
      </c>
      <c r="B1808" s="13" t="s">
        <v>5584</v>
      </c>
      <c r="C1808" s="13">
        <v>854795</v>
      </c>
      <c r="D1808" s="17">
        <f t="shared" si="79"/>
        <v>9</v>
      </c>
      <c r="E1808" s="16" t="s">
        <v>13459</v>
      </c>
      <c r="F1808" s="13" t="s">
        <v>1183</v>
      </c>
      <c r="G1808" s="18">
        <v>-0.29396339999999999</v>
      </c>
      <c r="H1808" s="18">
        <v>-0.49379663499999998</v>
      </c>
      <c r="I1808" s="18">
        <v>-1.4152300000000003E-2</v>
      </c>
      <c r="J1808" s="18">
        <v>-0.42969550000000001</v>
      </c>
      <c r="K1808" s="18">
        <v>-0.32771315000000001</v>
      </c>
      <c r="L1808" s="18">
        <v>-0.10835702999999999</v>
      </c>
      <c r="M1808" s="18">
        <v>-0.32885880000000001</v>
      </c>
      <c r="N1808" s="18">
        <v>-0.18962119999999999</v>
      </c>
      <c r="O1808" s="18">
        <v>-0.14261455000000001</v>
      </c>
      <c r="P1808" s="18">
        <v>-0.52068080000000005</v>
      </c>
      <c r="Q1808" s="18" t="s">
        <v>0</v>
      </c>
      <c r="R1808" s="18" t="s">
        <v>0</v>
      </c>
      <c r="S1808" s="18" t="s">
        <v>0</v>
      </c>
      <c r="T1808" s="18" t="s">
        <v>0</v>
      </c>
      <c r="U1808" s="18" t="s">
        <v>0</v>
      </c>
      <c r="V1808" s="18">
        <v>-0.32885880000000001</v>
      </c>
    </row>
    <row r="1809" spans="1:22">
      <c r="A1809" s="13" t="s">
        <v>5586</v>
      </c>
      <c r="B1809" s="13" t="s">
        <v>5587</v>
      </c>
      <c r="C1809" s="13">
        <v>854794</v>
      </c>
      <c r="D1809" s="17">
        <f t="shared" si="79"/>
        <v>9</v>
      </c>
      <c r="E1809" s="16" t="s">
        <v>12219</v>
      </c>
      <c r="F1809" s="13" t="s">
        <v>275</v>
      </c>
      <c r="G1809" s="18">
        <v>-1.7729290000000002E-2</v>
      </c>
      <c r="H1809" s="18">
        <v>-0.14975564999999999</v>
      </c>
      <c r="I1809" s="18">
        <v>-4.8277800000000003E-2</v>
      </c>
      <c r="J1809" s="18">
        <v>-0.2379898</v>
      </c>
      <c r="K1809" s="18">
        <v>-0.1535532</v>
      </c>
      <c r="L1809" s="18">
        <v>2.8736209999999998E-2</v>
      </c>
      <c r="M1809" s="18">
        <v>-0.18216115000000002</v>
      </c>
      <c r="N1809" s="18">
        <v>-0.16532559999999999</v>
      </c>
      <c r="O1809" s="18">
        <v>-6.8078000000000027E-3</v>
      </c>
      <c r="P1809" s="18">
        <v>-0.17178870000000002</v>
      </c>
      <c r="Q1809" s="18">
        <v>-4.6419500000000002E-2</v>
      </c>
      <c r="R1809" s="18">
        <v>-0.44358499999999995</v>
      </c>
      <c r="S1809" s="18">
        <v>-0.48010129999999995</v>
      </c>
      <c r="T1809" s="18">
        <v>-0.49625400000000003</v>
      </c>
      <c r="U1809" s="18">
        <v>-0.36245040000000001</v>
      </c>
      <c r="V1809" s="18">
        <v>-0.18216115000000002</v>
      </c>
    </row>
    <row r="1810" spans="1:22">
      <c r="A1810" s="13" t="s">
        <v>5589</v>
      </c>
      <c r="B1810" s="13" t="s">
        <v>5590</v>
      </c>
      <c r="C1810" s="13">
        <v>854793</v>
      </c>
      <c r="D1810" s="17">
        <f t="shared" si="79"/>
        <v>9</v>
      </c>
      <c r="E1810" s="16" t="s">
        <v>5591</v>
      </c>
      <c r="F1810" s="13" t="s">
        <v>0</v>
      </c>
      <c r="G1810" s="18">
        <v>3.8331000000000004E-2</v>
      </c>
      <c r="H1810" s="18">
        <v>-3.5419735000000001E-2</v>
      </c>
      <c r="I1810" s="18">
        <v>-0.43718189999999996</v>
      </c>
      <c r="J1810" s="18">
        <v>-2.5885000000000213E-3</v>
      </c>
      <c r="K1810" s="18">
        <v>-0.18815015000000002</v>
      </c>
      <c r="L1810" s="18">
        <v>0.11721297</v>
      </c>
      <c r="M1810" s="18">
        <v>0.66524320000000003</v>
      </c>
      <c r="N1810" s="18">
        <v>-0.16312070000000001</v>
      </c>
      <c r="O1810" s="18">
        <v>-0.12971145000000001</v>
      </c>
      <c r="P1810" s="18">
        <v>-3.4547800000000004E-2</v>
      </c>
      <c r="Q1810" s="18">
        <v>0.11747715999999998</v>
      </c>
      <c r="R1810" s="18">
        <v>0.18858799999999998</v>
      </c>
      <c r="S1810" s="18">
        <v>7.6556750000000007E-2</v>
      </c>
      <c r="T1810" s="18">
        <v>-0.48833799999999999</v>
      </c>
      <c r="U1810" s="18">
        <v>-7.5530899999999998E-2</v>
      </c>
      <c r="V1810" s="18">
        <v>0.66524320000000003</v>
      </c>
    </row>
    <row r="1811" spans="1:22">
      <c r="A1811" s="13" t="s">
        <v>5592</v>
      </c>
      <c r="B1811" s="13" t="s">
        <v>5593</v>
      </c>
      <c r="C1811" s="13">
        <v>854792</v>
      </c>
      <c r="D1811" s="17">
        <f t="shared" si="79"/>
        <v>9</v>
      </c>
      <c r="E1811" s="16" t="s">
        <v>5594</v>
      </c>
      <c r="F1811" s="13" t="s">
        <v>0</v>
      </c>
      <c r="G1811" s="18">
        <v>-0.12811639999999999</v>
      </c>
      <c r="H1811" s="18">
        <v>-0.20030263500000001</v>
      </c>
      <c r="I1811" s="18">
        <v>-0.33460489999999998</v>
      </c>
      <c r="J1811" s="18">
        <v>-8.4685000000000177E-3</v>
      </c>
      <c r="K1811" s="18">
        <v>-0.38461014999999998</v>
      </c>
      <c r="L1811" s="18">
        <v>8.5658870000000012E-2</v>
      </c>
      <c r="M1811" s="18">
        <v>0.83510220000000002</v>
      </c>
      <c r="N1811" s="18">
        <v>-0.17284099999999999</v>
      </c>
      <c r="O1811" s="18">
        <v>-0.61613055000000005</v>
      </c>
      <c r="P1811" s="18">
        <v>-0.36521979999999998</v>
      </c>
      <c r="Q1811" s="18">
        <v>-0.14631450000000001</v>
      </c>
      <c r="R1811" s="18">
        <v>8.8374000000000008E-2</v>
      </c>
      <c r="S1811" s="18">
        <v>-0.81639925000000002</v>
      </c>
      <c r="T1811" s="18">
        <v>-0.68115400000000004</v>
      </c>
      <c r="U1811" s="18">
        <v>-0.55827290000000007</v>
      </c>
      <c r="V1811" s="18">
        <v>0.83510220000000002</v>
      </c>
    </row>
    <row r="1812" spans="1:22">
      <c r="A1812" s="13" t="s">
        <v>5595</v>
      </c>
      <c r="B1812" s="13" t="s">
        <v>5596</v>
      </c>
      <c r="C1812" s="13">
        <v>854791</v>
      </c>
      <c r="D1812" s="17">
        <f t="shared" si="79"/>
        <v>9</v>
      </c>
      <c r="E1812" s="16" t="s">
        <v>5597</v>
      </c>
      <c r="F1812" s="13" t="s">
        <v>1698</v>
      </c>
      <c r="G1812" s="18">
        <v>-1.1318499999999999E-2</v>
      </c>
      <c r="H1812" s="18">
        <v>1.7635849999999998E-3</v>
      </c>
      <c r="I1812" s="18">
        <v>-0.11601990000000001</v>
      </c>
      <c r="J1812" s="18">
        <v>0.11189850000000001</v>
      </c>
      <c r="K1812" s="18">
        <v>-1.6384349999999999E-2</v>
      </c>
      <c r="L1812" s="18">
        <v>2.6183970000000001E-2</v>
      </c>
      <c r="M1812" s="18">
        <v>0.56473719999999994</v>
      </c>
      <c r="N1812" s="18">
        <v>-0.12955206</v>
      </c>
      <c r="O1812" s="18">
        <v>-0.17866954999999998</v>
      </c>
      <c r="P1812" s="18">
        <v>3.1177099999999999E-2</v>
      </c>
      <c r="Q1812" s="18">
        <v>6.9189199999999978E-2</v>
      </c>
      <c r="R1812" s="18">
        <v>-5.6126000000000009E-2</v>
      </c>
      <c r="S1812" s="18">
        <v>4.4564749999999986E-2</v>
      </c>
      <c r="T1812" s="18">
        <v>-0.19205649999999999</v>
      </c>
      <c r="U1812" s="18">
        <v>0.20035609999999998</v>
      </c>
      <c r="V1812" s="18">
        <v>0.56473719999999994</v>
      </c>
    </row>
    <row r="1813" spans="1:22">
      <c r="A1813" s="13" t="s">
        <v>5598</v>
      </c>
      <c r="B1813" s="13" t="s">
        <v>5599</v>
      </c>
      <c r="C1813" s="13">
        <v>854790</v>
      </c>
      <c r="D1813" s="17">
        <f t="shared" si="79"/>
        <v>9</v>
      </c>
      <c r="E1813" s="16" t="s">
        <v>5600</v>
      </c>
      <c r="F1813" s="13" t="s">
        <v>5601</v>
      </c>
      <c r="G1813" s="18">
        <v>-1.9024569999999998E-2</v>
      </c>
      <c r="H1813" s="18">
        <v>-2.042075E-3</v>
      </c>
      <c r="I1813" s="18">
        <v>3.729699999999999E-3</v>
      </c>
      <c r="J1813" s="18">
        <v>-3.810150000000001E-2</v>
      </c>
      <c r="K1813" s="18">
        <v>-8.9869500000000005E-3</v>
      </c>
      <c r="L1813" s="18">
        <v>2.0230970000000001E-2</v>
      </c>
      <c r="M1813" s="18">
        <v>0.85558619999999996</v>
      </c>
      <c r="N1813" s="18">
        <v>-0.100038</v>
      </c>
      <c r="O1813" s="18">
        <v>0.13839445</v>
      </c>
      <c r="P1813" s="18">
        <v>-0.10987479999999999</v>
      </c>
      <c r="Q1813" s="18">
        <v>3.8986499999999993E-2</v>
      </c>
      <c r="R1813" s="18">
        <v>0.22190090000000001</v>
      </c>
      <c r="S1813" s="18">
        <v>-0.10553595</v>
      </c>
      <c r="T1813" s="18">
        <v>0.30526599999999998</v>
      </c>
      <c r="U1813" s="18">
        <v>-4.9733899999999998E-2</v>
      </c>
      <c r="V1813" s="18">
        <v>0.85558619999999996</v>
      </c>
    </row>
    <row r="1814" spans="1:22">
      <c r="A1814" s="13" t="s">
        <v>5602</v>
      </c>
      <c r="B1814" s="13" t="s">
        <v>5603</v>
      </c>
      <c r="C1814" s="13">
        <v>854786</v>
      </c>
      <c r="D1814" s="17">
        <f t="shared" si="79"/>
        <v>9</v>
      </c>
      <c r="E1814" s="16" t="s">
        <v>5604</v>
      </c>
      <c r="F1814" s="13" t="s">
        <v>1403</v>
      </c>
      <c r="G1814" s="18">
        <v>5.0569800000000005E-2</v>
      </c>
      <c r="H1814" s="18">
        <v>0.218161365</v>
      </c>
      <c r="I1814" s="18">
        <v>-9.2197999999999967E-3</v>
      </c>
      <c r="J1814" s="18">
        <v>6.6522499999999984E-2</v>
      </c>
      <c r="K1814" s="18">
        <v>8.3205000000000084E-4</v>
      </c>
      <c r="L1814" s="18">
        <v>-7.9799629999999996E-2</v>
      </c>
      <c r="M1814" s="18">
        <v>0.62080820000000003</v>
      </c>
      <c r="N1814" s="18">
        <v>-0.18394959999999999</v>
      </c>
      <c r="O1814" s="18">
        <v>-0.24758054999999998</v>
      </c>
      <c r="P1814" s="18">
        <v>-0.57648279999999996</v>
      </c>
      <c r="Q1814" s="18">
        <v>-0.16809450000000004</v>
      </c>
      <c r="R1814" s="18">
        <v>-0.13831700000000002</v>
      </c>
      <c r="S1814" s="18">
        <v>-0.26563625000000002</v>
      </c>
      <c r="T1814" s="18">
        <v>7.6301999999999981E-2</v>
      </c>
      <c r="U1814" s="18">
        <v>8.8992600000000005E-2</v>
      </c>
      <c r="V1814" s="18">
        <v>0.62080820000000003</v>
      </c>
    </row>
    <row r="1815" spans="1:22">
      <c r="A1815" s="13" t="s">
        <v>5605</v>
      </c>
      <c r="B1815" s="13" t="s">
        <v>5606</v>
      </c>
      <c r="C1815" s="13">
        <v>854785</v>
      </c>
      <c r="D1815" s="17">
        <f t="shared" si="79"/>
        <v>9</v>
      </c>
      <c r="E1815" s="16" t="s">
        <v>5607</v>
      </c>
      <c r="F1815" s="13" t="s">
        <v>0</v>
      </c>
      <c r="G1815" s="18">
        <v>-2.0432479999999999E-2</v>
      </c>
      <c r="H1815" s="18">
        <v>-8.8812635000000001E-2</v>
      </c>
      <c r="I1815" s="18">
        <v>8.27991E-2</v>
      </c>
      <c r="J1815" s="18">
        <v>0.10457250000000001</v>
      </c>
      <c r="K1815" s="18">
        <v>-0.15846815</v>
      </c>
      <c r="L1815" s="18">
        <v>-0.11717802999999999</v>
      </c>
      <c r="M1815" s="18">
        <v>0.34024520000000003</v>
      </c>
      <c r="N1815" s="18">
        <v>0.13354800000000003</v>
      </c>
      <c r="O1815" s="18">
        <v>3.9807250000000002E-2</v>
      </c>
      <c r="P1815" s="18">
        <v>0.26571120000000004</v>
      </c>
      <c r="Q1815" s="18">
        <v>9.1084999999999916E-3</v>
      </c>
      <c r="R1815" s="18">
        <v>0.20175899999999999</v>
      </c>
      <c r="S1815" s="18">
        <v>-2.255675E-2</v>
      </c>
      <c r="T1815" s="18">
        <v>0.14980599999999999</v>
      </c>
      <c r="U1815" s="18">
        <v>0.27919709999999998</v>
      </c>
      <c r="V1815" s="18">
        <v>0.34024520000000003</v>
      </c>
    </row>
    <row r="1816" spans="1:22">
      <c r="A1816" s="13" t="s">
        <v>5608</v>
      </c>
      <c r="B1816" s="13" t="s">
        <v>5609</v>
      </c>
      <c r="C1816" s="13">
        <v>854781</v>
      </c>
      <c r="D1816" s="17">
        <f t="shared" si="79"/>
        <v>9</v>
      </c>
      <c r="E1816" s="16" t="s">
        <v>5610</v>
      </c>
      <c r="F1816" s="13" t="s">
        <v>0</v>
      </c>
      <c r="G1816" s="18">
        <v>7.9087600000000008E-2</v>
      </c>
      <c r="H1816" s="18">
        <v>-4.8040135000000005E-2</v>
      </c>
      <c r="I1816" s="18">
        <v>0.11234759999999999</v>
      </c>
      <c r="J1816" s="18">
        <v>5.6848499999999969E-2</v>
      </c>
      <c r="K1816" s="18">
        <v>0.18411485</v>
      </c>
      <c r="L1816" s="18">
        <v>-9.6368029999999993E-2</v>
      </c>
      <c r="M1816" s="18">
        <v>0.8119632</v>
      </c>
      <c r="N1816" s="18">
        <v>0.25664299999999995</v>
      </c>
      <c r="O1816" s="18">
        <v>-4.5164179999999998E-2</v>
      </c>
      <c r="P1816" s="18">
        <v>-3.1178000000000039E-3</v>
      </c>
      <c r="Q1816" s="18">
        <v>4.3844999999999856E-3</v>
      </c>
      <c r="R1816" s="18">
        <v>-9.3432000000000015E-2</v>
      </c>
      <c r="S1816" s="18">
        <v>-0.18915925</v>
      </c>
      <c r="T1816" s="18">
        <v>-0.30007610000000001</v>
      </c>
      <c r="U1816" s="18">
        <v>-7.8263900000000011E-2</v>
      </c>
      <c r="V1816" s="18">
        <v>0.8119632</v>
      </c>
    </row>
    <row r="1817" spans="1:22">
      <c r="A1817" s="13" t="s">
        <v>5611</v>
      </c>
      <c r="B1817" s="13" t="s">
        <v>5612</v>
      </c>
      <c r="C1817" s="13">
        <v>854780</v>
      </c>
      <c r="D1817" s="17">
        <f t="shared" si="79"/>
        <v>9</v>
      </c>
      <c r="E1817" s="16" t="s">
        <v>5613</v>
      </c>
      <c r="F1817" s="13" t="s">
        <v>0</v>
      </c>
      <c r="G1817" s="18">
        <v>0.15447259999999999</v>
      </c>
      <c r="H1817" s="18">
        <v>-3.1733435000000004E-2</v>
      </c>
      <c r="I1817" s="18">
        <v>0.2040691</v>
      </c>
      <c r="J1817" s="18">
        <v>0.22241549999999999</v>
      </c>
      <c r="K1817" s="18">
        <v>-0.12563915</v>
      </c>
      <c r="L1817" s="18" t="s">
        <v>0</v>
      </c>
      <c r="M1817" s="18" t="s">
        <v>0</v>
      </c>
      <c r="N1817" s="18" t="s">
        <v>0</v>
      </c>
      <c r="O1817" s="18" t="s">
        <v>0</v>
      </c>
      <c r="P1817" s="18" t="s">
        <v>0</v>
      </c>
      <c r="Q1817" s="18">
        <v>0.25690049999999998</v>
      </c>
      <c r="R1817" s="18">
        <v>0.45362800000000003</v>
      </c>
      <c r="S1817" s="18">
        <v>0.53964175000000003</v>
      </c>
      <c r="T1817" s="18">
        <v>0.54692199999999991</v>
      </c>
      <c r="U1817" s="18">
        <v>0.31218610000000002</v>
      </c>
      <c r="V1817" s="18" t="s">
        <v>0</v>
      </c>
    </row>
    <row r="1818" spans="1:22">
      <c r="A1818" s="13" t="s">
        <v>5614</v>
      </c>
      <c r="B1818" s="13" t="s">
        <v>5615</v>
      </c>
      <c r="C1818" s="13">
        <v>854778</v>
      </c>
      <c r="D1818" s="17">
        <f t="shared" si="79"/>
        <v>9</v>
      </c>
      <c r="E1818" s="16" t="s">
        <v>5616</v>
      </c>
      <c r="F1818" s="13" t="s">
        <v>5617</v>
      </c>
      <c r="G1818" s="18">
        <v>3.0887600000000001E-2</v>
      </c>
      <c r="H1818" s="18">
        <v>-5.7655350000000005E-3</v>
      </c>
      <c r="I1818" s="18">
        <v>0.23324110000000001</v>
      </c>
      <c r="J1818" s="18">
        <v>-0.2316762</v>
      </c>
      <c r="K1818" s="18">
        <v>8.2155449999999991E-2</v>
      </c>
      <c r="L1818" s="18">
        <v>-5.9475129999999994E-2</v>
      </c>
      <c r="M1818" s="18">
        <v>1.0089412</v>
      </c>
      <c r="N1818" s="18">
        <v>-0.1621766</v>
      </c>
      <c r="O1818" s="18">
        <v>-6.7873549999999991E-2</v>
      </c>
      <c r="P1818" s="18">
        <v>-9.2692799999999992E-2</v>
      </c>
      <c r="Q1818" s="18">
        <v>2.4849999999998484E-4</v>
      </c>
      <c r="R1818" s="18">
        <v>0.23148759999999999</v>
      </c>
      <c r="S1818" s="18">
        <v>0.19197775</v>
      </c>
      <c r="T1818" s="18">
        <v>0.60536699999999999</v>
      </c>
      <c r="U1818" s="18">
        <v>8.2894499999999996E-2</v>
      </c>
      <c r="V1818" s="18">
        <v>1.0089412</v>
      </c>
    </row>
    <row r="1819" spans="1:22">
      <c r="A1819" s="13" t="s">
        <v>5618</v>
      </c>
      <c r="B1819" s="13" t="s">
        <v>5619</v>
      </c>
      <c r="C1819" s="13">
        <v>854777</v>
      </c>
      <c r="D1819" s="17">
        <f t="shared" si="79"/>
        <v>9</v>
      </c>
      <c r="E1819" s="16" t="s">
        <v>12348</v>
      </c>
      <c r="F1819" s="13" t="s">
        <v>0</v>
      </c>
      <c r="G1819" s="18">
        <v>-6.9844299999999998E-2</v>
      </c>
      <c r="H1819" s="18">
        <v>-6.3160334999999998E-2</v>
      </c>
      <c r="I1819" s="18">
        <v>0.1195402</v>
      </c>
      <c r="J1819" s="18">
        <v>0.30764050000000004</v>
      </c>
      <c r="K1819" s="18">
        <v>-9.1413149999999999E-2</v>
      </c>
      <c r="L1819" s="18">
        <v>-8.7577329999999995E-2</v>
      </c>
      <c r="M1819" s="18">
        <v>0.34611320000000001</v>
      </c>
      <c r="N1819" s="18">
        <v>-0.16161789999999998</v>
      </c>
      <c r="O1819" s="18">
        <v>-0.14478914999999998</v>
      </c>
      <c r="P1819" s="18">
        <v>-0.26377980000000001</v>
      </c>
      <c r="Q1819" s="18">
        <v>-8.2652500000000018E-2</v>
      </c>
      <c r="R1819" s="18">
        <v>-2.6241999999999988E-2</v>
      </c>
      <c r="S1819" s="18">
        <v>0.10221174999999999</v>
      </c>
      <c r="T1819" s="18">
        <v>0.29980699999999999</v>
      </c>
      <c r="U1819" s="18">
        <v>2.54506E-2</v>
      </c>
      <c r="V1819" s="18">
        <v>0.34611320000000001</v>
      </c>
    </row>
    <row r="1820" spans="1:22">
      <c r="A1820" s="13" t="s">
        <v>5621</v>
      </c>
      <c r="B1820" s="13" t="s">
        <v>5622</v>
      </c>
      <c r="C1820" s="13">
        <v>854776</v>
      </c>
      <c r="D1820" s="17">
        <f t="shared" si="79"/>
        <v>9</v>
      </c>
      <c r="E1820" s="16" t="s">
        <v>12376</v>
      </c>
      <c r="F1820" s="13" t="s">
        <v>12377</v>
      </c>
      <c r="G1820" s="18">
        <v>-0.1099456</v>
      </c>
      <c r="H1820" s="18">
        <v>-7.9094634999999996E-2</v>
      </c>
      <c r="I1820" s="18">
        <v>-3.9494299999999996E-2</v>
      </c>
      <c r="J1820" s="18">
        <v>4.0550499999999989E-2</v>
      </c>
      <c r="K1820" s="18">
        <v>0.17559485</v>
      </c>
      <c r="L1820" s="18">
        <v>-3.3832630000000002E-2</v>
      </c>
      <c r="M1820" s="18">
        <v>0.92917420000000006</v>
      </c>
      <c r="N1820" s="18">
        <v>-0.1120463</v>
      </c>
      <c r="O1820" s="18">
        <v>0.14962644999999999</v>
      </c>
      <c r="P1820" s="18">
        <v>0.11181240000000001</v>
      </c>
      <c r="Q1820" s="18">
        <v>7.9074199999999983E-2</v>
      </c>
      <c r="R1820" s="18">
        <v>0.11188000000000001</v>
      </c>
      <c r="S1820" s="18">
        <v>5.6293750000000004E-2</v>
      </c>
      <c r="T1820" s="18">
        <v>0.14316200000000001</v>
      </c>
      <c r="U1820" s="18">
        <v>-0.35245189999999998</v>
      </c>
      <c r="V1820" s="18">
        <v>0.92917420000000006</v>
      </c>
    </row>
    <row r="1821" spans="1:22">
      <c r="A1821" s="13" t="s">
        <v>5624</v>
      </c>
      <c r="B1821" s="13" t="s">
        <v>5625</v>
      </c>
      <c r="C1821" s="13">
        <v>854775</v>
      </c>
      <c r="D1821" s="17">
        <f t="shared" si="79"/>
        <v>9</v>
      </c>
      <c r="E1821" s="16" t="s">
        <v>12406</v>
      </c>
      <c r="F1821" s="13" t="s">
        <v>0</v>
      </c>
      <c r="G1821" s="18">
        <v>-0.19287840000000001</v>
      </c>
      <c r="H1821" s="18">
        <v>-0.147013635</v>
      </c>
      <c r="I1821" s="18">
        <v>-4.2425500000000005E-2</v>
      </c>
      <c r="J1821" s="18">
        <v>0.1430785</v>
      </c>
      <c r="K1821" s="18">
        <v>-5.8130350000000004E-2</v>
      </c>
      <c r="L1821" s="18">
        <v>-0.28971302999999998</v>
      </c>
      <c r="M1821" s="18">
        <v>0.51561119999999994</v>
      </c>
      <c r="N1821" s="18">
        <v>-5.4167999999999994E-2</v>
      </c>
      <c r="O1821" s="18">
        <v>-0.15661055000000002</v>
      </c>
      <c r="P1821" s="18">
        <v>-0.60090280000000007</v>
      </c>
      <c r="Q1821" s="18">
        <v>-0.10665450000000001</v>
      </c>
      <c r="R1821" s="18">
        <v>0.31932240000000001</v>
      </c>
      <c r="S1821" s="18">
        <v>0.15187875000000001</v>
      </c>
      <c r="T1821" s="18">
        <v>0.34222599999999997</v>
      </c>
      <c r="U1821" s="18">
        <v>-8.4067899999999987E-2</v>
      </c>
      <c r="V1821" s="18">
        <v>0.51561119999999994</v>
      </c>
    </row>
    <row r="1822" spans="1:22">
      <c r="A1822" s="13" t="s">
        <v>5627</v>
      </c>
      <c r="B1822" s="13" t="s">
        <v>5628</v>
      </c>
      <c r="C1822" s="13">
        <v>854773</v>
      </c>
      <c r="D1822" s="17">
        <f t="shared" si="79"/>
        <v>9</v>
      </c>
      <c r="E1822" s="16" t="s">
        <v>5629</v>
      </c>
      <c r="F1822" s="13" t="s">
        <v>1382</v>
      </c>
      <c r="G1822" s="18">
        <v>-5.7523400000000002E-2</v>
      </c>
      <c r="H1822" s="18">
        <v>-3.8496835E-2</v>
      </c>
      <c r="I1822" s="18">
        <v>-0.1077149</v>
      </c>
      <c r="J1822" s="18">
        <v>3.522499999999984E-3</v>
      </c>
      <c r="K1822" s="18">
        <v>-6.5002499999999991E-3</v>
      </c>
      <c r="L1822" s="18">
        <v>-0.11611602999999998</v>
      </c>
      <c r="M1822" s="18">
        <v>0.1330065</v>
      </c>
      <c r="N1822" s="18">
        <v>-0.1414097</v>
      </c>
      <c r="O1822" s="18">
        <v>-0.46901755000000001</v>
      </c>
      <c r="P1822" s="18">
        <v>-0.1904768</v>
      </c>
      <c r="Q1822" s="18">
        <v>-1.9699500000000009E-2</v>
      </c>
      <c r="R1822" s="18">
        <v>-9.1088000000000002E-2</v>
      </c>
      <c r="S1822" s="18">
        <v>-3.5596950000000002E-2</v>
      </c>
      <c r="T1822" s="18">
        <v>-0.151562</v>
      </c>
      <c r="U1822" s="18">
        <v>5.3848000000000021E-3</v>
      </c>
      <c r="V1822" s="18">
        <v>0.1330065</v>
      </c>
    </row>
    <row r="1823" spans="1:22">
      <c r="A1823" s="13" t="s">
        <v>5630</v>
      </c>
      <c r="B1823" s="13" t="s">
        <v>5631</v>
      </c>
      <c r="C1823" s="13">
        <v>854772</v>
      </c>
      <c r="D1823" s="17">
        <f t="shared" si="79"/>
        <v>9</v>
      </c>
      <c r="E1823" s="16" t="s">
        <v>5632</v>
      </c>
      <c r="F1823" s="13" t="s">
        <v>0</v>
      </c>
      <c r="G1823" s="18">
        <v>-2.1938889999999999E-2</v>
      </c>
      <c r="H1823" s="18">
        <v>-0.27050163500000002</v>
      </c>
      <c r="I1823" s="18">
        <v>-4.6117199999999997E-2</v>
      </c>
      <c r="J1823" s="18">
        <v>-0.11374080000000002</v>
      </c>
      <c r="K1823" s="18">
        <v>0.15869985</v>
      </c>
      <c r="L1823" s="18">
        <v>6.1285900000000006E-3</v>
      </c>
      <c r="M1823" s="18">
        <v>0.9243112</v>
      </c>
      <c r="N1823" s="18">
        <v>7.7730999999999995E-2</v>
      </c>
      <c r="O1823" s="18">
        <v>2.3169750000000003E-2</v>
      </c>
      <c r="P1823" s="18">
        <v>3.0117499999999998E-2</v>
      </c>
      <c r="Q1823" s="18">
        <v>-6.6620499999999999E-2</v>
      </c>
      <c r="R1823" s="18">
        <v>-3.239599999999998E-2</v>
      </c>
      <c r="S1823" s="18">
        <v>-1.2175749999999999E-2</v>
      </c>
      <c r="T1823" s="18">
        <v>-0.104937</v>
      </c>
      <c r="U1823" s="18">
        <v>-0.22462289999999996</v>
      </c>
      <c r="V1823" s="18">
        <v>0.9243112</v>
      </c>
    </row>
    <row r="1824" spans="1:22">
      <c r="A1824" s="13" t="s">
        <v>5633</v>
      </c>
      <c r="B1824" s="13" t="s">
        <v>5634</v>
      </c>
      <c r="C1824" s="13">
        <v>854770</v>
      </c>
      <c r="D1824" s="17">
        <f t="shared" si="79"/>
        <v>9</v>
      </c>
      <c r="E1824" s="16" t="s">
        <v>5635</v>
      </c>
      <c r="F1824" s="13" t="s">
        <v>0</v>
      </c>
      <c r="G1824" s="18">
        <v>0.1111916</v>
      </c>
      <c r="H1824" s="18">
        <v>4.4768064999999996E-2</v>
      </c>
      <c r="I1824" s="18">
        <v>0.25258610000000004</v>
      </c>
      <c r="J1824" s="18">
        <v>0.18896550000000001</v>
      </c>
      <c r="K1824" s="18">
        <v>-6.4481449999999996E-2</v>
      </c>
      <c r="L1824" s="18">
        <v>0.10374697000000001</v>
      </c>
      <c r="M1824" s="18">
        <v>1.1045112000000001</v>
      </c>
      <c r="N1824" s="18">
        <v>-0.11818524999999999</v>
      </c>
      <c r="O1824" s="18">
        <v>-1.9520149999999997E-2</v>
      </c>
      <c r="P1824" s="18">
        <v>-5.2931800000000001E-2</v>
      </c>
      <c r="Q1824" s="18">
        <v>8.3541699999999997E-2</v>
      </c>
      <c r="R1824" s="18">
        <v>0.164466</v>
      </c>
      <c r="S1824" s="18">
        <v>8.2509749999999993E-2</v>
      </c>
      <c r="T1824" s="18">
        <v>4.8161000000000009E-2</v>
      </c>
      <c r="U1824" s="18">
        <v>0.24513810000000003</v>
      </c>
      <c r="V1824" s="18">
        <v>1.1045112000000001</v>
      </c>
    </row>
    <row r="1825" spans="1:22">
      <c r="A1825" s="13" t="s">
        <v>5639</v>
      </c>
      <c r="B1825" s="13" t="s">
        <v>5640</v>
      </c>
      <c r="C1825" s="13">
        <v>854768</v>
      </c>
      <c r="D1825" s="17">
        <f t="shared" si="79"/>
        <v>9</v>
      </c>
      <c r="E1825" s="16" t="s">
        <v>5641</v>
      </c>
      <c r="F1825" s="13" t="s">
        <v>0</v>
      </c>
      <c r="G1825" s="18">
        <v>-2.2432000000000007E-3</v>
      </c>
      <c r="H1825" s="18">
        <v>-4.2414435E-2</v>
      </c>
      <c r="I1825" s="18">
        <v>-2.0984199999999998E-2</v>
      </c>
      <c r="J1825" s="18">
        <v>-9.0756500000000018E-2</v>
      </c>
      <c r="K1825" s="18">
        <v>5.1206450000000001E-2</v>
      </c>
      <c r="L1825" s="18">
        <v>-5.2723030000000004E-2</v>
      </c>
      <c r="M1825" s="18">
        <v>0.66397919999999999</v>
      </c>
      <c r="N1825" s="18">
        <v>2.4334999999999996E-2</v>
      </c>
      <c r="O1825" s="18">
        <v>-0.10449985000000001</v>
      </c>
      <c r="P1825" s="18">
        <v>-2.2563600000000003E-2</v>
      </c>
      <c r="Q1825" s="18">
        <v>-6.5702500000000025E-2</v>
      </c>
      <c r="R1825" s="18">
        <v>-0.25238899999999997</v>
      </c>
      <c r="S1825" s="18">
        <v>-0.10465165</v>
      </c>
      <c r="T1825" s="18">
        <v>-0.37962099999999999</v>
      </c>
      <c r="U1825" s="18">
        <v>1.4615799999999998E-2</v>
      </c>
      <c r="V1825" s="18">
        <v>0.66397919999999999</v>
      </c>
    </row>
    <row r="1826" spans="1:22">
      <c r="A1826" s="13" t="s">
        <v>5642</v>
      </c>
      <c r="B1826" s="13" t="s">
        <v>5643</v>
      </c>
      <c r="C1826" s="13">
        <v>854767</v>
      </c>
      <c r="D1826" s="17">
        <f t="shared" si="79"/>
        <v>9</v>
      </c>
      <c r="E1826" s="16" t="s">
        <v>5644</v>
      </c>
      <c r="F1826" s="13" t="s">
        <v>0</v>
      </c>
      <c r="G1826" s="18">
        <v>0.1124086</v>
      </c>
      <c r="H1826" s="18">
        <v>0.17898336500000001</v>
      </c>
      <c r="I1826" s="18">
        <v>9.846379999999999E-2</v>
      </c>
      <c r="J1826" s="18">
        <v>0.22548550000000001</v>
      </c>
      <c r="K1826" s="18">
        <v>0.12997785000000001</v>
      </c>
      <c r="L1826" s="18">
        <v>-4.1909929999999998E-2</v>
      </c>
      <c r="M1826" s="18">
        <v>0.97196720000000003</v>
      </c>
      <c r="N1826" s="18">
        <v>-6.2382699999999999E-2</v>
      </c>
      <c r="O1826" s="18">
        <v>-9.5259349999999993E-2</v>
      </c>
      <c r="P1826" s="18">
        <v>-6.0380800000000012E-2</v>
      </c>
      <c r="Q1826" s="18">
        <v>7.0690399999999987E-2</v>
      </c>
      <c r="R1826" s="18">
        <v>0.23050499999999999</v>
      </c>
      <c r="S1826" s="18">
        <v>5.6006749999999994E-2</v>
      </c>
      <c r="T1826" s="18">
        <v>-0.2116277</v>
      </c>
      <c r="U1826" s="18">
        <v>0.24088009999999999</v>
      </c>
      <c r="V1826" s="18">
        <v>0.97196720000000003</v>
      </c>
    </row>
    <row r="1827" spans="1:22">
      <c r="A1827" s="13" t="s">
        <v>5651</v>
      </c>
      <c r="B1827" s="13" t="s">
        <v>5652</v>
      </c>
      <c r="C1827" s="13">
        <v>854764</v>
      </c>
      <c r="D1827" s="17">
        <f t="shared" si="79"/>
        <v>9</v>
      </c>
      <c r="E1827" s="16" t="s">
        <v>5653</v>
      </c>
      <c r="F1827" s="13" t="s">
        <v>0</v>
      </c>
      <c r="G1827" s="18">
        <v>3.6097000000000004E-3</v>
      </c>
      <c r="H1827" s="18">
        <v>0.17100036500000002</v>
      </c>
      <c r="I1827" s="18">
        <v>0.1069821</v>
      </c>
      <c r="J1827" s="18">
        <v>0.27129749999999997</v>
      </c>
      <c r="K1827" s="18">
        <v>0.19427385</v>
      </c>
      <c r="L1827" s="18">
        <v>-9.8882999999999957E-4</v>
      </c>
      <c r="M1827" s="18">
        <v>0.9017172</v>
      </c>
      <c r="N1827" s="18">
        <v>0.31238200000000005</v>
      </c>
      <c r="O1827" s="18">
        <v>3.2898500000000039E-3</v>
      </c>
      <c r="P1827" s="18">
        <v>9.3889E-2</v>
      </c>
      <c r="Q1827" s="18">
        <v>0.11956677999999998</v>
      </c>
      <c r="R1827" s="18">
        <v>-0.28153600000000001</v>
      </c>
      <c r="S1827" s="18">
        <v>-0.30649625000000003</v>
      </c>
      <c r="T1827" s="18">
        <v>-0.56498300000000001</v>
      </c>
      <c r="U1827" s="18">
        <v>0.71763809999999995</v>
      </c>
      <c r="V1827" s="18">
        <v>0.9017172</v>
      </c>
    </row>
    <row r="1828" spans="1:22">
      <c r="A1828" s="13" t="s">
        <v>5654</v>
      </c>
      <c r="B1828" s="13" t="s">
        <v>5655</v>
      </c>
      <c r="C1828" s="13">
        <v>854763</v>
      </c>
      <c r="D1828" s="17">
        <f t="shared" si="79"/>
        <v>9</v>
      </c>
      <c r="E1828" s="16" t="s">
        <v>5656</v>
      </c>
      <c r="F1828" s="13" t="s">
        <v>0</v>
      </c>
      <c r="G1828" s="18">
        <v>-8.9142499999999986E-2</v>
      </c>
      <c r="H1828" s="18">
        <v>-3.8735235E-2</v>
      </c>
      <c r="I1828" s="18">
        <v>-0.1126289</v>
      </c>
      <c r="J1828" s="18">
        <v>-8.5717500000000002E-2</v>
      </c>
      <c r="K1828" s="18">
        <v>-0.10598815</v>
      </c>
      <c r="L1828" s="18">
        <v>-6.2351230000000001E-2</v>
      </c>
      <c r="M1828" s="18">
        <v>1.0397732</v>
      </c>
      <c r="N1828" s="18">
        <v>0.13701300000000002</v>
      </c>
      <c r="O1828" s="18">
        <v>0.17870345000000001</v>
      </c>
      <c r="P1828" s="18">
        <v>4.4045999999999946E-3</v>
      </c>
      <c r="Q1828" s="18">
        <v>-1.3220500000000024E-2</v>
      </c>
      <c r="R1828" s="18">
        <v>6.989999999999999E-2</v>
      </c>
      <c r="S1828" s="18">
        <v>0.10110074999999999</v>
      </c>
      <c r="T1828" s="18">
        <v>8.5762999999999978E-2</v>
      </c>
      <c r="U1828" s="18">
        <v>5.5252170000000003E-2</v>
      </c>
      <c r="V1828" s="18">
        <v>1.0397732</v>
      </c>
    </row>
    <row r="1829" spans="1:22">
      <c r="A1829" s="13" t="s">
        <v>12719</v>
      </c>
      <c r="B1829" s="13" t="s">
        <v>12720</v>
      </c>
      <c r="C1829" s="13">
        <v>854761</v>
      </c>
      <c r="D1829" s="17">
        <v>9</v>
      </c>
      <c r="E1829" s="13" t="s">
        <v>12721</v>
      </c>
      <c r="F1829" s="13" t="s">
        <v>0</v>
      </c>
      <c r="G1829" s="18">
        <v>3.9160300000000002E-2</v>
      </c>
      <c r="H1829" s="18">
        <v>0.25276036499999999</v>
      </c>
      <c r="I1829" s="18">
        <v>-0.29772789999999999</v>
      </c>
      <c r="J1829" s="18">
        <v>-6.8475000000000064E-3</v>
      </c>
      <c r="K1829" s="18">
        <v>-1.9855150000000002E-2</v>
      </c>
      <c r="L1829" s="18">
        <v>0.31076597</v>
      </c>
      <c r="M1829" s="18">
        <v>1.3152111999999998</v>
      </c>
      <c r="N1829" s="18">
        <v>-0.10065540000000001</v>
      </c>
      <c r="O1829" s="18">
        <v>0.15862745</v>
      </c>
      <c r="P1829" s="18">
        <v>-0.1568948</v>
      </c>
      <c r="Q1829" s="18">
        <v>6.3653399999999985E-2</v>
      </c>
      <c r="R1829" s="18">
        <v>0.18914409999999998</v>
      </c>
      <c r="S1829" s="18">
        <v>0.38598375000000001</v>
      </c>
      <c r="T1829" s="18">
        <v>0.21190999999999999</v>
      </c>
      <c r="U1829" s="18">
        <v>0.1090334</v>
      </c>
      <c r="V1829" s="18">
        <v>1.3152111999999998</v>
      </c>
    </row>
    <row r="1830" spans="1:22">
      <c r="A1830" s="13" t="s">
        <v>5657</v>
      </c>
      <c r="B1830" s="13" t="s">
        <v>5658</v>
      </c>
      <c r="C1830" s="13">
        <v>854760</v>
      </c>
      <c r="D1830" s="17">
        <f>CODE(MID(A1830,2,1))-64</f>
        <v>9</v>
      </c>
      <c r="E1830" s="16" t="s">
        <v>5659</v>
      </c>
      <c r="F1830" s="13" t="s">
        <v>0</v>
      </c>
      <c r="G1830" s="18">
        <v>6.1046099999999999E-2</v>
      </c>
      <c r="H1830" s="18">
        <v>9.0583364999999999E-2</v>
      </c>
      <c r="I1830" s="18">
        <v>-0.43326389999999998</v>
      </c>
      <c r="J1830" s="18">
        <v>-0.63295049999999997</v>
      </c>
      <c r="K1830" s="18">
        <v>-0.23998914999999998</v>
      </c>
      <c r="L1830" s="18">
        <v>1.8912140000000001E-2</v>
      </c>
      <c r="M1830" s="18">
        <v>1.0529432000000001</v>
      </c>
      <c r="N1830" s="18">
        <v>-0.19598179999999998</v>
      </c>
      <c r="O1830" s="18">
        <v>-0.10180295</v>
      </c>
      <c r="P1830" s="18">
        <v>7.9812499999999995E-2</v>
      </c>
      <c r="Q1830" s="18">
        <v>5.6350299999999992E-2</v>
      </c>
      <c r="R1830" s="18">
        <v>-0.71770500000000004</v>
      </c>
      <c r="S1830" s="18">
        <v>-0.76476524999999995</v>
      </c>
      <c r="T1830" s="18">
        <v>-0.51356500000000005</v>
      </c>
      <c r="U1830" s="18">
        <v>-0.42351689999999997</v>
      </c>
      <c r="V1830" s="18">
        <v>1.0529432000000001</v>
      </c>
    </row>
    <row r="1831" spans="1:22">
      <c r="A1831" s="13" t="s">
        <v>5660</v>
      </c>
      <c r="B1831" s="13" t="s">
        <v>5661</v>
      </c>
      <c r="C1831" s="13">
        <v>854759</v>
      </c>
      <c r="D1831" s="17">
        <f>CODE(MID(A1831,2,1))-64</f>
        <v>9</v>
      </c>
      <c r="E1831" s="16" t="s">
        <v>12841</v>
      </c>
      <c r="F1831" s="13" t="s">
        <v>275</v>
      </c>
      <c r="G1831" s="18">
        <v>0.30075259999999998</v>
      </c>
      <c r="H1831" s="18">
        <v>0.11594336500000001</v>
      </c>
      <c r="I1831" s="18">
        <v>0.2488071</v>
      </c>
      <c r="J1831" s="18">
        <v>-0.57600850000000003</v>
      </c>
      <c r="K1831" s="18">
        <v>0.26634684999999997</v>
      </c>
      <c r="L1831" s="18">
        <v>0.39806297000000002</v>
      </c>
      <c r="M1831" s="18">
        <v>0.28742120000000004</v>
      </c>
      <c r="N1831" s="18">
        <v>0.314357</v>
      </c>
      <c r="O1831" s="18">
        <v>0.40194244999999995</v>
      </c>
      <c r="P1831" s="18">
        <v>0.50380219999999998</v>
      </c>
      <c r="Q1831" s="18">
        <v>0.27393449999999997</v>
      </c>
      <c r="R1831" s="18">
        <v>-0.17637599999999998</v>
      </c>
      <c r="S1831" s="18">
        <v>7.6742749999999998E-2</v>
      </c>
      <c r="T1831" s="18">
        <v>-0.24210429999999999</v>
      </c>
      <c r="U1831" s="18">
        <v>-2.7253600000000003E-2</v>
      </c>
      <c r="V1831" s="18">
        <v>0.28742120000000004</v>
      </c>
    </row>
    <row r="1832" spans="1:22">
      <c r="A1832" s="13" t="s">
        <v>5663</v>
      </c>
      <c r="B1832" s="13" t="s">
        <v>5664</v>
      </c>
      <c r="C1832" s="13">
        <v>854758</v>
      </c>
      <c r="D1832" s="17">
        <f>CODE(MID(A1832,2,1))-64</f>
        <v>9</v>
      </c>
      <c r="E1832" s="16" t="s">
        <v>5665</v>
      </c>
      <c r="F1832" s="13" t="s">
        <v>0</v>
      </c>
      <c r="G1832" s="18">
        <v>5.8403199999999995E-2</v>
      </c>
      <c r="H1832" s="18">
        <v>0.151113365</v>
      </c>
      <c r="I1832" s="18">
        <v>0.18931209999999998</v>
      </c>
      <c r="J1832" s="18">
        <v>-0.19360010000000002</v>
      </c>
      <c r="K1832" s="18">
        <v>0.41812185000000002</v>
      </c>
      <c r="L1832" s="18">
        <v>0.10361337000000001</v>
      </c>
      <c r="M1832" s="18">
        <v>1.6292512000000001</v>
      </c>
      <c r="N1832" s="18">
        <v>-0.21103339999999998</v>
      </c>
      <c r="O1832" s="18">
        <v>-0.22722054999999999</v>
      </c>
      <c r="P1832" s="18">
        <v>0.90399420000000008</v>
      </c>
      <c r="Q1832" s="18">
        <v>7.4618199999999996E-2</v>
      </c>
      <c r="R1832" s="18">
        <v>1.0542819999999999</v>
      </c>
      <c r="S1832" s="18">
        <v>-0.36751624999999999</v>
      </c>
      <c r="T1832" s="18">
        <v>-0.73743000000000003</v>
      </c>
      <c r="U1832" s="18">
        <v>-0.1308299</v>
      </c>
      <c r="V1832" s="18">
        <v>1.6292512000000001</v>
      </c>
    </row>
    <row r="1833" spans="1:22">
      <c r="A1833" s="13" t="s">
        <v>5666</v>
      </c>
      <c r="B1833" s="13" t="s">
        <v>5666</v>
      </c>
      <c r="C1833" s="13">
        <v>854756</v>
      </c>
      <c r="D1833" s="17">
        <v>9</v>
      </c>
      <c r="E1833" s="13" t="s">
        <v>1198</v>
      </c>
      <c r="F1833" s="13" t="s">
        <v>0</v>
      </c>
      <c r="G1833" s="18">
        <v>-2.801534E-2</v>
      </c>
      <c r="H1833" s="18">
        <v>-7.0221035000000001E-2</v>
      </c>
      <c r="I1833" s="18">
        <v>0.14613210000000001</v>
      </c>
      <c r="J1833" s="18">
        <v>0.18597549999999996</v>
      </c>
      <c r="K1833" s="18">
        <v>0.54900685000000005</v>
      </c>
      <c r="L1833" s="18" t="s">
        <v>0</v>
      </c>
      <c r="M1833" s="18" t="s">
        <v>0</v>
      </c>
      <c r="N1833" s="18" t="s">
        <v>0</v>
      </c>
      <c r="O1833" s="18" t="s">
        <v>0</v>
      </c>
      <c r="P1833" s="18" t="s">
        <v>0</v>
      </c>
      <c r="Q1833" s="18">
        <v>4.7502599999999992E-2</v>
      </c>
      <c r="R1833" s="18">
        <v>-8.2573000000000008E-2</v>
      </c>
      <c r="S1833" s="18">
        <v>5.1344749999999995E-2</v>
      </c>
      <c r="T1833" s="18">
        <v>-0.500888</v>
      </c>
      <c r="U1833" s="18">
        <v>0.64716609999999997</v>
      </c>
      <c r="V1833" s="18" t="s">
        <v>0</v>
      </c>
    </row>
    <row r="1834" spans="1:22">
      <c r="A1834" s="13" t="s">
        <v>5667</v>
      </c>
      <c r="B1834" s="13" t="s">
        <v>5668</v>
      </c>
      <c r="C1834" s="13">
        <v>854755</v>
      </c>
      <c r="D1834" s="17">
        <f t="shared" ref="D1834:D1873" si="80">CODE(MID(A1834,2,1))-64</f>
        <v>9</v>
      </c>
      <c r="E1834" s="16" t="s">
        <v>13752</v>
      </c>
      <c r="F1834" s="13" t="s">
        <v>0</v>
      </c>
      <c r="G1834" s="18">
        <v>4.7275900000000003E-2</v>
      </c>
      <c r="H1834" s="18">
        <v>7.3283065000000008E-2</v>
      </c>
      <c r="I1834" s="18">
        <v>-0.1105119</v>
      </c>
      <c r="J1834" s="18">
        <v>2.4874499999999994E-2</v>
      </c>
      <c r="K1834" s="18">
        <v>-0.12692715000000002</v>
      </c>
      <c r="L1834" s="18" t="s">
        <v>0</v>
      </c>
      <c r="M1834" s="18" t="s">
        <v>0</v>
      </c>
      <c r="N1834" s="18" t="s">
        <v>0</v>
      </c>
      <c r="O1834" s="18" t="s">
        <v>0</v>
      </c>
      <c r="P1834" s="18" t="s">
        <v>0</v>
      </c>
      <c r="Q1834" s="18" t="s">
        <v>0</v>
      </c>
      <c r="R1834" s="18" t="s">
        <v>0</v>
      </c>
      <c r="S1834" s="18" t="s">
        <v>0</v>
      </c>
      <c r="T1834" s="18" t="s">
        <v>0</v>
      </c>
      <c r="U1834" s="18" t="s">
        <v>0</v>
      </c>
      <c r="V1834" s="18" t="s">
        <v>0</v>
      </c>
    </row>
    <row r="1835" spans="1:22">
      <c r="A1835" s="13" t="s">
        <v>5670</v>
      </c>
      <c r="B1835" s="13" t="s">
        <v>5671</v>
      </c>
      <c r="C1835" s="13">
        <v>854749</v>
      </c>
      <c r="D1835" s="17">
        <f t="shared" si="80"/>
        <v>9</v>
      </c>
      <c r="E1835" s="16" t="s">
        <v>13426</v>
      </c>
      <c r="F1835" s="13" t="s">
        <v>12767</v>
      </c>
      <c r="G1835" s="18">
        <v>-0.12922339999999999</v>
      </c>
      <c r="H1835" s="18">
        <v>-2.6815835000000003E-2</v>
      </c>
      <c r="I1835" s="18">
        <v>-0.41581189999999996</v>
      </c>
      <c r="J1835" s="18">
        <v>7.7264999999999973E-3</v>
      </c>
      <c r="K1835" s="18">
        <v>-0.25172715000000001</v>
      </c>
      <c r="L1835" s="18">
        <v>-0.11306302999999999</v>
      </c>
      <c r="M1835" s="18">
        <v>0.21140220000000001</v>
      </c>
      <c r="N1835" s="18">
        <v>-0.18920439999999999</v>
      </c>
      <c r="O1835" s="18">
        <v>-0.16126855000000001</v>
      </c>
      <c r="P1835" s="18">
        <v>-0.15172579999999999</v>
      </c>
      <c r="Q1835" s="18" t="s">
        <v>0</v>
      </c>
      <c r="R1835" s="18" t="s">
        <v>0</v>
      </c>
      <c r="S1835" s="18" t="s">
        <v>0</v>
      </c>
      <c r="T1835" s="18" t="s">
        <v>0</v>
      </c>
      <c r="U1835" s="18" t="s">
        <v>0</v>
      </c>
      <c r="V1835" s="18">
        <v>0.21140220000000001</v>
      </c>
    </row>
    <row r="1836" spans="1:22">
      <c r="A1836" s="13" t="s">
        <v>5673</v>
      </c>
      <c r="B1836" s="13" t="s">
        <v>5674</v>
      </c>
      <c r="C1836" s="13">
        <v>854748</v>
      </c>
      <c r="D1836" s="17">
        <f t="shared" si="80"/>
        <v>9</v>
      </c>
      <c r="E1836" s="16" t="s">
        <v>5675</v>
      </c>
      <c r="F1836" s="13" t="s">
        <v>976</v>
      </c>
      <c r="G1836" s="18">
        <v>-1.7842779999999999E-2</v>
      </c>
      <c r="H1836" s="18">
        <v>-0.448047635</v>
      </c>
      <c r="I1836" s="18">
        <v>-0.27896289999999996</v>
      </c>
      <c r="J1836" s="18">
        <v>0.50218849999999993</v>
      </c>
      <c r="K1836" s="18">
        <v>-0.50555914999999996</v>
      </c>
      <c r="L1836" s="18">
        <v>-0.13177402999999999</v>
      </c>
      <c r="M1836" s="18">
        <v>-1.4243188</v>
      </c>
      <c r="N1836" s="18">
        <v>-0.20369519999999999</v>
      </c>
      <c r="O1836" s="18">
        <v>-0.45705255</v>
      </c>
      <c r="P1836" s="18">
        <v>0.1334611</v>
      </c>
      <c r="Q1836" s="18">
        <v>-7.6480500000000007E-2</v>
      </c>
      <c r="R1836" s="18">
        <v>-0.127334</v>
      </c>
      <c r="S1836" s="18">
        <v>0.15375074999999999</v>
      </c>
      <c r="T1836" s="18">
        <v>0.53777500000000011</v>
      </c>
      <c r="U1836" s="18">
        <v>9.5357999999999998E-2</v>
      </c>
      <c r="V1836" s="18">
        <v>-1.4243188</v>
      </c>
    </row>
    <row r="1837" spans="1:22">
      <c r="A1837" s="13" t="s">
        <v>5676</v>
      </c>
      <c r="B1837" s="13" t="s">
        <v>5677</v>
      </c>
      <c r="C1837" s="13">
        <v>854747</v>
      </c>
      <c r="D1837" s="17">
        <f t="shared" si="80"/>
        <v>9</v>
      </c>
      <c r="E1837" s="16" t="s">
        <v>5678</v>
      </c>
      <c r="F1837" s="13" t="s">
        <v>0</v>
      </c>
      <c r="G1837" s="18">
        <v>1.5609000000000005E-3</v>
      </c>
      <c r="H1837" s="18">
        <v>-7.5972534999999994E-2</v>
      </c>
      <c r="I1837" s="18">
        <v>-1.44765E-2</v>
      </c>
      <c r="J1837" s="18">
        <v>2.0990499999999995E-2</v>
      </c>
      <c r="K1837" s="18">
        <v>-0.13010815000000001</v>
      </c>
      <c r="L1837" s="18">
        <v>-5.5440299999999984E-3</v>
      </c>
      <c r="M1837" s="18">
        <v>1.0301811999999999</v>
      </c>
      <c r="N1837" s="18">
        <v>-9.4109600000000002E-2</v>
      </c>
      <c r="O1837" s="18">
        <v>5.9468450000000006E-2</v>
      </c>
      <c r="P1837" s="18">
        <v>0.1421674</v>
      </c>
      <c r="Q1837" s="18">
        <v>2.6924999999999866E-3</v>
      </c>
      <c r="R1837" s="18">
        <v>-0.10815600000000003</v>
      </c>
      <c r="S1837" s="18">
        <v>-1.3519500000000045E-3</v>
      </c>
      <c r="T1837" s="18">
        <v>-2.1160999999999985E-2</v>
      </c>
      <c r="U1837" s="18">
        <v>8.0787200000000003E-2</v>
      </c>
      <c r="V1837" s="18">
        <v>1.0301811999999999</v>
      </c>
    </row>
    <row r="1838" spans="1:22">
      <c r="A1838" s="13" t="s">
        <v>5679</v>
      </c>
      <c r="B1838" s="13" t="s">
        <v>5680</v>
      </c>
      <c r="C1838" s="13">
        <v>854746</v>
      </c>
      <c r="D1838" s="17">
        <f t="shared" si="80"/>
        <v>9</v>
      </c>
      <c r="E1838" s="16" t="s">
        <v>5681</v>
      </c>
      <c r="F1838" s="13" t="s">
        <v>0</v>
      </c>
      <c r="G1838" s="18">
        <v>0.54822760000000004</v>
      </c>
      <c r="H1838" s="18">
        <v>0.293294365</v>
      </c>
      <c r="I1838" s="18">
        <v>1.0560600999999998</v>
      </c>
      <c r="J1838" s="18">
        <v>1.2754945</v>
      </c>
      <c r="K1838" s="18">
        <v>1.22670485</v>
      </c>
      <c r="L1838" s="18">
        <v>0.61840097000000005</v>
      </c>
      <c r="M1838" s="18">
        <v>2.3514012000000002</v>
      </c>
      <c r="N1838" s="18">
        <v>1.208561</v>
      </c>
      <c r="O1838" s="18">
        <v>0.79157745000000002</v>
      </c>
      <c r="P1838" s="18">
        <v>1.2979942</v>
      </c>
      <c r="Q1838" s="18">
        <v>0.50826649999999995</v>
      </c>
      <c r="R1838" s="18">
        <v>1.9179349999999999</v>
      </c>
      <c r="S1838" s="18">
        <v>1.1071977500000001</v>
      </c>
      <c r="T1838" s="18">
        <v>1.7868100000000002</v>
      </c>
      <c r="U1838" s="18">
        <v>1.8758771000000001</v>
      </c>
      <c r="V1838" s="18">
        <v>2.3514012000000002</v>
      </c>
    </row>
    <row r="1839" spans="1:22">
      <c r="A1839" s="13" t="s">
        <v>5682</v>
      </c>
      <c r="B1839" s="13" t="s">
        <v>5683</v>
      </c>
      <c r="C1839" s="13">
        <v>854745</v>
      </c>
      <c r="D1839" s="17">
        <f t="shared" si="80"/>
        <v>9</v>
      </c>
      <c r="E1839" s="16" t="s">
        <v>5684</v>
      </c>
      <c r="F1839" s="13" t="s">
        <v>0</v>
      </c>
      <c r="G1839" s="18">
        <v>-0.16744340000000002</v>
      </c>
      <c r="H1839" s="18">
        <v>-0.27454163500000001</v>
      </c>
      <c r="I1839" s="18">
        <v>8.8775199999999999E-2</v>
      </c>
      <c r="J1839" s="18">
        <v>0.30323549999999994</v>
      </c>
      <c r="K1839" s="18">
        <v>-0.13717314999999999</v>
      </c>
      <c r="L1839" s="18">
        <v>0.11005797</v>
      </c>
      <c r="M1839" s="18">
        <v>0.99586819999999998</v>
      </c>
      <c r="N1839" s="18">
        <v>0.17371600000000001</v>
      </c>
      <c r="O1839" s="18">
        <v>0.11463145</v>
      </c>
      <c r="P1839" s="18">
        <v>0.37393520000000002</v>
      </c>
      <c r="Q1839" s="18">
        <v>-0.1175755</v>
      </c>
      <c r="R1839" s="18">
        <v>7.7519000000000005E-2</v>
      </c>
      <c r="S1839" s="18">
        <v>9.5906750000000013E-2</v>
      </c>
      <c r="T1839" s="18">
        <v>0.8252600000000001</v>
      </c>
      <c r="U1839" s="18">
        <v>-0.14502389999999998</v>
      </c>
      <c r="V1839" s="18">
        <v>0.99586819999999998</v>
      </c>
    </row>
    <row r="1840" spans="1:22">
      <c r="A1840" s="13" t="s">
        <v>5685</v>
      </c>
      <c r="B1840" s="13" t="s">
        <v>5686</v>
      </c>
      <c r="C1840" s="13">
        <v>854744</v>
      </c>
      <c r="D1840" s="17">
        <f t="shared" si="80"/>
        <v>9</v>
      </c>
      <c r="E1840" s="16" t="s">
        <v>5687</v>
      </c>
      <c r="F1840" s="13" t="s">
        <v>0</v>
      </c>
      <c r="G1840" s="18">
        <v>-0.15746300000000002</v>
      </c>
      <c r="H1840" s="18">
        <v>-0.49915565000000006</v>
      </c>
      <c r="I1840" s="18">
        <v>-0.33373609999999998</v>
      </c>
      <c r="J1840" s="18">
        <v>0.50239300000000009</v>
      </c>
      <c r="K1840" s="18">
        <v>-0.69661620000000002</v>
      </c>
      <c r="L1840" s="18">
        <v>-4.8738899999999988E-3</v>
      </c>
      <c r="M1840" s="18">
        <v>-0.11709815000000001</v>
      </c>
      <c r="N1840" s="18">
        <v>-0.32869799999999999</v>
      </c>
      <c r="O1840" s="18">
        <v>-0.33579939999999997</v>
      </c>
      <c r="P1840" s="18">
        <v>-0.54070569999999996</v>
      </c>
      <c r="Q1840" s="18">
        <v>-2.4415499999999979E-2</v>
      </c>
      <c r="R1840" s="18">
        <v>-0.27127200000000001</v>
      </c>
      <c r="S1840" s="18">
        <v>-0.23754530000000001</v>
      </c>
      <c r="T1840" s="18">
        <v>-0.48396400000000001</v>
      </c>
      <c r="U1840" s="18">
        <v>-0.54876440000000004</v>
      </c>
      <c r="V1840" s="18">
        <v>-0.11709815000000001</v>
      </c>
    </row>
    <row r="1841" spans="1:22">
      <c r="A1841" s="13" t="s">
        <v>5688</v>
      </c>
      <c r="B1841" s="13" t="s">
        <v>5689</v>
      </c>
      <c r="C1841" s="13">
        <v>854742</v>
      </c>
      <c r="D1841" s="17">
        <f t="shared" si="80"/>
        <v>9</v>
      </c>
      <c r="E1841" s="16" t="s">
        <v>5690</v>
      </c>
      <c r="F1841" s="13" t="s">
        <v>688</v>
      </c>
      <c r="G1841" s="18">
        <v>-9.3607200000000002E-2</v>
      </c>
      <c r="H1841" s="18">
        <v>-0.360648635</v>
      </c>
      <c r="I1841" s="18">
        <v>-0.1444339</v>
      </c>
      <c r="J1841" s="18">
        <v>-5.5041500000000021E-2</v>
      </c>
      <c r="K1841" s="18">
        <v>-0.37269315000000003</v>
      </c>
      <c r="L1841" s="18">
        <v>-0.15677702999999998</v>
      </c>
      <c r="M1841" s="18">
        <v>4.5361100000000001E-2</v>
      </c>
      <c r="N1841" s="18">
        <v>3.5130999999999996E-2</v>
      </c>
      <c r="O1841" s="18">
        <v>-0.64892055000000004</v>
      </c>
      <c r="P1841" s="18">
        <v>-0.3323198</v>
      </c>
      <c r="Q1841" s="18">
        <v>-0.1105845</v>
      </c>
      <c r="R1841" s="18">
        <v>-0.37590000000000001</v>
      </c>
      <c r="S1841" s="18">
        <v>-9.6231689999999995E-2</v>
      </c>
      <c r="T1841" s="18">
        <v>-0.14754200000000001</v>
      </c>
      <c r="U1841" s="18">
        <v>-0.22924489999999997</v>
      </c>
      <c r="V1841" s="18">
        <v>4.5361100000000001E-2</v>
      </c>
    </row>
    <row r="1842" spans="1:22">
      <c r="A1842" s="13" t="s">
        <v>5691</v>
      </c>
      <c r="B1842" s="13" t="s">
        <v>5692</v>
      </c>
      <c r="C1842" s="13">
        <v>854741</v>
      </c>
      <c r="D1842" s="17">
        <f t="shared" si="80"/>
        <v>9</v>
      </c>
      <c r="E1842" s="16" t="s">
        <v>12250</v>
      </c>
      <c r="F1842" s="13" t="s">
        <v>383</v>
      </c>
      <c r="G1842" s="18">
        <v>8.4698999999999997E-2</v>
      </c>
      <c r="H1842" s="18">
        <v>-3.6561549999999998E-2</v>
      </c>
      <c r="I1842" s="18">
        <v>-6.6444399999999987E-2</v>
      </c>
      <c r="J1842" s="18">
        <v>-0.24814659999999999</v>
      </c>
      <c r="K1842" s="18">
        <v>-9.6702200000000002E-2</v>
      </c>
      <c r="L1842" s="18">
        <v>3.8928110000000002E-2</v>
      </c>
      <c r="M1842" s="18">
        <v>9.3861499999999959E-3</v>
      </c>
      <c r="N1842" s="18">
        <v>-1.0979000000000003E-2</v>
      </c>
      <c r="O1842" s="18">
        <v>1.4379599999999999E-2</v>
      </c>
      <c r="P1842" s="18">
        <v>-0.1463777</v>
      </c>
      <c r="Q1842" s="18">
        <v>6.9295000000000051E-3</v>
      </c>
      <c r="R1842" s="18">
        <v>-0.14032699999999998</v>
      </c>
      <c r="S1842" s="18">
        <v>-0.15332970000000001</v>
      </c>
      <c r="T1842" s="18">
        <v>-0.44264999999999999</v>
      </c>
      <c r="U1842" s="18">
        <v>-8.384140000000001E-2</v>
      </c>
      <c r="V1842" s="18">
        <v>9.3861499999999959E-3</v>
      </c>
    </row>
    <row r="1843" spans="1:22">
      <c r="A1843" s="13" t="s">
        <v>5694</v>
      </c>
      <c r="B1843" s="13" t="s">
        <v>5695</v>
      </c>
      <c r="C1843" s="13">
        <v>854740</v>
      </c>
      <c r="D1843" s="17">
        <f t="shared" si="80"/>
        <v>9</v>
      </c>
      <c r="E1843" s="16" t="s">
        <v>5696</v>
      </c>
      <c r="F1843" s="13" t="s">
        <v>0</v>
      </c>
      <c r="G1843" s="18">
        <v>0.14469360000000001</v>
      </c>
      <c r="H1843" s="18">
        <v>0.13700136500000001</v>
      </c>
      <c r="I1843" s="18">
        <v>0.2468931</v>
      </c>
      <c r="J1843" s="18">
        <v>-0.30864560000000002</v>
      </c>
      <c r="K1843" s="18">
        <v>-0.26863914999999999</v>
      </c>
      <c r="L1843" s="18">
        <v>9.8130170000000003E-2</v>
      </c>
      <c r="M1843" s="18">
        <v>1.4859312</v>
      </c>
      <c r="N1843" s="18">
        <v>-0.48486899999999999</v>
      </c>
      <c r="O1843" s="18">
        <v>0.65455445000000001</v>
      </c>
      <c r="P1843" s="18">
        <v>-1.1667958</v>
      </c>
      <c r="Q1843" s="18">
        <v>9.1857299999999989E-2</v>
      </c>
      <c r="R1843" s="18">
        <v>0.66306900000000002</v>
      </c>
      <c r="S1843" s="18">
        <v>9.691074999999999E-2</v>
      </c>
      <c r="T1843" s="18">
        <v>0.46670099999999998</v>
      </c>
      <c r="U1843" s="18">
        <v>0.16260810000000001</v>
      </c>
      <c r="V1843" s="18">
        <v>1.4859312</v>
      </c>
    </row>
    <row r="1844" spans="1:22">
      <c r="A1844" s="13" t="s">
        <v>5697</v>
      </c>
      <c r="B1844" s="13" t="s">
        <v>5698</v>
      </c>
      <c r="C1844" s="13">
        <v>854736</v>
      </c>
      <c r="D1844" s="17">
        <f t="shared" si="80"/>
        <v>9</v>
      </c>
      <c r="E1844" s="16" t="s">
        <v>12945</v>
      </c>
      <c r="F1844" s="13" t="s">
        <v>0</v>
      </c>
      <c r="G1844" s="18">
        <v>1.8568399999999999E-2</v>
      </c>
      <c r="H1844" s="18">
        <v>-3.6862135000000004E-2</v>
      </c>
      <c r="I1844" s="18">
        <v>-0.1467329</v>
      </c>
      <c r="J1844" s="18">
        <v>0.14005849999999997</v>
      </c>
      <c r="K1844" s="18">
        <v>0.11053194999999999</v>
      </c>
      <c r="L1844" s="18">
        <v>2.1504269999999999E-2</v>
      </c>
      <c r="M1844" s="18">
        <v>0.96897220000000006</v>
      </c>
      <c r="N1844" s="18">
        <v>-0.36498600000000003</v>
      </c>
      <c r="O1844" s="18">
        <v>-3.6408249999999996E-2</v>
      </c>
      <c r="P1844" s="18">
        <v>-0.36427579999999998</v>
      </c>
      <c r="Q1844" s="18">
        <v>9.0818199999999988E-2</v>
      </c>
      <c r="R1844" s="18">
        <v>-0.36602400000000002</v>
      </c>
      <c r="S1844" s="18">
        <v>-7.2091150000000007E-2</v>
      </c>
      <c r="T1844" s="18">
        <v>-0.2232353</v>
      </c>
      <c r="U1844" s="18">
        <v>-0.1593059</v>
      </c>
      <c r="V1844" s="18">
        <v>0.96897220000000006</v>
      </c>
    </row>
    <row r="1845" spans="1:22">
      <c r="A1845" s="13" t="s">
        <v>5700</v>
      </c>
      <c r="B1845" s="13" t="s">
        <v>5701</v>
      </c>
      <c r="C1845" s="13">
        <v>854735</v>
      </c>
      <c r="D1845" s="17">
        <f t="shared" si="80"/>
        <v>9</v>
      </c>
      <c r="E1845" s="16" t="s">
        <v>12859</v>
      </c>
      <c r="F1845" s="13" t="s">
        <v>1415</v>
      </c>
      <c r="G1845" s="18">
        <v>-4.6221600000000002E-2</v>
      </c>
      <c r="H1845" s="18">
        <v>-4.2990134999999999E-2</v>
      </c>
      <c r="I1845" s="18">
        <v>0.1396501</v>
      </c>
      <c r="J1845" s="18">
        <v>4.0665499999999966E-2</v>
      </c>
      <c r="K1845" s="18">
        <v>3.709225E-2</v>
      </c>
      <c r="L1845" s="18">
        <v>-3.0066330000000002E-2</v>
      </c>
      <c r="M1845" s="18">
        <v>0.68344919999999998</v>
      </c>
      <c r="N1845" s="18">
        <v>0.14945</v>
      </c>
      <c r="O1845" s="18">
        <v>2.8346250000000003E-2</v>
      </c>
      <c r="P1845" s="18">
        <v>0.13870080000000001</v>
      </c>
      <c r="Q1845" s="18">
        <v>-2.2815000000000196E-3</v>
      </c>
      <c r="R1845" s="18">
        <v>-2.2174000000000027E-2</v>
      </c>
      <c r="S1845" s="18">
        <v>0.26035374999999999</v>
      </c>
      <c r="T1845" s="18">
        <v>4.7740000000000005E-2</v>
      </c>
      <c r="U1845" s="18">
        <v>3.7931099999999995E-2</v>
      </c>
      <c r="V1845" s="18">
        <v>0.68344919999999998</v>
      </c>
    </row>
    <row r="1846" spans="1:22">
      <c r="A1846" s="13" t="s">
        <v>5703</v>
      </c>
      <c r="B1846" s="13" t="s">
        <v>5704</v>
      </c>
      <c r="C1846" s="13">
        <v>854734</v>
      </c>
      <c r="D1846" s="17">
        <f t="shared" si="80"/>
        <v>9</v>
      </c>
      <c r="E1846" s="16" t="s">
        <v>12937</v>
      </c>
      <c r="F1846" s="13" t="s">
        <v>1710</v>
      </c>
      <c r="G1846" s="18">
        <v>-1.484166E-2</v>
      </c>
      <c r="H1846" s="18">
        <v>9.0610465000000001E-2</v>
      </c>
      <c r="I1846" s="18">
        <v>8.5288199999999995E-2</v>
      </c>
      <c r="J1846" s="18">
        <v>-0.10993050000000001</v>
      </c>
      <c r="K1846" s="18">
        <v>7.119375E-2</v>
      </c>
      <c r="L1846" s="18">
        <v>-2.2956530000000003E-2</v>
      </c>
      <c r="M1846" s="18">
        <v>0.39701720000000001</v>
      </c>
      <c r="N1846" s="18">
        <v>-6.3991400000000004E-2</v>
      </c>
      <c r="O1846" s="18">
        <v>-0.16263454999999999</v>
      </c>
      <c r="P1846" s="18">
        <v>0.1588581</v>
      </c>
      <c r="Q1846" s="18">
        <v>7.711469999999998E-2</v>
      </c>
      <c r="R1846" s="18">
        <v>5.0554999999999989E-2</v>
      </c>
      <c r="S1846" s="18">
        <v>0.11768775000000001</v>
      </c>
      <c r="T1846" s="18">
        <v>-0.19596420000000001</v>
      </c>
      <c r="U1846" s="18">
        <v>9.0609599999999998E-2</v>
      </c>
      <c r="V1846" s="18">
        <v>0.39701720000000001</v>
      </c>
    </row>
    <row r="1847" spans="1:22">
      <c r="A1847" s="13" t="s">
        <v>5708</v>
      </c>
      <c r="B1847" s="13" t="s">
        <v>5709</v>
      </c>
      <c r="C1847" s="13">
        <v>854732</v>
      </c>
      <c r="D1847" s="17">
        <f t="shared" si="80"/>
        <v>9</v>
      </c>
      <c r="E1847" s="16" t="s">
        <v>5710</v>
      </c>
      <c r="F1847" s="13" t="s">
        <v>0</v>
      </c>
      <c r="G1847" s="18">
        <v>9.7773000000000027E-3</v>
      </c>
      <c r="H1847" s="18">
        <v>-6.2316635000000002E-2</v>
      </c>
      <c r="I1847" s="18">
        <v>-7.3327600000000007E-2</v>
      </c>
      <c r="J1847" s="18">
        <v>2.702549999999998E-2</v>
      </c>
      <c r="K1847" s="18">
        <v>-7.4465050000000005E-2</v>
      </c>
      <c r="L1847" s="18">
        <v>-1.1323299999999991E-3</v>
      </c>
      <c r="M1847" s="18">
        <v>0.93785419999999997</v>
      </c>
      <c r="N1847" s="18">
        <v>-3.5941600000000004E-2</v>
      </c>
      <c r="O1847" s="18">
        <v>-0.11945585</v>
      </c>
      <c r="P1847" s="18">
        <v>0.1433778</v>
      </c>
      <c r="Q1847" s="18">
        <v>9.4324999999999826E-3</v>
      </c>
      <c r="R1847" s="18">
        <v>-4.2412999999999978E-2</v>
      </c>
      <c r="S1847" s="18">
        <v>-2.4441650000000002E-2</v>
      </c>
      <c r="T1847" s="18">
        <v>-0.36520200000000003</v>
      </c>
      <c r="U1847" s="18">
        <v>-4.2251399999999995E-2</v>
      </c>
      <c r="V1847" s="18">
        <v>0.93785419999999997</v>
      </c>
    </row>
    <row r="1848" spans="1:22">
      <c r="A1848" s="13" t="s">
        <v>5711</v>
      </c>
      <c r="B1848" s="13" t="s">
        <v>5712</v>
      </c>
      <c r="C1848" s="13">
        <v>854731</v>
      </c>
      <c r="D1848" s="17">
        <f t="shared" si="80"/>
        <v>9</v>
      </c>
      <c r="E1848" s="16" t="s">
        <v>5713</v>
      </c>
      <c r="F1848" s="13" t="s">
        <v>5714</v>
      </c>
      <c r="G1848" s="18">
        <v>-0.1240744</v>
      </c>
      <c r="H1848" s="18">
        <v>-0.234408635</v>
      </c>
      <c r="I1848" s="18">
        <v>-0.32637689999999997</v>
      </c>
      <c r="J1848" s="18">
        <v>0.15072350000000001</v>
      </c>
      <c r="K1848" s="18">
        <v>-3.0047650000000002E-2</v>
      </c>
      <c r="L1848" s="18">
        <v>-8.8404129999999997E-2</v>
      </c>
      <c r="M1848" s="18">
        <v>0.32607219999999998</v>
      </c>
      <c r="N1848" s="18">
        <v>-7.3759599999999995E-2</v>
      </c>
      <c r="O1848" s="18">
        <v>0.13368345000000001</v>
      </c>
      <c r="P1848" s="18">
        <v>-0.30687579999999998</v>
      </c>
      <c r="Q1848" s="18">
        <v>-4.1228500000000001E-2</v>
      </c>
      <c r="R1848" s="18">
        <v>-0.47587199999999996</v>
      </c>
      <c r="S1848" s="18">
        <v>-0.27464925000000001</v>
      </c>
      <c r="T1848" s="18">
        <v>-1.012446</v>
      </c>
      <c r="U1848" s="18">
        <v>-0.14724589999999999</v>
      </c>
      <c r="V1848" s="18">
        <v>0.32607219999999998</v>
      </c>
    </row>
    <row r="1849" spans="1:22">
      <c r="A1849" s="13" t="s">
        <v>5715</v>
      </c>
      <c r="B1849" s="13" t="s">
        <v>5716</v>
      </c>
      <c r="C1849" s="13">
        <v>854726</v>
      </c>
      <c r="D1849" s="17">
        <f t="shared" si="80"/>
        <v>9</v>
      </c>
      <c r="E1849" s="16" t="s">
        <v>5717</v>
      </c>
      <c r="F1849" s="13" t="s">
        <v>0</v>
      </c>
      <c r="G1849" s="18">
        <v>-3.5852200000000001E-2</v>
      </c>
      <c r="H1849" s="18">
        <v>-9.4955834999999988E-2</v>
      </c>
      <c r="I1849" s="18">
        <v>0.12909110000000001</v>
      </c>
      <c r="J1849" s="18">
        <v>1.9197499999999978E-2</v>
      </c>
      <c r="K1849" s="18">
        <v>0.31839784999999998</v>
      </c>
      <c r="L1849" s="18">
        <v>-0.12984203</v>
      </c>
      <c r="M1849" s="18">
        <v>0.44311220000000001</v>
      </c>
      <c r="N1849" s="18">
        <v>0.109961</v>
      </c>
      <c r="O1849" s="18">
        <v>-0.19020755</v>
      </c>
      <c r="P1849" s="18">
        <v>0.13124069999999999</v>
      </c>
      <c r="Q1849" s="18">
        <v>-9.1360500000000011E-2</v>
      </c>
      <c r="R1849" s="18">
        <v>-0.23144799999999999</v>
      </c>
      <c r="S1849" s="18">
        <v>0.13930975000000001</v>
      </c>
      <c r="T1849" s="18">
        <v>1.2811000000000017E-2</v>
      </c>
      <c r="U1849" s="18">
        <v>-1.0375099999999998E-2</v>
      </c>
      <c r="V1849" s="18">
        <v>0.44311220000000001</v>
      </c>
    </row>
    <row r="1850" spans="1:22">
      <c r="A1850" s="13" t="s">
        <v>5718</v>
      </c>
      <c r="B1850" s="13" t="s">
        <v>5719</v>
      </c>
      <c r="C1850" s="13">
        <v>854725</v>
      </c>
      <c r="D1850" s="17">
        <f t="shared" si="80"/>
        <v>9</v>
      </c>
      <c r="E1850" s="16" t="s">
        <v>5720</v>
      </c>
      <c r="F1850" s="13" t="s">
        <v>44</v>
      </c>
      <c r="G1850" s="18" t="s">
        <v>0</v>
      </c>
      <c r="H1850" s="18" t="s">
        <v>0</v>
      </c>
      <c r="I1850" s="18" t="s">
        <v>0</v>
      </c>
      <c r="J1850" s="18" t="s">
        <v>0</v>
      </c>
      <c r="K1850" s="18" t="s">
        <v>0</v>
      </c>
      <c r="L1850" s="18">
        <v>-0.24449903000000001</v>
      </c>
      <c r="M1850" s="18">
        <v>0.26957220000000004</v>
      </c>
      <c r="N1850" s="18">
        <v>-0.25964299999999996</v>
      </c>
      <c r="O1850" s="18">
        <v>-5.2832959999999998E-2</v>
      </c>
      <c r="P1850" s="18">
        <v>-0.42767080000000002</v>
      </c>
      <c r="Q1850" s="18">
        <v>0.43303649999999999</v>
      </c>
      <c r="R1850" s="18">
        <v>0.62264699999999995</v>
      </c>
      <c r="S1850" s="18">
        <v>0.44313875000000003</v>
      </c>
      <c r="T1850" s="18">
        <v>0.45539199999999996</v>
      </c>
      <c r="U1850" s="18">
        <v>0.36137610000000003</v>
      </c>
      <c r="V1850" s="18">
        <v>0.26957220000000004</v>
      </c>
    </row>
    <row r="1851" spans="1:22">
      <c r="A1851" s="13" t="s">
        <v>5721</v>
      </c>
      <c r="B1851" s="13" t="s">
        <v>5722</v>
      </c>
      <c r="C1851" s="13">
        <v>854724</v>
      </c>
      <c r="D1851" s="17">
        <f t="shared" si="80"/>
        <v>9</v>
      </c>
      <c r="E1851" s="16" t="s">
        <v>903</v>
      </c>
      <c r="F1851" s="13" t="s">
        <v>0</v>
      </c>
      <c r="G1851" s="18" t="s">
        <v>0</v>
      </c>
      <c r="H1851" s="18" t="s">
        <v>0</v>
      </c>
      <c r="I1851" s="18" t="s">
        <v>0</v>
      </c>
      <c r="J1851" s="18" t="s">
        <v>0</v>
      </c>
      <c r="K1851" s="18" t="s">
        <v>0</v>
      </c>
      <c r="L1851" s="18">
        <v>-1.7186729999999997E-2</v>
      </c>
      <c r="M1851" s="18">
        <v>-0.33716780000000002</v>
      </c>
      <c r="N1851" s="18">
        <v>2.3900000000000032E-3</v>
      </c>
      <c r="O1851" s="18">
        <v>-0.24601555</v>
      </c>
      <c r="P1851" s="18">
        <v>-0.36981180000000002</v>
      </c>
      <c r="Q1851" s="18">
        <v>-0.1133285</v>
      </c>
      <c r="R1851" s="18">
        <v>7.3514999999999997E-2</v>
      </c>
      <c r="S1851" s="18">
        <v>0.65568075000000003</v>
      </c>
      <c r="T1851" s="18">
        <v>-0.22539709999999999</v>
      </c>
      <c r="U1851" s="18">
        <v>1.2540671000000001</v>
      </c>
      <c r="V1851" s="18">
        <v>-0.33716780000000002</v>
      </c>
    </row>
    <row r="1852" spans="1:22">
      <c r="A1852" s="13" t="s">
        <v>5723</v>
      </c>
      <c r="B1852" s="13" t="s">
        <v>5724</v>
      </c>
      <c r="C1852" s="13">
        <v>854718</v>
      </c>
      <c r="D1852" s="17">
        <f t="shared" si="80"/>
        <v>9</v>
      </c>
      <c r="E1852" s="16" t="s">
        <v>13668</v>
      </c>
      <c r="F1852" s="13" t="s">
        <v>0</v>
      </c>
      <c r="G1852" s="18">
        <v>6.6642399999999991E-2</v>
      </c>
      <c r="H1852" s="18">
        <v>0.16090536499999999</v>
      </c>
      <c r="I1852" s="18">
        <v>0.15115709999999999</v>
      </c>
      <c r="J1852" s="18">
        <v>-0.14140200000000003</v>
      </c>
      <c r="K1852" s="18">
        <v>0.12457285000000001</v>
      </c>
      <c r="L1852" s="18" t="s">
        <v>0</v>
      </c>
      <c r="M1852" s="18" t="s">
        <v>0</v>
      </c>
      <c r="N1852" s="18" t="s">
        <v>0</v>
      </c>
      <c r="O1852" s="18" t="s">
        <v>0</v>
      </c>
      <c r="P1852" s="18" t="s">
        <v>0</v>
      </c>
      <c r="Q1852" s="18" t="s">
        <v>0</v>
      </c>
      <c r="R1852" s="18" t="s">
        <v>0</v>
      </c>
      <c r="S1852" s="18" t="s">
        <v>0</v>
      </c>
      <c r="T1852" s="18" t="s">
        <v>0</v>
      </c>
      <c r="U1852" s="18" t="s">
        <v>0</v>
      </c>
      <c r="V1852" s="18" t="s">
        <v>0</v>
      </c>
    </row>
    <row r="1853" spans="1:22">
      <c r="A1853" s="13" t="s">
        <v>5726</v>
      </c>
      <c r="B1853" s="13" t="s">
        <v>5726</v>
      </c>
      <c r="C1853" s="13">
        <v>854717</v>
      </c>
      <c r="D1853" s="17">
        <f t="shared" si="80"/>
        <v>9</v>
      </c>
      <c r="E1853" s="16" t="s">
        <v>13176</v>
      </c>
      <c r="F1853" s="13" t="s">
        <v>0</v>
      </c>
      <c r="G1853" s="18">
        <v>5.7669000000000019E-3</v>
      </c>
      <c r="H1853" s="18">
        <v>-3.1332535000000002E-2</v>
      </c>
      <c r="I1853" s="18">
        <v>-9.4441900000000009E-2</v>
      </c>
      <c r="J1853" s="18">
        <v>3.648949999999998E-2</v>
      </c>
      <c r="K1853" s="18">
        <v>0.22538585</v>
      </c>
      <c r="L1853" s="18">
        <v>3.8996670000000004E-2</v>
      </c>
      <c r="M1853" s="18">
        <v>1.0406732000000001</v>
      </c>
      <c r="N1853" s="18">
        <v>0.12789900000000001</v>
      </c>
      <c r="O1853" s="18">
        <v>0.21642445000000002</v>
      </c>
      <c r="P1853" s="18">
        <v>0.25431119999999996</v>
      </c>
      <c r="Q1853" s="18">
        <v>-3.8328500000000015E-2</v>
      </c>
      <c r="R1853" s="18">
        <v>7.8234999999999999E-2</v>
      </c>
      <c r="S1853" s="18">
        <v>-0.10278875</v>
      </c>
      <c r="T1853" s="18">
        <v>-0.32760099999999998</v>
      </c>
      <c r="U1853" s="18">
        <v>-9.1399999999999815E-4</v>
      </c>
      <c r="V1853" s="18">
        <v>1.0406732000000001</v>
      </c>
    </row>
    <row r="1854" spans="1:22">
      <c r="A1854" s="13" t="s">
        <v>5728</v>
      </c>
      <c r="B1854" s="13" t="s">
        <v>5729</v>
      </c>
      <c r="C1854" s="13">
        <v>854715</v>
      </c>
      <c r="D1854" s="17">
        <f t="shared" si="80"/>
        <v>9</v>
      </c>
      <c r="E1854" s="16" t="s">
        <v>793</v>
      </c>
      <c r="F1854" s="13" t="s">
        <v>7</v>
      </c>
      <c r="G1854" s="18">
        <v>1.5322799999999998E-2</v>
      </c>
      <c r="H1854" s="18">
        <v>-0.129858635</v>
      </c>
      <c r="I1854" s="18">
        <v>2.5599819999999999E-2</v>
      </c>
      <c r="J1854" s="18">
        <v>5.7231499999999991E-2</v>
      </c>
      <c r="K1854" s="18">
        <v>-0.31652415</v>
      </c>
      <c r="L1854" s="18">
        <v>-3.4310299999999998E-3</v>
      </c>
      <c r="M1854" s="18">
        <v>0.46176719999999999</v>
      </c>
      <c r="N1854" s="18">
        <v>-0.33321800000000001</v>
      </c>
      <c r="O1854" s="18">
        <v>0.37206744999999997</v>
      </c>
      <c r="P1854" s="18">
        <v>-1.2290658000000001</v>
      </c>
      <c r="Q1854" s="18">
        <v>-7.6332500000000025E-2</v>
      </c>
      <c r="R1854" s="18">
        <v>0.3280149</v>
      </c>
      <c r="S1854" s="18">
        <v>-8.6563561999999997E-2</v>
      </c>
      <c r="T1854" s="18">
        <v>0.47336799999999996</v>
      </c>
      <c r="U1854" s="18">
        <v>-2.0727599999999999E-2</v>
      </c>
      <c r="V1854" s="18">
        <v>0.46176719999999999</v>
      </c>
    </row>
    <row r="1855" spans="1:22">
      <c r="A1855" s="13" t="s">
        <v>5730</v>
      </c>
      <c r="B1855" s="13" t="s">
        <v>5731</v>
      </c>
      <c r="C1855" s="13">
        <v>854714</v>
      </c>
      <c r="D1855" s="17">
        <f t="shared" si="80"/>
        <v>9</v>
      </c>
      <c r="E1855" s="16" t="s">
        <v>5732</v>
      </c>
      <c r="F1855" s="13" t="s">
        <v>0</v>
      </c>
      <c r="G1855" s="18">
        <v>-6.0787500000000001E-2</v>
      </c>
      <c r="H1855" s="18">
        <v>0.42584836500000001</v>
      </c>
      <c r="I1855" s="18">
        <v>-6.8681300000000001E-2</v>
      </c>
      <c r="J1855" s="18">
        <v>0.20380149999999997</v>
      </c>
      <c r="K1855" s="18">
        <v>0.6896258500000001</v>
      </c>
      <c r="L1855" s="18">
        <v>-5.4359830000000005E-2</v>
      </c>
      <c r="M1855" s="18">
        <v>1.5175111999999999</v>
      </c>
      <c r="N1855" s="18">
        <v>0.24076</v>
      </c>
      <c r="O1855" s="18">
        <v>0.48512144999999995</v>
      </c>
      <c r="P1855" s="18">
        <v>0.51794519999999999</v>
      </c>
      <c r="Q1855" s="18">
        <v>3.1538999999999984E-2</v>
      </c>
      <c r="R1855" s="18">
        <v>7.6909000000000005E-2</v>
      </c>
      <c r="S1855" s="18">
        <v>3.9444750000000001E-2</v>
      </c>
      <c r="T1855" s="18">
        <v>0.24592200000000003</v>
      </c>
      <c r="U1855" s="18">
        <v>0.31628909999999999</v>
      </c>
      <c r="V1855" s="18">
        <v>1.5175111999999999</v>
      </c>
    </row>
    <row r="1856" spans="1:22">
      <c r="A1856" s="13" t="s">
        <v>5733</v>
      </c>
      <c r="B1856" s="13" t="s">
        <v>5734</v>
      </c>
      <c r="C1856" s="13">
        <v>854713</v>
      </c>
      <c r="D1856" s="17">
        <f t="shared" si="80"/>
        <v>9</v>
      </c>
      <c r="E1856" s="16" t="s">
        <v>5735</v>
      </c>
      <c r="F1856" s="13" t="s">
        <v>0</v>
      </c>
      <c r="G1856" s="18">
        <v>-0.22084239999999999</v>
      </c>
      <c r="H1856" s="18">
        <v>-0.28115563500000001</v>
      </c>
      <c r="I1856" s="18">
        <v>-0.17882690000000001</v>
      </c>
      <c r="J1856" s="18">
        <v>-2.678750000000002E-2</v>
      </c>
      <c r="K1856" s="18">
        <v>-0.32960515000000001</v>
      </c>
      <c r="L1856" s="18">
        <v>0.10509977000000001</v>
      </c>
      <c r="M1856" s="18">
        <v>0.99655119999999997</v>
      </c>
      <c r="N1856" s="18">
        <v>2.2306999999999994E-2</v>
      </c>
      <c r="O1856" s="18">
        <v>0.10529745000000001</v>
      </c>
      <c r="P1856" s="18">
        <v>0.26884220000000003</v>
      </c>
      <c r="Q1856" s="18">
        <v>-8.34675E-2</v>
      </c>
      <c r="R1856" s="18">
        <v>-0.15443000000000001</v>
      </c>
      <c r="S1856" s="18">
        <v>0.25005775000000002</v>
      </c>
      <c r="T1856" s="18">
        <v>0.26540800000000003</v>
      </c>
      <c r="U1856" s="18">
        <v>9.3220999999999998E-3</v>
      </c>
      <c r="V1856" s="18">
        <v>0.99655119999999997</v>
      </c>
    </row>
    <row r="1857" spans="1:22">
      <c r="A1857" s="13" t="s">
        <v>5736</v>
      </c>
      <c r="B1857" s="13" t="s">
        <v>5736</v>
      </c>
      <c r="C1857" s="13">
        <v>854711</v>
      </c>
      <c r="D1857" s="17">
        <f t="shared" si="80"/>
        <v>9</v>
      </c>
      <c r="E1857" s="16" t="s">
        <v>13177</v>
      </c>
      <c r="F1857" s="13" t="s">
        <v>0</v>
      </c>
      <c r="G1857" s="18">
        <v>2.7980200000000004E-2</v>
      </c>
      <c r="H1857" s="18">
        <v>-0.29216963499999998</v>
      </c>
      <c r="I1857" s="18">
        <v>-0.1043809</v>
      </c>
      <c r="J1857" s="18">
        <v>-0.21077003000000002</v>
      </c>
      <c r="K1857" s="18">
        <v>0.34853485000000001</v>
      </c>
      <c r="L1857" s="18">
        <v>-0.14776802999999999</v>
      </c>
      <c r="M1857" s="18">
        <v>0.8156352</v>
      </c>
      <c r="N1857" s="18">
        <v>0.19715000000000002</v>
      </c>
      <c r="O1857" s="18">
        <v>0.14314945000000001</v>
      </c>
      <c r="P1857" s="18">
        <v>5.6449799999999994E-2</v>
      </c>
      <c r="Q1857" s="18">
        <v>-0.18428050000000001</v>
      </c>
      <c r="R1857" s="18">
        <v>-0.202013</v>
      </c>
      <c r="S1857" s="18">
        <v>-3.9763150000000004E-2</v>
      </c>
      <c r="T1857" s="18">
        <v>-0.56856499999999999</v>
      </c>
      <c r="U1857" s="18">
        <v>2.5760599999999998E-2</v>
      </c>
      <c r="V1857" s="18">
        <v>0.8156352</v>
      </c>
    </row>
    <row r="1858" spans="1:22">
      <c r="A1858" s="13" t="s">
        <v>5738</v>
      </c>
      <c r="B1858" s="13" t="s">
        <v>5739</v>
      </c>
      <c r="C1858" s="13">
        <v>854710</v>
      </c>
      <c r="D1858" s="17">
        <f t="shared" si="80"/>
        <v>9</v>
      </c>
      <c r="E1858" s="16" t="s">
        <v>13661</v>
      </c>
      <c r="F1858" s="13" t="s">
        <v>1183</v>
      </c>
      <c r="G1858" s="18">
        <v>0.24351159999999999</v>
      </c>
      <c r="H1858" s="18">
        <v>0.332036365</v>
      </c>
      <c r="I1858" s="18">
        <v>0.48955410000000005</v>
      </c>
      <c r="J1858" s="18">
        <v>0.29468650000000002</v>
      </c>
      <c r="K1858" s="18">
        <v>0.44985585</v>
      </c>
      <c r="L1858" s="18" t="s">
        <v>0</v>
      </c>
      <c r="M1858" s="18" t="s">
        <v>0</v>
      </c>
      <c r="N1858" s="18" t="s">
        <v>0</v>
      </c>
      <c r="O1858" s="18" t="s">
        <v>0</v>
      </c>
      <c r="P1858" s="18" t="s">
        <v>0</v>
      </c>
      <c r="Q1858" s="18" t="s">
        <v>0</v>
      </c>
      <c r="R1858" s="18" t="s">
        <v>0</v>
      </c>
      <c r="S1858" s="18" t="s">
        <v>0</v>
      </c>
      <c r="T1858" s="18" t="s">
        <v>0</v>
      </c>
      <c r="U1858" s="18" t="s">
        <v>0</v>
      </c>
      <c r="V1858" s="18" t="s">
        <v>0</v>
      </c>
    </row>
    <row r="1859" spans="1:22">
      <c r="A1859" s="13" t="s">
        <v>5741</v>
      </c>
      <c r="B1859" s="13" t="s">
        <v>5742</v>
      </c>
      <c r="C1859" s="13">
        <v>854709</v>
      </c>
      <c r="D1859" s="17">
        <f t="shared" si="80"/>
        <v>9</v>
      </c>
      <c r="E1859" s="16" t="s">
        <v>5743</v>
      </c>
      <c r="F1859" s="13" t="s">
        <v>0</v>
      </c>
      <c r="G1859" s="18">
        <v>7.6047100000000006E-2</v>
      </c>
      <c r="H1859" s="18">
        <v>0.16450036500000001</v>
      </c>
      <c r="I1859" s="18">
        <v>0.25731809999999999</v>
      </c>
      <c r="J1859" s="18">
        <v>-0.21206738</v>
      </c>
      <c r="K1859" s="18">
        <v>-0.13515815</v>
      </c>
      <c r="L1859" s="18">
        <v>3.5851470000000003E-2</v>
      </c>
      <c r="M1859" s="18">
        <v>0.94054820000000006</v>
      </c>
      <c r="N1859" s="18">
        <v>0.17184999999999997</v>
      </c>
      <c r="O1859" s="18">
        <v>0.50827444999999993</v>
      </c>
      <c r="P1859" s="18">
        <v>-1.2623758</v>
      </c>
      <c r="Q1859" s="18">
        <v>9.104859999999998E-2</v>
      </c>
      <c r="R1859" s="18">
        <v>0.65329199999999998</v>
      </c>
      <c r="S1859" s="18">
        <v>-5.5076750000000001E-2</v>
      </c>
      <c r="T1859" s="18">
        <v>0.69962499999999994</v>
      </c>
      <c r="U1859" s="18">
        <v>0.1363415</v>
      </c>
      <c r="V1859" s="18">
        <v>0.94054820000000006</v>
      </c>
    </row>
    <row r="1860" spans="1:22">
      <c r="A1860" s="13" t="s">
        <v>5744</v>
      </c>
      <c r="B1860" s="13" t="s">
        <v>5745</v>
      </c>
      <c r="C1860" s="13">
        <v>854703</v>
      </c>
      <c r="D1860" s="17">
        <f t="shared" si="80"/>
        <v>9</v>
      </c>
      <c r="E1860" s="16" t="s">
        <v>5746</v>
      </c>
      <c r="F1860" s="13" t="s">
        <v>0</v>
      </c>
      <c r="G1860" s="18">
        <v>1.3587099999999998E-2</v>
      </c>
      <c r="H1860" s="18">
        <v>9.2819965000000004E-2</v>
      </c>
      <c r="I1860" s="18">
        <v>-8.7980900000000001E-2</v>
      </c>
      <c r="J1860" s="18">
        <v>2.895049999999999E-2</v>
      </c>
      <c r="K1860" s="18">
        <v>4.1803450000000006E-2</v>
      </c>
      <c r="L1860" s="18">
        <v>-4.5031130000000003E-2</v>
      </c>
      <c r="M1860" s="18">
        <v>-0.71445780000000003</v>
      </c>
      <c r="N1860" s="18">
        <v>-0.14866869999999999</v>
      </c>
      <c r="O1860" s="18">
        <v>-0.42355354999999995</v>
      </c>
      <c r="P1860" s="18">
        <v>-0.12506780000000001</v>
      </c>
      <c r="Q1860" s="18">
        <v>-2.7718500000000007E-2</v>
      </c>
      <c r="R1860" s="18">
        <v>-6.253599999999998E-2</v>
      </c>
      <c r="S1860" s="18">
        <v>-0.31572924999999996</v>
      </c>
      <c r="T1860" s="18">
        <v>-0.2701267</v>
      </c>
      <c r="U1860" s="18">
        <v>2.16142E-2</v>
      </c>
      <c r="V1860" s="18">
        <v>-0.71445780000000003</v>
      </c>
    </row>
    <row r="1861" spans="1:22">
      <c r="A1861" s="13" t="s">
        <v>5747</v>
      </c>
      <c r="B1861" s="13" t="s">
        <v>5748</v>
      </c>
      <c r="C1861" s="13">
        <v>854702</v>
      </c>
      <c r="D1861" s="17">
        <f t="shared" si="80"/>
        <v>9</v>
      </c>
      <c r="E1861" s="16" t="s">
        <v>5749</v>
      </c>
      <c r="F1861" s="13" t="s">
        <v>5750</v>
      </c>
      <c r="G1861" s="18">
        <v>4.8190999999999998E-3</v>
      </c>
      <c r="H1861" s="18">
        <v>6.9425565000000009E-2</v>
      </c>
      <c r="I1861" s="18">
        <v>8.53434E-2</v>
      </c>
      <c r="J1861" s="18">
        <v>0.10872349999999997</v>
      </c>
      <c r="K1861" s="18">
        <v>0.33619684999999999</v>
      </c>
      <c r="L1861" s="18">
        <v>0.16671197000000001</v>
      </c>
      <c r="M1861" s="18">
        <v>1.1659312000000002</v>
      </c>
      <c r="N1861" s="18">
        <v>0.161465</v>
      </c>
      <c r="O1861" s="18">
        <v>0.37907245000000001</v>
      </c>
      <c r="P1861" s="18">
        <v>0.27706019999999998</v>
      </c>
      <c r="Q1861" s="18">
        <v>0.14867079999999999</v>
      </c>
      <c r="R1861" s="18">
        <v>0.30068539999999999</v>
      </c>
      <c r="S1861" s="18">
        <v>0.26232575000000002</v>
      </c>
      <c r="T1861" s="18">
        <v>6.7147999999999985E-2</v>
      </c>
      <c r="U1861" s="18">
        <v>0.2095571</v>
      </c>
      <c r="V1861" s="18">
        <v>1.1659312000000002</v>
      </c>
    </row>
    <row r="1862" spans="1:22">
      <c r="A1862" s="13" t="s">
        <v>5751</v>
      </c>
      <c r="B1862" s="13" t="s">
        <v>5752</v>
      </c>
      <c r="C1862" s="13">
        <v>854701</v>
      </c>
      <c r="D1862" s="17">
        <f t="shared" si="80"/>
        <v>9</v>
      </c>
      <c r="E1862" s="16" t="s">
        <v>12974</v>
      </c>
      <c r="F1862" s="13" t="s">
        <v>3423</v>
      </c>
      <c r="G1862" s="18">
        <v>-0.10866690000000001</v>
      </c>
      <c r="H1862" s="18">
        <v>-0.29910763499999998</v>
      </c>
      <c r="I1862" s="18">
        <v>-0.1785349</v>
      </c>
      <c r="J1862" s="18">
        <v>2.0161499999999999E-2</v>
      </c>
      <c r="K1862" s="18">
        <v>-0.24878715000000001</v>
      </c>
      <c r="L1862" s="18">
        <v>-0.19194502999999999</v>
      </c>
      <c r="M1862" s="18">
        <v>0.3741312</v>
      </c>
      <c r="N1862" s="18">
        <v>-9.6996399999999997E-2</v>
      </c>
      <c r="O1862" s="18">
        <v>-0.36961155000000001</v>
      </c>
      <c r="P1862" s="18">
        <v>-0.38093480000000002</v>
      </c>
      <c r="Q1862" s="18">
        <v>-0.17081650000000004</v>
      </c>
      <c r="R1862" s="18">
        <v>4.741999999999999E-2</v>
      </c>
      <c r="S1862" s="18">
        <v>-0.11594555000000001</v>
      </c>
      <c r="T1862" s="18">
        <v>0.37837599999999999</v>
      </c>
      <c r="U1862" s="18">
        <v>-0.6060799</v>
      </c>
      <c r="V1862" s="18">
        <v>0.3741312</v>
      </c>
    </row>
    <row r="1863" spans="1:22">
      <c r="A1863" s="13" t="s">
        <v>5754</v>
      </c>
      <c r="B1863" s="13" t="s">
        <v>5755</v>
      </c>
      <c r="C1863" s="13">
        <v>854700</v>
      </c>
      <c r="D1863" s="17">
        <f t="shared" si="80"/>
        <v>9</v>
      </c>
      <c r="E1863" s="16" t="s">
        <v>5756</v>
      </c>
      <c r="F1863" s="13" t="s">
        <v>4560</v>
      </c>
      <c r="G1863" s="18">
        <v>-2.9657860000000001E-2</v>
      </c>
      <c r="H1863" s="18">
        <v>8.7425965000000008E-2</v>
      </c>
      <c r="I1863" s="18">
        <v>-4.6656999999999983E-3</v>
      </c>
      <c r="J1863" s="18">
        <v>0.23093849999999999</v>
      </c>
      <c r="K1863" s="18">
        <v>7.4450849999999999E-2</v>
      </c>
      <c r="L1863" s="18">
        <v>-1.709683E-2</v>
      </c>
      <c r="M1863" s="18">
        <v>0.82284820000000003</v>
      </c>
      <c r="N1863" s="18">
        <v>-0.1012564</v>
      </c>
      <c r="O1863" s="18">
        <v>-3.7941749999999996E-2</v>
      </c>
      <c r="P1863" s="18">
        <v>6.6702751000000005E-2</v>
      </c>
      <c r="Q1863" s="18">
        <v>-7.0467500000000016E-2</v>
      </c>
      <c r="R1863" s="18">
        <v>-0.29796999999999996</v>
      </c>
      <c r="S1863" s="18">
        <v>2.9974749999999994E-2</v>
      </c>
      <c r="T1863" s="18">
        <v>9.7841999999999985E-2</v>
      </c>
      <c r="U1863" s="18">
        <v>0.12947069999999999</v>
      </c>
      <c r="V1863" s="18">
        <v>0.82284820000000003</v>
      </c>
    </row>
    <row r="1864" spans="1:22">
      <c r="A1864" s="13" t="s">
        <v>5757</v>
      </c>
      <c r="B1864" s="13" t="s">
        <v>5758</v>
      </c>
      <c r="C1864" s="13">
        <v>854699</v>
      </c>
      <c r="D1864" s="17">
        <f t="shared" si="80"/>
        <v>9</v>
      </c>
      <c r="E1864" s="16" t="s">
        <v>5759</v>
      </c>
      <c r="F1864" s="13" t="s">
        <v>0</v>
      </c>
      <c r="G1864" s="18" t="s">
        <v>0</v>
      </c>
      <c r="H1864" s="18" t="s">
        <v>0</v>
      </c>
      <c r="I1864" s="18" t="s">
        <v>0</v>
      </c>
      <c r="J1864" s="18" t="s">
        <v>0</v>
      </c>
      <c r="K1864" s="18" t="s">
        <v>0</v>
      </c>
      <c r="L1864" s="18">
        <v>-0.13558302999999999</v>
      </c>
      <c r="M1864" s="18">
        <v>1.3376212000000001</v>
      </c>
      <c r="N1864" s="18">
        <v>-0.1394299</v>
      </c>
      <c r="O1864" s="18">
        <v>0.38174644999999996</v>
      </c>
      <c r="P1864" s="18">
        <v>0.19599920000000001</v>
      </c>
      <c r="Q1864" s="18">
        <v>3.2098299999999982E-2</v>
      </c>
      <c r="R1864" s="18">
        <v>1.5849000000000002E-2</v>
      </c>
      <c r="S1864" s="18">
        <v>0.41602574999999997</v>
      </c>
      <c r="T1864" s="18">
        <v>1.26068</v>
      </c>
      <c r="U1864" s="18">
        <v>-6.1310900000000002E-2</v>
      </c>
      <c r="V1864" s="18">
        <v>1.3376212000000001</v>
      </c>
    </row>
    <row r="1865" spans="1:22">
      <c r="A1865" s="13" t="s">
        <v>5760</v>
      </c>
      <c r="B1865" s="13" t="s">
        <v>5760</v>
      </c>
      <c r="C1865" s="13">
        <v>854698</v>
      </c>
      <c r="D1865" s="17">
        <f t="shared" si="80"/>
        <v>9</v>
      </c>
      <c r="E1865" s="16" t="s">
        <v>606</v>
      </c>
      <c r="F1865" s="13" t="s">
        <v>0</v>
      </c>
      <c r="G1865" s="18">
        <v>-1.559193E-2</v>
      </c>
      <c r="H1865" s="18">
        <v>-2.6375034999999998E-2</v>
      </c>
      <c r="I1865" s="18">
        <v>-0.1235639</v>
      </c>
      <c r="J1865" s="18">
        <v>7.1336499999999969E-2</v>
      </c>
      <c r="K1865" s="18">
        <v>0.53567685000000009</v>
      </c>
      <c r="L1865" s="18">
        <v>9.6457370000000001E-2</v>
      </c>
      <c r="M1865" s="18">
        <v>1.3744512000000002</v>
      </c>
      <c r="N1865" s="18">
        <v>0.33406400000000003</v>
      </c>
      <c r="O1865" s="18">
        <v>0.53472944999999994</v>
      </c>
      <c r="P1865" s="18">
        <v>1.2412642</v>
      </c>
      <c r="Q1865" s="18">
        <v>4.370919999999999E-2</v>
      </c>
      <c r="R1865" s="18">
        <v>-3.1231000000000009E-2</v>
      </c>
      <c r="S1865" s="18">
        <v>0.59042475000000005</v>
      </c>
      <c r="T1865" s="18">
        <v>0.88034000000000012</v>
      </c>
      <c r="U1865" s="18">
        <v>0.3521531</v>
      </c>
      <c r="V1865" s="18">
        <v>1.3744512000000002</v>
      </c>
    </row>
    <row r="1866" spans="1:22">
      <c r="A1866" s="13" t="s">
        <v>5761</v>
      </c>
      <c r="B1866" s="13" t="s">
        <v>5762</v>
      </c>
      <c r="C1866" s="13">
        <v>854697</v>
      </c>
      <c r="D1866" s="17">
        <f t="shared" si="80"/>
        <v>9</v>
      </c>
      <c r="E1866" s="16" t="s">
        <v>5763</v>
      </c>
      <c r="F1866" s="13" t="s">
        <v>29</v>
      </c>
      <c r="G1866" s="18">
        <v>-1.1403099999999999E-2</v>
      </c>
      <c r="H1866" s="18">
        <v>2.6473465000000002E-2</v>
      </c>
      <c r="I1866" s="18">
        <v>5.2177899999999999E-2</v>
      </c>
      <c r="J1866" s="18">
        <v>8.9307499999999984E-2</v>
      </c>
      <c r="K1866" s="18">
        <v>0.15395785000000001</v>
      </c>
      <c r="L1866" s="18">
        <v>-7.0220300000000003E-3</v>
      </c>
      <c r="M1866" s="18">
        <v>1.0056512</v>
      </c>
      <c r="N1866" s="18">
        <v>-3.0207399999999995E-2</v>
      </c>
      <c r="O1866" s="18">
        <v>-0.16098655000000001</v>
      </c>
      <c r="P1866" s="18">
        <v>2.6529999999999998E-2</v>
      </c>
      <c r="Q1866" s="18">
        <v>-2.1928500000000017E-2</v>
      </c>
      <c r="R1866" s="18">
        <v>-0.11220800000000003</v>
      </c>
      <c r="S1866" s="18">
        <v>-4.0339449999999999E-2</v>
      </c>
      <c r="T1866" s="18">
        <v>-0.19913029999999998</v>
      </c>
      <c r="U1866" s="18">
        <v>5.1577489999999997E-2</v>
      </c>
      <c r="V1866" s="18">
        <v>1.0056512</v>
      </c>
    </row>
    <row r="1867" spans="1:22">
      <c r="A1867" s="13" t="s">
        <v>5764</v>
      </c>
      <c r="B1867" s="13" t="s">
        <v>5765</v>
      </c>
      <c r="C1867" s="13">
        <v>854696</v>
      </c>
      <c r="D1867" s="17">
        <f t="shared" si="80"/>
        <v>9</v>
      </c>
      <c r="E1867" s="16" t="s">
        <v>5766</v>
      </c>
      <c r="F1867" s="13" t="s">
        <v>0</v>
      </c>
      <c r="G1867" s="18">
        <v>0.2913866</v>
      </c>
      <c r="H1867" s="18">
        <v>0.35094236499999998</v>
      </c>
      <c r="I1867" s="18">
        <v>0.75345810000000002</v>
      </c>
      <c r="J1867" s="18">
        <v>1.0927944999999999</v>
      </c>
      <c r="K1867" s="18">
        <v>1.11035485</v>
      </c>
      <c r="L1867" s="18">
        <v>9.7072470000000008E-2</v>
      </c>
      <c r="M1867" s="18">
        <v>1.1521911999999999</v>
      </c>
      <c r="N1867" s="18">
        <v>0.46321400000000001</v>
      </c>
      <c r="O1867" s="18">
        <v>0.21936445000000002</v>
      </c>
      <c r="P1867" s="18">
        <v>0.73818519999999999</v>
      </c>
      <c r="Q1867" s="18">
        <v>0.35340649999999996</v>
      </c>
      <c r="R1867" s="18">
        <v>0.82571700000000003</v>
      </c>
      <c r="S1867" s="18">
        <v>0.45581775000000002</v>
      </c>
      <c r="T1867" s="18">
        <v>0.66319100000000009</v>
      </c>
      <c r="U1867" s="18">
        <v>0.9210351</v>
      </c>
      <c r="V1867" s="18">
        <v>1.1521911999999999</v>
      </c>
    </row>
    <row r="1868" spans="1:22">
      <c r="A1868" s="13" t="s">
        <v>5767</v>
      </c>
      <c r="B1868" s="13" t="s">
        <v>5768</v>
      </c>
      <c r="C1868" s="13">
        <v>854695</v>
      </c>
      <c r="D1868" s="17">
        <f t="shared" si="80"/>
        <v>9</v>
      </c>
      <c r="E1868" s="16" t="s">
        <v>5769</v>
      </c>
      <c r="F1868" s="13" t="s">
        <v>0</v>
      </c>
      <c r="G1868" s="18">
        <v>-5.7062099999999998E-2</v>
      </c>
      <c r="H1868" s="18">
        <v>-8.1897434999999991E-2</v>
      </c>
      <c r="I1868" s="18">
        <v>-9.5539899999999997E-2</v>
      </c>
      <c r="J1868" s="18">
        <v>-0.10686150000000001</v>
      </c>
      <c r="K1868" s="18">
        <v>-0.21213715</v>
      </c>
      <c r="L1868" s="18">
        <v>0.28165996999999998</v>
      </c>
      <c r="M1868" s="18">
        <v>1.1801412</v>
      </c>
      <c r="N1868" s="18">
        <v>-0.69568700000000006</v>
      </c>
      <c r="O1868" s="18">
        <v>0.38493045000000004</v>
      </c>
      <c r="P1868" s="18">
        <v>-0.1440478</v>
      </c>
      <c r="Q1868" s="18">
        <v>-3.8874500000000006E-2</v>
      </c>
      <c r="R1868" s="18">
        <v>-2.8795000000000015E-2</v>
      </c>
      <c r="S1868" s="18">
        <v>-8.4804740000000003E-2</v>
      </c>
      <c r="T1868" s="18">
        <v>1.09772</v>
      </c>
      <c r="U1868" s="18">
        <v>-0.84367690000000006</v>
      </c>
      <c r="V1868" s="18">
        <v>1.1801412</v>
      </c>
    </row>
    <row r="1869" spans="1:22">
      <c r="A1869" s="13" t="s">
        <v>5770</v>
      </c>
      <c r="B1869" s="13" t="s">
        <v>5771</v>
      </c>
      <c r="C1869" s="13">
        <v>854694</v>
      </c>
      <c r="D1869" s="17">
        <f t="shared" si="80"/>
        <v>9</v>
      </c>
      <c r="E1869" s="16" t="s">
        <v>5772</v>
      </c>
      <c r="F1869" s="13" t="s">
        <v>692</v>
      </c>
      <c r="G1869" s="18">
        <v>5.5010300000000005E-2</v>
      </c>
      <c r="H1869" s="18">
        <v>7.7665965000000003E-2</v>
      </c>
      <c r="I1869" s="18">
        <v>0.1136556</v>
      </c>
      <c r="J1869" s="18">
        <v>0.21858149999999998</v>
      </c>
      <c r="K1869" s="18">
        <v>-0.12608815000000001</v>
      </c>
      <c r="L1869" s="18" t="s">
        <v>0</v>
      </c>
      <c r="M1869" s="18" t="s">
        <v>0</v>
      </c>
      <c r="N1869" s="18" t="s">
        <v>0</v>
      </c>
      <c r="O1869" s="18" t="s">
        <v>0</v>
      </c>
      <c r="P1869" s="18" t="s">
        <v>0</v>
      </c>
      <c r="Q1869" s="18">
        <v>-6.84805E-2</v>
      </c>
      <c r="R1869" s="18">
        <v>-0.113261</v>
      </c>
      <c r="S1869" s="18">
        <v>-0.12295815</v>
      </c>
      <c r="T1869" s="18">
        <v>-0.36794700000000002</v>
      </c>
      <c r="U1869" s="18">
        <v>-2.9066700000000001E-2</v>
      </c>
      <c r="V1869" s="18" t="s">
        <v>0</v>
      </c>
    </row>
    <row r="1870" spans="1:22">
      <c r="A1870" s="13" t="s">
        <v>5773</v>
      </c>
      <c r="B1870" s="13" t="s">
        <v>5774</v>
      </c>
      <c r="C1870" s="13">
        <v>854691</v>
      </c>
      <c r="D1870" s="17">
        <f t="shared" si="80"/>
        <v>9</v>
      </c>
      <c r="E1870" s="16" t="s">
        <v>12686</v>
      </c>
      <c r="F1870" s="13" t="s">
        <v>1829</v>
      </c>
      <c r="G1870" s="18">
        <v>-3.8339999999999902E-4</v>
      </c>
      <c r="H1870" s="18">
        <v>3.1618265E-2</v>
      </c>
      <c r="I1870" s="18">
        <v>-6.2589800000000001E-2</v>
      </c>
      <c r="J1870" s="18">
        <v>-0.15608750000000002</v>
      </c>
      <c r="K1870" s="18">
        <v>5.579315E-2</v>
      </c>
      <c r="L1870" s="18">
        <v>-5.0082229999999998E-2</v>
      </c>
      <c r="M1870" s="18">
        <v>0.37365320000000002</v>
      </c>
      <c r="N1870" s="18">
        <v>2.8399000000000008E-2</v>
      </c>
      <c r="O1870" s="18">
        <v>3.3673649999999999E-2</v>
      </c>
      <c r="P1870" s="18">
        <v>5.9278310000000001E-2</v>
      </c>
      <c r="Q1870" s="18">
        <v>2.1464999999999818E-3</v>
      </c>
      <c r="R1870" s="18">
        <v>-0.12748300000000001</v>
      </c>
      <c r="S1870" s="18">
        <v>-6.051745E-2</v>
      </c>
      <c r="T1870" s="18">
        <v>-4.1118999999999989E-2</v>
      </c>
      <c r="U1870" s="18">
        <v>6.4837599999999995E-2</v>
      </c>
      <c r="V1870" s="18">
        <v>0.37365320000000002</v>
      </c>
    </row>
    <row r="1871" spans="1:22">
      <c r="A1871" s="13" t="s">
        <v>5776</v>
      </c>
      <c r="B1871" s="13" t="s">
        <v>5777</v>
      </c>
      <c r="C1871" s="13">
        <v>854690</v>
      </c>
      <c r="D1871" s="17">
        <f t="shared" si="80"/>
        <v>9</v>
      </c>
      <c r="E1871" s="16" t="s">
        <v>5778</v>
      </c>
      <c r="F1871" s="13" t="s">
        <v>0</v>
      </c>
      <c r="G1871" s="18">
        <v>5.1190099999999995E-2</v>
      </c>
      <c r="H1871" s="18">
        <v>-0.46566363500000002</v>
      </c>
      <c r="I1871" s="18">
        <v>-0.35904589999999997</v>
      </c>
      <c r="J1871" s="18">
        <v>0.66901150000000009</v>
      </c>
      <c r="K1871" s="18">
        <v>-0.60713014999999992</v>
      </c>
      <c r="L1871" s="18">
        <v>-0.17070602999999998</v>
      </c>
      <c r="M1871" s="18">
        <v>0.77322420000000003</v>
      </c>
      <c r="N1871" s="18">
        <v>-0.74963800000000003</v>
      </c>
      <c r="O1871" s="18">
        <v>-0.13254305</v>
      </c>
      <c r="P1871" s="18">
        <v>1.3578242</v>
      </c>
      <c r="Q1871" s="18">
        <v>-1.5461500000000017E-2</v>
      </c>
      <c r="R1871" s="18">
        <v>-0.67665399999999998</v>
      </c>
      <c r="S1871" s="18">
        <v>0.70311575000000004</v>
      </c>
      <c r="T1871" s="18">
        <v>-0.90767599999999993</v>
      </c>
      <c r="U1871" s="18">
        <v>-0.25000889999999998</v>
      </c>
      <c r="V1871" s="18">
        <v>0.77322420000000003</v>
      </c>
    </row>
    <row r="1872" spans="1:22">
      <c r="A1872" s="13" t="s">
        <v>5779</v>
      </c>
      <c r="B1872" s="13" t="s">
        <v>5780</v>
      </c>
      <c r="C1872" s="13">
        <v>854689</v>
      </c>
      <c r="D1872" s="17">
        <f t="shared" si="80"/>
        <v>9</v>
      </c>
      <c r="E1872" s="16" t="s">
        <v>5781</v>
      </c>
      <c r="F1872" s="13" t="s">
        <v>0</v>
      </c>
      <c r="G1872" s="18">
        <v>-9.3834000000000001E-3</v>
      </c>
      <c r="H1872" s="18">
        <v>-0.25518263499999999</v>
      </c>
      <c r="I1872" s="18">
        <v>3.8397000000000014E-3</v>
      </c>
      <c r="J1872" s="18">
        <v>0.50789550000000006</v>
      </c>
      <c r="K1872" s="18">
        <v>0.62055885</v>
      </c>
      <c r="L1872" s="18" t="s">
        <v>0</v>
      </c>
      <c r="M1872" s="18" t="s">
        <v>0</v>
      </c>
      <c r="N1872" s="18" t="s">
        <v>0</v>
      </c>
      <c r="O1872" s="18" t="s">
        <v>0</v>
      </c>
      <c r="P1872" s="18" t="s">
        <v>0</v>
      </c>
      <c r="Q1872" s="18">
        <v>0.19833469999999997</v>
      </c>
      <c r="R1872" s="18">
        <v>-1.6292249999999999</v>
      </c>
      <c r="S1872" s="18">
        <v>0.84482475000000001</v>
      </c>
      <c r="T1872" s="18">
        <v>1.6551</v>
      </c>
      <c r="U1872" s="18">
        <v>-0.16098590000000002</v>
      </c>
      <c r="V1872" s="18" t="s">
        <v>0</v>
      </c>
    </row>
    <row r="1873" spans="1:22">
      <c r="A1873" s="13" t="s">
        <v>5782</v>
      </c>
      <c r="B1873" s="13" t="s">
        <v>5783</v>
      </c>
      <c r="C1873" s="13">
        <v>854688</v>
      </c>
      <c r="D1873" s="17">
        <f t="shared" si="80"/>
        <v>9</v>
      </c>
      <c r="E1873" s="16" t="s">
        <v>5784</v>
      </c>
      <c r="F1873" s="13" t="s">
        <v>0</v>
      </c>
      <c r="G1873" s="18">
        <v>3.7865299999999998E-2</v>
      </c>
      <c r="H1873" s="18">
        <v>0.134410365</v>
      </c>
      <c r="I1873" s="18">
        <v>6.4576800000000004E-2</v>
      </c>
      <c r="J1873" s="18">
        <v>0.23001650000000001</v>
      </c>
      <c r="K1873" s="18">
        <v>-4.9292849999999992E-2</v>
      </c>
      <c r="L1873" s="18">
        <v>-2.5267629999999999E-2</v>
      </c>
      <c r="M1873" s="18">
        <v>0.92737420000000004</v>
      </c>
      <c r="N1873" s="18">
        <v>-0.38329299999999999</v>
      </c>
      <c r="O1873" s="18">
        <v>-9.8274649999999991E-2</v>
      </c>
      <c r="P1873" s="18">
        <v>-0.13956080000000001</v>
      </c>
      <c r="Q1873" s="18">
        <v>4.7548299999999988E-2</v>
      </c>
      <c r="R1873" s="18">
        <v>3.2471E-2</v>
      </c>
      <c r="S1873" s="18">
        <v>4.7583750000000008E-2</v>
      </c>
      <c r="T1873" s="18">
        <v>-0.491591</v>
      </c>
      <c r="U1873" s="18">
        <v>0.31408010000000003</v>
      </c>
      <c r="V1873" s="18">
        <v>0.92737420000000004</v>
      </c>
    </row>
    <row r="1874" spans="1:22">
      <c r="A1874" s="13" t="s">
        <v>5785</v>
      </c>
      <c r="B1874" s="13" t="s">
        <v>5786</v>
      </c>
      <c r="C1874" s="13">
        <v>854687</v>
      </c>
      <c r="D1874" s="17">
        <v>9</v>
      </c>
      <c r="E1874" s="13" t="s">
        <v>13720</v>
      </c>
      <c r="F1874" s="13" t="s">
        <v>0</v>
      </c>
      <c r="G1874" s="18">
        <v>6.572829999999999E-2</v>
      </c>
      <c r="H1874" s="18">
        <v>0.39630336500000002</v>
      </c>
      <c r="I1874" s="18">
        <v>0.58910210000000007</v>
      </c>
      <c r="J1874" s="18">
        <v>-0.20158310000000002</v>
      </c>
      <c r="K1874" s="18">
        <v>-0.18450115</v>
      </c>
      <c r="L1874" s="18" t="s">
        <v>0</v>
      </c>
      <c r="M1874" s="18" t="s">
        <v>0</v>
      </c>
      <c r="N1874" s="18" t="s">
        <v>0</v>
      </c>
      <c r="O1874" s="18" t="s">
        <v>0</v>
      </c>
      <c r="P1874" s="18" t="s">
        <v>0</v>
      </c>
      <c r="Q1874" s="18" t="s">
        <v>0</v>
      </c>
      <c r="R1874" s="18" t="s">
        <v>0</v>
      </c>
      <c r="S1874" s="18" t="s">
        <v>0</v>
      </c>
      <c r="T1874" s="18" t="s">
        <v>0</v>
      </c>
      <c r="U1874" s="18" t="s">
        <v>0</v>
      </c>
      <c r="V1874" s="18" t="s">
        <v>0</v>
      </c>
    </row>
    <row r="1875" spans="1:22">
      <c r="A1875" s="13" t="s">
        <v>5788</v>
      </c>
      <c r="B1875" s="13" t="s">
        <v>5789</v>
      </c>
      <c r="C1875" s="13">
        <v>854685</v>
      </c>
      <c r="D1875" s="17">
        <v>9</v>
      </c>
      <c r="E1875" s="13" t="s">
        <v>13713</v>
      </c>
      <c r="F1875" s="13" t="s">
        <v>0</v>
      </c>
      <c r="G1875" s="18">
        <v>-7.8895500000000007E-2</v>
      </c>
      <c r="H1875" s="18">
        <v>-0.171322635</v>
      </c>
      <c r="I1875" s="18">
        <v>-0.86329789999999995</v>
      </c>
      <c r="J1875" s="18">
        <v>0.17924849999999998</v>
      </c>
      <c r="K1875" s="18">
        <v>0.12565685000000001</v>
      </c>
      <c r="L1875" s="18" t="s">
        <v>0</v>
      </c>
      <c r="M1875" s="18" t="s">
        <v>0</v>
      </c>
      <c r="N1875" s="18" t="s">
        <v>0</v>
      </c>
      <c r="O1875" s="18" t="s">
        <v>0</v>
      </c>
      <c r="P1875" s="18" t="s">
        <v>0</v>
      </c>
      <c r="Q1875" s="18" t="s">
        <v>0</v>
      </c>
      <c r="R1875" s="18" t="s">
        <v>0</v>
      </c>
      <c r="S1875" s="18" t="s">
        <v>0</v>
      </c>
      <c r="T1875" s="18" t="s">
        <v>0</v>
      </c>
      <c r="U1875" s="18" t="s">
        <v>0</v>
      </c>
      <c r="V1875" s="18" t="s">
        <v>0</v>
      </c>
    </row>
    <row r="1876" spans="1:22">
      <c r="A1876" s="13" t="s">
        <v>5791</v>
      </c>
      <c r="B1876" s="13" t="s">
        <v>5792</v>
      </c>
      <c r="C1876" s="13">
        <v>854683</v>
      </c>
      <c r="D1876" s="17">
        <f t="shared" ref="D1876:D1891" si="81">CODE(MID(A1876,2,1))-64</f>
        <v>9</v>
      </c>
      <c r="E1876" s="16" t="s">
        <v>5793</v>
      </c>
      <c r="F1876" s="13" t="s">
        <v>0</v>
      </c>
      <c r="G1876" s="18">
        <v>-5.4925299999999996E-2</v>
      </c>
      <c r="H1876" s="18">
        <v>6.9077865000000002E-2</v>
      </c>
      <c r="I1876" s="18">
        <v>0.122695</v>
      </c>
      <c r="J1876" s="18">
        <v>0.1602325</v>
      </c>
      <c r="K1876" s="18">
        <v>9.8672050000000011E-2</v>
      </c>
      <c r="L1876" s="18">
        <v>-2.5276230000000004E-2</v>
      </c>
      <c r="M1876" s="18">
        <v>1.1263812</v>
      </c>
      <c r="N1876" s="18">
        <v>4.6989000000000003E-2</v>
      </c>
      <c r="O1876" s="18">
        <v>-3.5149349999999996E-2</v>
      </c>
      <c r="P1876" s="18">
        <v>1.2982141999999999</v>
      </c>
      <c r="Q1876" s="18">
        <v>-5.6192500000000006E-2</v>
      </c>
      <c r="R1876" s="18">
        <v>-0.55224399999999996</v>
      </c>
      <c r="S1876" s="18">
        <v>0.63378374999999998</v>
      </c>
      <c r="T1876" s="18">
        <v>1.0941800000000002</v>
      </c>
      <c r="U1876" s="18">
        <v>0.3578151</v>
      </c>
      <c r="V1876" s="18">
        <v>1.1263812</v>
      </c>
    </row>
    <row r="1877" spans="1:22">
      <c r="A1877" s="13" t="s">
        <v>5794</v>
      </c>
      <c r="B1877" s="13" t="s">
        <v>5795</v>
      </c>
      <c r="C1877" s="13">
        <v>854682</v>
      </c>
      <c r="D1877" s="17">
        <f t="shared" si="81"/>
        <v>9</v>
      </c>
      <c r="E1877" s="16" t="s">
        <v>5796</v>
      </c>
      <c r="F1877" s="13" t="s">
        <v>0</v>
      </c>
      <c r="G1877" s="18">
        <v>-6.4601999999999993E-3</v>
      </c>
      <c r="H1877" s="18">
        <v>-0.151784635</v>
      </c>
      <c r="I1877" s="18">
        <v>0.24648609999999999</v>
      </c>
      <c r="J1877" s="18">
        <v>3.4327499999999983E-2</v>
      </c>
      <c r="K1877" s="18">
        <v>-0.22904015</v>
      </c>
      <c r="L1877" s="18">
        <v>-7.783082999999999E-2</v>
      </c>
      <c r="M1877" s="18">
        <v>0.94162219999999996</v>
      </c>
      <c r="N1877" s="18">
        <v>-0.40718200000000004</v>
      </c>
      <c r="O1877" s="18">
        <v>1.1727250000000002E-2</v>
      </c>
      <c r="P1877" s="18">
        <v>-0.45716879999999999</v>
      </c>
      <c r="Q1877" s="18">
        <v>-4.6701500000000007E-2</v>
      </c>
      <c r="R1877" s="18">
        <v>1.3842999999999994E-2</v>
      </c>
      <c r="S1877" s="18">
        <v>0.17891774999999999</v>
      </c>
      <c r="T1877" s="18">
        <v>0.24731600000000004</v>
      </c>
      <c r="U1877" s="18">
        <v>0.1848591</v>
      </c>
      <c r="V1877" s="18">
        <v>0.94162219999999996</v>
      </c>
    </row>
    <row r="1878" spans="1:22">
      <c r="A1878" s="13" t="s">
        <v>5797</v>
      </c>
      <c r="B1878" s="13" t="s">
        <v>5798</v>
      </c>
      <c r="C1878" s="13">
        <v>854681</v>
      </c>
      <c r="D1878" s="17">
        <f t="shared" si="81"/>
        <v>9</v>
      </c>
      <c r="E1878" s="16" t="s">
        <v>5799</v>
      </c>
      <c r="F1878" s="13" t="s">
        <v>2192</v>
      </c>
      <c r="G1878" s="18">
        <v>1.57722E-2</v>
      </c>
      <c r="H1878" s="18">
        <v>-3.6746635E-2</v>
      </c>
      <c r="I1878" s="18">
        <v>6.1972299999999994E-2</v>
      </c>
      <c r="J1878" s="18">
        <v>-5.6335500000000011E-2</v>
      </c>
      <c r="K1878" s="18">
        <v>-5.3937249999999999E-2</v>
      </c>
      <c r="L1878" s="18">
        <v>-1.9110299999999993E-3</v>
      </c>
      <c r="M1878" s="18">
        <v>0.86117719999999998</v>
      </c>
      <c r="N1878" s="18">
        <v>1.2757999999999992E-2</v>
      </c>
      <c r="O1878" s="18">
        <v>7.7407450000000017E-2</v>
      </c>
      <c r="P1878" s="18">
        <v>-0.18388280000000001</v>
      </c>
      <c r="Q1878" s="18">
        <v>-2.0718500000000001E-2</v>
      </c>
      <c r="R1878" s="18">
        <v>0.27374871000000001</v>
      </c>
      <c r="S1878" s="18">
        <v>0.30637575</v>
      </c>
      <c r="T1878" s="18">
        <v>0.65344800000000003</v>
      </c>
      <c r="U1878" s="18">
        <v>9.5458000000000001E-3</v>
      </c>
      <c r="V1878" s="18">
        <v>0.86117719999999998</v>
      </c>
    </row>
    <row r="1879" spans="1:22">
      <c r="A1879" s="13" t="s">
        <v>5800</v>
      </c>
      <c r="B1879" s="13" t="s">
        <v>5801</v>
      </c>
      <c r="C1879" s="13">
        <v>854680</v>
      </c>
      <c r="D1879" s="17">
        <f t="shared" si="81"/>
        <v>9</v>
      </c>
      <c r="E1879" s="16" t="s">
        <v>5802</v>
      </c>
      <c r="F1879" s="13" t="s">
        <v>229</v>
      </c>
      <c r="G1879" s="18">
        <v>-2.3664615E-2</v>
      </c>
      <c r="H1879" s="18">
        <v>0.110363365</v>
      </c>
      <c r="I1879" s="18">
        <v>-9.2452900000000005E-2</v>
      </c>
      <c r="J1879" s="18">
        <v>-7.811499999999999E-3</v>
      </c>
      <c r="K1879" s="18">
        <v>8.6186400000000003E-3</v>
      </c>
      <c r="L1879" s="18">
        <v>4.720017E-2</v>
      </c>
      <c r="M1879" s="18">
        <v>0.48810320000000001</v>
      </c>
      <c r="N1879" s="18">
        <v>-7.1444900000000006E-2</v>
      </c>
      <c r="O1879" s="18">
        <v>-0.16835855</v>
      </c>
      <c r="P1879" s="18">
        <v>-5.6672799999999995E-2</v>
      </c>
      <c r="Q1879" s="18">
        <v>5.2985099999999993E-2</v>
      </c>
      <c r="R1879" s="18">
        <v>3.5417000000000004E-2</v>
      </c>
      <c r="S1879" s="18">
        <v>-7.2919449999999997E-2</v>
      </c>
      <c r="T1879" s="18">
        <v>-0.38242799999999999</v>
      </c>
      <c r="U1879" s="18">
        <v>0.10673050000000001</v>
      </c>
      <c r="V1879" s="18">
        <v>0.48810320000000001</v>
      </c>
    </row>
    <row r="1880" spans="1:22">
      <c r="A1880" s="13" t="s">
        <v>5803</v>
      </c>
      <c r="B1880" s="13" t="s">
        <v>5804</v>
      </c>
      <c r="C1880" s="13">
        <v>854679</v>
      </c>
      <c r="D1880" s="17">
        <f t="shared" si="81"/>
        <v>9</v>
      </c>
      <c r="E1880" s="16" t="s">
        <v>5805</v>
      </c>
      <c r="F1880" s="13" t="s">
        <v>0</v>
      </c>
      <c r="G1880" s="18">
        <v>-6.6003199999999998E-2</v>
      </c>
      <c r="H1880" s="18">
        <v>-0.177174635</v>
      </c>
      <c r="I1880" s="18">
        <v>-0.15562290000000001</v>
      </c>
      <c r="J1880" s="18">
        <v>-3.7142500000000023E-2</v>
      </c>
      <c r="K1880" s="18">
        <v>0.14384585</v>
      </c>
      <c r="L1880" s="18">
        <v>1.6659980000000001E-2</v>
      </c>
      <c r="M1880" s="18">
        <v>0.29913820000000002</v>
      </c>
      <c r="N1880" s="18">
        <v>2.2556999999999994E-2</v>
      </c>
      <c r="O1880" s="18">
        <v>-5.2689899999999998E-2</v>
      </c>
      <c r="P1880" s="18">
        <v>-0.12615180000000001</v>
      </c>
      <c r="Q1880" s="18">
        <v>-0.15119850000000001</v>
      </c>
      <c r="R1880" s="18">
        <v>3.9939999999999976E-3</v>
      </c>
      <c r="S1880" s="18">
        <v>-0.24315724999999999</v>
      </c>
      <c r="T1880" s="18">
        <v>-0.55768899999999999</v>
      </c>
      <c r="U1880" s="18">
        <v>-0.1563329</v>
      </c>
      <c r="V1880" s="18">
        <v>0.29913820000000002</v>
      </c>
    </row>
    <row r="1881" spans="1:22">
      <c r="A1881" s="13" t="s">
        <v>5806</v>
      </c>
      <c r="B1881" s="13" t="s">
        <v>5807</v>
      </c>
      <c r="C1881" s="13">
        <v>854678</v>
      </c>
      <c r="D1881" s="17">
        <f t="shared" si="81"/>
        <v>9</v>
      </c>
      <c r="E1881" s="16" t="s">
        <v>12619</v>
      </c>
      <c r="F1881" s="13" t="s">
        <v>0</v>
      </c>
      <c r="G1881" s="18">
        <v>9.0480599999999994E-2</v>
      </c>
      <c r="H1881" s="18">
        <v>7.5441565000000002E-2</v>
      </c>
      <c r="I1881" s="18">
        <v>0.24177009999999999</v>
      </c>
      <c r="J1881" s="18">
        <v>4.9961499999999992E-2</v>
      </c>
      <c r="K1881" s="18">
        <v>-1.7732949999999997E-2</v>
      </c>
      <c r="L1881" s="18">
        <v>-3.1274429999999999E-2</v>
      </c>
      <c r="M1881" s="18">
        <v>0.71445720000000001</v>
      </c>
      <c r="N1881" s="18">
        <v>-0.10288700000000001</v>
      </c>
      <c r="O1881" s="18">
        <v>-0.21400154999999998</v>
      </c>
      <c r="P1881" s="18">
        <v>-0.28464980000000001</v>
      </c>
      <c r="Q1881" s="18">
        <v>3.9578599999999992E-2</v>
      </c>
      <c r="R1881" s="18">
        <v>-4.07200000000002E-3</v>
      </c>
      <c r="S1881" s="18">
        <v>0.15541074999999999</v>
      </c>
      <c r="T1881" s="18">
        <v>-0.20333089999999998</v>
      </c>
      <c r="U1881" s="18">
        <v>7.7803399999999995E-2</v>
      </c>
      <c r="V1881" s="18">
        <v>0.71445720000000001</v>
      </c>
    </row>
    <row r="1882" spans="1:22">
      <c r="A1882" s="13" t="s">
        <v>5809</v>
      </c>
      <c r="B1882" s="13" t="s">
        <v>5810</v>
      </c>
      <c r="C1882" s="13">
        <v>854677</v>
      </c>
      <c r="D1882" s="17">
        <f t="shared" si="81"/>
        <v>9</v>
      </c>
      <c r="E1882" s="16" t="s">
        <v>5811</v>
      </c>
      <c r="F1882" s="13" t="s">
        <v>0</v>
      </c>
      <c r="G1882" s="18">
        <v>-0.2357514</v>
      </c>
      <c r="H1882" s="18">
        <v>-0.25761763500000001</v>
      </c>
      <c r="I1882" s="18">
        <v>-2.5835100000000003E-2</v>
      </c>
      <c r="J1882" s="18">
        <v>-0.2335827</v>
      </c>
      <c r="K1882" s="18">
        <v>-3.5207450000000001E-2</v>
      </c>
      <c r="L1882" s="18">
        <v>0.10079437000000001</v>
      </c>
      <c r="M1882" s="18">
        <v>0.80092920000000001</v>
      </c>
      <c r="N1882" s="18">
        <v>0.277702</v>
      </c>
      <c r="O1882" s="18">
        <v>0.39277445</v>
      </c>
      <c r="P1882" s="18">
        <v>0.31900220000000001</v>
      </c>
      <c r="Q1882" s="18">
        <v>-0.11459450000000002</v>
      </c>
      <c r="R1882" s="18">
        <v>-5.3032000000000024E-2</v>
      </c>
      <c r="S1882" s="18">
        <v>4.5538749999999989E-2</v>
      </c>
      <c r="T1882" s="18">
        <v>0.185305</v>
      </c>
      <c r="U1882" s="18">
        <v>-0.1827339</v>
      </c>
      <c r="V1882" s="18">
        <v>0.80092920000000001</v>
      </c>
    </row>
    <row r="1883" spans="1:22">
      <c r="A1883" s="13" t="s">
        <v>5812</v>
      </c>
      <c r="B1883" s="13" t="s">
        <v>5813</v>
      </c>
      <c r="C1883" s="13">
        <v>854676</v>
      </c>
      <c r="D1883" s="17">
        <f t="shared" si="81"/>
        <v>9</v>
      </c>
      <c r="E1883" s="16" t="s">
        <v>5814</v>
      </c>
      <c r="F1883" s="13" t="s">
        <v>0</v>
      </c>
      <c r="G1883" s="18">
        <v>-2.9914400000000001E-2</v>
      </c>
      <c r="H1883" s="18">
        <v>0.14077436500000001</v>
      </c>
      <c r="I1883" s="18">
        <v>-0.11428489999999999</v>
      </c>
      <c r="J1883" s="18">
        <v>-0.1608675</v>
      </c>
      <c r="K1883" s="18">
        <v>-0.23704914999999999</v>
      </c>
      <c r="L1883" s="18">
        <v>0.11141697</v>
      </c>
      <c r="M1883" s="18">
        <v>1.1263312000000001</v>
      </c>
      <c r="N1883" s="18">
        <v>-0.15300610000000001</v>
      </c>
      <c r="O1883" s="18">
        <v>4.246105E-2</v>
      </c>
      <c r="P1883" s="18">
        <v>-0.50199480000000007</v>
      </c>
      <c r="Q1883" s="18">
        <v>-2.0605000000000206E-3</v>
      </c>
      <c r="R1883" s="18">
        <v>-0.21303700000000003</v>
      </c>
      <c r="S1883" s="18">
        <v>-0.33765125000000001</v>
      </c>
      <c r="T1883" s="18">
        <v>-0.372776</v>
      </c>
      <c r="U1883" s="18">
        <v>-5.4364899999999994E-2</v>
      </c>
      <c r="V1883" s="18">
        <v>1.1263312000000001</v>
      </c>
    </row>
    <row r="1884" spans="1:22">
      <c r="A1884" s="13" t="s">
        <v>5815</v>
      </c>
      <c r="B1884" s="13" t="s">
        <v>5816</v>
      </c>
      <c r="C1884" s="13">
        <v>854675</v>
      </c>
      <c r="D1884" s="17">
        <f t="shared" si="81"/>
        <v>9</v>
      </c>
      <c r="E1884" s="16" t="s">
        <v>12483</v>
      </c>
      <c r="F1884" s="13" t="s">
        <v>0</v>
      </c>
      <c r="G1884" s="18">
        <v>0.14017959999999999</v>
      </c>
      <c r="H1884" s="18">
        <v>0.180784365</v>
      </c>
      <c r="I1884" s="18">
        <v>-0.12479290000000001</v>
      </c>
      <c r="J1884" s="18">
        <v>0.26882849999999997</v>
      </c>
      <c r="K1884" s="18">
        <v>4.1151500000000014E-3</v>
      </c>
      <c r="L1884" s="18">
        <v>0.21320496999999999</v>
      </c>
      <c r="M1884" s="18">
        <v>0.5911632</v>
      </c>
      <c r="N1884" s="18">
        <v>8.1980999999999998E-2</v>
      </c>
      <c r="O1884" s="18">
        <v>-0.39819455000000004</v>
      </c>
      <c r="P1884" s="18">
        <v>-0.43517579999999995</v>
      </c>
      <c r="Q1884" s="18">
        <v>3.3073299999999986E-2</v>
      </c>
      <c r="R1884" s="18">
        <v>-0.12353799999999998</v>
      </c>
      <c r="S1884" s="18">
        <v>-0.26255125000000001</v>
      </c>
      <c r="T1884" s="18">
        <v>-0.70728499999999994</v>
      </c>
      <c r="U1884" s="18">
        <v>-8.1136899999999998E-2</v>
      </c>
      <c r="V1884" s="18">
        <v>0.5911632</v>
      </c>
    </row>
    <row r="1885" spans="1:22">
      <c r="A1885" s="13" t="s">
        <v>5818</v>
      </c>
      <c r="B1885" s="13" t="s">
        <v>5819</v>
      </c>
      <c r="C1885" s="13">
        <v>854673</v>
      </c>
      <c r="D1885" s="17">
        <f t="shared" si="81"/>
        <v>9</v>
      </c>
      <c r="E1885" s="16" t="s">
        <v>12821</v>
      </c>
      <c r="F1885" s="13" t="s">
        <v>275</v>
      </c>
      <c r="G1885" s="18">
        <v>5.2912599999999997E-2</v>
      </c>
      <c r="H1885" s="18">
        <v>6.2402949999999999E-3</v>
      </c>
      <c r="I1885" s="18">
        <v>-0.16149089999999999</v>
      </c>
      <c r="J1885" s="18">
        <v>-0.23909940000000002</v>
      </c>
      <c r="K1885" s="18">
        <v>-9.5294149999999994E-2</v>
      </c>
      <c r="L1885" s="18">
        <v>6.5690670000000007E-2</v>
      </c>
      <c r="M1885" s="18">
        <v>0.68123520000000004</v>
      </c>
      <c r="N1885" s="18">
        <v>-0.12172558</v>
      </c>
      <c r="O1885" s="18">
        <v>1.1920650000000005E-2</v>
      </c>
      <c r="P1885" s="18">
        <v>-8.9775799999999989E-2</v>
      </c>
      <c r="Q1885" s="18">
        <v>2.8379299999999982E-2</v>
      </c>
      <c r="R1885" s="18">
        <v>-0.33296000000000003</v>
      </c>
      <c r="S1885" s="18">
        <v>-0.99415224999999996</v>
      </c>
      <c r="T1885" s="18">
        <v>-0.69388499999999997</v>
      </c>
      <c r="U1885" s="18">
        <v>-0.46808889999999997</v>
      </c>
      <c r="V1885" s="18">
        <v>0.68123520000000004</v>
      </c>
    </row>
    <row r="1886" spans="1:22">
      <c r="A1886" s="13" t="s">
        <v>5821</v>
      </c>
      <c r="B1886" s="13" t="s">
        <v>5822</v>
      </c>
      <c r="C1886" s="13">
        <v>854671</v>
      </c>
      <c r="D1886" s="17">
        <f t="shared" si="81"/>
        <v>9</v>
      </c>
      <c r="E1886" s="16" t="s">
        <v>5823</v>
      </c>
      <c r="F1886" s="13" t="s">
        <v>0</v>
      </c>
      <c r="G1886" s="18">
        <v>0.13960059999999999</v>
      </c>
      <c r="H1886" s="18">
        <v>0.163801365</v>
      </c>
      <c r="I1886" s="18">
        <v>8.0488699999999996E-2</v>
      </c>
      <c r="J1886" s="18">
        <v>0.21283449999999998</v>
      </c>
      <c r="K1886" s="18">
        <v>0.21521384999999998</v>
      </c>
      <c r="L1886" s="18">
        <v>-1.2734529999999999E-2</v>
      </c>
      <c r="M1886" s="18">
        <v>0.66431519999999999</v>
      </c>
      <c r="N1886" s="18">
        <v>-9.6344899999999997E-2</v>
      </c>
      <c r="O1886" s="18">
        <v>-0.41728354999999995</v>
      </c>
      <c r="P1886" s="18">
        <v>-0.68963280000000005</v>
      </c>
      <c r="Q1886" s="18">
        <v>-0.10807850000000002</v>
      </c>
      <c r="R1886" s="18">
        <v>-0.56274299999999999</v>
      </c>
      <c r="S1886" s="18">
        <v>2.3266750000000003E-2</v>
      </c>
      <c r="T1886" s="18">
        <v>-0.34306579999999998</v>
      </c>
      <c r="U1886" s="18">
        <v>-9.580989999999999E-2</v>
      </c>
      <c r="V1886" s="18">
        <v>0.66431519999999999</v>
      </c>
    </row>
    <row r="1887" spans="1:22">
      <c r="A1887" s="13" t="s">
        <v>5824</v>
      </c>
      <c r="B1887" s="13" t="s">
        <v>5825</v>
      </c>
      <c r="C1887" s="13">
        <v>854670</v>
      </c>
      <c r="D1887" s="17">
        <f t="shared" si="81"/>
        <v>9</v>
      </c>
      <c r="E1887" s="16" t="s">
        <v>12700</v>
      </c>
      <c r="F1887" s="13" t="s">
        <v>0</v>
      </c>
      <c r="G1887" s="18">
        <v>-9.4857599999999986E-2</v>
      </c>
      <c r="H1887" s="18">
        <v>-0.31847763499999998</v>
      </c>
      <c r="I1887" s="18">
        <v>0.40885110000000002</v>
      </c>
      <c r="J1887" s="18">
        <v>-0.69133549999999999</v>
      </c>
      <c r="K1887" s="18">
        <v>-0.13905115000000001</v>
      </c>
      <c r="L1887" s="18">
        <v>-5.5214630000000008E-2</v>
      </c>
      <c r="M1887" s="18">
        <v>0.1245155</v>
      </c>
      <c r="N1887" s="18">
        <v>-0.70148100000000002</v>
      </c>
      <c r="O1887" s="18">
        <v>-0.30480854999999996</v>
      </c>
      <c r="P1887" s="18">
        <v>-1.0668658</v>
      </c>
      <c r="Q1887" s="18">
        <v>-0.14682850000000003</v>
      </c>
      <c r="R1887" s="18">
        <v>8.8132999999999989E-2</v>
      </c>
      <c r="S1887" s="18">
        <v>-0.21320025000000001</v>
      </c>
      <c r="T1887" s="18">
        <v>0.93320000000000003</v>
      </c>
      <c r="U1887" s="18">
        <v>-0.79824190000000006</v>
      </c>
      <c r="V1887" s="18">
        <v>0.1245155</v>
      </c>
    </row>
    <row r="1888" spans="1:22">
      <c r="A1888" s="13" t="s">
        <v>5827</v>
      </c>
      <c r="B1888" s="13" t="s">
        <v>5828</v>
      </c>
      <c r="C1888" s="13">
        <v>854669</v>
      </c>
      <c r="D1888" s="17">
        <f t="shared" si="81"/>
        <v>9</v>
      </c>
      <c r="E1888" s="16" t="s">
        <v>5829</v>
      </c>
      <c r="F1888" s="13" t="s">
        <v>0</v>
      </c>
      <c r="G1888" s="18">
        <v>-4.1659000000000002E-3</v>
      </c>
      <c r="H1888" s="18">
        <v>4.1342764999999997E-2</v>
      </c>
      <c r="I1888" s="18">
        <v>6.6714000000000009E-3</v>
      </c>
      <c r="J1888" s="18">
        <v>4.3332499999999996E-2</v>
      </c>
      <c r="K1888" s="18">
        <v>4.6979500000000011E-3</v>
      </c>
      <c r="L1888" s="18">
        <v>-3.007903E-2</v>
      </c>
      <c r="M1888" s="18">
        <v>0.90510420000000003</v>
      </c>
      <c r="N1888" s="18">
        <v>-3.7600000000000133E-4</v>
      </c>
      <c r="O1888" s="18">
        <v>-0.16651254999999998</v>
      </c>
      <c r="P1888" s="18">
        <v>0.3468852</v>
      </c>
      <c r="Q1888" s="18">
        <v>2.2271499999999986E-2</v>
      </c>
      <c r="R1888" s="18">
        <v>-0.25943000000000005</v>
      </c>
      <c r="S1888" s="18">
        <v>0.27175674999999999</v>
      </c>
      <c r="T1888" s="18">
        <v>-7.0953999999999989E-2</v>
      </c>
      <c r="U1888" s="18">
        <v>-0.14519090000000001</v>
      </c>
      <c r="V1888" s="18">
        <v>0.90510420000000003</v>
      </c>
    </row>
    <row r="1889" spans="1:22">
      <c r="A1889" s="13" t="s">
        <v>5830</v>
      </c>
      <c r="B1889" s="13" t="s">
        <v>5831</v>
      </c>
      <c r="C1889" s="13">
        <v>854668</v>
      </c>
      <c r="D1889" s="17">
        <f t="shared" si="81"/>
        <v>9</v>
      </c>
      <c r="E1889" s="16" t="s">
        <v>5832</v>
      </c>
      <c r="F1889" s="13" t="s">
        <v>0</v>
      </c>
      <c r="G1889" s="18">
        <v>3.7311299999999999E-2</v>
      </c>
      <c r="H1889" s="18">
        <v>6.3459664999999998E-2</v>
      </c>
      <c r="I1889" s="18">
        <v>0.19458110000000001</v>
      </c>
      <c r="J1889" s="18">
        <v>0.1395555</v>
      </c>
      <c r="K1889" s="18">
        <v>0.14061584999999999</v>
      </c>
      <c r="L1889" s="18">
        <v>6.9762770000000002E-2</v>
      </c>
      <c r="M1889" s="18">
        <v>1.2980711999999999</v>
      </c>
      <c r="N1889" s="18">
        <v>6.8862000000000007E-2</v>
      </c>
      <c r="O1889" s="18">
        <v>5.8700500000000017E-3</v>
      </c>
      <c r="P1889" s="18">
        <v>-0.17740980000000001</v>
      </c>
      <c r="Q1889" s="18">
        <v>5.0645099999999985E-2</v>
      </c>
      <c r="R1889" s="18">
        <v>-9.950500000000001E-2</v>
      </c>
      <c r="S1889" s="18">
        <v>0.12358174999999999</v>
      </c>
      <c r="T1889" s="18">
        <v>-9.4834000000000002E-2</v>
      </c>
      <c r="U1889" s="18">
        <v>-4.1807000000000025E-3</v>
      </c>
      <c r="V1889" s="18">
        <v>1.2980711999999999</v>
      </c>
    </row>
    <row r="1890" spans="1:22">
      <c r="A1890" s="13" t="s">
        <v>5833</v>
      </c>
      <c r="B1890" s="13" t="s">
        <v>5834</v>
      </c>
      <c r="C1890" s="13">
        <v>854666</v>
      </c>
      <c r="D1890" s="17">
        <f t="shared" si="81"/>
        <v>9</v>
      </c>
      <c r="E1890" s="16" t="s">
        <v>5835</v>
      </c>
      <c r="F1890" s="13" t="s">
        <v>0</v>
      </c>
      <c r="G1890" s="18">
        <v>-5.5419700000000002E-2</v>
      </c>
      <c r="H1890" s="18">
        <v>1.3961375E-2</v>
      </c>
      <c r="I1890" s="18">
        <v>-0.1122349</v>
      </c>
      <c r="J1890" s="18">
        <v>0.26539550000000001</v>
      </c>
      <c r="K1890" s="18">
        <v>6.2968049999999998E-2</v>
      </c>
      <c r="L1890" s="18">
        <v>-4.0962829999999999E-2</v>
      </c>
      <c r="M1890" s="18">
        <v>1.0034651999999999</v>
      </c>
      <c r="N1890" s="18">
        <v>0.17710499999999998</v>
      </c>
      <c r="O1890" s="18">
        <v>0.12346945000000001</v>
      </c>
      <c r="P1890" s="18">
        <v>-4.3277800000000005E-2</v>
      </c>
      <c r="Q1890" s="18">
        <v>-0.18840950000000001</v>
      </c>
      <c r="R1890" s="18">
        <v>-0.19390099999999999</v>
      </c>
      <c r="S1890" s="18">
        <v>0.78648775000000004</v>
      </c>
      <c r="T1890" s="18">
        <v>0.76722000000000001</v>
      </c>
      <c r="U1890" s="18">
        <v>0.2802481</v>
      </c>
      <c r="V1890" s="18">
        <v>1.0034651999999999</v>
      </c>
    </row>
    <row r="1891" spans="1:22">
      <c r="A1891" s="13" t="s">
        <v>5836</v>
      </c>
      <c r="B1891" s="13" t="s">
        <v>5837</v>
      </c>
      <c r="C1891" s="13">
        <v>854664</v>
      </c>
      <c r="D1891" s="17">
        <f t="shared" si="81"/>
        <v>9</v>
      </c>
      <c r="E1891" s="16" t="s">
        <v>5838</v>
      </c>
      <c r="F1891" s="13" t="s">
        <v>25</v>
      </c>
      <c r="G1891" s="18">
        <v>5.9152400000000001E-2</v>
      </c>
      <c r="H1891" s="18">
        <v>1.0468945E-2</v>
      </c>
      <c r="I1891" s="18">
        <v>0.22939209999999999</v>
      </c>
      <c r="J1891" s="18">
        <v>9.5303499999999985E-2</v>
      </c>
      <c r="K1891" s="18">
        <v>0.14869884999999999</v>
      </c>
      <c r="L1891" s="18">
        <v>-1.9317929999999997E-2</v>
      </c>
      <c r="M1891" s="18">
        <v>0.7104182</v>
      </c>
      <c r="N1891" s="18">
        <v>0.14401300000000003</v>
      </c>
      <c r="O1891" s="18">
        <v>7.7671450000000003E-2</v>
      </c>
      <c r="P1891" s="18">
        <v>0.40506120000000001</v>
      </c>
      <c r="Q1891" s="18">
        <v>5.4232799999999984E-2</v>
      </c>
      <c r="R1891" s="18">
        <v>2.8682999999999986E-2</v>
      </c>
      <c r="S1891" s="18">
        <v>0.13566875</v>
      </c>
      <c r="T1891" s="18">
        <v>-0.30605899999999997</v>
      </c>
      <c r="U1891" s="18">
        <v>0.16236709999999999</v>
      </c>
      <c r="V1891" s="18">
        <v>0.7104182</v>
      </c>
    </row>
    <row r="1892" spans="1:22">
      <c r="A1892" s="13" t="s">
        <v>5839</v>
      </c>
      <c r="B1892" s="13" t="s">
        <v>5840</v>
      </c>
      <c r="C1892" s="13">
        <v>854663</v>
      </c>
      <c r="D1892" s="17">
        <v>9</v>
      </c>
      <c r="E1892" s="13" t="s">
        <v>13006</v>
      </c>
      <c r="F1892" s="13" t="s">
        <v>12785</v>
      </c>
      <c r="G1892" s="18">
        <v>-3.2753169999999998E-2</v>
      </c>
      <c r="H1892" s="18">
        <v>-5.0494449999999996E-3</v>
      </c>
      <c r="I1892" s="18">
        <v>0.12970410000000002</v>
      </c>
      <c r="J1892" s="18">
        <v>0.38360149999999998</v>
      </c>
      <c r="K1892" s="18">
        <v>0.15837484999999998</v>
      </c>
      <c r="L1892" s="18">
        <v>-0.16864803</v>
      </c>
      <c r="M1892" s="18">
        <v>6.7769710000000011E-2</v>
      </c>
      <c r="N1892" s="18">
        <v>0.16287399999999999</v>
      </c>
      <c r="O1892" s="18">
        <v>-5.0492404199999993E-2</v>
      </c>
      <c r="P1892" s="18">
        <v>-5.85368E-2</v>
      </c>
      <c r="Q1892" s="18">
        <v>-0.26521850000000002</v>
      </c>
      <c r="R1892" s="18">
        <v>-0.228628</v>
      </c>
      <c r="S1892" s="18">
        <v>-0.46699724999999997</v>
      </c>
      <c r="T1892" s="18">
        <v>-5.4473999999999995E-2</v>
      </c>
      <c r="U1892" s="18">
        <v>-0.25694790000000001</v>
      </c>
      <c r="V1892" s="18">
        <v>6.7769710000000011E-2</v>
      </c>
    </row>
    <row r="1893" spans="1:22">
      <c r="A1893" s="13" t="s">
        <v>5842</v>
      </c>
      <c r="B1893" s="13" t="s">
        <v>5843</v>
      </c>
      <c r="C1893" s="13">
        <v>854662</v>
      </c>
      <c r="D1893" s="17">
        <f t="shared" ref="D1893:D1898" si="82">CODE(MID(A1893,2,1))-64</f>
        <v>9</v>
      </c>
      <c r="E1893" s="16" t="s">
        <v>5844</v>
      </c>
      <c r="F1893" s="13" t="s">
        <v>5845</v>
      </c>
      <c r="G1893" s="18">
        <v>1.2651300000000004E-2</v>
      </c>
      <c r="H1893" s="18">
        <v>0.25425336500000001</v>
      </c>
      <c r="I1893" s="18">
        <v>-3.3941700000000005E-2</v>
      </c>
      <c r="J1893" s="18">
        <v>0.25664549999999997</v>
      </c>
      <c r="K1893" s="18">
        <v>0.21111384999999999</v>
      </c>
      <c r="L1893" s="18">
        <v>-0.15687203</v>
      </c>
      <c r="M1893" s="18">
        <v>0.6368222</v>
      </c>
      <c r="N1893" s="18">
        <v>-0.1368521</v>
      </c>
      <c r="O1893" s="18">
        <v>-0.16097354999999999</v>
      </c>
      <c r="P1893" s="18">
        <v>-0.3167548</v>
      </c>
      <c r="Q1893" s="18" t="s">
        <v>0</v>
      </c>
      <c r="R1893" s="18" t="s">
        <v>0</v>
      </c>
      <c r="S1893" s="18" t="s">
        <v>0</v>
      </c>
      <c r="T1893" s="18" t="s">
        <v>0</v>
      </c>
      <c r="U1893" s="18" t="s">
        <v>0</v>
      </c>
      <c r="V1893" s="18">
        <v>0.6368222</v>
      </c>
    </row>
    <row r="1894" spans="1:22">
      <c r="A1894" s="13" t="s">
        <v>5846</v>
      </c>
      <c r="B1894" s="13" t="s">
        <v>5847</v>
      </c>
      <c r="C1894" s="13">
        <v>854661</v>
      </c>
      <c r="D1894" s="17">
        <f t="shared" si="82"/>
        <v>9</v>
      </c>
      <c r="E1894" s="16" t="s">
        <v>5848</v>
      </c>
      <c r="F1894" s="13" t="s">
        <v>0</v>
      </c>
      <c r="G1894" s="18">
        <v>2.9413800000000004E-2</v>
      </c>
      <c r="H1894" s="18">
        <v>0.32521436500000001</v>
      </c>
      <c r="I1894" s="18">
        <v>0.2863561</v>
      </c>
      <c r="J1894" s="18">
        <v>0.52811950000000007</v>
      </c>
      <c r="K1894" s="18">
        <v>0.45503785000000002</v>
      </c>
      <c r="L1894" s="18">
        <v>9.976807E-2</v>
      </c>
      <c r="M1894" s="18">
        <v>1.8709612</v>
      </c>
      <c r="N1894" s="18">
        <v>6.3964999999999994E-2</v>
      </c>
      <c r="O1894" s="18">
        <v>0.10388644999999999</v>
      </c>
      <c r="P1894" s="18">
        <v>0.27461219999999997</v>
      </c>
      <c r="Q1894" s="18">
        <v>0.16601779999999999</v>
      </c>
      <c r="R1894" s="18">
        <v>0.64332299999999998</v>
      </c>
      <c r="S1894" s="18">
        <v>0.17868475</v>
      </c>
      <c r="T1894" s="18">
        <v>0.34726300000000004</v>
      </c>
      <c r="U1894" s="18">
        <v>0.70597409999999994</v>
      </c>
      <c r="V1894" s="18">
        <v>1.8709612</v>
      </c>
    </row>
    <row r="1895" spans="1:22">
      <c r="A1895" s="13" t="s">
        <v>5849</v>
      </c>
      <c r="B1895" s="13" t="s">
        <v>5850</v>
      </c>
      <c r="C1895" s="13">
        <v>854659</v>
      </c>
      <c r="D1895" s="17">
        <f t="shared" si="82"/>
        <v>9</v>
      </c>
      <c r="E1895" s="16" t="s">
        <v>5851</v>
      </c>
      <c r="F1895" s="13" t="s">
        <v>0</v>
      </c>
      <c r="G1895" s="18">
        <v>-8.7425699999999995E-2</v>
      </c>
      <c r="H1895" s="18">
        <v>7.0623265000000005E-2</v>
      </c>
      <c r="I1895" s="18">
        <v>7.6292499999999999E-2</v>
      </c>
      <c r="J1895" s="18">
        <v>-2.7119500000000019E-2</v>
      </c>
      <c r="K1895" s="18">
        <v>0.16799785</v>
      </c>
      <c r="L1895" s="18" t="s">
        <v>0</v>
      </c>
      <c r="M1895" s="18" t="s">
        <v>0</v>
      </c>
      <c r="N1895" s="18" t="s">
        <v>0</v>
      </c>
      <c r="O1895" s="18" t="s">
        <v>0</v>
      </c>
      <c r="P1895" s="18" t="s">
        <v>0</v>
      </c>
      <c r="Q1895" s="18">
        <v>-3.0702500000000021E-2</v>
      </c>
      <c r="R1895" s="18">
        <v>-0.20214500000000002</v>
      </c>
      <c r="S1895" s="18">
        <v>-7.7783729999999995E-2</v>
      </c>
      <c r="T1895" s="18">
        <v>4.1769999999999863E-3</v>
      </c>
      <c r="U1895" s="18">
        <v>-0.40477789999999997</v>
      </c>
      <c r="V1895" s="18" t="s">
        <v>0</v>
      </c>
    </row>
    <row r="1896" spans="1:22">
      <c r="A1896" s="13" t="s">
        <v>5852</v>
      </c>
      <c r="B1896" s="13" t="s">
        <v>5853</v>
      </c>
      <c r="C1896" s="13">
        <v>854658</v>
      </c>
      <c r="D1896" s="17">
        <f t="shared" si="82"/>
        <v>9</v>
      </c>
      <c r="E1896" s="16" t="s">
        <v>12223</v>
      </c>
      <c r="F1896" s="13" t="s">
        <v>275</v>
      </c>
      <c r="G1896" s="18">
        <v>-5.4257E-2</v>
      </c>
      <c r="H1896" s="18">
        <v>-4.7980149999999999E-2</v>
      </c>
      <c r="I1896" s="18">
        <v>2.749542E-2</v>
      </c>
      <c r="J1896" s="18">
        <v>-0.1077945</v>
      </c>
      <c r="K1896" s="18">
        <v>-3.0589099999999998E-2</v>
      </c>
      <c r="L1896" s="18">
        <v>2.9805409999999997E-2</v>
      </c>
      <c r="M1896" s="18">
        <v>0.36622284999999999</v>
      </c>
      <c r="N1896" s="18">
        <v>7.6631999999999992E-2</v>
      </c>
      <c r="O1896" s="18">
        <v>0.32232059999999996</v>
      </c>
      <c r="P1896" s="18">
        <v>0.4637193</v>
      </c>
      <c r="Q1896" s="18">
        <v>-1.3048499999999991E-2</v>
      </c>
      <c r="R1896" s="18">
        <v>-2.4208000000000007E-2</v>
      </c>
      <c r="S1896" s="18">
        <v>-0.24244529999999997</v>
      </c>
      <c r="T1896" s="18">
        <v>-9.0628000000000014E-2</v>
      </c>
      <c r="U1896" s="18">
        <v>-8.3534400000000009E-2</v>
      </c>
      <c r="V1896" s="18">
        <v>0.36622284999999999</v>
      </c>
    </row>
    <row r="1897" spans="1:22">
      <c r="A1897" s="13" t="s">
        <v>5855</v>
      </c>
      <c r="B1897" s="13" t="s">
        <v>5856</v>
      </c>
      <c r="C1897" s="13">
        <v>854657</v>
      </c>
      <c r="D1897" s="17">
        <f t="shared" si="82"/>
        <v>9</v>
      </c>
      <c r="E1897" s="16" t="s">
        <v>5857</v>
      </c>
      <c r="F1897" s="13" t="s">
        <v>0</v>
      </c>
      <c r="G1897" s="18">
        <v>-1.4998569999999999E-2</v>
      </c>
      <c r="H1897" s="18">
        <v>3.3415464999999998E-2</v>
      </c>
      <c r="I1897" s="18">
        <v>-3.2817299999999994E-2</v>
      </c>
      <c r="J1897" s="18">
        <v>-6.5988500000000005E-2</v>
      </c>
      <c r="K1897" s="18">
        <v>3.192035E-2</v>
      </c>
      <c r="L1897" s="18">
        <v>-0.12202203</v>
      </c>
      <c r="M1897" s="18">
        <v>0.64748519999999998</v>
      </c>
      <c r="N1897" s="18">
        <v>7.5335000000000013E-2</v>
      </c>
      <c r="O1897" s="18">
        <v>-4.5739249999999995E-2</v>
      </c>
      <c r="P1897" s="18">
        <v>-0.1220588</v>
      </c>
      <c r="Q1897" s="18">
        <v>1.4511499999999983E-2</v>
      </c>
      <c r="R1897" s="18">
        <v>8.8185999999999987E-2</v>
      </c>
      <c r="S1897" s="18">
        <v>2.1875749999999999E-2</v>
      </c>
      <c r="T1897" s="18">
        <v>6.4134000000000024E-2</v>
      </c>
      <c r="U1897" s="18">
        <v>-2.1449599999999999E-2</v>
      </c>
      <c r="V1897" s="18">
        <v>0.64748519999999998</v>
      </c>
    </row>
    <row r="1898" spans="1:22">
      <c r="A1898" s="13" t="s">
        <v>5858</v>
      </c>
      <c r="B1898" s="13" t="s">
        <v>5859</v>
      </c>
      <c r="C1898" s="13">
        <v>854656</v>
      </c>
      <c r="D1898" s="17">
        <f t="shared" si="82"/>
        <v>9</v>
      </c>
      <c r="E1898" s="16" t="s">
        <v>5860</v>
      </c>
      <c r="F1898" s="13" t="s">
        <v>0</v>
      </c>
      <c r="G1898" s="18">
        <v>-0.26721240000000002</v>
      </c>
      <c r="H1898" s="18">
        <v>-0.41343063499999999</v>
      </c>
      <c r="I1898" s="18">
        <v>-0.35171189999999997</v>
      </c>
      <c r="J1898" s="18">
        <v>-0.35088050000000004</v>
      </c>
      <c r="K1898" s="18">
        <v>-0.15224515</v>
      </c>
      <c r="L1898" s="18">
        <v>-4.5764829999999999E-2</v>
      </c>
      <c r="M1898" s="18">
        <v>1.1694111999999999</v>
      </c>
      <c r="N1898" s="18">
        <v>0.57719100000000001</v>
      </c>
      <c r="O1898" s="18">
        <v>0.64564345000000001</v>
      </c>
      <c r="P1898" s="18">
        <v>0.50469220000000004</v>
      </c>
      <c r="Q1898" s="18" t="s">
        <v>0</v>
      </c>
      <c r="R1898" s="18" t="s">
        <v>0</v>
      </c>
      <c r="S1898" s="18" t="s">
        <v>0</v>
      </c>
      <c r="T1898" s="18" t="s">
        <v>0</v>
      </c>
      <c r="U1898" s="18" t="s">
        <v>0</v>
      </c>
      <c r="V1898" s="18">
        <v>1.1694111999999999</v>
      </c>
    </row>
    <row r="1899" spans="1:22">
      <c r="A1899" s="13" t="s">
        <v>5861</v>
      </c>
      <c r="B1899" s="13" t="s">
        <v>5861</v>
      </c>
      <c r="C1899" s="13">
        <v>854655</v>
      </c>
      <c r="D1899" s="17">
        <v>9</v>
      </c>
      <c r="E1899" s="13" t="s">
        <v>5862</v>
      </c>
      <c r="F1899" s="13" t="s">
        <v>0</v>
      </c>
      <c r="G1899" s="18" t="s">
        <v>0</v>
      </c>
      <c r="H1899" s="18" t="s">
        <v>0</v>
      </c>
      <c r="I1899" s="18" t="s">
        <v>0</v>
      </c>
      <c r="J1899" s="18" t="s">
        <v>0</v>
      </c>
      <c r="K1899" s="18" t="s">
        <v>0</v>
      </c>
      <c r="L1899" s="18" t="s">
        <v>0</v>
      </c>
      <c r="M1899" s="18" t="s">
        <v>0</v>
      </c>
      <c r="N1899" s="18" t="s">
        <v>0</v>
      </c>
      <c r="O1899" s="18" t="s">
        <v>0</v>
      </c>
      <c r="P1899" s="18" t="s">
        <v>0</v>
      </c>
      <c r="Q1899" s="18">
        <v>0.20124219999999998</v>
      </c>
      <c r="R1899" s="18">
        <v>0.48383999999999999</v>
      </c>
      <c r="S1899" s="18">
        <v>0.44279875000000002</v>
      </c>
      <c r="T1899" s="18">
        <v>0.61511500000000008</v>
      </c>
      <c r="U1899" s="18">
        <v>0.63012809999999997</v>
      </c>
      <c r="V1899" s="18" t="s">
        <v>0</v>
      </c>
    </row>
    <row r="1900" spans="1:22">
      <c r="A1900" s="13" t="s">
        <v>5863</v>
      </c>
      <c r="B1900" s="13" t="s">
        <v>5864</v>
      </c>
      <c r="C1900" s="13">
        <v>854653</v>
      </c>
      <c r="D1900" s="17">
        <f>CODE(MID(A1900,2,1))-64</f>
        <v>9</v>
      </c>
      <c r="E1900" s="16" t="s">
        <v>13402</v>
      </c>
      <c r="F1900" s="13" t="s">
        <v>5866</v>
      </c>
      <c r="G1900" s="18">
        <v>-0.28644239999999999</v>
      </c>
      <c r="H1900" s="18">
        <v>-0.5351526350000001</v>
      </c>
      <c r="I1900" s="18">
        <v>-0.43434889999999998</v>
      </c>
      <c r="J1900" s="18">
        <v>-0.10163750000000002</v>
      </c>
      <c r="K1900" s="18">
        <v>-0.69668215</v>
      </c>
      <c r="L1900" s="18" t="s">
        <v>0</v>
      </c>
      <c r="M1900" s="18" t="s">
        <v>0</v>
      </c>
      <c r="N1900" s="18" t="s">
        <v>0</v>
      </c>
      <c r="O1900" s="18" t="s">
        <v>0</v>
      </c>
      <c r="P1900" s="18" t="s">
        <v>0</v>
      </c>
      <c r="Q1900" s="18">
        <v>-7.3818500000000009E-2</v>
      </c>
      <c r="R1900" s="18">
        <v>-0.51245300000000005</v>
      </c>
      <c r="S1900" s="18">
        <v>5.5965750000000009E-2</v>
      </c>
      <c r="T1900" s="18">
        <v>0.58862799999999993</v>
      </c>
      <c r="U1900" s="18">
        <v>-0.92688990000000004</v>
      </c>
      <c r="V1900" s="18" t="s">
        <v>0</v>
      </c>
    </row>
    <row r="1901" spans="1:22">
      <c r="A1901" s="13" t="s">
        <v>5870</v>
      </c>
      <c r="B1901" s="13" t="s">
        <v>5871</v>
      </c>
      <c r="C1901" s="13">
        <v>854651</v>
      </c>
      <c r="D1901" s="17">
        <f>CODE(MID(A1901,2,1))-64</f>
        <v>9</v>
      </c>
      <c r="E1901" s="16" t="s">
        <v>5872</v>
      </c>
      <c r="F1901" s="13" t="s">
        <v>0</v>
      </c>
      <c r="G1901" s="18">
        <v>0.1104636</v>
      </c>
      <c r="H1901" s="18">
        <v>9.0528965000000003E-2</v>
      </c>
      <c r="I1901" s="18">
        <v>-9.6702900000000008E-2</v>
      </c>
      <c r="J1901" s="18">
        <v>-0.14653320000000003</v>
      </c>
      <c r="K1901" s="18">
        <v>0.17571185</v>
      </c>
      <c r="L1901" s="18">
        <v>0.15308897000000002</v>
      </c>
      <c r="M1901" s="18">
        <v>1.1105711999999999</v>
      </c>
      <c r="N1901" s="18">
        <v>4.8873E-2</v>
      </c>
      <c r="O1901" s="18">
        <v>0.58881444999999999</v>
      </c>
      <c r="P1901" s="18">
        <v>-0.25407879999999999</v>
      </c>
      <c r="Q1901" s="18">
        <v>5.5884999999999824E-3</v>
      </c>
      <c r="R1901" s="18">
        <v>0.32799020000000001</v>
      </c>
      <c r="S1901" s="18">
        <v>0.37090475000000001</v>
      </c>
      <c r="T1901" s="18">
        <v>1.4784200000000001</v>
      </c>
      <c r="U1901" s="18">
        <v>-9.6369899999999994E-2</v>
      </c>
      <c r="V1901" s="18">
        <v>1.1105711999999999</v>
      </c>
    </row>
    <row r="1902" spans="1:22">
      <c r="A1902" s="13" t="s">
        <v>5873</v>
      </c>
      <c r="B1902" s="13" t="s">
        <v>5874</v>
      </c>
      <c r="C1902" s="13">
        <v>854650</v>
      </c>
      <c r="D1902" s="17">
        <f>CODE(MID(A1902,2,1))-64</f>
        <v>9</v>
      </c>
      <c r="E1902" s="16" t="s">
        <v>5875</v>
      </c>
      <c r="F1902" s="13" t="s">
        <v>0</v>
      </c>
      <c r="G1902" s="18">
        <v>0.13052059999999999</v>
      </c>
      <c r="H1902" s="18">
        <v>-1.5434435000000002E-2</v>
      </c>
      <c r="I1902" s="18">
        <v>0.25045010000000001</v>
      </c>
      <c r="J1902" s="18">
        <v>0.27215849999999997</v>
      </c>
      <c r="K1902" s="18">
        <v>0.38447785000000001</v>
      </c>
      <c r="L1902" s="18">
        <v>0.23142997000000001</v>
      </c>
      <c r="M1902" s="18">
        <v>1.2456512000000002</v>
      </c>
      <c r="N1902" s="18">
        <v>0.57409699999999997</v>
      </c>
      <c r="O1902" s="18">
        <v>0.77941844999999998</v>
      </c>
      <c r="P1902" s="18">
        <v>0.57954820000000007</v>
      </c>
      <c r="Q1902" s="18">
        <v>2.8840699999999983E-2</v>
      </c>
      <c r="R1902" s="18">
        <v>-3.7498000000000031E-2</v>
      </c>
      <c r="S1902" s="18">
        <v>0.39878275000000002</v>
      </c>
      <c r="T1902" s="18">
        <v>0.31522800000000001</v>
      </c>
      <c r="U1902" s="18">
        <v>0.114899</v>
      </c>
      <c r="V1902" s="18">
        <v>1.2456512000000002</v>
      </c>
    </row>
    <row r="1903" spans="1:22">
      <c r="A1903" s="13" t="s">
        <v>12385</v>
      </c>
      <c r="B1903" s="13" t="s">
        <v>12386</v>
      </c>
      <c r="C1903" s="13">
        <v>854649</v>
      </c>
      <c r="D1903" s="17">
        <v>9</v>
      </c>
      <c r="E1903" s="13" t="s">
        <v>12387</v>
      </c>
      <c r="F1903" s="13" t="s">
        <v>0</v>
      </c>
      <c r="G1903" s="18">
        <v>9.2338599999999993E-2</v>
      </c>
      <c r="H1903" s="18">
        <v>4.2788664999999997E-2</v>
      </c>
      <c r="I1903" s="18">
        <v>0.15321409999999999</v>
      </c>
      <c r="J1903" s="18">
        <v>0.14338049999999997</v>
      </c>
      <c r="K1903" s="18">
        <v>-6.1606349999999997E-2</v>
      </c>
      <c r="L1903" s="18">
        <v>-0.20898502999999999</v>
      </c>
      <c r="M1903" s="18">
        <v>0.67729620000000001</v>
      </c>
      <c r="N1903" s="18">
        <v>-0.15764309999999998</v>
      </c>
      <c r="O1903" s="18">
        <v>9.9901450000000003E-2</v>
      </c>
      <c r="P1903" s="18">
        <v>-0.60351379999999999</v>
      </c>
      <c r="Q1903" s="18">
        <v>-1.4113500000000001E-2</v>
      </c>
      <c r="R1903" s="18">
        <v>0.32582060000000002</v>
      </c>
      <c r="S1903" s="18">
        <v>4.7153749999999994E-2</v>
      </c>
      <c r="T1903" s="18">
        <v>0.40955899999999995</v>
      </c>
      <c r="U1903" s="18">
        <v>-0.3544949</v>
      </c>
      <c r="V1903" s="18">
        <v>0.67729620000000001</v>
      </c>
    </row>
    <row r="1904" spans="1:22">
      <c r="A1904" s="13" t="s">
        <v>5878</v>
      </c>
      <c r="B1904" s="13" t="s">
        <v>5879</v>
      </c>
      <c r="C1904" s="13">
        <v>854647</v>
      </c>
      <c r="D1904" s="17">
        <f t="shared" ref="D1904:D1923" si="83">CODE(MID(A1904,2,1))-64</f>
        <v>9</v>
      </c>
      <c r="E1904" s="16" t="s">
        <v>5880</v>
      </c>
      <c r="F1904" s="13" t="s">
        <v>0</v>
      </c>
      <c r="G1904" s="18">
        <v>-3.7625899999999997E-2</v>
      </c>
      <c r="H1904" s="18">
        <v>7.4479665E-2</v>
      </c>
      <c r="I1904" s="18">
        <v>2.4232999999999998E-3</v>
      </c>
      <c r="J1904" s="18">
        <v>-4.3090500000000004E-2</v>
      </c>
      <c r="K1904" s="18">
        <v>-9.4248150000000003E-2</v>
      </c>
      <c r="L1904" s="18">
        <v>0.83045097000000001</v>
      </c>
      <c r="M1904" s="18">
        <v>2.9443812</v>
      </c>
      <c r="N1904" s="18">
        <v>0.84371399999999996</v>
      </c>
      <c r="O1904" s="18">
        <v>2.4884664500000002</v>
      </c>
      <c r="P1904" s="18">
        <v>-9.0228799999999998E-2</v>
      </c>
      <c r="Q1904" s="18">
        <v>-0.17546349999999999</v>
      </c>
      <c r="R1904" s="18">
        <v>0.34814679999999998</v>
      </c>
      <c r="S1904" s="18">
        <v>-2.894625E-2</v>
      </c>
      <c r="T1904" s="18">
        <v>-0.429892</v>
      </c>
      <c r="U1904" s="18">
        <v>-0.30823590000000001</v>
      </c>
      <c r="V1904" s="18">
        <v>2.9443812</v>
      </c>
    </row>
    <row r="1905" spans="1:22">
      <c r="A1905" s="13" t="s">
        <v>5881</v>
      </c>
      <c r="B1905" s="13" t="s">
        <v>5881</v>
      </c>
      <c r="C1905" s="13">
        <v>854645</v>
      </c>
      <c r="D1905" s="17">
        <f t="shared" si="83"/>
        <v>9</v>
      </c>
      <c r="E1905" s="16" t="s">
        <v>5882</v>
      </c>
      <c r="F1905" s="13" t="s">
        <v>0</v>
      </c>
      <c r="G1905" s="18">
        <v>0.19144659999999999</v>
      </c>
      <c r="H1905" s="18">
        <v>7.4232065E-2</v>
      </c>
      <c r="I1905" s="18">
        <v>0.118396</v>
      </c>
      <c r="J1905" s="18">
        <v>0.32432250000000001</v>
      </c>
      <c r="K1905" s="18">
        <v>0.16853084999999998</v>
      </c>
      <c r="L1905" s="18">
        <v>5.381917E-2</v>
      </c>
      <c r="M1905" s="18">
        <v>0.65191220000000005</v>
      </c>
      <c r="N1905" s="18">
        <v>4.6951999999999994E-2</v>
      </c>
      <c r="O1905" s="18">
        <v>0.18240545</v>
      </c>
      <c r="P1905" s="18">
        <v>0.21279119999999999</v>
      </c>
      <c r="Q1905" s="18">
        <v>7.064999999999988E-4</v>
      </c>
      <c r="R1905" s="18">
        <v>0.11102699999999999</v>
      </c>
      <c r="S1905" s="18">
        <v>0.46682475000000001</v>
      </c>
      <c r="T1905" s="18">
        <v>-6.3842999999999983E-2</v>
      </c>
      <c r="U1905" s="18">
        <v>0.2610751</v>
      </c>
      <c r="V1905" s="18">
        <v>0.65191220000000005</v>
      </c>
    </row>
    <row r="1906" spans="1:22">
      <c r="A1906" s="13" t="s">
        <v>5883</v>
      </c>
      <c r="B1906" s="13" t="s">
        <v>5884</v>
      </c>
      <c r="C1906" s="13">
        <v>854644</v>
      </c>
      <c r="D1906" s="17">
        <f t="shared" si="83"/>
        <v>9</v>
      </c>
      <c r="E1906" s="16" t="s">
        <v>5885</v>
      </c>
      <c r="F1906" s="13" t="s">
        <v>0</v>
      </c>
      <c r="G1906" s="18">
        <v>-5.1238400000000003E-2</v>
      </c>
      <c r="H1906" s="18">
        <v>-0.22917263499999999</v>
      </c>
      <c r="I1906" s="18">
        <v>-0.34226389999999995</v>
      </c>
      <c r="J1906" s="18">
        <v>-0.58946549999999998</v>
      </c>
      <c r="K1906" s="18">
        <v>-0.11548615000000001</v>
      </c>
      <c r="L1906" s="18">
        <v>7.8132400000000008E-3</v>
      </c>
      <c r="M1906" s="18">
        <v>0.92734020000000006</v>
      </c>
      <c r="N1906" s="18">
        <v>-8.5041800000000001E-2</v>
      </c>
      <c r="O1906" s="18">
        <v>-0.29482054999999996</v>
      </c>
      <c r="P1906" s="18">
        <v>0.2236552</v>
      </c>
      <c r="Q1906" s="18">
        <v>0.12409204999999998</v>
      </c>
      <c r="R1906" s="18">
        <v>0.22685859999999999</v>
      </c>
      <c r="S1906" s="18">
        <v>-0.16260255000000001</v>
      </c>
      <c r="T1906" s="18">
        <v>-6.2415999999999999E-2</v>
      </c>
      <c r="U1906" s="18">
        <v>0.1861681</v>
      </c>
      <c r="V1906" s="18">
        <v>0.92734020000000006</v>
      </c>
    </row>
    <row r="1907" spans="1:22">
      <c r="A1907" s="13" t="s">
        <v>5886</v>
      </c>
      <c r="B1907" s="13" t="s">
        <v>5886</v>
      </c>
      <c r="C1907" s="13">
        <v>854637</v>
      </c>
      <c r="D1907" s="17">
        <f t="shared" si="83"/>
        <v>9</v>
      </c>
      <c r="E1907" s="16" t="s">
        <v>5887</v>
      </c>
      <c r="F1907" s="13" t="s">
        <v>0</v>
      </c>
      <c r="G1907" s="18">
        <v>2.9288599999999998E-2</v>
      </c>
      <c r="H1907" s="18">
        <v>-0.228216635</v>
      </c>
      <c r="I1907" s="18">
        <v>-0.8357639</v>
      </c>
      <c r="J1907" s="18">
        <v>-1.9804755000000001</v>
      </c>
      <c r="K1907" s="18">
        <v>0.26859885</v>
      </c>
      <c r="L1907" s="18" t="s">
        <v>0</v>
      </c>
      <c r="M1907" s="18" t="s">
        <v>0</v>
      </c>
      <c r="N1907" s="18" t="s">
        <v>0</v>
      </c>
      <c r="O1907" s="18" t="s">
        <v>0</v>
      </c>
      <c r="P1907" s="18" t="s">
        <v>0</v>
      </c>
      <c r="Q1907" s="18" t="s">
        <v>0</v>
      </c>
      <c r="R1907" s="18" t="s">
        <v>0</v>
      </c>
      <c r="S1907" s="18" t="s">
        <v>0</v>
      </c>
      <c r="T1907" s="18" t="s">
        <v>0</v>
      </c>
      <c r="U1907" s="18" t="s">
        <v>0</v>
      </c>
      <c r="V1907" s="18" t="s">
        <v>0</v>
      </c>
    </row>
    <row r="1908" spans="1:22">
      <c r="A1908" s="13" t="s">
        <v>5888</v>
      </c>
      <c r="B1908" s="13" t="s">
        <v>5889</v>
      </c>
      <c r="C1908" s="13">
        <v>854634</v>
      </c>
      <c r="D1908" s="17">
        <f t="shared" si="83"/>
        <v>9</v>
      </c>
      <c r="E1908" s="16" t="s">
        <v>5890</v>
      </c>
      <c r="F1908" s="13" t="s">
        <v>0</v>
      </c>
      <c r="G1908" s="18">
        <v>-4.9269999999999869E-4</v>
      </c>
      <c r="H1908" s="18">
        <v>0.11086545</v>
      </c>
      <c r="I1908" s="18">
        <v>7.1668599999999999E-2</v>
      </c>
      <c r="J1908" s="18">
        <v>-0.77831399999999995</v>
      </c>
      <c r="K1908" s="18">
        <v>0.43482780000000004</v>
      </c>
      <c r="L1908" s="18">
        <v>-0.11542489</v>
      </c>
      <c r="M1908" s="18">
        <v>-0.68800614999999998</v>
      </c>
      <c r="N1908" s="18">
        <v>0.10357699999999999</v>
      </c>
      <c r="O1908" s="18">
        <v>8.6065599999999992E-2</v>
      </c>
      <c r="P1908" s="18">
        <v>2.0425303000000001</v>
      </c>
      <c r="Q1908" s="18">
        <v>-7.2456499999999979E-2</v>
      </c>
      <c r="R1908" s="18">
        <v>-8.5104000000000013E-2</v>
      </c>
      <c r="S1908" s="18">
        <v>0.73789569999999993</v>
      </c>
      <c r="T1908" s="18">
        <v>1.1797179999999998</v>
      </c>
      <c r="U1908" s="18">
        <v>0.19247259999999999</v>
      </c>
      <c r="V1908" s="18">
        <v>-0.68800614999999998</v>
      </c>
    </row>
    <row r="1909" spans="1:22">
      <c r="A1909" s="13" t="s">
        <v>5893</v>
      </c>
      <c r="B1909" s="13" t="s">
        <v>5894</v>
      </c>
      <c r="C1909" s="13">
        <v>854817</v>
      </c>
      <c r="D1909" s="17">
        <f t="shared" si="83"/>
        <v>9</v>
      </c>
      <c r="E1909" s="16" t="s">
        <v>5895</v>
      </c>
      <c r="F1909" s="13" t="s">
        <v>0</v>
      </c>
      <c r="G1909" s="18">
        <v>-0.11770240000000001</v>
      </c>
      <c r="H1909" s="18">
        <v>-8.923213499999999E-2</v>
      </c>
      <c r="I1909" s="18">
        <v>9.1837000000000002E-2</v>
      </c>
      <c r="J1909" s="18">
        <v>-0.10948950000000002</v>
      </c>
      <c r="K1909" s="18">
        <v>-0.19395915</v>
      </c>
      <c r="L1909" s="18">
        <v>1.9849300000000011E-3</v>
      </c>
      <c r="M1909" s="18">
        <v>1.1629512000000002</v>
      </c>
      <c r="N1909" s="18">
        <v>4.7369999999999995E-2</v>
      </c>
      <c r="O1909" s="18">
        <v>9.0021450000000003E-2</v>
      </c>
      <c r="P1909" s="18">
        <v>-0.22517779999999998</v>
      </c>
      <c r="Q1909" s="18">
        <v>4.4745899999999991E-2</v>
      </c>
      <c r="R1909" s="18">
        <v>6.1373999999999984E-2</v>
      </c>
      <c r="S1909" s="18">
        <v>-0.11065635</v>
      </c>
      <c r="T1909" s="18">
        <v>-1.4406000000000002E-2</v>
      </c>
      <c r="U1909" s="18">
        <v>0.12293800000000001</v>
      </c>
      <c r="V1909" s="18">
        <v>1.1629512000000002</v>
      </c>
    </row>
    <row r="1910" spans="1:22">
      <c r="A1910" s="13" t="s">
        <v>5896</v>
      </c>
      <c r="B1910" s="13" t="s">
        <v>5897</v>
      </c>
      <c r="C1910" s="13">
        <v>854818</v>
      </c>
      <c r="D1910" s="17">
        <f t="shared" si="83"/>
        <v>9</v>
      </c>
      <c r="E1910" s="16" t="s">
        <v>12628</v>
      </c>
      <c r="F1910" s="13" t="s">
        <v>0</v>
      </c>
      <c r="G1910" s="18">
        <v>3.4551699999999998E-2</v>
      </c>
      <c r="H1910" s="18">
        <v>-0.13775363499999999</v>
      </c>
      <c r="I1910" s="18">
        <v>-0.15336089999999999</v>
      </c>
      <c r="J1910" s="18">
        <v>2.0434999999999759E-3</v>
      </c>
      <c r="K1910" s="18">
        <v>-6.7387849999999999E-2</v>
      </c>
      <c r="L1910" s="18">
        <v>1.4870990000000001E-2</v>
      </c>
      <c r="M1910" s="18">
        <v>0.86480120000000005</v>
      </c>
      <c r="N1910" s="18">
        <v>-0.15309610000000001</v>
      </c>
      <c r="O1910" s="18">
        <v>6.9737450000000006E-2</v>
      </c>
      <c r="P1910" s="18">
        <v>-0.58619880000000002</v>
      </c>
      <c r="Q1910" s="18">
        <v>-0.11981750000000002</v>
      </c>
      <c r="R1910" s="18">
        <v>-4.3455000000000021E-2</v>
      </c>
      <c r="S1910" s="18">
        <v>-0.13880324999999999</v>
      </c>
      <c r="T1910" s="18">
        <v>-0.31049009999999999</v>
      </c>
      <c r="U1910" s="18">
        <v>-0.38323789999999996</v>
      </c>
      <c r="V1910" s="18">
        <v>0.86480120000000005</v>
      </c>
    </row>
    <row r="1911" spans="1:22">
      <c r="A1911" s="13" t="s">
        <v>5899</v>
      </c>
      <c r="B1911" s="13" t="s">
        <v>5900</v>
      </c>
      <c r="C1911" s="13">
        <v>854819</v>
      </c>
      <c r="D1911" s="17">
        <f t="shared" si="83"/>
        <v>9</v>
      </c>
      <c r="E1911" s="16" t="s">
        <v>5901</v>
      </c>
      <c r="F1911" s="13" t="s">
        <v>0</v>
      </c>
      <c r="G1911" s="18">
        <v>4.7743000000000001E-2</v>
      </c>
      <c r="H1911" s="18">
        <v>-2.9057635000000005E-2</v>
      </c>
      <c r="I1911" s="18">
        <v>9.436449999999999E-2</v>
      </c>
      <c r="J1911" s="18">
        <v>0.51384950000000007</v>
      </c>
      <c r="K1911" s="18">
        <v>-1.6729750000000002E-2</v>
      </c>
      <c r="L1911" s="18">
        <v>-1.1447230000000001E-2</v>
      </c>
      <c r="M1911" s="18">
        <v>1.0490211999999999</v>
      </c>
      <c r="N1911" s="18">
        <v>-5.1502999999999993E-2</v>
      </c>
      <c r="O1911" s="18">
        <v>-0.12650814999999999</v>
      </c>
      <c r="P1911" s="18">
        <v>-0.34274979999999999</v>
      </c>
      <c r="Q1911" s="18">
        <v>-6.2935000000000074E-3</v>
      </c>
      <c r="R1911" s="18">
        <v>0.10424700000000001</v>
      </c>
      <c r="S1911" s="18">
        <v>0.38787375000000002</v>
      </c>
      <c r="T1911" s="18">
        <v>0.21661999999999998</v>
      </c>
      <c r="U1911" s="18">
        <v>9.5045500000000005E-2</v>
      </c>
      <c r="V1911" s="18">
        <v>1.0490211999999999</v>
      </c>
    </row>
    <row r="1912" spans="1:22">
      <c r="A1912" s="13" t="s">
        <v>5902</v>
      </c>
      <c r="B1912" s="13" t="s">
        <v>5903</v>
      </c>
      <c r="C1912" s="13">
        <v>854820</v>
      </c>
      <c r="D1912" s="17">
        <f t="shared" si="83"/>
        <v>9</v>
      </c>
      <c r="E1912" s="16" t="s">
        <v>5904</v>
      </c>
      <c r="F1912" s="13" t="s">
        <v>0</v>
      </c>
      <c r="G1912" s="18">
        <v>9.282600000000002E-3</v>
      </c>
      <c r="H1912" s="18">
        <v>9.5706065000000007E-2</v>
      </c>
      <c r="I1912" s="18">
        <v>0.1827511</v>
      </c>
      <c r="J1912" s="18">
        <v>5.9636499999999981E-2</v>
      </c>
      <c r="K1912" s="18">
        <v>0.17230185000000001</v>
      </c>
      <c r="L1912" s="18">
        <v>0.18781397</v>
      </c>
      <c r="M1912" s="18">
        <v>0.98210319999999995</v>
      </c>
      <c r="N1912" s="18">
        <v>0.15575799999999998</v>
      </c>
      <c r="O1912" s="18">
        <v>0.34041345000000001</v>
      </c>
      <c r="P1912" s="18">
        <v>0.36566320000000002</v>
      </c>
      <c r="Q1912" s="18">
        <v>4.478589999999999E-2</v>
      </c>
      <c r="R1912" s="18">
        <v>6.694E-2</v>
      </c>
      <c r="S1912" s="18">
        <v>0.22662175000000001</v>
      </c>
      <c r="T1912" s="18">
        <v>5.9576999999999991E-2</v>
      </c>
      <c r="U1912" s="18">
        <v>0.20169310000000001</v>
      </c>
      <c r="V1912" s="18">
        <v>0.98210319999999995</v>
      </c>
    </row>
    <row r="1913" spans="1:22">
      <c r="A1913" s="13" t="s">
        <v>5909</v>
      </c>
      <c r="B1913" s="13" t="s">
        <v>5910</v>
      </c>
      <c r="C1913" s="13">
        <v>854822</v>
      </c>
      <c r="D1913" s="17">
        <f t="shared" si="83"/>
        <v>9</v>
      </c>
      <c r="E1913" s="16" t="s">
        <v>12712</v>
      </c>
      <c r="F1913" s="13" t="s">
        <v>233</v>
      </c>
      <c r="G1913" s="18">
        <v>2.2472400000000003E-2</v>
      </c>
      <c r="H1913" s="18">
        <v>-7.8809350000000004E-3</v>
      </c>
      <c r="I1913" s="18">
        <v>-6.0594999999999989E-3</v>
      </c>
      <c r="J1913" s="18">
        <v>8.5496499999999975E-2</v>
      </c>
      <c r="K1913" s="18">
        <v>-8.6789499999999978E-3</v>
      </c>
      <c r="L1913" s="18">
        <v>4.3532370000000001E-2</v>
      </c>
      <c r="M1913" s="18">
        <v>0.59672119999999995</v>
      </c>
      <c r="N1913" s="18">
        <v>-4.2498599999999997E-2</v>
      </c>
      <c r="O1913" s="18">
        <v>-9.8647750000000006E-2</v>
      </c>
      <c r="P1913" s="18">
        <v>0.2204892</v>
      </c>
      <c r="Q1913" s="18">
        <v>1.0898499999999992E-2</v>
      </c>
      <c r="R1913" s="18">
        <v>-1.4846000000000026E-2</v>
      </c>
      <c r="S1913" s="18">
        <v>0.87168975000000004</v>
      </c>
      <c r="T1913" s="18">
        <v>-3.035199999999999E-2</v>
      </c>
      <c r="U1913" s="18">
        <v>-1.4161400000000005E-2</v>
      </c>
      <c r="V1913" s="18">
        <v>0.59672119999999995</v>
      </c>
    </row>
    <row r="1914" spans="1:22">
      <c r="A1914" s="13" t="s">
        <v>5912</v>
      </c>
      <c r="B1914" s="13" t="s">
        <v>5912</v>
      </c>
      <c r="C1914" s="13">
        <v>854824</v>
      </c>
      <c r="D1914" s="17">
        <f t="shared" si="83"/>
        <v>9</v>
      </c>
      <c r="E1914" s="16" t="s">
        <v>5913</v>
      </c>
      <c r="F1914" s="13" t="s">
        <v>0</v>
      </c>
      <c r="G1914" s="18">
        <v>0.13443459999999999</v>
      </c>
      <c r="H1914" s="18">
        <v>-3.4515635000000003E-2</v>
      </c>
      <c r="I1914" s="18">
        <v>0.1715141</v>
      </c>
      <c r="J1914" s="18">
        <v>0.24991750000000001</v>
      </c>
      <c r="K1914" s="18">
        <v>8.9100349999999995E-2</v>
      </c>
      <c r="L1914" s="18" t="s">
        <v>0</v>
      </c>
      <c r="M1914" s="18" t="s">
        <v>0</v>
      </c>
      <c r="N1914" s="18" t="s">
        <v>0</v>
      </c>
      <c r="O1914" s="18" t="s">
        <v>0</v>
      </c>
      <c r="P1914" s="18" t="s">
        <v>0</v>
      </c>
      <c r="Q1914" s="18">
        <v>4.9598099999999992E-2</v>
      </c>
      <c r="R1914" s="18">
        <v>0.29398390000000002</v>
      </c>
      <c r="S1914" s="18">
        <v>0.39375775000000002</v>
      </c>
      <c r="T1914" s="18">
        <v>0.72404700000000011</v>
      </c>
      <c r="U1914" s="18">
        <v>0.13758300000000001</v>
      </c>
      <c r="V1914" s="18" t="s">
        <v>0</v>
      </c>
    </row>
    <row r="1915" spans="1:22">
      <c r="A1915" s="13" t="s">
        <v>5914</v>
      </c>
      <c r="B1915" s="13" t="s">
        <v>5915</v>
      </c>
      <c r="C1915" s="13">
        <v>854825</v>
      </c>
      <c r="D1915" s="17">
        <f t="shared" si="83"/>
        <v>9</v>
      </c>
      <c r="E1915" s="16" t="s">
        <v>5916</v>
      </c>
      <c r="F1915" s="13" t="s">
        <v>298</v>
      </c>
      <c r="G1915" s="18">
        <v>-5.4521199999999999E-2</v>
      </c>
      <c r="H1915" s="18">
        <v>1.0562894999999999E-2</v>
      </c>
      <c r="I1915" s="18">
        <v>5.8640700000000004E-2</v>
      </c>
      <c r="J1915" s="18">
        <v>6.6494999999999749E-3</v>
      </c>
      <c r="K1915" s="18">
        <v>1.7593770000000002E-2</v>
      </c>
      <c r="L1915" s="18">
        <v>1.6589780000000002E-2</v>
      </c>
      <c r="M1915" s="18">
        <v>0.83913820000000006</v>
      </c>
      <c r="N1915" s="18">
        <v>2.3000000000000798E-4</v>
      </c>
      <c r="O1915" s="18">
        <v>-6.9559049999999997E-2</v>
      </c>
      <c r="P1915" s="18">
        <v>-0.1713518</v>
      </c>
      <c r="Q1915" s="18">
        <v>5.9945399999999982E-2</v>
      </c>
      <c r="R1915" s="18">
        <v>1.163599999999998E-2</v>
      </c>
      <c r="S1915" s="18">
        <v>-2.3647349999999998E-2</v>
      </c>
      <c r="T1915" s="18">
        <v>1.1579999999999979E-2</v>
      </c>
      <c r="U1915" s="18">
        <v>-3.86769E-2</v>
      </c>
      <c r="V1915" s="18">
        <v>0.83913820000000006</v>
      </c>
    </row>
    <row r="1916" spans="1:22">
      <c r="A1916" s="13" t="s">
        <v>5917</v>
      </c>
      <c r="B1916" s="13" t="s">
        <v>5918</v>
      </c>
      <c r="C1916" s="13">
        <v>854827</v>
      </c>
      <c r="D1916" s="17">
        <f t="shared" si="83"/>
        <v>9</v>
      </c>
      <c r="E1916" s="16" t="s">
        <v>5919</v>
      </c>
      <c r="F1916" s="13" t="s">
        <v>100</v>
      </c>
      <c r="G1916" s="18">
        <v>-7.3727899999999999E-2</v>
      </c>
      <c r="H1916" s="18">
        <v>9.3625264999999999E-2</v>
      </c>
      <c r="I1916" s="18">
        <v>0.12048739999999999</v>
      </c>
      <c r="J1916" s="18">
        <v>-0.15121250000000003</v>
      </c>
      <c r="K1916" s="18">
        <v>-0.23278214999999999</v>
      </c>
      <c r="L1916" s="18">
        <v>0.24815597</v>
      </c>
      <c r="M1916" s="18">
        <v>-0.99423880000000009</v>
      </c>
      <c r="N1916" s="18">
        <v>0.28056499999999995</v>
      </c>
      <c r="O1916" s="18">
        <v>-2.3026349999999998E-2</v>
      </c>
      <c r="P1916" s="18">
        <v>-0.64956079999999994</v>
      </c>
      <c r="Q1916" s="18">
        <v>-0.1500495</v>
      </c>
      <c r="R1916" s="18">
        <v>2.8975000000000001E-2</v>
      </c>
      <c r="S1916" s="18">
        <v>-0.48051525</v>
      </c>
      <c r="T1916" s="18">
        <v>-3.3353999999999995E-2</v>
      </c>
      <c r="U1916" s="18">
        <v>0.1706281</v>
      </c>
      <c r="V1916" s="18">
        <v>-0.99423880000000009</v>
      </c>
    </row>
    <row r="1917" spans="1:22">
      <c r="A1917" s="13" t="s">
        <v>5920</v>
      </c>
      <c r="B1917" s="13" t="s">
        <v>5921</v>
      </c>
      <c r="C1917" s="13">
        <v>854829</v>
      </c>
      <c r="D1917" s="17">
        <f t="shared" si="83"/>
        <v>9</v>
      </c>
      <c r="E1917" s="16" t="s">
        <v>12998</v>
      </c>
      <c r="F1917" s="13" t="s">
        <v>0</v>
      </c>
      <c r="G1917" s="18">
        <v>-3.8000800000000001E-2</v>
      </c>
      <c r="H1917" s="18">
        <v>-0.202956635</v>
      </c>
      <c r="I1917" s="18">
        <v>-5.1778299999999999E-2</v>
      </c>
      <c r="J1917" s="18">
        <v>0.14818949999999997</v>
      </c>
      <c r="K1917" s="18">
        <v>0.11426875</v>
      </c>
      <c r="L1917" s="18">
        <v>-0.10098802999999999</v>
      </c>
      <c r="M1917" s="18">
        <v>0.96956120000000001</v>
      </c>
      <c r="N1917" s="18">
        <v>-7.0248599999999994E-2</v>
      </c>
      <c r="O1917" s="18">
        <v>-7.1890499999999954E-3</v>
      </c>
      <c r="P1917" s="18">
        <v>0.3457192</v>
      </c>
      <c r="Q1917" s="18">
        <v>3.2276999999999986E-2</v>
      </c>
      <c r="R1917" s="18">
        <v>0.12800300000000001</v>
      </c>
      <c r="S1917" s="18">
        <v>0.10169175</v>
      </c>
      <c r="T1917" s="18">
        <v>-0.15944209999999998</v>
      </c>
      <c r="U1917" s="18">
        <v>0.25587910000000003</v>
      </c>
      <c r="V1917" s="18">
        <v>0.96956120000000001</v>
      </c>
    </row>
    <row r="1918" spans="1:22">
      <c r="A1918" s="13" t="s">
        <v>5927</v>
      </c>
      <c r="B1918" s="13" t="s">
        <v>5928</v>
      </c>
      <c r="C1918" s="13">
        <v>854839</v>
      </c>
      <c r="D1918" s="17">
        <f t="shared" si="83"/>
        <v>9</v>
      </c>
      <c r="E1918" s="16" t="s">
        <v>5929</v>
      </c>
      <c r="F1918" s="13" t="s">
        <v>5930</v>
      </c>
      <c r="G1918" s="18">
        <v>-0.1049852</v>
      </c>
      <c r="H1918" s="18">
        <v>-4.3575335E-2</v>
      </c>
      <c r="I1918" s="18">
        <v>0.13017610000000002</v>
      </c>
      <c r="J1918" s="18">
        <v>-1.3580500000000023E-2</v>
      </c>
      <c r="K1918" s="18">
        <v>0.11911985</v>
      </c>
      <c r="L1918" s="18">
        <v>-2.1362329999999999E-2</v>
      </c>
      <c r="M1918" s="18">
        <v>1.1835512000000001</v>
      </c>
      <c r="N1918" s="18">
        <v>-0.45883399999999996</v>
      </c>
      <c r="O1918" s="18">
        <v>0.19809545000000001</v>
      </c>
      <c r="P1918" s="18">
        <v>-0.50361480000000003</v>
      </c>
      <c r="Q1918" s="18">
        <v>0.21882259999999998</v>
      </c>
      <c r="R1918" s="18">
        <v>0.30994169999999999</v>
      </c>
      <c r="S1918" s="18">
        <v>-0.11731345</v>
      </c>
      <c r="T1918" s="18">
        <v>0.30988600000000005</v>
      </c>
      <c r="U1918" s="18">
        <v>0.1666841</v>
      </c>
      <c r="V1918" s="18">
        <v>1.1835512000000001</v>
      </c>
    </row>
    <row r="1919" spans="1:22">
      <c r="A1919" s="13" t="s">
        <v>5931</v>
      </c>
      <c r="B1919" s="13" t="s">
        <v>5932</v>
      </c>
      <c r="C1919" s="13">
        <v>854840</v>
      </c>
      <c r="D1919" s="17">
        <f t="shared" si="83"/>
        <v>9</v>
      </c>
      <c r="E1919" s="16" t="s">
        <v>5933</v>
      </c>
      <c r="F1919" s="13" t="s">
        <v>5934</v>
      </c>
      <c r="G1919" s="18">
        <v>-0.20873240000000001</v>
      </c>
      <c r="H1919" s="18">
        <v>-0.357013635</v>
      </c>
      <c r="I1919" s="18">
        <v>-0.1806219</v>
      </c>
      <c r="J1919" s="18">
        <v>-0.32979550000000002</v>
      </c>
      <c r="K1919" s="18">
        <v>-0.42917515000000001</v>
      </c>
      <c r="L1919" s="18">
        <v>-0.12770403</v>
      </c>
      <c r="M1919" s="18">
        <v>-0.86670080000000005</v>
      </c>
      <c r="N1919" s="18">
        <v>-0.12577737</v>
      </c>
      <c r="O1919" s="18">
        <v>-0.51278155000000003</v>
      </c>
      <c r="P1919" s="18">
        <v>-0.29797380000000001</v>
      </c>
      <c r="Q1919" s="18">
        <v>-0.1017565</v>
      </c>
      <c r="R1919" s="18">
        <v>0.39859999999999995</v>
      </c>
      <c r="S1919" s="18">
        <v>-7.3810349999999997E-2</v>
      </c>
      <c r="T1919" s="18">
        <v>-2.2380000000000178E-3</v>
      </c>
      <c r="U1919" s="18">
        <v>0.1393778</v>
      </c>
      <c r="V1919" s="18">
        <v>-0.86670080000000005</v>
      </c>
    </row>
    <row r="1920" spans="1:22">
      <c r="A1920" s="13" t="s">
        <v>5935</v>
      </c>
      <c r="B1920" s="13" t="s">
        <v>5936</v>
      </c>
      <c r="C1920" s="13">
        <v>854841</v>
      </c>
      <c r="D1920" s="17">
        <f t="shared" si="83"/>
        <v>9</v>
      </c>
      <c r="E1920" s="16" t="s">
        <v>5937</v>
      </c>
      <c r="F1920" s="13" t="s">
        <v>0</v>
      </c>
      <c r="G1920" s="18">
        <v>2.9135500000000002E-2</v>
      </c>
      <c r="H1920" s="18">
        <v>0.13597436500000001</v>
      </c>
      <c r="I1920" s="18">
        <v>-8.657490000000001E-2</v>
      </c>
      <c r="J1920" s="18">
        <v>-6.2848500000000002E-2</v>
      </c>
      <c r="K1920" s="18">
        <v>-0.16364415000000002</v>
      </c>
      <c r="L1920" s="18" t="s">
        <v>0</v>
      </c>
      <c r="M1920" s="18" t="s">
        <v>0</v>
      </c>
      <c r="N1920" s="18" t="s">
        <v>0</v>
      </c>
      <c r="O1920" s="18" t="s">
        <v>0</v>
      </c>
      <c r="P1920" s="18" t="s">
        <v>0</v>
      </c>
      <c r="Q1920" s="18">
        <v>7.0840499999999987E-2</v>
      </c>
      <c r="R1920" s="18">
        <v>9.4605999999999996E-2</v>
      </c>
      <c r="S1920" s="18">
        <v>0.25729675000000002</v>
      </c>
      <c r="T1920" s="18">
        <v>0.61426399999999992</v>
      </c>
      <c r="U1920" s="18">
        <v>-1.0704928999999999</v>
      </c>
      <c r="V1920" s="18" t="s">
        <v>0</v>
      </c>
    </row>
    <row r="1921" spans="1:22">
      <c r="A1921" s="13" t="s">
        <v>5938</v>
      </c>
      <c r="B1921" s="13" t="s">
        <v>5938</v>
      </c>
      <c r="C1921" s="13">
        <v>854842</v>
      </c>
      <c r="D1921" s="17">
        <f t="shared" si="83"/>
        <v>9</v>
      </c>
      <c r="E1921" s="16" t="s">
        <v>5939</v>
      </c>
      <c r="F1921" s="13" t="s">
        <v>0</v>
      </c>
      <c r="G1921" s="18">
        <v>0.1486316</v>
      </c>
      <c r="H1921" s="18">
        <v>0.33217436500000003</v>
      </c>
      <c r="I1921" s="18">
        <v>5.0850900000000004E-2</v>
      </c>
      <c r="J1921" s="18">
        <v>7.9824499999999965E-2</v>
      </c>
      <c r="K1921" s="18">
        <v>2.4561340000000001E-2</v>
      </c>
      <c r="L1921" s="18">
        <v>-0.15795002999999999</v>
      </c>
      <c r="M1921" s="18">
        <v>0.55129620000000001</v>
      </c>
      <c r="N1921" s="18">
        <v>-0.19614409999999999</v>
      </c>
      <c r="O1921" s="18">
        <v>0.14872145000000001</v>
      </c>
      <c r="P1921" s="18">
        <v>0.1204887</v>
      </c>
      <c r="Q1921" s="18" t="s">
        <v>0</v>
      </c>
      <c r="R1921" s="18" t="s">
        <v>0</v>
      </c>
      <c r="S1921" s="18" t="s">
        <v>0</v>
      </c>
      <c r="T1921" s="18" t="s">
        <v>0</v>
      </c>
      <c r="U1921" s="18" t="s">
        <v>0</v>
      </c>
      <c r="V1921" s="18">
        <v>0.55129620000000001</v>
      </c>
    </row>
    <row r="1922" spans="1:22">
      <c r="A1922" s="13" t="s">
        <v>5940</v>
      </c>
      <c r="B1922" s="13" t="s">
        <v>5941</v>
      </c>
      <c r="C1922" s="13">
        <v>854844</v>
      </c>
      <c r="D1922" s="17">
        <f t="shared" si="83"/>
        <v>9</v>
      </c>
      <c r="E1922" s="16" t="s">
        <v>5942</v>
      </c>
      <c r="F1922" s="13" t="s">
        <v>0</v>
      </c>
      <c r="G1922" s="18">
        <v>-9.3222400000000011E-2</v>
      </c>
      <c r="H1922" s="18">
        <v>-0.19589163500000001</v>
      </c>
      <c r="I1922" s="18">
        <v>-0.1420719</v>
      </c>
      <c r="J1922" s="18">
        <v>5.1800499999999972E-2</v>
      </c>
      <c r="K1922" s="18">
        <v>2.2768790000000001E-2</v>
      </c>
      <c r="L1922" s="18">
        <v>-1.8775299999999988E-3</v>
      </c>
      <c r="M1922" s="18">
        <v>0.9543682</v>
      </c>
      <c r="N1922" s="18">
        <v>0.11724300000000001</v>
      </c>
      <c r="O1922" s="18">
        <v>-3.0206749999999997E-2</v>
      </c>
      <c r="P1922" s="18">
        <v>0.19632620000000001</v>
      </c>
      <c r="Q1922" s="18">
        <v>-0.20610050000000002</v>
      </c>
      <c r="R1922" s="18">
        <v>-0.20918199999999998</v>
      </c>
      <c r="S1922" s="18">
        <v>-0.20551324999999998</v>
      </c>
      <c r="T1922" s="18">
        <v>-0.35802</v>
      </c>
      <c r="U1922" s="18">
        <v>-0.21749589999999996</v>
      </c>
      <c r="V1922" s="18">
        <v>0.9543682</v>
      </c>
    </row>
    <row r="1923" spans="1:22">
      <c r="A1923" s="13" t="s">
        <v>5943</v>
      </c>
      <c r="B1923" s="13" t="s">
        <v>5944</v>
      </c>
      <c r="C1923" s="13">
        <v>854848</v>
      </c>
      <c r="D1923" s="17">
        <f t="shared" si="83"/>
        <v>9</v>
      </c>
      <c r="E1923" s="16" t="s">
        <v>5945</v>
      </c>
      <c r="F1923" s="13" t="s">
        <v>0</v>
      </c>
      <c r="G1923" s="18">
        <v>6.0460800000000002E-2</v>
      </c>
      <c r="H1923" s="18">
        <v>-0.25270063500000001</v>
      </c>
      <c r="I1923" s="18">
        <v>-1.2683200000000002E-2</v>
      </c>
      <c r="J1923" s="18">
        <v>0.96912449999999994</v>
      </c>
      <c r="K1923" s="18">
        <v>0.28547784999999998</v>
      </c>
      <c r="L1923" s="18" t="s">
        <v>0</v>
      </c>
      <c r="M1923" s="18" t="s">
        <v>0</v>
      </c>
      <c r="N1923" s="18" t="s">
        <v>0</v>
      </c>
      <c r="O1923" s="18" t="s">
        <v>0</v>
      </c>
      <c r="P1923" s="18" t="s">
        <v>0</v>
      </c>
      <c r="Q1923" s="18" t="s">
        <v>0</v>
      </c>
      <c r="R1923" s="18" t="s">
        <v>0</v>
      </c>
      <c r="S1923" s="18" t="s">
        <v>0</v>
      </c>
      <c r="T1923" s="18" t="s">
        <v>0</v>
      </c>
      <c r="U1923" s="18" t="s">
        <v>0</v>
      </c>
      <c r="V1923" s="18" t="s">
        <v>0</v>
      </c>
    </row>
    <row r="1924" spans="1:22">
      <c r="A1924" s="13" t="s">
        <v>5946</v>
      </c>
      <c r="B1924" s="13" t="s">
        <v>5947</v>
      </c>
      <c r="C1924" s="13">
        <v>854849</v>
      </c>
      <c r="D1924" s="17">
        <v>9</v>
      </c>
      <c r="E1924" s="13" t="s">
        <v>5948</v>
      </c>
      <c r="F1924" s="13" t="s">
        <v>0</v>
      </c>
      <c r="G1924" s="18">
        <v>-0.15609800000000001</v>
      </c>
      <c r="H1924" s="18">
        <v>-0.27912465000000003</v>
      </c>
      <c r="I1924" s="18">
        <v>-5.2904100000000003E-2</v>
      </c>
      <c r="J1924" s="18">
        <v>-0.13121850000000002</v>
      </c>
      <c r="K1924" s="18">
        <v>-0.1270712</v>
      </c>
      <c r="L1924" s="18" t="s">
        <v>0</v>
      </c>
      <c r="M1924" s="18" t="s">
        <v>0</v>
      </c>
      <c r="N1924" s="18" t="s">
        <v>0</v>
      </c>
      <c r="O1924" s="18" t="s">
        <v>0</v>
      </c>
      <c r="P1924" s="18" t="s">
        <v>0</v>
      </c>
      <c r="Q1924" s="18" t="s">
        <v>0</v>
      </c>
      <c r="R1924" s="18" t="s">
        <v>0</v>
      </c>
      <c r="S1924" s="18" t="s">
        <v>0</v>
      </c>
      <c r="T1924" s="18" t="s">
        <v>0</v>
      </c>
      <c r="U1924" s="18" t="s">
        <v>0</v>
      </c>
      <c r="V1924" s="18" t="s">
        <v>0</v>
      </c>
    </row>
    <row r="1925" spans="1:22">
      <c r="A1925" s="13" t="s">
        <v>5949</v>
      </c>
      <c r="B1925" s="13" t="s">
        <v>5950</v>
      </c>
      <c r="C1925" s="13">
        <v>854851</v>
      </c>
      <c r="D1925" s="17">
        <f>CODE(MID(A1925,2,1))-64</f>
        <v>9</v>
      </c>
      <c r="E1925" s="16" t="s">
        <v>5951</v>
      </c>
      <c r="F1925" s="13" t="s">
        <v>0</v>
      </c>
      <c r="G1925" s="18">
        <v>-9.2597099999999988E-2</v>
      </c>
      <c r="H1925" s="18">
        <v>3.4447764999999998E-2</v>
      </c>
      <c r="I1925" s="18">
        <v>-1.7836800000000003E-2</v>
      </c>
      <c r="J1925" s="18">
        <v>9.7596499999999975E-2</v>
      </c>
      <c r="K1925" s="18">
        <v>0.17338684999999998</v>
      </c>
      <c r="L1925" s="18">
        <v>-3.583223E-2</v>
      </c>
      <c r="M1925" s="18">
        <v>0.60169220000000001</v>
      </c>
      <c r="N1925" s="18">
        <v>0.37224699999999999</v>
      </c>
      <c r="O1925" s="18">
        <v>-0.46023855000000002</v>
      </c>
      <c r="P1925" s="18">
        <v>-0.17894380000000001</v>
      </c>
      <c r="Q1925" s="18">
        <v>-7.0190500000000017E-2</v>
      </c>
      <c r="R1925" s="18">
        <v>-8.3566000000000029E-2</v>
      </c>
      <c r="S1925" s="18">
        <v>-0.15008005000000002</v>
      </c>
      <c r="T1925" s="18">
        <v>-0.1983182</v>
      </c>
      <c r="U1925" s="18">
        <v>3.7345799999999998E-2</v>
      </c>
      <c r="V1925" s="18">
        <v>0.60169220000000001</v>
      </c>
    </row>
    <row r="1926" spans="1:22">
      <c r="A1926" s="13" t="s">
        <v>5952</v>
      </c>
      <c r="B1926" s="13" t="s">
        <v>5953</v>
      </c>
      <c r="C1926" s="13">
        <v>854852</v>
      </c>
      <c r="D1926" s="17">
        <f>CODE(MID(A1926,2,1))-64</f>
        <v>9</v>
      </c>
      <c r="E1926" s="16" t="s">
        <v>5954</v>
      </c>
      <c r="F1926" s="13" t="s">
        <v>0</v>
      </c>
      <c r="G1926" s="18">
        <v>3.8448700000000002E-2</v>
      </c>
      <c r="H1926" s="18">
        <v>0.5386133649999999</v>
      </c>
      <c r="I1926" s="18">
        <v>-2.5659600000000001E-2</v>
      </c>
      <c r="J1926" s="18">
        <v>0.61830150000000006</v>
      </c>
      <c r="K1926" s="18">
        <v>0.47711284999999998</v>
      </c>
      <c r="L1926" s="18">
        <v>-1.3498129999999999E-2</v>
      </c>
      <c r="M1926" s="18">
        <v>1.3694611999999999</v>
      </c>
      <c r="N1926" s="18">
        <v>0.35110799999999998</v>
      </c>
      <c r="O1926" s="18">
        <v>0.71808945000000002</v>
      </c>
      <c r="P1926" s="18">
        <v>1.5247241999999999</v>
      </c>
      <c r="Q1926" s="18">
        <v>-2.0531500000000008E-2</v>
      </c>
      <c r="R1926" s="18">
        <v>-4.0189999999999948E-3</v>
      </c>
      <c r="S1926" s="18">
        <v>0.47862174999999996</v>
      </c>
      <c r="T1926" s="18">
        <v>0.42441299999999998</v>
      </c>
      <c r="U1926" s="18">
        <v>0.73538110000000001</v>
      </c>
      <c r="V1926" s="18">
        <v>1.3694611999999999</v>
      </c>
    </row>
    <row r="1927" spans="1:22">
      <c r="A1927" s="13" t="s">
        <v>5955</v>
      </c>
      <c r="B1927" s="13" t="s">
        <v>5955</v>
      </c>
      <c r="C1927" s="13">
        <v>854853</v>
      </c>
      <c r="D1927" s="17">
        <f>CODE(MID(A1927,2,1))-64</f>
        <v>9</v>
      </c>
      <c r="E1927" s="16" t="s">
        <v>568</v>
      </c>
      <c r="F1927" s="13" t="s">
        <v>0</v>
      </c>
      <c r="G1927" s="18">
        <v>-0.17239640000000001</v>
      </c>
      <c r="H1927" s="18">
        <v>-0.427681635</v>
      </c>
      <c r="I1927" s="18">
        <v>-3.3989000000000005E-2</v>
      </c>
      <c r="J1927" s="18">
        <v>-0.20104290000000002</v>
      </c>
      <c r="K1927" s="18">
        <v>-0.25874215</v>
      </c>
      <c r="L1927" s="18">
        <v>-6.2248930000000001E-2</v>
      </c>
      <c r="M1927" s="18">
        <v>1.1162011999999999</v>
      </c>
      <c r="N1927" s="18">
        <v>-0.42799900000000002</v>
      </c>
      <c r="O1927" s="18">
        <v>-0.41919554999999997</v>
      </c>
      <c r="P1927" s="18">
        <v>-0.1751848</v>
      </c>
      <c r="Q1927" s="18">
        <v>-0.10765150000000001</v>
      </c>
      <c r="R1927" s="18">
        <v>0.11229</v>
      </c>
      <c r="S1927" s="18">
        <v>-0.76336824999999997</v>
      </c>
      <c r="T1927" s="18">
        <v>-0.37293100000000001</v>
      </c>
      <c r="U1927" s="18">
        <v>0.97821910000000001</v>
      </c>
      <c r="V1927" s="18">
        <v>1.1162011999999999</v>
      </c>
    </row>
    <row r="1928" spans="1:22">
      <c r="A1928" s="13" t="s">
        <v>5956</v>
      </c>
      <c r="B1928" s="13" t="s">
        <v>5957</v>
      </c>
      <c r="C1928" s="13">
        <v>854854</v>
      </c>
      <c r="D1928" s="17">
        <f>CODE(MID(A1928,2,1))-64</f>
        <v>9</v>
      </c>
      <c r="E1928" s="16" t="s">
        <v>5958</v>
      </c>
      <c r="F1928" s="13" t="s">
        <v>0</v>
      </c>
      <c r="G1928" s="18">
        <v>2.7534599999999999E-2</v>
      </c>
      <c r="H1928" s="18">
        <v>0.109128365</v>
      </c>
      <c r="I1928" s="18">
        <v>6.2646199999999999E-2</v>
      </c>
      <c r="J1928" s="18">
        <v>-0.39392650000000001</v>
      </c>
      <c r="K1928" s="18">
        <v>-4.039355E-2</v>
      </c>
      <c r="L1928" s="18">
        <v>-5.0360429999999998E-2</v>
      </c>
      <c r="M1928" s="18">
        <v>1.0793811999999998</v>
      </c>
      <c r="N1928" s="18">
        <v>-0.32996800000000004</v>
      </c>
      <c r="O1928" s="18">
        <v>-0.19231255</v>
      </c>
      <c r="P1928" s="18">
        <v>-0.22903380000000001</v>
      </c>
      <c r="Q1928" s="18">
        <v>8.2327199999999989E-2</v>
      </c>
      <c r="R1928" s="18">
        <v>0.26648093</v>
      </c>
      <c r="S1928" s="18">
        <v>-0.11109315</v>
      </c>
      <c r="T1928" s="18">
        <v>0.33048499999999997</v>
      </c>
      <c r="U1928" s="18">
        <v>-0.2935159</v>
      </c>
      <c r="V1928" s="18">
        <v>1.0793811999999998</v>
      </c>
    </row>
    <row r="1929" spans="1:22">
      <c r="A1929" s="13" t="s">
        <v>5959</v>
      </c>
      <c r="B1929" s="13" t="s">
        <v>5960</v>
      </c>
      <c r="C1929" s="13">
        <v>854855</v>
      </c>
      <c r="D1929" s="17">
        <f>CODE(MID(A1929,2,1))-64</f>
        <v>9</v>
      </c>
      <c r="E1929" s="16" t="s">
        <v>5961</v>
      </c>
      <c r="F1929" s="13" t="s">
        <v>0</v>
      </c>
      <c r="G1929" s="18">
        <v>-3.6469700000000001E-2</v>
      </c>
      <c r="H1929" s="18">
        <v>-0.15221563499999999</v>
      </c>
      <c r="I1929" s="18">
        <v>9.9273899999999998E-2</v>
      </c>
      <c r="J1929" s="18">
        <v>-0.73489350000000009</v>
      </c>
      <c r="K1929" s="18">
        <v>-0.16317714999999999</v>
      </c>
      <c r="L1929" s="18">
        <v>-0.11822203000000001</v>
      </c>
      <c r="M1929" s="18">
        <v>0.88301220000000002</v>
      </c>
      <c r="N1929" s="18">
        <v>-0.269285</v>
      </c>
      <c r="O1929" s="18">
        <v>-0.38009654999999998</v>
      </c>
      <c r="P1929" s="18">
        <v>-4.0407999999999972E-3</v>
      </c>
      <c r="Q1929" s="18">
        <v>-3.7030500000000022E-2</v>
      </c>
      <c r="R1929" s="18">
        <v>-1.9106000000000012E-2</v>
      </c>
      <c r="S1929" s="18">
        <v>-0.53791425000000004</v>
      </c>
      <c r="T1929" s="18">
        <v>-6.7329E-2</v>
      </c>
      <c r="U1929" s="18">
        <v>-0.3112259</v>
      </c>
      <c r="V1929" s="18">
        <v>0.88301220000000002</v>
      </c>
    </row>
    <row r="1930" spans="1:22">
      <c r="A1930" s="13" t="s">
        <v>5962</v>
      </c>
      <c r="B1930" s="13" t="s">
        <v>5963</v>
      </c>
      <c r="C1930" s="13">
        <v>854856</v>
      </c>
      <c r="D1930" s="17">
        <v>9</v>
      </c>
      <c r="E1930" s="13" t="s">
        <v>5964</v>
      </c>
      <c r="F1930" s="13" t="s">
        <v>0</v>
      </c>
      <c r="G1930" s="18">
        <v>-5.1059999999999994E-3</v>
      </c>
      <c r="H1930" s="18">
        <v>-0.208035635</v>
      </c>
      <c r="I1930" s="18">
        <v>0.49368210000000001</v>
      </c>
      <c r="J1930" s="18">
        <v>-0.95014149999999997</v>
      </c>
      <c r="K1930" s="18">
        <v>-0.35066514999999998</v>
      </c>
      <c r="L1930" s="18">
        <v>-0.32309303</v>
      </c>
      <c r="M1930" s="18">
        <v>-1.1381499999999989E-2</v>
      </c>
      <c r="N1930" s="18">
        <v>-0.31263299999999999</v>
      </c>
      <c r="O1930" s="18">
        <v>-4.8774279999999996E-2</v>
      </c>
      <c r="P1930" s="18">
        <v>-1.0736858</v>
      </c>
      <c r="Q1930" s="18">
        <v>-1.1918499999999999E-2</v>
      </c>
      <c r="R1930" s="18">
        <v>-0.52297700000000003</v>
      </c>
      <c r="S1930" s="18">
        <v>0.16551175000000001</v>
      </c>
      <c r="T1930" s="18">
        <v>0.74401399999999995</v>
      </c>
      <c r="U1930" s="18">
        <v>-0.26844390000000001</v>
      </c>
      <c r="V1930" s="18">
        <v>-1.1381499999999989E-2</v>
      </c>
    </row>
    <row r="1931" spans="1:22">
      <c r="A1931" s="13" t="s">
        <v>5969</v>
      </c>
      <c r="B1931" s="13" t="s">
        <v>5970</v>
      </c>
      <c r="C1931" s="13">
        <v>853456</v>
      </c>
      <c r="D1931" s="17">
        <f t="shared" ref="D1931:D1964" si="84">CODE(MID(A1931,2,1))-64</f>
        <v>10</v>
      </c>
      <c r="E1931" s="16" t="s">
        <v>5971</v>
      </c>
      <c r="F1931" s="13" t="s">
        <v>315</v>
      </c>
      <c r="G1931" s="18">
        <v>9.4568600000000003E-2</v>
      </c>
      <c r="H1931" s="18">
        <v>2.0015865000000001E-2</v>
      </c>
      <c r="I1931" s="18">
        <v>0.21175910000000001</v>
      </c>
      <c r="J1931" s="18">
        <v>3.2551499999999983E-2</v>
      </c>
      <c r="K1931" s="18">
        <v>9.5724350000000014E-2</v>
      </c>
      <c r="L1931" s="18">
        <v>0.11001797000000001</v>
      </c>
      <c r="M1931" s="18">
        <v>-0.1078578</v>
      </c>
      <c r="N1931" s="18">
        <v>0.64740599999999993</v>
      </c>
      <c r="O1931" s="18">
        <v>7.7420500000000073E-3</v>
      </c>
      <c r="P1931" s="18">
        <v>-0.11341880000000001</v>
      </c>
      <c r="Q1931" s="18">
        <v>0.1633317</v>
      </c>
      <c r="R1931" s="18">
        <v>0.162131</v>
      </c>
      <c r="S1931" s="18">
        <v>0.47437574999999998</v>
      </c>
      <c r="T1931" s="18">
        <v>0.37296599999999996</v>
      </c>
      <c r="U1931" s="18">
        <v>0.18420910000000001</v>
      </c>
      <c r="V1931" s="18">
        <v>0.64740599999999993</v>
      </c>
    </row>
    <row r="1932" spans="1:22">
      <c r="A1932" s="13" t="s">
        <v>5972</v>
      </c>
      <c r="B1932" s="13" t="s">
        <v>5973</v>
      </c>
      <c r="C1932" s="13">
        <v>853455</v>
      </c>
      <c r="D1932" s="17">
        <f t="shared" si="84"/>
        <v>10</v>
      </c>
      <c r="E1932" s="16" t="s">
        <v>5974</v>
      </c>
      <c r="F1932" s="13" t="s">
        <v>3041</v>
      </c>
      <c r="G1932" s="18">
        <v>-2.0388659999999999E-2</v>
      </c>
      <c r="H1932" s="18">
        <v>-4.9406535000000001E-2</v>
      </c>
      <c r="I1932" s="18">
        <v>4.06795E-2</v>
      </c>
      <c r="J1932" s="18">
        <v>-6.3753500000000018E-2</v>
      </c>
      <c r="K1932" s="18">
        <v>0.28359984999999999</v>
      </c>
      <c r="L1932" s="18">
        <v>-5.0538630000000001E-2</v>
      </c>
      <c r="M1932" s="18">
        <v>-0.39688580000000001</v>
      </c>
      <c r="N1932" s="18">
        <v>0.97668099999999991</v>
      </c>
      <c r="O1932" s="18">
        <v>-0.25809455000000003</v>
      </c>
      <c r="P1932" s="18">
        <v>-0.11669579999999999</v>
      </c>
      <c r="Q1932" s="18">
        <v>0.15438579999999999</v>
      </c>
      <c r="R1932" s="18">
        <v>-0.12836500000000001</v>
      </c>
      <c r="S1932" s="18">
        <v>5.0754749999999987E-2</v>
      </c>
      <c r="T1932" s="18">
        <v>-0.15387800000000001</v>
      </c>
      <c r="U1932" s="18">
        <v>8.4606199999999993E-2</v>
      </c>
      <c r="V1932" s="18">
        <v>0.97668099999999991</v>
      </c>
    </row>
    <row r="1933" spans="1:22">
      <c r="A1933" s="13" t="s">
        <v>5975</v>
      </c>
      <c r="B1933" s="13" t="s">
        <v>5976</v>
      </c>
      <c r="C1933" s="13">
        <v>853452</v>
      </c>
      <c r="D1933" s="17">
        <f t="shared" si="84"/>
        <v>10</v>
      </c>
      <c r="E1933" s="16" t="s">
        <v>5977</v>
      </c>
      <c r="F1933" s="13" t="s">
        <v>5978</v>
      </c>
      <c r="G1933" s="18">
        <v>3.3345300000000001E-2</v>
      </c>
      <c r="H1933" s="18">
        <v>6.750676500000001E-2</v>
      </c>
      <c r="I1933" s="18">
        <v>5.7303000000000007E-2</v>
      </c>
      <c r="J1933" s="18">
        <v>-0.31773050000000003</v>
      </c>
      <c r="K1933" s="18">
        <v>-7.4001650000000002E-2</v>
      </c>
      <c r="L1933" s="18">
        <v>-0.15086502999999998</v>
      </c>
      <c r="M1933" s="18">
        <v>0.1121423</v>
      </c>
      <c r="N1933" s="18">
        <v>1.174701</v>
      </c>
      <c r="O1933" s="18">
        <v>0.10597645</v>
      </c>
      <c r="P1933" s="18">
        <v>0.11008899999999999</v>
      </c>
      <c r="Q1933" s="18">
        <v>-1.6773500000000025E-2</v>
      </c>
      <c r="R1933" s="18">
        <v>-5.5470000000000241E-3</v>
      </c>
      <c r="S1933" s="18">
        <v>7.6209749999999993E-2</v>
      </c>
      <c r="T1933" s="18">
        <v>0.36163600000000001</v>
      </c>
      <c r="U1933" s="18">
        <v>0.26579209999999998</v>
      </c>
      <c r="V1933" s="18">
        <v>1.174701</v>
      </c>
    </row>
    <row r="1934" spans="1:22">
      <c r="A1934" s="13" t="s">
        <v>13245</v>
      </c>
      <c r="B1934" s="13" t="s">
        <v>13246</v>
      </c>
      <c r="C1934" s="13">
        <v>853450</v>
      </c>
      <c r="D1934" s="17">
        <f t="shared" si="84"/>
        <v>10</v>
      </c>
      <c r="E1934" s="16" t="s">
        <v>13247</v>
      </c>
      <c r="F1934" s="13" t="s">
        <v>6974</v>
      </c>
      <c r="G1934" s="18" t="s">
        <v>0</v>
      </c>
      <c r="H1934" s="18" t="s">
        <v>0</v>
      </c>
      <c r="I1934" s="18" t="s">
        <v>0</v>
      </c>
      <c r="J1934" s="18" t="s">
        <v>0</v>
      </c>
      <c r="K1934" s="18" t="s">
        <v>0</v>
      </c>
      <c r="L1934" s="18">
        <v>0.16523697000000001</v>
      </c>
      <c r="M1934" s="18">
        <v>0.3201292</v>
      </c>
      <c r="N1934" s="18">
        <v>1.061431</v>
      </c>
      <c r="O1934" s="18">
        <v>0.38000345000000002</v>
      </c>
      <c r="P1934" s="18">
        <v>0.51535620000000004</v>
      </c>
      <c r="Q1934" s="18">
        <v>1.0174499999999989E-2</v>
      </c>
      <c r="R1934" s="18">
        <v>0.1906832</v>
      </c>
      <c r="S1934" s="18">
        <v>-5.9086949999999999E-2</v>
      </c>
      <c r="T1934" s="18">
        <v>-8.7058999999999997E-2</v>
      </c>
      <c r="U1934" s="18">
        <v>0.37588910000000003</v>
      </c>
      <c r="V1934" s="18">
        <v>1.061431</v>
      </c>
    </row>
    <row r="1935" spans="1:22">
      <c r="A1935" s="13" t="s">
        <v>5979</v>
      </c>
      <c r="B1935" s="13" t="s">
        <v>5980</v>
      </c>
      <c r="C1935" s="13">
        <v>853447</v>
      </c>
      <c r="D1935" s="17">
        <f t="shared" si="84"/>
        <v>10</v>
      </c>
      <c r="E1935" s="16" t="s">
        <v>1704</v>
      </c>
      <c r="F1935" s="13" t="s">
        <v>25</v>
      </c>
      <c r="G1935" s="18">
        <v>3.6740099999999998E-2</v>
      </c>
      <c r="H1935" s="18">
        <v>1.7257965E-2</v>
      </c>
      <c r="I1935" s="18">
        <v>0.1513661</v>
      </c>
      <c r="J1935" s="18">
        <v>0.11301649999999996</v>
      </c>
      <c r="K1935" s="18">
        <v>4.1357950000000004E-2</v>
      </c>
      <c r="L1935" s="18">
        <v>5.5958170000000002E-2</v>
      </c>
      <c r="M1935" s="18">
        <v>6.5477160000000006E-2</v>
      </c>
      <c r="N1935" s="18">
        <v>0.97975100000000004</v>
      </c>
      <c r="O1935" s="18">
        <v>8.7955449999999991E-2</v>
      </c>
      <c r="P1935" s="18">
        <v>2.8814999999999952E-3</v>
      </c>
      <c r="Q1935" s="18">
        <v>2.1615499999999982E-2</v>
      </c>
      <c r="R1935" s="18">
        <v>-6.560100000000002E-2</v>
      </c>
      <c r="S1935" s="18">
        <v>-1.9716949999999997E-2</v>
      </c>
      <c r="T1935" s="18">
        <v>-0.3472788</v>
      </c>
      <c r="U1935" s="18">
        <v>4.6490480000000001E-2</v>
      </c>
      <c r="V1935" s="18">
        <v>0.97975100000000004</v>
      </c>
    </row>
    <row r="1936" spans="1:22">
      <c r="A1936" s="13" t="s">
        <v>5981</v>
      </c>
      <c r="B1936" s="13" t="s">
        <v>5982</v>
      </c>
      <c r="C1936" s="13">
        <v>853445</v>
      </c>
      <c r="D1936" s="17">
        <f t="shared" si="84"/>
        <v>10</v>
      </c>
      <c r="E1936" s="16" t="s">
        <v>5983</v>
      </c>
      <c r="F1936" s="13" t="s">
        <v>0</v>
      </c>
      <c r="G1936" s="18">
        <v>4.5309800000000004E-2</v>
      </c>
      <c r="H1936" s="18">
        <v>-9.4130434999999998E-2</v>
      </c>
      <c r="I1936" s="18">
        <v>-7.4730600000000008E-2</v>
      </c>
      <c r="J1936" s="18">
        <v>5.9228499999999962E-2</v>
      </c>
      <c r="K1936" s="18">
        <v>8.9668350000000008E-2</v>
      </c>
      <c r="L1936" s="18">
        <v>-6.5076029999999993E-2</v>
      </c>
      <c r="M1936" s="18">
        <v>-0.37489879999999998</v>
      </c>
      <c r="N1936" s="18">
        <v>0.98385100000000003</v>
      </c>
      <c r="O1936" s="18">
        <v>-0.19050054999999999</v>
      </c>
      <c r="P1936" s="18">
        <v>2.9583699999999997E-2</v>
      </c>
      <c r="Q1936" s="18">
        <v>-4.7983500000000012E-2</v>
      </c>
      <c r="R1936" s="18">
        <v>-0.10564800000000002</v>
      </c>
      <c r="S1936" s="18">
        <v>9.9316500000000002E-3</v>
      </c>
      <c r="T1936" s="18">
        <v>-0.50758199999999998</v>
      </c>
      <c r="U1936" s="18">
        <v>-7.7961899999999987E-2</v>
      </c>
      <c r="V1936" s="18">
        <v>0.98385100000000003</v>
      </c>
    </row>
    <row r="1937" spans="1:22">
      <c r="A1937" s="13" t="s">
        <v>5984</v>
      </c>
      <c r="B1937" s="13" t="s">
        <v>5985</v>
      </c>
      <c r="C1937" s="13">
        <v>853442</v>
      </c>
      <c r="D1937" s="17">
        <f t="shared" si="84"/>
        <v>10</v>
      </c>
      <c r="E1937" s="16" t="s">
        <v>12811</v>
      </c>
      <c r="F1937" s="13" t="s">
        <v>1724</v>
      </c>
      <c r="G1937" s="18">
        <v>5.9562800000000006E-2</v>
      </c>
      <c r="H1937" s="18">
        <v>2.7716264999999997E-2</v>
      </c>
      <c r="I1937" s="18">
        <v>-8.9196999999999992E-3</v>
      </c>
      <c r="J1937" s="18">
        <v>0.12830749999999996</v>
      </c>
      <c r="K1937" s="18">
        <v>0.10582975</v>
      </c>
      <c r="L1937" s="18">
        <v>5.8889070000000002E-2</v>
      </c>
      <c r="M1937" s="18">
        <v>0.18807620000000003</v>
      </c>
      <c r="N1937" s="18">
        <v>0.21539899999999998</v>
      </c>
      <c r="O1937" s="18">
        <v>0.17902545</v>
      </c>
      <c r="P1937" s="18">
        <v>5.0017599999999995E-2</v>
      </c>
      <c r="Q1937" s="18">
        <v>-3.4725000000000172E-3</v>
      </c>
      <c r="R1937" s="18">
        <v>3.2484999999999986E-2</v>
      </c>
      <c r="S1937" s="18">
        <v>-0.15228575</v>
      </c>
      <c r="T1937" s="18">
        <v>-0.21676119999999999</v>
      </c>
      <c r="U1937" s="18">
        <v>0.12774430000000001</v>
      </c>
      <c r="V1937" s="18">
        <v>0.21539899999999998</v>
      </c>
    </row>
    <row r="1938" spans="1:22">
      <c r="A1938" s="13" t="s">
        <v>5987</v>
      </c>
      <c r="B1938" s="13" t="s">
        <v>5988</v>
      </c>
      <c r="C1938" s="13">
        <v>853441</v>
      </c>
      <c r="D1938" s="17">
        <f t="shared" si="84"/>
        <v>10</v>
      </c>
      <c r="E1938" s="16" t="s">
        <v>13125</v>
      </c>
      <c r="F1938" s="13" t="s">
        <v>3631</v>
      </c>
      <c r="G1938" s="18">
        <v>-3.1548930000000003E-2</v>
      </c>
      <c r="H1938" s="18">
        <v>-8.9695034999999992E-2</v>
      </c>
      <c r="I1938" s="18">
        <v>0.1106516</v>
      </c>
      <c r="J1938" s="18">
        <v>-3.0508500000000022E-2</v>
      </c>
      <c r="K1938" s="18">
        <v>-0.10699115000000001</v>
      </c>
      <c r="L1938" s="18">
        <v>-3.962773E-2</v>
      </c>
      <c r="M1938" s="18">
        <v>-0.5047258</v>
      </c>
      <c r="N1938" s="18">
        <v>-0.21901100000000001</v>
      </c>
      <c r="O1938" s="18">
        <v>-0.36829254999999994</v>
      </c>
      <c r="P1938" s="18">
        <v>-0.1344978</v>
      </c>
      <c r="Q1938" s="18">
        <v>1.6488499999999989E-2</v>
      </c>
      <c r="R1938" s="18">
        <v>-1.6106250000000002</v>
      </c>
      <c r="S1938" s="18">
        <v>-0.40418324999999999</v>
      </c>
      <c r="T1938" s="18">
        <v>-0.96454299999999993</v>
      </c>
      <c r="U1938" s="18">
        <v>-0.43066989999999999</v>
      </c>
      <c r="V1938" s="18">
        <v>-0.21901100000000001</v>
      </c>
    </row>
    <row r="1939" spans="1:22">
      <c r="A1939" s="13" t="s">
        <v>5990</v>
      </c>
      <c r="B1939" s="13" t="s">
        <v>5991</v>
      </c>
      <c r="C1939" s="13">
        <v>853439</v>
      </c>
      <c r="D1939" s="17">
        <f t="shared" si="84"/>
        <v>10</v>
      </c>
      <c r="E1939" s="16" t="s">
        <v>5992</v>
      </c>
      <c r="F1939" s="13" t="s">
        <v>5993</v>
      </c>
      <c r="G1939" s="18">
        <v>0.12411759999999999</v>
      </c>
      <c r="H1939" s="18">
        <v>-0.23459063499999999</v>
      </c>
      <c r="I1939" s="18">
        <v>8.4076200000000004E-2</v>
      </c>
      <c r="J1939" s="18">
        <v>8.0917499999999976E-2</v>
      </c>
      <c r="K1939" s="18">
        <v>0.16176184999999998</v>
      </c>
      <c r="L1939" s="18">
        <v>0.20365497000000002</v>
      </c>
      <c r="M1939" s="18">
        <v>0.66152719999999998</v>
      </c>
      <c r="N1939" s="18">
        <v>0.28722800000000004</v>
      </c>
      <c r="O1939" s="18">
        <v>0.56023745000000003</v>
      </c>
      <c r="P1939" s="18">
        <v>0.3232022</v>
      </c>
      <c r="Q1939" s="18">
        <v>4.5438599999999982E-2</v>
      </c>
      <c r="R1939" s="18">
        <v>0.2473949</v>
      </c>
      <c r="S1939" s="18">
        <v>1.9061750000000002E-2</v>
      </c>
      <c r="T1939" s="18">
        <v>-0.27311019999999997</v>
      </c>
      <c r="U1939" s="18">
        <v>0.2212691</v>
      </c>
      <c r="V1939" s="18">
        <v>0.28722800000000004</v>
      </c>
    </row>
    <row r="1940" spans="1:22">
      <c r="A1940" s="13" t="s">
        <v>5994</v>
      </c>
      <c r="B1940" s="13" t="s">
        <v>5995</v>
      </c>
      <c r="C1940" s="13">
        <v>853438</v>
      </c>
      <c r="D1940" s="17">
        <f t="shared" si="84"/>
        <v>10</v>
      </c>
      <c r="E1940" s="16" t="s">
        <v>1704</v>
      </c>
      <c r="F1940" s="13" t="s">
        <v>25</v>
      </c>
      <c r="G1940" s="18">
        <v>3.6061900000000001E-2</v>
      </c>
      <c r="H1940" s="18">
        <v>-5.2134535000000003E-2</v>
      </c>
      <c r="I1940" s="18">
        <v>0.10304289999999999</v>
      </c>
      <c r="J1940" s="18">
        <v>6.2641499999999961E-2</v>
      </c>
      <c r="K1940" s="18">
        <v>6.4336850000000001E-2</v>
      </c>
      <c r="L1940" s="18">
        <v>2.0516670000000001E-2</v>
      </c>
      <c r="M1940" s="18">
        <v>5.3565700000000008E-2</v>
      </c>
      <c r="N1940" s="18">
        <v>0.78806999999999994</v>
      </c>
      <c r="O1940" s="18">
        <v>-0.11000204999999999</v>
      </c>
      <c r="P1940" s="18">
        <v>1.41837E-2</v>
      </c>
      <c r="Q1940" s="18">
        <v>4.4953499999999993E-2</v>
      </c>
      <c r="R1940" s="18">
        <v>-7.2162999999999977E-2</v>
      </c>
      <c r="S1940" s="18">
        <v>6.2759500000000024E-3</v>
      </c>
      <c r="T1940" s="18">
        <v>-0.44617099999999998</v>
      </c>
      <c r="U1940" s="18">
        <v>-6.7498900000000001E-2</v>
      </c>
      <c r="V1940" s="18">
        <v>0.78806999999999994</v>
      </c>
    </row>
    <row r="1941" spans="1:22">
      <c r="A1941" s="13" t="s">
        <v>5998</v>
      </c>
      <c r="B1941" s="13" t="s">
        <v>5999</v>
      </c>
      <c r="C1941" s="13">
        <v>853434</v>
      </c>
      <c r="D1941" s="17">
        <f t="shared" si="84"/>
        <v>10</v>
      </c>
      <c r="E1941" s="16" t="s">
        <v>6000</v>
      </c>
      <c r="F1941" s="13" t="s">
        <v>0</v>
      </c>
      <c r="G1941" s="18">
        <v>-4.4248300000000004E-2</v>
      </c>
      <c r="H1941" s="18">
        <v>1.9037665000000002E-2</v>
      </c>
      <c r="I1941" s="18">
        <v>-3.7123500000000004E-2</v>
      </c>
      <c r="J1941" s="18">
        <v>2.6506499999999988E-2</v>
      </c>
      <c r="K1941" s="18">
        <v>-0.15076015000000001</v>
      </c>
      <c r="L1941" s="18" t="s">
        <v>0</v>
      </c>
      <c r="M1941" s="18" t="s">
        <v>0</v>
      </c>
      <c r="N1941" s="18" t="s">
        <v>0</v>
      </c>
      <c r="O1941" s="18" t="s">
        <v>0</v>
      </c>
      <c r="P1941" s="18" t="s">
        <v>0</v>
      </c>
      <c r="Q1941" s="18">
        <v>-0.15355849999999999</v>
      </c>
      <c r="R1941" s="18">
        <v>9.6695000000000003E-2</v>
      </c>
      <c r="S1941" s="18">
        <v>-1.8816849999999996E-2</v>
      </c>
      <c r="T1941" s="18">
        <v>1.645000000000002E-2</v>
      </c>
      <c r="U1941" s="18">
        <v>2.92094E-2</v>
      </c>
      <c r="V1941" s="18" t="s">
        <v>0</v>
      </c>
    </row>
    <row r="1942" spans="1:22">
      <c r="A1942" s="13" t="s">
        <v>6001</v>
      </c>
      <c r="B1942" s="13" t="s">
        <v>6002</v>
      </c>
      <c r="C1942" s="13">
        <v>853433</v>
      </c>
      <c r="D1942" s="17">
        <f t="shared" si="84"/>
        <v>10</v>
      </c>
      <c r="E1942" s="16" t="s">
        <v>6003</v>
      </c>
      <c r="F1942" s="13" t="s">
        <v>0</v>
      </c>
      <c r="G1942" s="18">
        <v>-2.092946E-2</v>
      </c>
      <c r="H1942" s="18">
        <v>7.9462149999999995E-3</v>
      </c>
      <c r="I1942" s="18">
        <v>5.2975700000000001E-2</v>
      </c>
      <c r="J1942" s="18">
        <v>0.38393550000000004</v>
      </c>
      <c r="K1942" s="18">
        <v>-1.2573049999999999E-2</v>
      </c>
      <c r="L1942" s="18">
        <v>-6.4418529999999988E-2</v>
      </c>
      <c r="M1942" s="18">
        <v>0.1131017</v>
      </c>
      <c r="N1942" s="18">
        <v>0.92843100000000001</v>
      </c>
      <c r="O1942" s="18">
        <v>-0.15768555000000001</v>
      </c>
      <c r="P1942" s="18">
        <v>7.8230999999999995E-3</v>
      </c>
      <c r="Q1942" s="18">
        <v>5.7920699999999992E-2</v>
      </c>
      <c r="R1942" s="18">
        <v>7.3060999999999987E-2</v>
      </c>
      <c r="S1942" s="18">
        <v>1.0675777500000001</v>
      </c>
      <c r="T1942" s="18">
        <v>0.41976700000000006</v>
      </c>
      <c r="U1942" s="18">
        <v>6.4120490000000002E-2</v>
      </c>
      <c r="V1942" s="18">
        <v>0.92843100000000001</v>
      </c>
    </row>
    <row r="1943" spans="1:22">
      <c r="A1943" s="13" t="s">
        <v>6010</v>
      </c>
      <c r="B1943" s="13" t="s">
        <v>6011</v>
      </c>
      <c r="C1943" s="13">
        <v>853427</v>
      </c>
      <c r="D1943" s="17">
        <f t="shared" si="84"/>
        <v>10</v>
      </c>
      <c r="E1943" s="16" t="s">
        <v>4738</v>
      </c>
      <c r="F1943" s="13" t="s">
        <v>3367</v>
      </c>
      <c r="G1943" s="18">
        <v>-3.93441E-2</v>
      </c>
      <c r="H1943" s="18">
        <v>-0.206739635</v>
      </c>
      <c r="I1943" s="18">
        <v>1.535242E-2</v>
      </c>
      <c r="J1943" s="18">
        <v>-0.27669830000000001</v>
      </c>
      <c r="K1943" s="18">
        <v>8.8157050000000015E-2</v>
      </c>
      <c r="L1943" s="18">
        <v>-4.492173E-2</v>
      </c>
      <c r="M1943" s="18">
        <v>-0.12888179999999999</v>
      </c>
      <c r="N1943" s="18">
        <v>0.73784499999999997</v>
      </c>
      <c r="O1943" s="18">
        <v>4.616265E-2</v>
      </c>
      <c r="P1943" s="18">
        <v>0.25419720000000001</v>
      </c>
      <c r="Q1943" s="18">
        <v>-7.5223499999999999E-2</v>
      </c>
      <c r="R1943" s="18">
        <v>-0.12030000000000002</v>
      </c>
      <c r="S1943" s="18">
        <v>4.0666750000000002E-2</v>
      </c>
      <c r="T1943" s="18">
        <v>0.29948899999999995</v>
      </c>
      <c r="U1943" s="18">
        <v>4.0684200000000004E-2</v>
      </c>
      <c r="V1943" s="18">
        <v>0.73784499999999997</v>
      </c>
    </row>
    <row r="1944" spans="1:22">
      <c r="A1944" s="13" t="s">
        <v>6012</v>
      </c>
      <c r="B1944" s="13" t="s">
        <v>6013</v>
      </c>
      <c r="C1944" s="13">
        <v>853423</v>
      </c>
      <c r="D1944" s="17">
        <f t="shared" si="84"/>
        <v>10</v>
      </c>
      <c r="E1944" s="16" t="s">
        <v>6014</v>
      </c>
      <c r="F1944" s="13" t="s">
        <v>1943</v>
      </c>
      <c r="G1944" s="18">
        <v>-1.939604E-2</v>
      </c>
      <c r="H1944" s="18">
        <v>0.12393636500000001</v>
      </c>
      <c r="I1944" s="18">
        <v>1.5187220000000001E-2</v>
      </c>
      <c r="J1944" s="18">
        <v>2.6660499999999976E-2</v>
      </c>
      <c r="K1944" s="18">
        <v>0.13988185</v>
      </c>
      <c r="L1944" s="18">
        <v>-0.19663002999999998</v>
      </c>
      <c r="M1944" s="18">
        <v>4.5804600000000001E-2</v>
      </c>
      <c r="N1944" s="18">
        <v>0.83359699999999992</v>
      </c>
      <c r="O1944" s="18">
        <v>0.24177345000000003</v>
      </c>
      <c r="P1944" s="18">
        <v>0.153859</v>
      </c>
      <c r="Q1944" s="18">
        <v>0.24795149999999999</v>
      </c>
      <c r="R1944" s="18">
        <v>0.30717660000000002</v>
      </c>
      <c r="S1944" s="18">
        <v>0.37488975000000002</v>
      </c>
      <c r="T1944" s="18">
        <v>9.9117000000000011E-2</v>
      </c>
      <c r="U1944" s="18">
        <v>0.53521810000000003</v>
      </c>
      <c r="V1944" s="18">
        <v>0.83359699999999992</v>
      </c>
    </row>
    <row r="1945" spans="1:22">
      <c r="A1945" s="13" t="s">
        <v>6015</v>
      </c>
      <c r="B1945" s="13" t="s">
        <v>6016</v>
      </c>
      <c r="C1945" s="13">
        <v>853422</v>
      </c>
      <c r="D1945" s="17">
        <f t="shared" si="84"/>
        <v>10</v>
      </c>
      <c r="E1945" s="16" t="s">
        <v>12607</v>
      </c>
      <c r="F1945" s="13" t="s">
        <v>12608</v>
      </c>
      <c r="G1945" s="18">
        <v>9.0046600000000004E-2</v>
      </c>
      <c r="H1945" s="18">
        <v>0.22383436500000001</v>
      </c>
      <c r="I1945" s="18">
        <v>0.1987651</v>
      </c>
      <c r="J1945" s="18">
        <v>0.1729135</v>
      </c>
      <c r="K1945" s="18">
        <v>0.47748485000000002</v>
      </c>
      <c r="L1945" s="18">
        <v>3.2169669999999997E-2</v>
      </c>
      <c r="M1945" s="18">
        <v>0.23933219999999999</v>
      </c>
      <c r="N1945" s="18">
        <v>1.1150610000000001</v>
      </c>
      <c r="O1945" s="18">
        <v>0.27785444999999998</v>
      </c>
      <c r="P1945" s="18">
        <v>0.6942451999999999</v>
      </c>
      <c r="Q1945" s="18">
        <v>1.7570499999999989E-2</v>
      </c>
      <c r="R1945" s="18">
        <v>0.28898109999999999</v>
      </c>
      <c r="S1945" s="18">
        <v>-2.542995E-2</v>
      </c>
      <c r="T1945" s="18">
        <v>8.5911000000000015E-2</v>
      </c>
      <c r="U1945" s="18">
        <v>1.8637099999999997E-2</v>
      </c>
      <c r="V1945" s="18">
        <v>1.1150610000000001</v>
      </c>
    </row>
    <row r="1946" spans="1:22">
      <c r="A1946" s="13" t="s">
        <v>6019</v>
      </c>
      <c r="B1946" s="13" t="s">
        <v>6020</v>
      </c>
      <c r="C1946" s="13">
        <v>853421</v>
      </c>
      <c r="D1946" s="17">
        <f t="shared" si="84"/>
        <v>10</v>
      </c>
      <c r="E1946" s="16" t="s">
        <v>6021</v>
      </c>
      <c r="F1946" s="13" t="s">
        <v>6022</v>
      </c>
      <c r="G1946" s="18">
        <v>0.19747960000000001</v>
      </c>
      <c r="H1946" s="18">
        <v>5.2372564999999996E-2</v>
      </c>
      <c r="I1946" s="18">
        <v>0.25103210000000004</v>
      </c>
      <c r="J1946" s="18">
        <v>0.38212249999999998</v>
      </c>
      <c r="K1946" s="18">
        <v>0.30342384999999999</v>
      </c>
      <c r="L1946" s="18">
        <v>-4.8349429999999999E-2</v>
      </c>
      <c r="M1946" s="18">
        <v>-0.1029098</v>
      </c>
      <c r="N1946" s="18">
        <v>0.87273999999999996</v>
      </c>
      <c r="O1946" s="18">
        <v>-0.11436594999999999</v>
      </c>
      <c r="P1946" s="18">
        <v>-0.11435880000000001</v>
      </c>
      <c r="Q1946" s="18">
        <v>0.26078950000000001</v>
      </c>
      <c r="R1946" s="18">
        <v>0.42573899999999998</v>
      </c>
      <c r="S1946" s="18">
        <v>0.46727474999999996</v>
      </c>
      <c r="T1946" s="18">
        <v>0.20912799999999998</v>
      </c>
      <c r="U1946" s="18">
        <v>0.37676809999999999</v>
      </c>
      <c r="V1946" s="18">
        <v>0.87273999999999996</v>
      </c>
    </row>
    <row r="1947" spans="1:22">
      <c r="A1947" s="13" t="s">
        <v>6023</v>
      </c>
      <c r="B1947" s="13" t="s">
        <v>6024</v>
      </c>
      <c r="C1947" s="13">
        <v>853419</v>
      </c>
      <c r="D1947" s="17">
        <f t="shared" si="84"/>
        <v>10</v>
      </c>
      <c r="E1947" s="16" t="s">
        <v>6025</v>
      </c>
      <c r="F1947" s="13" t="s">
        <v>0</v>
      </c>
      <c r="G1947" s="18">
        <v>1.02661E-2</v>
      </c>
      <c r="H1947" s="18">
        <v>-7.229393499999999E-2</v>
      </c>
      <c r="I1947" s="18">
        <v>-0.26384989999999997</v>
      </c>
      <c r="J1947" s="18">
        <v>-0.13074910000000001</v>
      </c>
      <c r="K1947" s="18">
        <v>0.16127785</v>
      </c>
      <c r="L1947" s="18">
        <v>1.107901E-2</v>
      </c>
      <c r="M1947" s="18">
        <v>6.2172250000000005E-2</v>
      </c>
      <c r="N1947" s="18">
        <v>0.92542100000000005</v>
      </c>
      <c r="O1947" s="18">
        <v>0.17063444999999999</v>
      </c>
      <c r="P1947" s="18">
        <v>0.1881352</v>
      </c>
      <c r="Q1947" s="18">
        <v>3.3911899999999995E-2</v>
      </c>
      <c r="R1947" s="18">
        <v>1.2778999999999985E-2</v>
      </c>
      <c r="S1947" s="18">
        <v>-5.3775049999999998E-2</v>
      </c>
      <c r="T1947" s="18">
        <v>-0.60295900000000002</v>
      </c>
      <c r="U1947" s="18">
        <v>-0.13308490000000001</v>
      </c>
      <c r="V1947" s="18">
        <v>0.92542100000000005</v>
      </c>
    </row>
    <row r="1948" spans="1:22">
      <c r="A1948" s="13" t="s">
        <v>6026</v>
      </c>
      <c r="B1948" s="13" t="s">
        <v>6027</v>
      </c>
      <c r="C1948" s="13">
        <v>853418</v>
      </c>
      <c r="D1948" s="17">
        <f t="shared" si="84"/>
        <v>10</v>
      </c>
      <c r="E1948" s="16" t="s">
        <v>6028</v>
      </c>
      <c r="F1948" s="13" t="s">
        <v>6029</v>
      </c>
      <c r="G1948" s="18">
        <v>3.7957700000000004E-2</v>
      </c>
      <c r="H1948" s="18">
        <v>-0.11554363499999999</v>
      </c>
      <c r="I1948" s="18">
        <v>-1.4198199999999998E-2</v>
      </c>
      <c r="J1948" s="18">
        <v>-0.33664050000000001</v>
      </c>
      <c r="K1948" s="18">
        <v>0.42969384999999999</v>
      </c>
      <c r="L1948" s="18">
        <v>7.1662700000000006E-3</v>
      </c>
      <c r="M1948" s="18">
        <v>-0.1424338</v>
      </c>
      <c r="N1948" s="18">
        <v>1.086041</v>
      </c>
      <c r="O1948" s="18">
        <v>0.30584345000000002</v>
      </c>
      <c r="P1948" s="18">
        <v>0.19034220000000002</v>
      </c>
      <c r="Q1948" s="18">
        <v>2.4074499999999985E-2</v>
      </c>
      <c r="R1948" s="18">
        <v>-0.23802100000000004</v>
      </c>
      <c r="S1948" s="18">
        <v>7.0165749999999999E-2</v>
      </c>
      <c r="T1948" s="18">
        <v>-0.191049</v>
      </c>
      <c r="U1948" s="18">
        <v>0.35335510000000003</v>
      </c>
      <c r="V1948" s="18">
        <v>1.086041</v>
      </c>
    </row>
    <row r="1949" spans="1:22">
      <c r="A1949" s="13" t="s">
        <v>6033</v>
      </c>
      <c r="B1949" s="13" t="s">
        <v>6034</v>
      </c>
      <c r="C1949" s="13">
        <v>853416</v>
      </c>
      <c r="D1949" s="17">
        <f t="shared" si="84"/>
        <v>10</v>
      </c>
      <c r="E1949" s="16" t="s">
        <v>6035</v>
      </c>
      <c r="F1949" s="13" t="s">
        <v>1640</v>
      </c>
      <c r="G1949" s="18">
        <v>0.2225646</v>
      </c>
      <c r="H1949" s="18">
        <v>3.8470364999999999E-2</v>
      </c>
      <c r="I1949" s="18">
        <v>0.37386210000000003</v>
      </c>
      <c r="J1949" s="18">
        <v>0.30820350000000002</v>
      </c>
      <c r="K1949" s="18">
        <v>0.14495385</v>
      </c>
      <c r="L1949" s="18">
        <v>0.18091297000000001</v>
      </c>
      <c r="M1949" s="18">
        <v>0.24866920000000001</v>
      </c>
      <c r="N1949" s="18">
        <v>1.0638509999999999</v>
      </c>
      <c r="O1949" s="18">
        <v>0.37474845000000001</v>
      </c>
      <c r="P1949" s="18">
        <v>0.56087419999999999</v>
      </c>
      <c r="Q1949" s="18">
        <v>4.436989999999999E-2</v>
      </c>
      <c r="R1949" s="18">
        <v>0.3135232</v>
      </c>
      <c r="S1949" s="18">
        <v>0.37305175000000002</v>
      </c>
      <c r="T1949" s="18">
        <v>0.667937</v>
      </c>
      <c r="U1949" s="18">
        <v>0.26524310000000001</v>
      </c>
      <c r="V1949" s="18">
        <v>1.0638509999999999</v>
      </c>
    </row>
    <row r="1950" spans="1:22">
      <c r="A1950" s="13" t="s">
        <v>6036</v>
      </c>
      <c r="B1950" s="13" t="s">
        <v>6037</v>
      </c>
      <c r="C1950" s="13">
        <v>853410</v>
      </c>
      <c r="D1950" s="17">
        <f t="shared" si="84"/>
        <v>10</v>
      </c>
      <c r="E1950" s="16" t="s">
        <v>12689</v>
      </c>
      <c r="F1950" s="13" t="s">
        <v>0</v>
      </c>
      <c r="G1950" s="18">
        <v>-3.7395499999999998E-2</v>
      </c>
      <c r="H1950" s="18">
        <v>-1.3654850000000005E-3</v>
      </c>
      <c r="I1950" s="18">
        <v>-7.2945999999999983E-3</v>
      </c>
      <c r="J1950" s="18">
        <v>-5.7555000000000245E-3</v>
      </c>
      <c r="K1950" s="18">
        <v>1.9231680000000001E-2</v>
      </c>
      <c r="L1950" s="18">
        <v>0.10112927000000001</v>
      </c>
      <c r="M1950" s="18">
        <v>-0.1425438</v>
      </c>
      <c r="N1950" s="18">
        <v>0.92286099999999993</v>
      </c>
      <c r="O1950" s="18">
        <v>1.6348750000000009E-2</v>
      </c>
      <c r="P1950" s="18">
        <v>0.25356519999999999</v>
      </c>
      <c r="Q1950" s="18">
        <v>4.6419099999999991E-2</v>
      </c>
      <c r="R1950" s="18">
        <v>-0.16569299999999998</v>
      </c>
      <c r="S1950" s="18">
        <v>-7.2817950000000006E-2</v>
      </c>
      <c r="T1950" s="18">
        <v>-0.23003219999999999</v>
      </c>
      <c r="U1950" s="18">
        <v>-2.6368699999999995E-2</v>
      </c>
      <c r="V1950" s="18">
        <v>0.92286099999999993</v>
      </c>
    </row>
    <row r="1951" spans="1:22">
      <c r="A1951" s="13" t="s">
        <v>6039</v>
      </c>
      <c r="B1951" s="13" t="s">
        <v>6040</v>
      </c>
      <c r="C1951" s="13">
        <v>853409</v>
      </c>
      <c r="D1951" s="17">
        <f t="shared" si="84"/>
        <v>10</v>
      </c>
      <c r="E1951" s="16" t="s">
        <v>12675</v>
      </c>
      <c r="F1951" s="13" t="s">
        <v>12676</v>
      </c>
      <c r="G1951" s="18">
        <v>4.8264900000000006E-2</v>
      </c>
      <c r="H1951" s="18">
        <v>2.1542565E-2</v>
      </c>
      <c r="I1951" s="18">
        <v>9.3705299999999991E-2</v>
      </c>
      <c r="J1951" s="18">
        <v>3.6417499999999992E-2</v>
      </c>
      <c r="K1951" s="18">
        <v>8.3861949999999991E-2</v>
      </c>
      <c r="L1951" s="18">
        <v>7.0615270000000008E-2</v>
      </c>
      <c r="M1951" s="18">
        <v>1.1088700000000007E-2</v>
      </c>
      <c r="N1951" s="18">
        <v>0.916601</v>
      </c>
      <c r="O1951" s="18">
        <v>2.5368250000000009E-2</v>
      </c>
      <c r="P1951" s="18">
        <v>0.20544319999999999</v>
      </c>
      <c r="Q1951" s="18">
        <v>8.4467499999999987E-2</v>
      </c>
      <c r="R1951" s="18">
        <v>5.9793999999999986E-2</v>
      </c>
      <c r="S1951" s="18">
        <v>0.32246775</v>
      </c>
      <c r="T1951" s="18">
        <v>-0.19523570000000001</v>
      </c>
      <c r="U1951" s="18">
        <v>0.1227454</v>
      </c>
      <c r="V1951" s="18">
        <v>0.916601</v>
      </c>
    </row>
    <row r="1952" spans="1:22">
      <c r="A1952" s="13" t="s">
        <v>6043</v>
      </c>
      <c r="B1952" s="13" t="s">
        <v>6044</v>
      </c>
      <c r="C1952" s="13">
        <v>853408</v>
      </c>
      <c r="D1952" s="17">
        <f t="shared" si="84"/>
        <v>10</v>
      </c>
      <c r="E1952" s="16" t="s">
        <v>6045</v>
      </c>
      <c r="F1952" s="13" t="s">
        <v>0</v>
      </c>
      <c r="G1952" s="18">
        <v>0.1115236</v>
      </c>
      <c r="H1952" s="18">
        <v>3.0850364999999998E-2</v>
      </c>
      <c r="I1952" s="18">
        <v>7.11141E-2</v>
      </c>
      <c r="J1952" s="18">
        <v>6.3272500000000009E-2</v>
      </c>
      <c r="K1952" s="18">
        <v>0.11553785</v>
      </c>
      <c r="L1952" s="18">
        <v>-7.2968129999999992E-2</v>
      </c>
      <c r="M1952" s="18">
        <v>0.1687295</v>
      </c>
      <c r="N1952" s="18">
        <v>0.84865000000000002</v>
      </c>
      <c r="O1952" s="18">
        <v>3.2797450000000006E-2</v>
      </c>
      <c r="P1952" s="18">
        <v>-0.34142980000000001</v>
      </c>
      <c r="Q1952" s="18">
        <v>1.7083499999999988E-2</v>
      </c>
      <c r="R1952" s="18">
        <v>0.12475800000000001</v>
      </c>
      <c r="S1952" s="18">
        <v>0.12934075</v>
      </c>
      <c r="T1952" s="18">
        <v>0.31396399999999997</v>
      </c>
      <c r="U1952" s="18">
        <v>0.16991210000000001</v>
      </c>
      <c r="V1952" s="18">
        <v>0.84865000000000002</v>
      </c>
    </row>
    <row r="1953" spans="1:22">
      <c r="A1953" s="13" t="s">
        <v>6046</v>
      </c>
      <c r="B1953" s="13" t="s">
        <v>6047</v>
      </c>
      <c r="C1953" s="13">
        <v>853406</v>
      </c>
      <c r="D1953" s="17">
        <f t="shared" si="84"/>
        <v>10</v>
      </c>
      <c r="E1953" s="16" t="s">
        <v>6048</v>
      </c>
      <c r="F1953" s="13" t="s">
        <v>0</v>
      </c>
      <c r="G1953" s="18">
        <v>1.29651E-2</v>
      </c>
      <c r="H1953" s="18">
        <v>-7.8463934999999999E-2</v>
      </c>
      <c r="I1953" s="18">
        <v>0.16628609999999999</v>
      </c>
      <c r="J1953" s="18">
        <v>-0.2731789</v>
      </c>
      <c r="K1953" s="18">
        <v>-1.7530749999999998E-2</v>
      </c>
      <c r="L1953" s="18">
        <v>0.21531997</v>
      </c>
      <c r="M1953" s="18">
        <v>0.1118082</v>
      </c>
      <c r="N1953" s="18">
        <v>0.992761</v>
      </c>
      <c r="O1953" s="18">
        <v>0.40148845</v>
      </c>
      <c r="P1953" s="18">
        <v>0.61476719999999996</v>
      </c>
      <c r="Q1953" s="18">
        <v>-0.13316850000000002</v>
      </c>
      <c r="R1953" s="18">
        <v>-0.66505300000000001</v>
      </c>
      <c r="S1953" s="18">
        <v>-0.22735825000000001</v>
      </c>
      <c r="T1953" s="18">
        <v>-1.5285999999999994E-2</v>
      </c>
      <c r="U1953" s="18">
        <v>0.20158110000000001</v>
      </c>
      <c r="V1953" s="18">
        <v>0.992761</v>
      </c>
    </row>
    <row r="1954" spans="1:22">
      <c r="A1954" s="13" t="s">
        <v>6049</v>
      </c>
      <c r="B1954" s="13" t="s">
        <v>6049</v>
      </c>
      <c r="C1954" s="13">
        <v>853405</v>
      </c>
      <c r="D1954" s="17">
        <f t="shared" si="84"/>
        <v>10</v>
      </c>
      <c r="E1954" s="16" t="s">
        <v>6050</v>
      </c>
      <c r="F1954" s="13" t="s">
        <v>0</v>
      </c>
      <c r="G1954" s="18">
        <v>-0.25553700000000001</v>
      </c>
      <c r="H1954" s="18">
        <v>-0.57164864999999998</v>
      </c>
      <c r="I1954" s="18">
        <v>-0.37753409999999998</v>
      </c>
      <c r="J1954" s="18">
        <v>-0.69895700000000005</v>
      </c>
      <c r="K1954" s="18">
        <v>-0.82020019999999993</v>
      </c>
      <c r="L1954" s="18" t="s">
        <v>0</v>
      </c>
      <c r="M1954" s="18" t="s">
        <v>0</v>
      </c>
      <c r="N1954" s="18" t="s">
        <v>0</v>
      </c>
      <c r="O1954" s="18" t="s">
        <v>0</v>
      </c>
      <c r="P1954" s="18" t="s">
        <v>0</v>
      </c>
      <c r="Q1954" s="18">
        <v>-0.10240349999999998</v>
      </c>
      <c r="R1954" s="18">
        <v>-6.7278999999999978E-2</v>
      </c>
      <c r="S1954" s="18">
        <v>-0.31472430000000001</v>
      </c>
      <c r="T1954" s="18">
        <v>1.1791579999999999</v>
      </c>
      <c r="U1954" s="18">
        <v>-0.7249584</v>
      </c>
      <c r="V1954" s="18" t="s">
        <v>0</v>
      </c>
    </row>
    <row r="1955" spans="1:22">
      <c r="A1955" s="13" t="s">
        <v>6054</v>
      </c>
      <c r="B1955" s="13" t="s">
        <v>6055</v>
      </c>
      <c r="C1955" s="13">
        <v>853400</v>
      </c>
      <c r="D1955" s="17">
        <f t="shared" si="84"/>
        <v>10</v>
      </c>
      <c r="E1955" s="16" t="s">
        <v>6056</v>
      </c>
      <c r="F1955" s="13" t="s">
        <v>0</v>
      </c>
      <c r="G1955" s="18">
        <v>-2.3982028999999998E-2</v>
      </c>
      <c r="H1955" s="18">
        <v>3.3286965000000002E-2</v>
      </c>
      <c r="I1955" s="18">
        <v>-5.1938999999999999E-2</v>
      </c>
      <c r="J1955" s="18">
        <v>0.11468049999999996</v>
      </c>
      <c r="K1955" s="18">
        <v>-6.4125349999999998E-2</v>
      </c>
      <c r="L1955" s="18">
        <v>-4.9778130000000004E-2</v>
      </c>
      <c r="M1955" s="18">
        <v>-4.2035799999999998E-2</v>
      </c>
      <c r="N1955" s="18">
        <v>0.97410099999999988</v>
      </c>
      <c r="O1955" s="18">
        <v>-9.6587449999999991E-2</v>
      </c>
      <c r="P1955" s="18">
        <v>0.22918720000000001</v>
      </c>
      <c r="Q1955" s="18">
        <v>1.9063499999999983E-2</v>
      </c>
      <c r="R1955" s="18">
        <v>-2.1340000000000248E-3</v>
      </c>
      <c r="S1955" s="18">
        <v>-0.34501925</v>
      </c>
      <c r="T1955" s="18">
        <v>0.27849799999999997</v>
      </c>
      <c r="U1955" s="18">
        <v>8.3515099999999995E-2</v>
      </c>
      <c r="V1955" s="18">
        <v>0.97410099999999988</v>
      </c>
    </row>
    <row r="1956" spans="1:22">
      <c r="A1956" s="13" t="s">
        <v>6057</v>
      </c>
      <c r="B1956" s="13" t="s">
        <v>6058</v>
      </c>
      <c r="C1956" s="13">
        <v>853399</v>
      </c>
      <c r="D1956" s="17">
        <f t="shared" si="84"/>
        <v>10</v>
      </c>
      <c r="E1956" s="16" t="s">
        <v>6059</v>
      </c>
      <c r="F1956" s="13" t="s">
        <v>0</v>
      </c>
      <c r="G1956" s="18">
        <v>0.12500259999999999</v>
      </c>
      <c r="H1956" s="18">
        <v>0.357653365</v>
      </c>
      <c r="I1956" s="18">
        <v>-5.0065200000000004E-2</v>
      </c>
      <c r="J1956" s="18">
        <v>0.86635449999999992</v>
      </c>
      <c r="K1956" s="18">
        <v>-0.42896614999999999</v>
      </c>
      <c r="L1956" s="18">
        <v>0.39281896999999999</v>
      </c>
      <c r="M1956" s="18">
        <v>0.58041520000000002</v>
      </c>
      <c r="N1956" s="18">
        <v>1.3143309999999999</v>
      </c>
      <c r="O1956" s="18">
        <v>0.57842244999999992</v>
      </c>
      <c r="P1956" s="18">
        <v>-0.33359280000000002</v>
      </c>
      <c r="Q1956" s="18" t="s">
        <v>0</v>
      </c>
      <c r="R1956" s="18" t="s">
        <v>0</v>
      </c>
      <c r="S1956" s="18" t="s">
        <v>0</v>
      </c>
      <c r="T1956" s="18" t="s">
        <v>0</v>
      </c>
      <c r="U1956" s="18" t="s">
        <v>0</v>
      </c>
      <c r="V1956" s="18">
        <v>1.3143309999999999</v>
      </c>
    </row>
    <row r="1957" spans="1:22">
      <c r="A1957" s="13" t="s">
        <v>6060</v>
      </c>
      <c r="B1957" s="13" t="s">
        <v>6060</v>
      </c>
      <c r="C1957" s="13">
        <v>853398</v>
      </c>
      <c r="D1957" s="17">
        <f t="shared" si="84"/>
        <v>10</v>
      </c>
      <c r="E1957" s="16" t="s">
        <v>6061</v>
      </c>
      <c r="F1957" s="13" t="s">
        <v>0</v>
      </c>
      <c r="G1957" s="18">
        <v>-0.10292380000000001</v>
      </c>
      <c r="H1957" s="18">
        <v>0.10299586500000001</v>
      </c>
      <c r="I1957" s="18">
        <v>0.13528310000000002</v>
      </c>
      <c r="J1957" s="18">
        <v>0.26266649999999997</v>
      </c>
      <c r="K1957" s="18">
        <v>0.38138285</v>
      </c>
      <c r="L1957" s="18">
        <v>0.15048797</v>
      </c>
      <c r="M1957" s="18">
        <v>0.11503170000000001</v>
      </c>
      <c r="N1957" s="18">
        <v>0.88390100000000005</v>
      </c>
      <c r="O1957" s="18">
        <v>0.22438844999999999</v>
      </c>
      <c r="P1957" s="18">
        <v>-5.3505800000000006E-2</v>
      </c>
      <c r="Q1957" s="18">
        <v>7.8526599999999988E-2</v>
      </c>
      <c r="R1957" s="18">
        <v>5.8980000000000143E-3</v>
      </c>
      <c r="S1957" s="18">
        <v>0.33868575000000001</v>
      </c>
      <c r="T1957" s="18">
        <v>0.14397199999999999</v>
      </c>
      <c r="U1957" s="18">
        <v>0.21099010000000001</v>
      </c>
      <c r="V1957" s="18">
        <v>0.88390100000000005</v>
      </c>
    </row>
    <row r="1958" spans="1:22">
      <c r="A1958" s="13" t="s">
        <v>6062</v>
      </c>
      <c r="B1958" s="13" t="s">
        <v>6063</v>
      </c>
      <c r="C1958" s="13">
        <v>853397</v>
      </c>
      <c r="D1958" s="17">
        <f t="shared" si="84"/>
        <v>10</v>
      </c>
      <c r="E1958" s="16" t="s">
        <v>12651</v>
      </c>
      <c r="F1958" s="13" t="s">
        <v>12652</v>
      </c>
      <c r="G1958" s="18">
        <v>1.7242000000000021E-3</v>
      </c>
      <c r="H1958" s="18">
        <v>-9.6674634999999995E-2</v>
      </c>
      <c r="I1958" s="18">
        <v>-0.1753779</v>
      </c>
      <c r="J1958" s="18">
        <v>-0.17936770000000002</v>
      </c>
      <c r="K1958" s="18">
        <v>2.4058160000000002E-2</v>
      </c>
      <c r="L1958" s="18">
        <v>-3.9839730000000004E-2</v>
      </c>
      <c r="M1958" s="18">
        <v>-5.0043799999999999E-2</v>
      </c>
      <c r="N1958" s="18">
        <v>1.111561</v>
      </c>
      <c r="O1958" s="18">
        <v>-1.4037549999999996E-2</v>
      </c>
      <c r="P1958" s="18">
        <v>-8.147080000000001E-2</v>
      </c>
      <c r="Q1958" s="18">
        <v>-7.1892499999999998E-2</v>
      </c>
      <c r="R1958" s="18">
        <v>-0.21995100000000001</v>
      </c>
      <c r="S1958" s="18">
        <v>-5.907275E-2</v>
      </c>
      <c r="T1958" s="18">
        <v>-0.68474199999999996</v>
      </c>
      <c r="U1958" s="18">
        <v>-0.18870989999999999</v>
      </c>
      <c r="V1958" s="18">
        <v>1.111561</v>
      </c>
    </row>
    <row r="1959" spans="1:22">
      <c r="A1959" s="13" t="s">
        <v>6069</v>
      </c>
      <c r="B1959" s="13" t="s">
        <v>6070</v>
      </c>
      <c r="C1959" s="13">
        <v>853395</v>
      </c>
      <c r="D1959" s="17">
        <f t="shared" si="84"/>
        <v>10</v>
      </c>
      <c r="E1959" s="16" t="s">
        <v>13039</v>
      </c>
      <c r="F1959" s="13" t="s">
        <v>0</v>
      </c>
      <c r="G1959" s="18">
        <v>-2.975496E-2</v>
      </c>
      <c r="H1959" s="18">
        <v>-0.57154863500000008</v>
      </c>
      <c r="I1959" s="18">
        <v>-0.17939289999999999</v>
      </c>
      <c r="J1959" s="18">
        <v>-0.98177350000000008</v>
      </c>
      <c r="K1959" s="18">
        <v>-0.47507415000000003</v>
      </c>
      <c r="L1959" s="18">
        <v>-3.3676730000000002E-2</v>
      </c>
      <c r="M1959" s="18">
        <v>-0.74855680000000002</v>
      </c>
      <c r="N1959" s="18">
        <v>0.33927499999999999</v>
      </c>
      <c r="O1959" s="18">
        <v>-0.94122254999999999</v>
      </c>
      <c r="P1959" s="18">
        <v>-0.84692279999999998</v>
      </c>
      <c r="Q1959" s="18">
        <v>-3.8865500000000025E-2</v>
      </c>
      <c r="R1959" s="18">
        <v>-0.74160499999999996</v>
      </c>
      <c r="S1959" s="18">
        <v>0.16686475000000001</v>
      </c>
      <c r="T1959" s="18">
        <v>-3.9938000000000001E-2</v>
      </c>
      <c r="U1959" s="18">
        <v>-0.59906690000000007</v>
      </c>
      <c r="V1959" s="18">
        <v>0.33927499999999999</v>
      </c>
    </row>
    <row r="1960" spans="1:22">
      <c r="A1960" s="13" t="s">
        <v>6072</v>
      </c>
      <c r="B1960" s="13" t="s">
        <v>6073</v>
      </c>
      <c r="C1960" s="13">
        <v>853393</v>
      </c>
      <c r="D1960" s="17">
        <f t="shared" si="84"/>
        <v>10</v>
      </c>
      <c r="E1960" s="16" t="s">
        <v>12728</v>
      </c>
      <c r="F1960" s="13" t="s">
        <v>5092</v>
      </c>
      <c r="G1960" s="18">
        <v>-3.4549799999999999E-2</v>
      </c>
      <c r="H1960" s="18">
        <v>-3.1771235000000002E-2</v>
      </c>
      <c r="I1960" s="18">
        <v>-7.9438900000000007E-2</v>
      </c>
      <c r="J1960" s="18">
        <v>0.25456649999999997</v>
      </c>
      <c r="K1960" s="18">
        <v>-0.33775415000000003</v>
      </c>
      <c r="L1960" s="18">
        <v>0.16054097000000001</v>
      </c>
      <c r="M1960" s="18">
        <v>-0.19263180000000002</v>
      </c>
      <c r="N1960" s="18">
        <v>0.85102299999999997</v>
      </c>
      <c r="O1960" s="18">
        <v>-0.33526454999999999</v>
      </c>
      <c r="P1960" s="18">
        <v>7.6217530000000006E-2</v>
      </c>
      <c r="Q1960" s="18">
        <v>6.1451199999999984E-2</v>
      </c>
      <c r="R1960" s="18">
        <v>4.1673999999999989E-2</v>
      </c>
      <c r="S1960" s="18">
        <v>-2.8239449999999999E-2</v>
      </c>
      <c r="T1960" s="18">
        <v>8.7129000000000012E-2</v>
      </c>
      <c r="U1960" s="18">
        <v>0.1338868</v>
      </c>
      <c r="V1960" s="18">
        <v>0.85102299999999997</v>
      </c>
    </row>
    <row r="1961" spans="1:22">
      <c r="A1961" s="13" t="s">
        <v>6075</v>
      </c>
      <c r="B1961" s="13" t="s">
        <v>6076</v>
      </c>
      <c r="C1961" s="13">
        <v>853392</v>
      </c>
      <c r="D1961" s="17">
        <f t="shared" si="84"/>
        <v>10</v>
      </c>
      <c r="E1961" s="16" t="s">
        <v>6077</v>
      </c>
      <c r="F1961" s="13" t="s">
        <v>659</v>
      </c>
      <c r="G1961" s="18">
        <v>4.3167900000000002E-2</v>
      </c>
      <c r="H1961" s="18">
        <v>2.5552665000000002E-2</v>
      </c>
      <c r="I1961" s="18">
        <v>0.1454541</v>
      </c>
      <c r="J1961" s="18">
        <v>-3.4605000000000052E-3</v>
      </c>
      <c r="K1961" s="18">
        <v>2.4335969999999998E-2</v>
      </c>
      <c r="L1961" s="18">
        <v>-7.0448230000000001E-2</v>
      </c>
      <c r="M1961" s="18">
        <v>5.3255900000000009E-2</v>
      </c>
      <c r="N1961" s="18">
        <v>1.075561</v>
      </c>
      <c r="O1961" s="18">
        <v>0.27318344999999999</v>
      </c>
      <c r="P1961" s="18">
        <v>-0.24012879999999998</v>
      </c>
      <c r="Q1961" s="18">
        <v>-9.9795000000000023E-3</v>
      </c>
      <c r="R1961" s="18">
        <v>0.45019299999999995</v>
      </c>
      <c r="S1961" s="18">
        <v>0.10541975000000001</v>
      </c>
      <c r="T1961" s="18">
        <v>0.40396199999999999</v>
      </c>
      <c r="U1961" s="18">
        <v>0.10170889999999999</v>
      </c>
      <c r="V1961" s="18">
        <v>1.075561</v>
      </c>
    </row>
    <row r="1962" spans="1:22">
      <c r="A1962" s="13" t="s">
        <v>6078</v>
      </c>
      <c r="B1962" s="13" t="s">
        <v>6078</v>
      </c>
      <c r="C1962" s="13">
        <v>853391</v>
      </c>
      <c r="D1962" s="17">
        <f t="shared" si="84"/>
        <v>10</v>
      </c>
      <c r="E1962" s="16" t="s">
        <v>6079</v>
      </c>
      <c r="F1962" s="13" t="s">
        <v>0</v>
      </c>
      <c r="G1962" s="18">
        <v>0.10562959999999999</v>
      </c>
      <c r="H1962" s="18">
        <v>0.54974536499999993</v>
      </c>
      <c r="I1962" s="18">
        <v>0.6500551</v>
      </c>
      <c r="J1962" s="18">
        <v>0.57994250000000003</v>
      </c>
      <c r="K1962" s="18">
        <v>0.75175485000000009</v>
      </c>
      <c r="L1962" s="18">
        <v>0.27625496999999999</v>
      </c>
      <c r="M1962" s="18">
        <v>1.2721212</v>
      </c>
      <c r="N1962" s="18">
        <v>1.498561</v>
      </c>
      <c r="O1962" s="18">
        <v>0.12200345000000001</v>
      </c>
      <c r="P1962" s="18">
        <v>0.33112419999999998</v>
      </c>
      <c r="Q1962" s="18">
        <v>0.15139259999999999</v>
      </c>
      <c r="R1962" s="18">
        <v>1.4963950000000001</v>
      </c>
      <c r="S1962" s="18">
        <v>-7.0796049999999999E-2</v>
      </c>
      <c r="T1962" s="18">
        <v>1.1722000000000001</v>
      </c>
      <c r="U1962" s="18">
        <v>1.0937771000000001</v>
      </c>
      <c r="V1962" s="18">
        <v>1.498561</v>
      </c>
    </row>
    <row r="1963" spans="1:22">
      <c r="A1963" s="13" t="s">
        <v>6086</v>
      </c>
      <c r="B1963" s="13" t="s">
        <v>6087</v>
      </c>
      <c r="C1963" s="13">
        <v>853386</v>
      </c>
      <c r="D1963" s="17">
        <f t="shared" si="84"/>
        <v>10</v>
      </c>
      <c r="E1963" s="16" t="s">
        <v>6088</v>
      </c>
      <c r="F1963" s="13" t="s">
        <v>0</v>
      </c>
      <c r="G1963" s="18">
        <v>-1.9182999999999978E-3</v>
      </c>
      <c r="H1963" s="18">
        <v>7.5351065000000009E-2</v>
      </c>
      <c r="I1963" s="18">
        <v>5.0877100000000001E-2</v>
      </c>
      <c r="J1963" s="18">
        <v>0.26923649999999999</v>
      </c>
      <c r="K1963" s="18">
        <v>0.21905985</v>
      </c>
      <c r="L1963" s="18">
        <v>-4.5510630000000003E-2</v>
      </c>
      <c r="M1963" s="18">
        <v>-0.11303079999999999</v>
      </c>
      <c r="N1963" s="18">
        <v>0.96852099999999997</v>
      </c>
      <c r="O1963" s="18">
        <v>-0.20526454999999999</v>
      </c>
      <c r="P1963" s="18">
        <v>-0.3797838</v>
      </c>
      <c r="Q1963" s="18">
        <v>2.5222499999999995E-2</v>
      </c>
      <c r="R1963" s="18">
        <v>0.13189799999999999</v>
      </c>
      <c r="S1963" s="18">
        <v>0.12281375</v>
      </c>
      <c r="T1963" s="18">
        <v>0.50028899999999998</v>
      </c>
      <c r="U1963" s="18">
        <v>-1.7706399999999997E-2</v>
      </c>
      <c r="V1963" s="18">
        <v>0.96852099999999997</v>
      </c>
    </row>
    <row r="1964" spans="1:22">
      <c r="A1964" s="13" t="s">
        <v>6089</v>
      </c>
      <c r="B1964" s="13" t="s">
        <v>6090</v>
      </c>
      <c r="C1964" s="13">
        <v>853385</v>
      </c>
      <c r="D1964" s="17">
        <f t="shared" si="84"/>
        <v>10</v>
      </c>
      <c r="E1964" s="16" t="s">
        <v>12694</v>
      </c>
      <c r="F1964" s="13" t="s">
        <v>12695</v>
      </c>
      <c r="G1964" s="18">
        <v>-1.593166E-2</v>
      </c>
      <c r="H1964" s="18">
        <v>2.6209849999999997E-3</v>
      </c>
      <c r="I1964" s="18">
        <v>-2.68545E-2</v>
      </c>
      <c r="J1964" s="18">
        <v>6.3420499999999991E-2</v>
      </c>
      <c r="K1964" s="18">
        <v>7.3596849999999991E-2</v>
      </c>
      <c r="L1964" s="18">
        <v>0.12035497000000001</v>
      </c>
      <c r="M1964" s="18">
        <v>-7.5496800000000003E-2</v>
      </c>
      <c r="N1964" s="18">
        <v>1.0806609999999999</v>
      </c>
      <c r="O1964" s="18">
        <v>-1.6080749999999998E-2</v>
      </c>
      <c r="P1964" s="18">
        <v>0.13343749999999999</v>
      </c>
      <c r="Q1964" s="18">
        <v>-0.12718950000000001</v>
      </c>
      <c r="R1964" s="18">
        <v>-9.0548999999999991E-2</v>
      </c>
      <c r="S1964" s="18">
        <v>9.9461749999999988E-2</v>
      </c>
      <c r="T1964" s="18">
        <v>6.1171000000000031E-2</v>
      </c>
      <c r="U1964" s="18">
        <v>1.8094300000000001E-2</v>
      </c>
      <c r="V1964" s="18">
        <v>1.0806609999999999</v>
      </c>
    </row>
    <row r="1965" spans="1:22">
      <c r="A1965" s="13" t="s">
        <v>13288</v>
      </c>
      <c r="B1965" s="13" t="s">
        <v>13288</v>
      </c>
      <c r="C1965" s="13">
        <v>853383</v>
      </c>
      <c r="D1965" s="17">
        <v>10</v>
      </c>
      <c r="E1965" s="13" t="s">
        <v>13289</v>
      </c>
      <c r="F1965" s="13" t="s">
        <v>0</v>
      </c>
      <c r="G1965" s="18" t="s">
        <v>0</v>
      </c>
      <c r="H1965" s="18" t="s">
        <v>0</v>
      </c>
      <c r="I1965" s="18" t="s">
        <v>0</v>
      </c>
      <c r="J1965" s="18" t="s">
        <v>0</v>
      </c>
      <c r="K1965" s="18" t="s">
        <v>0</v>
      </c>
      <c r="L1965" s="18">
        <v>-0.34570702999999997</v>
      </c>
      <c r="M1965" s="18">
        <v>-1.2331788000000001</v>
      </c>
      <c r="N1965" s="18">
        <v>0.65902700000000003</v>
      </c>
      <c r="O1965" s="18">
        <v>-0.32306455000000001</v>
      </c>
      <c r="P1965" s="18">
        <v>-1.4306858</v>
      </c>
      <c r="Q1965" s="18">
        <v>-0.11189650000000001</v>
      </c>
      <c r="R1965" s="18">
        <v>0.40812899999999996</v>
      </c>
      <c r="S1965" s="18">
        <v>-0.12599255000000001</v>
      </c>
      <c r="T1965" s="18">
        <v>0.82827000000000006</v>
      </c>
      <c r="U1965" s="18">
        <v>-0.48054289999999994</v>
      </c>
      <c r="V1965" s="18">
        <v>0.65902700000000003</v>
      </c>
    </row>
    <row r="1966" spans="1:22">
      <c r="A1966" s="13" t="s">
        <v>6096</v>
      </c>
      <c r="B1966" s="13" t="s">
        <v>6097</v>
      </c>
      <c r="C1966" s="13">
        <v>853382</v>
      </c>
      <c r="D1966" s="17">
        <f t="shared" ref="D1966:D2002" si="85">CODE(MID(A1966,2,1))-64</f>
        <v>10</v>
      </c>
      <c r="E1966" s="16" t="s">
        <v>307</v>
      </c>
      <c r="F1966" s="13" t="s">
        <v>308</v>
      </c>
      <c r="G1966" s="18">
        <v>5.5878900000000002E-2</v>
      </c>
      <c r="H1966" s="18">
        <v>0.20067136500000002</v>
      </c>
      <c r="I1966" s="18">
        <v>0.21210109999999999</v>
      </c>
      <c r="J1966" s="18">
        <v>0.16314149999999999</v>
      </c>
      <c r="K1966" s="18">
        <v>0.10081735</v>
      </c>
      <c r="L1966" s="18">
        <v>0.14315496999999999</v>
      </c>
      <c r="M1966" s="18">
        <v>0.48169020000000001</v>
      </c>
      <c r="N1966" s="18">
        <v>0.49753799999999992</v>
      </c>
      <c r="O1966" s="18">
        <v>0.74799344999999995</v>
      </c>
      <c r="P1966" s="18">
        <v>-0.54539080000000006</v>
      </c>
      <c r="Q1966" s="18">
        <v>0.11725182999999999</v>
      </c>
      <c r="R1966" s="18">
        <v>0.59708499999999998</v>
      </c>
      <c r="S1966" s="18">
        <v>-4.2988500000000068E-3</v>
      </c>
      <c r="T1966" s="18">
        <v>0.46423399999999998</v>
      </c>
      <c r="U1966" s="18">
        <v>5.4899835000000001E-2</v>
      </c>
      <c r="V1966" s="18">
        <v>0.49753799999999992</v>
      </c>
    </row>
    <row r="1967" spans="1:22">
      <c r="A1967" s="13" t="s">
        <v>6098</v>
      </c>
      <c r="B1967" s="13" t="s">
        <v>6099</v>
      </c>
      <c r="C1967" s="13">
        <v>853379</v>
      </c>
      <c r="D1967" s="17">
        <f t="shared" si="85"/>
        <v>10</v>
      </c>
      <c r="E1967" s="16" t="s">
        <v>12629</v>
      </c>
      <c r="F1967" s="13" t="s">
        <v>0</v>
      </c>
      <c r="G1967" s="18">
        <v>-0.25149640000000001</v>
      </c>
      <c r="H1967" s="18">
        <v>-0.34622163499999997</v>
      </c>
      <c r="I1967" s="18">
        <v>0.1571111</v>
      </c>
      <c r="J1967" s="18">
        <v>-0.1907094</v>
      </c>
      <c r="K1967" s="18">
        <v>-0.12099115000000002</v>
      </c>
      <c r="L1967" s="18">
        <v>5.3973069999999998E-2</v>
      </c>
      <c r="M1967" s="18">
        <v>-1.5626999999999988E-2</v>
      </c>
      <c r="N1967" s="18">
        <v>0.848194</v>
      </c>
      <c r="O1967" s="18">
        <v>0.34834644999999997</v>
      </c>
      <c r="P1967" s="18">
        <v>-0.18376779999999998</v>
      </c>
      <c r="Q1967" s="18">
        <v>-2.1840500000000013E-2</v>
      </c>
      <c r="R1967" s="18">
        <v>2.7151999999999982E-2</v>
      </c>
      <c r="S1967" s="18">
        <v>-0.17816605000000002</v>
      </c>
      <c r="T1967" s="18">
        <v>0.66172300000000006</v>
      </c>
      <c r="U1967" s="18">
        <v>-0.28990289999999996</v>
      </c>
      <c r="V1967" s="18">
        <v>0.848194</v>
      </c>
    </row>
    <row r="1968" spans="1:22">
      <c r="A1968" s="13" t="s">
        <v>6101</v>
      </c>
      <c r="B1968" s="13" t="s">
        <v>6101</v>
      </c>
      <c r="C1968" s="13">
        <v>853377</v>
      </c>
      <c r="D1968" s="17">
        <f t="shared" si="85"/>
        <v>10</v>
      </c>
      <c r="E1968" s="16" t="s">
        <v>6102</v>
      </c>
      <c r="F1968" s="13" t="s">
        <v>0</v>
      </c>
      <c r="G1968" s="18">
        <v>4.5018599999999999E-2</v>
      </c>
      <c r="H1968" s="18">
        <v>0.18368736499999999</v>
      </c>
      <c r="I1968" s="18">
        <v>0.2051251</v>
      </c>
      <c r="J1968" s="18">
        <v>-0.29963240000000002</v>
      </c>
      <c r="K1968" s="18">
        <v>0.23869784999999999</v>
      </c>
      <c r="L1968" s="18">
        <v>-2.7136529999999999E-2</v>
      </c>
      <c r="M1968" s="18">
        <v>5.0372700000000006E-2</v>
      </c>
      <c r="N1968" s="18">
        <v>0.84037600000000001</v>
      </c>
      <c r="O1968" s="18">
        <v>-0.25147154999999999</v>
      </c>
      <c r="P1968" s="18">
        <v>-0.41118579999999999</v>
      </c>
      <c r="Q1968" s="18">
        <v>5.7675499999999991E-2</v>
      </c>
      <c r="R1968" s="18">
        <v>0.20179069999999999</v>
      </c>
      <c r="S1968" s="18">
        <v>-0.13644945</v>
      </c>
      <c r="T1968" s="18">
        <v>0.22355000000000003</v>
      </c>
      <c r="U1968" s="18">
        <v>0.1092139</v>
      </c>
      <c r="V1968" s="18">
        <v>0.84037600000000001</v>
      </c>
    </row>
    <row r="1969" spans="1:22">
      <c r="A1969" s="13" t="s">
        <v>6103</v>
      </c>
      <c r="B1969" s="13" t="s">
        <v>6104</v>
      </c>
      <c r="C1969" s="13">
        <v>853376</v>
      </c>
      <c r="D1969" s="17">
        <f t="shared" si="85"/>
        <v>10</v>
      </c>
      <c r="E1969" s="16" t="s">
        <v>4554</v>
      </c>
      <c r="F1969" s="13" t="s">
        <v>1319</v>
      </c>
      <c r="G1969" s="18">
        <v>1.2080399999999998E-2</v>
      </c>
      <c r="H1969" s="18">
        <v>-2.6770535000000005E-2</v>
      </c>
      <c r="I1969" s="18">
        <v>-0.1446569</v>
      </c>
      <c r="J1969" s="18">
        <v>-5.2235000000000198E-3</v>
      </c>
      <c r="K1969" s="18">
        <v>-1.4267849999999999E-2</v>
      </c>
      <c r="L1969" s="18">
        <v>-0.12793203</v>
      </c>
      <c r="M1969" s="18">
        <v>-0.15549479999999999</v>
      </c>
      <c r="N1969" s="18">
        <v>0.51528699999999994</v>
      </c>
      <c r="O1969" s="18">
        <v>-0.15806655</v>
      </c>
      <c r="P1969" s="18">
        <v>4.5883800000000002E-2</v>
      </c>
      <c r="Q1969" s="18">
        <v>3.4600999999999993E-2</v>
      </c>
      <c r="R1969" s="18">
        <v>7.5847999999999999E-2</v>
      </c>
      <c r="S1969" s="18">
        <v>-0.11409285</v>
      </c>
      <c r="T1969" s="18">
        <v>-0.427898</v>
      </c>
      <c r="U1969" s="18">
        <v>6.2012789999999998E-2</v>
      </c>
      <c r="V1969" s="18">
        <v>0.51528699999999994</v>
      </c>
    </row>
    <row r="1970" spans="1:22">
      <c r="A1970" s="13" t="s">
        <v>6105</v>
      </c>
      <c r="B1970" s="13" t="s">
        <v>6105</v>
      </c>
      <c r="C1970" s="13">
        <v>853375</v>
      </c>
      <c r="D1970" s="17">
        <f t="shared" si="85"/>
        <v>10</v>
      </c>
      <c r="E1970" s="16" t="s">
        <v>13478</v>
      </c>
      <c r="F1970" s="13" t="s">
        <v>0</v>
      </c>
      <c r="G1970" s="18">
        <v>-3.111655E-2</v>
      </c>
      <c r="H1970" s="18">
        <v>0.13594736500000001</v>
      </c>
      <c r="I1970" s="18">
        <v>0.35976710000000001</v>
      </c>
      <c r="J1970" s="18">
        <v>0.16079349999999998</v>
      </c>
      <c r="K1970" s="18">
        <v>0.37282985000000002</v>
      </c>
      <c r="L1970" s="18">
        <v>6.028920000000001E-3</v>
      </c>
      <c r="M1970" s="18">
        <v>0.50586219999999993</v>
      </c>
      <c r="N1970" s="18">
        <v>0.43888799999999994</v>
      </c>
      <c r="O1970" s="18">
        <v>0.15175945000000002</v>
      </c>
      <c r="P1970" s="18">
        <v>1.3084042</v>
      </c>
      <c r="Q1970" s="18" t="s">
        <v>0</v>
      </c>
      <c r="R1970" s="18" t="s">
        <v>0</v>
      </c>
      <c r="S1970" s="18" t="s">
        <v>0</v>
      </c>
      <c r="T1970" s="18" t="s">
        <v>0</v>
      </c>
      <c r="U1970" s="18" t="s">
        <v>0</v>
      </c>
      <c r="V1970" s="18">
        <v>0.43888799999999994</v>
      </c>
    </row>
    <row r="1971" spans="1:22">
      <c r="A1971" s="13" t="s">
        <v>6107</v>
      </c>
      <c r="B1971" s="13" t="s">
        <v>6108</v>
      </c>
      <c r="C1971" s="13">
        <v>853374</v>
      </c>
      <c r="D1971" s="17">
        <f t="shared" si="85"/>
        <v>10</v>
      </c>
      <c r="E1971" s="16" t="s">
        <v>6109</v>
      </c>
      <c r="F1971" s="13" t="s">
        <v>3363</v>
      </c>
      <c r="G1971" s="18">
        <v>-0.1243524</v>
      </c>
      <c r="H1971" s="18">
        <v>-0.21745863499999998</v>
      </c>
      <c r="I1971" s="18">
        <v>-0.54118690000000003</v>
      </c>
      <c r="J1971" s="18">
        <v>-0.26910970000000001</v>
      </c>
      <c r="K1971" s="18">
        <v>-0.46854414999999999</v>
      </c>
      <c r="L1971" s="18">
        <v>-1.2013299999999987E-3</v>
      </c>
      <c r="M1971" s="18">
        <v>1.7747700000000005E-2</v>
      </c>
      <c r="N1971" s="18">
        <v>0.77903599999999995</v>
      </c>
      <c r="O1971" s="18">
        <v>-7.6093449999999993E-2</v>
      </c>
      <c r="P1971" s="18">
        <v>0.72010620000000003</v>
      </c>
      <c r="Q1971" s="18" t="s">
        <v>0</v>
      </c>
      <c r="R1971" s="18" t="s">
        <v>0</v>
      </c>
      <c r="S1971" s="18" t="s">
        <v>0</v>
      </c>
      <c r="T1971" s="18" t="s">
        <v>0</v>
      </c>
      <c r="U1971" s="18" t="s">
        <v>0</v>
      </c>
      <c r="V1971" s="18">
        <v>0.77903599999999995</v>
      </c>
    </row>
    <row r="1972" spans="1:22">
      <c r="A1972" s="13" t="s">
        <v>6110</v>
      </c>
      <c r="B1972" s="13" t="s">
        <v>6111</v>
      </c>
      <c r="C1972" s="13">
        <v>853372</v>
      </c>
      <c r="D1972" s="17">
        <f t="shared" si="85"/>
        <v>10</v>
      </c>
      <c r="E1972" s="16" t="s">
        <v>6112</v>
      </c>
      <c r="F1972" s="13" t="s">
        <v>0</v>
      </c>
      <c r="G1972" s="18">
        <v>0.1010026</v>
      </c>
      <c r="H1972" s="18">
        <v>9.8338465E-2</v>
      </c>
      <c r="I1972" s="18">
        <v>-0.1169809</v>
      </c>
      <c r="J1972" s="18">
        <v>9.6149999999997626E-4</v>
      </c>
      <c r="K1972" s="18">
        <v>0.45352284999999998</v>
      </c>
      <c r="L1972" s="18">
        <v>-1.618033E-2</v>
      </c>
      <c r="M1972" s="18">
        <v>0.2031152</v>
      </c>
      <c r="N1972" s="18">
        <v>0.95915099999999986</v>
      </c>
      <c r="O1972" s="18">
        <v>0.38310445000000004</v>
      </c>
      <c r="P1972" s="18">
        <v>0.58431619999999995</v>
      </c>
      <c r="Q1972" s="18">
        <v>-0.14039550000000001</v>
      </c>
      <c r="R1972" s="18">
        <v>-0.238792</v>
      </c>
      <c r="S1972" s="18">
        <v>5.7898749999999999E-2</v>
      </c>
      <c r="T1972" s="18">
        <v>-0.23566389999999998</v>
      </c>
      <c r="U1972" s="18">
        <v>0.24801709999999999</v>
      </c>
      <c r="V1972" s="18">
        <v>0.95915099999999986</v>
      </c>
    </row>
    <row r="1973" spans="1:22">
      <c r="A1973" s="13" t="s">
        <v>6113</v>
      </c>
      <c r="B1973" s="13" t="s">
        <v>6114</v>
      </c>
      <c r="C1973" s="13">
        <v>853371</v>
      </c>
      <c r="D1973" s="17">
        <f t="shared" si="85"/>
        <v>10</v>
      </c>
      <c r="E1973" s="16" t="s">
        <v>6115</v>
      </c>
      <c r="F1973" s="13" t="s">
        <v>1403</v>
      </c>
      <c r="G1973" s="18">
        <v>6.0651400000000001E-2</v>
      </c>
      <c r="H1973" s="18">
        <v>8.3947565000000002E-2</v>
      </c>
      <c r="I1973" s="18">
        <v>-8.8240899999999997E-2</v>
      </c>
      <c r="J1973" s="18">
        <v>-3.1920500000000018E-2</v>
      </c>
      <c r="K1973" s="18">
        <v>0.11555884999999999</v>
      </c>
      <c r="L1973" s="18">
        <v>1.7419049999999998E-2</v>
      </c>
      <c r="M1973" s="18">
        <v>9.2395200000000011E-2</v>
      </c>
      <c r="N1973" s="18">
        <v>0.74749500000000002</v>
      </c>
      <c r="O1973" s="18">
        <v>2.0630350000000006E-2</v>
      </c>
      <c r="P1973" s="18">
        <v>-0.23348180000000002</v>
      </c>
      <c r="Q1973" s="18">
        <v>4.2178799999999989E-2</v>
      </c>
      <c r="R1973" s="18">
        <v>-0.16639999999999999</v>
      </c>
      <c r="S1973" s="18">
        <v>-6.1185500000000004E-3</v>
      </c>
      <c r="T1973" s="18">
        <v>5.6261000000000005E-2</v>
      </c>
      <c r="U1973" s="18">
        <v>-3.08644E-2</v>
      </c>
      <c r="V1973" s="18">
        <v>0.74749500000000002</v>
      </c>
    </row>
    <row r="1974" spans="1:22">
      <c r="A1974" s="13" t="s">
        <v>6116</v>
      </c>
      <c r="B1974" s="13" t="s">
        <v>6117</v>
      </c>
      <c r="C1974" s="13">
        <v>853369</v>
      </c>
      <c r="D1974" s="17">
        <f t="shared" si="85"/>
        <v>10</v>
      </c>
      <c r="E1974" s="16" t="s">
        <v>6118</v>
      </c>
      <c r="F1974" s="13" t="s">
        <v>3812</v>
      </c>
      <c r="G1974" s="18">
        <v>-1.800291E-2</v>
      </c>
      <c r="H1974" s="18">
        <v>-9.2690834999999999E-2</v>
      </c>
      <c r="I1974" s="18">
        <v>-4.8376000000000009E-3</v>
      </c>
      <c r="J1974" s="18">
        <v>-4.3363499999999999E-2</v>
      </c>
      <c r="K1974" s="18">
        <v>-1.015945E-2</v>
      </c>
      <c r="L1974" s="18">
        <v>-2.1991830000000004E-2</v>
      </c>
      <c r="M1974" s="18">
        <v>-4.4051799999999988E-2</v>
      </c>
      <c r="N1974" s="18">
        <v>1.0028409999999999</v>
      </c>
      <c r="O1974" s="18">
        <v>-6.1071649999999998E-2</v>
      </c>
      <c r="P1974" s="18">
        <v>6.8203999999999973E-3</v>
      </c>
      <c r="Q1974" s="18">
        <v>-0.10332050000000001</v>
      </c>
      <c r="R1974" s="18">
        <v>-0.31043699999999996</v>
      </c>
      <c r="S1974" s="18">
        <v>0.13795974999999999</v>
      </c>
      <c r="T1974" s="18">
        <v>-0.1730603</v>
      </c>
      <c r="U1974" s="18">
        <v>-0.1390979</v>
      </c>
      <c r="V1974" s="18">
        <v>1.0028409999999999</v>
      </c>
    </row>
    <row r="1975" spans="1:22">
      <c r="A1975" s="13" t="s">
        <v>13268</v>
      </c>
      <c r="B1975" s="13" t="s">
        <v>13269</v>
      </c>
      <c r="C1975" s="13">
        <v>853367</v>
      </c>
      <c r="D1975" s="17">
        <f t="shared" si="85"/>
        <v>10</v>
      </c>
      <c r="E1975" s="16" t="s">
        <v>13270</v>
      </c>
      <c r="F1975" s="13" t="s">
        <v>0</v>
      </c>
      <c r="G1975" s="18" t="s">
        <v>0</v>
      </c>
      <c r="H1975" s="18" t="s">
        <v>0</v>
      </c>
      <c r="I1975" s="18" t="s">
        <v>0</v>
      </c>
      <c r="J1975" s="18" t="s">
        <v>0</v>
      </c>
      <c r="K1975" s="18" t="s">
        <v>0</v>
      </c>
      <c r="L1975" s="18">
        <v>-0.24189202999999998</v>
      </c>
      <c r="M1975" s="18">
        <v>-0.30274679999999998</v>
      </c>
      <c r="N1975" s="18">
        <v>0.95589100000000005</v>
      </c>
      <c r="O1975" s="18">
        <v>-0.41580455000000005</v>
      </c>
      <c r="P1975" s="18">
        <v>-0.87007279999999998</v>
      </c>
      <c r="Q1975" s="18">
        <v>-0.10278150000000003</v>
      </c>
      <c r="R1975" s="18">
        <v>7.3099999999999832E-3</v>
      </c>
      <c r="S1975" s="18">
        <v>-0.40044125000000003</v>
      </c>
      <c r="T1975" s="18">
        <v>-8.5772999999999988E-2</v>
      </c>
      <c r="U1975" s="18">
        <v>0.67873509999999992</v>
      </c>
      <c r="V1975" s="18">
        <v>0.95589100000000005</v>
      </c>
    </row>
    <row r="1976" spans="1:22">
      <c r="A1976" s="13" t="s">
        <v>6119</v>
      </c>
      <c r="B1976" s="13" t="s">
        <v>6120</v>
      </c>
      <c r="C1976" s="13">
        <v>853365</v>
      </c>
      <c r="D1976" s="17">
        <f t="shared" si="85"/>
        <v>10</v>
      </c>
      <c r="E1976" s="16" t="s">
        <v>6121</v>
      </c>
      <c r="F1976" s="13" t="s">
        <v>0</v>
      </c>
      <c r="G1976" s="18">
        <v>1.8802400000000004E-2</v>
      </c>
      <c r="H1976" s="18">
        <v>5.6112100000000002E-3</v>
      </c>
      <c r="I1976" s="18">
        <v>-4.3741200000000008E-2</v>
      </c>
      <c r="J1976" s="18">
        <v>-0.24696200000000001</v>
      </c>
      <c r="K1976" s="18">
        <v>-9.1629149999999993E-2</v>
      </c>
      <c r="L1976" s="18">
        <v>9.5308834000000005E-3</v>
      </c>
      <c r="M1976" s="18">
        <v>-1.3020399999999988E-2</v>
      </c>
      <c r="N1976" s="18">
        <v>0.49341800000000002</v>
      </c>
      <c r="O1976" s="18">
        <v>-0.18998755000000001</v>
      </c>
      <c r="P1976" s="18">
        <v>-0.37428480000000003</v>
      </c>
      <c r="Q1976" s="18">
        <v>-9.0365000000000029E-3</v>
      </c>
      <c r="R1976" s="18">
        <v>-0.241981</v>
      </c>
      <c r="S1976" s="18">
        <v>-0.25694724999999996</v>
      </c>
      <c r="T1976" s="18">
        <v>-0.42299999999999999</v>
      </c>
      <c r="U1976" s="18">
        <v>-0.19837489999999997</v>
      </c>
      <c r="V1976" s="18">
        <v>0.49341800000000002</v>
      </c>
    </row>
    <row r="1977" spans="1:22">
      <c r="A1977" s="13" t="s">
        <v>6122</v>
      </c>
      <c r="B1977" s="13" t="s">
        <v>6123</v>
      </c>
      <c r="C1977" s="13">
        <v>853364</v>
      </c>
      <c r="D1977" s="17">
        <f t="shared" si="85"/>
        <v>10</v>
      </c>
      <c r="E1977" s="16" t="s">
        <v>6124</v>
      </c>
      <c r="F1977" s="13" t="s">
        <v>12279</v>
      </c>
      <c r="G1977" s="18">
        <v>-9.3865100000000007E-2</v>
      </c>
      <c r="H1977" s="18">
        <v>2.8315464999999998E-2</v>
      </c>
      <c r="I1977" s="18">
        <v>-6.7444299999999999E-2</v>
      </c>
      <c r="J1977" s="18">
        <v>4.2472499999999969E-2</v>
      </c>
      <c r="K1977" s="18">
        <v>7.0547449999999998E-2</v>
      </c>
      <c r="L1977" s="18">
        <v>-7.3830029999999991E-2</v>
      </c>
      <c r="M1977" s="18">
        <v>-0.1338008</v>
      </c>
      <c r="N1977" s="18">
        <v>0.899451</v>
      </c>
      <c r="O1977" s="18">
        <v>6.6899449999999999E-2</v>
      </c>
      <c r="P1977" s="18">
        <v>-0.1539478</v>
      </c>
      <c r="Q1977" s="18">
        <v>-5.7423500000000016E-2</v>
      </c>
      <c r="R1977" s="18">
        <v>-8.7131999999999987E-2</v>
      </c>
      <c r="S1977" s="18">
        <v>-0.20575625</v>
      </c>
      <c r="T1977" s="18">
        <v>-0.11035500000000001</v>
      </c>
      <c r="U1977" s="18">
        <v>9.9376400000000004E-2</v>
      </c>
      <c r="V1977" s="18">
        <v>0.899451</v>
      </c>
    </row>
    <row r="1978" spans="1:22">
      <c r="A1978" s="13" t="s">
        <v>6125</v>
      </c>
      <c r="B1978" s="13" t="s">
        <v>6126</v>
      </c>
      <c r="C1978" s="13">
        <v>853363</v>
      </c>
      <c r="D1978" s="17">
        <f t="shared" si="85"/>
        <v>10</v>
      </c>
      <c r="E1978" s="16" t="s">
        <v>12576</v>
      </c>
      <c r="F1978" s="13" t="s">
        <v>0</v>
      </c>
      <c r="G1978" s="18">
        <v>5.4175400000000005E-2</v>
      </c>
      <c r="H1978" s="18">
        <v>4.6191465000000001E-2</v>
      </c>
      <c r="I1978" s="18">
        <v>0.1728761</v>
      </c>
      <c r="J1978" s="18">
        <v>0.49899650000000001</v>
      </c>
      <c r="K1978" s="18">
        <v>-7.8465750000000001E-2</v>
      </c>
      <c r="L1978" s="18">
        <v>-0.13497002999999999</v>
      </c>
      <c r="M1978" s="18">
        <v>1.8085100000000007E-2</v>
      </c>
      <c r="N1978" s="18">
        <v>0.54837400000000003</v>
      </c>
      <c r="O1978" s="18">
        <v>0.13670845000000001</v>
      </c>
      <c r="P1978" s="18">
        <v>0.39787319999999998</v>
      </c>
      <c r="Q1978" s="18">
        <v>4.2508499999999991E-2</v>
      </c>
      <c r="R1978" s="18">
        <v>-0.22802499999999998</v>
      </c>
      <c r="S1978" s="18">
        <v>0.23951574999999997</v>
      </c>
      <c r="T1978" s="18">
        <v>0.39338000000000001</v>
      </c>
      <c r="U1978" s="18">
        <v>1.0554300000000003E-2</v>
      </c>
      <c r="V1978" s="18">
        <v>0.54837400000000003</v>
      </c>
    </row>
    <row r="1979" spans="1:22">
      <c r="A1979" s="13" t="s">
        <v>6131</v>
      </c>
      <c r="B1979" s="13" t="s">
        <v>6132</v>
      </c>
      <c r="C1979" s="13">
        <v>853361</v>
      </c>
      <c r="D1979" s="17">
        <f t="shared" si="85"/>
        <v>10</v>
      </c>
      <c r="E1979" s="16" t="s">
        <v>12304</v>
      </c>
      <c r="F1979" s="13" t="s">
        <v>0</v>
      </c>
      <c r="G1979" s="18">
        <v>-0.12283350000000001</v>
      </c>
      <c r="H1979" s="18">
        <v>0.14400036499999999</v>
      </c>
      <c r="I1979" s="18">
        <v>-4.5437400000000003E-2</v>
      </c>
      <c r="J1979" s="18">
        <v>-0.17590820000000001</v>
      </c>
      <c r="K1979" s="18">
        <v>3.3077750000000003E-2</v>
      </c>
      <c r="L1979" s="18">
        <v>-1.9119230000000001E-2</v>
      </c>
      <c r="M1979" s="18">
        <v>0.11315460000000001</v>
      </c>
      <c r="N1979" s="18">
        <v>0.77032099999999992</v>
      </c>
      <c r="O1979" s="18">
        <v>-0.24199655</v>
      </c>
      <c r="P1979" s="18">
        <v>2.9419399999999998E-2</v>
      </c>
      <c r="Q1979" s="18">
        <v>-2.9430499999999998E-2</v>
      </c>
      <c r="R1979" s="18">
        <v>3.9881E-2</v>
      </c>
      <c r="S1979" s="18">
        <v>0.34526974999999999</v>
      </c>
      <c r="T1979" s="18">
        <v>0.47961400000000004</v>
      </c>
      <c r="U1979" s="18">
        <v>0.1132058</v>
      </c>
      <c r="V1979" s="18">
        <v>0.77032099999999992</v>
      </c>
    </row>
    <row r="1980" spans="1:22">
      <c r="A1980" s="13" t="s">
        <v>6134</v>
      </c>
      <c r="B1980" s="13" t="s">
        <v>6135</v>
      </c>
      <c r="C1980" s="13">
        <v>853359</v>
      </c>
      <c r="D1980" s="17">
        <f t="shared" si="85"/>
        <v>10</v>
      </c>
      <c r="E1980" s="16" t="s">
        <v>6136</v>
      </c>
      <c r="F1980" s="13" t="s">
        <v>688</v>
      </c>
      <c r="G1980" s="18">
        <v>-7.6174199999999997E-2</v>
      </c>
      <c r="H1980" s="18">
        <v>-8.4769234999999998E-2</v>
      </c>
      <c r="I1980" s="18">
        <v>6.6138500000000003E-2</v>
      </c>
      <c r="J1980" s="18">
        <v>0.25761849999999997</v>
      </c>
      <c r="K1980" s="18">
        <v>-3.8311850000000001E-2</v>
      </c>
      <c r="L1980" s="18">
        <v>-0.45038202999999999</v>
      </c>
      <c r="M1980" s="18">
        <v>-0.4679198</v>
      </c>
      <c r="N1980" s="18">
        <v>0.57989400000000002</v>
      </c>
      <c r="O1980" s="18">
        <v>-0.17320154999999998</v>
      </c>
      <c r="P1980" s="18">
        <v>-0.49916679999999997</v>
      </c>
      <c r="Q1980" s="18">
        <v>-0.21421450000000003</v>
      </c>
      <c r="R1980" s="18">
        <v>-0.29270399999999996</v>
      </c>
      <c r="S1980" s="18">
        <v>-5.5496450000000003E-2</v>
      </c>
      <c r="T1980" s="18">
        <v>0.10304099999999999</v>
      </c>
      <c r="U1980" s="18">
        <v>-0.10718490000000001</v>
      </c>
      <c r="V1980" s="18">
        <v>0.57989400000000002</v>
      </c>
    </row>
    <row r="1981" spans="1:22">
      <c r="A1981" s="13" t="s">
        <v>6137</v>
      </c>
      <c r="B1981" s="13" t="s">
        <v>6138</v>
      </c>
      <c r="C1981" s="13">
        <v>853358</v>
      </c>
      <c r="D1981" s="17">
        <f t="shared" si="85"/>
        <v>10</v>
      </c>
      <c r="E1981" s="16" t="s">
        <v>6139</v>
      </c>
      <c r="F1981" s="13" t="s">
        <v>0</v>
      </c>
      <c r="G1981" s="18">
        <v>-1.468388E-2</v>
      </c>
      <c r="H1981" s="18">
        <v>-6.6939034999999994E-2</v>
      </c>
      <c r="I1981" s="18">
        <v>1.0519499999999999E-2</v>
      </c>
      <c r="J1981" s="18">
        <v>-9.9221500000000018E-2</v>
      </c>
      <c r="K1981" s="18">
        <v>6.7929349999999999E-2</v>
      </c>
      <c r="L1981" s="18">
        <v>-6.2708929999999996E-2</v>
      </c>
      <c r="M1981" s="18">
        <v>-0.17149780000000001</v>
      </c>
      <c r="N1981" s="18">
        <v>1.002661</v>
      </c>
      <c r="O1981" s="18">
        <v>-0.17244755</v>
      </c>
      <c r="P1981" s="18">
        <v>-0.16461980000000001</v>
      </c>
      <c r="Q1981" s="18">
        <v>5.4481599999999991E-2</v>
      </c>
      <c r="R1981" s="18">
        <v>-5.7887000000000022E-2</v>
      </c>
      <c r="S1981" s="18">
        <v>-0.14943365</v>
      </c>
      <c r="T1981" s="18">
        <v>-0.38755899999999999</v>
      </c>
      <c r="U1981" s="18">
        <v>-3.4807999999999992E-3</v>
      </c>
      <c r="V1981" s="18">
        <v>1.002661</v>
      </c>
    </row>
    <row r="1982" spans="1:22">
      <c r="A1982" s="13" t="s">
        <v>6140</v>
      </c>
      <c r="B1982" s="13" t="s">
        <v>6141</v>
      </c>
      <c r="C1982" s="13">
        <v>853357</v>
      </c>
      <c r="D1982" s="17">
        <f t="shared" si="85"/>
        <v>10</v>
      </c>
      <c r="E1982" s="16" t="s">
        <v>6142</v>
      </c>
      <c r="F1982" s="13" t="s">
        <v>6143</v>
      </c>
      <c r="G1982" s="18">
        <v>0.11961359999999999</v>
      </c>
      <c r="H1982" s="18">
        <v>-0.483573635</v>
      </c>
      <c r="I1982" s="18">
        <v>-0.69770789999999994</v>
      </c>
      <c r="J1982" s="18">
        <v>-1.3027255</v>
      </c>
      <c r="K1982" s="18">
        <v>-0.82892915</v>
      </c>
      <c r="L1982" s="18">
        <v>-2.6554029999999999E-2</v>
      </c>
      <c r="M1982" s="18">
        <v>-2.3249588000000001</v>
      </c>
      <c r="N1982" s="18">
        <v>-0.729966</v>
      </c>
      <c r="O1982" s="18">
        <v>-1.7878835499999999</v>
      </c>
      <c r="P1982" s="18">
        <v>-0.1429368</v>
      </c>
      <c r="Q1982" s="18">
        <v>0.19370199999999999</v>
      </c>
      <c r="R1982" s="18">
        <v>-1.8379249999999998</v>
      </c>
      <c r="S1982" s="18">
        <v>-1.4388622499999999</v>
      </c>
      <c r="T1982" s="18">
        <v>-1.36276</v>
      </c>
      <c r="U1982" s="18">
        <v>6.5281199999999998E-2</v>
      </c>
      <c r="V1982" s="18">
        <v>-0.729966</v>
      </c>
    </row>
    <row r="1983" spans="1:22">
      <c r="A1983" s="13" t="s">
        <v>6147</v>
      </c>
      <c r="B1983" s="13" t="s">
        <v>6148</v>
      </c>
      <c r="C1983" s="13">
        <v>853351</v>
      </c>
      <c r="D1983" s="17">
        <f t="shared" si="85"/>
        <v>10</v>
      </c>
      <c r="E1983" s="16" t="s">
        <v>6149</v>
      </c>
      <c r="F1983" s="13" t="s">
        <v>0</v>
      </c>
      <c r="G1983" s="18">
        <v>9.6199599999999996E-2</v>
      </c>
      <c r="H1983" s="18">
        <v>5.7475064999999999E-2</v>
      </c>
      <c r="I1983" s="18">
        <v>1.6626729999999999E-2</v>
      </c>
      <c r="J1983" s="18">
        <v>-0.10930750000000002</v>
      </c>
      <c r="K1983" s="18">
        <v>2.193666E-2</v>
      </c>
      <c r="L1983" s="18" t="s">
        <v>0</v>
      </c>
      <c r="M1983" s="18" t="s">
        <v>0</v>
      </c>
      <c r="N1983" s="18" t="s">
        <v>0</v>
      </c>
      <c r="O1983" s="18" t="s">
        <v>0</v>
      </c>
      <c r="P1983" s="18" t="s">
        <v>0</v>
      </c>
      <c r="Q1983" s="18">
        <v>5.3533299999999992E-2</v>
      </c>
      <c r="R1983" s="18">
        <v>-0.14723700000000001</v>
      </c>
      <c r="S1983" s="18">
        <v>-7.1700499999999973E-3</v>
      </c>
      <c r="T1983" s="18">
        <v>-0.24862957999999999</v>
      </c>
      <c r="U1983" s="18">
        <v>0.1418643</v>
      </c>
      <c r="V1983" s="18" t="s">
        <v>0</v>
      </c>
    </row>
    <row r="1984" spans="1:22">
      <c r="A1984" s="13" t="s">
        <v>6150</v>
      </c>
      <c r="B1984" s="13" t="s">
        <v>6151</v>
      </c>
      <c r="C1984" s="13">
        <v>853350</v>
      </c>
      <c r="D1984" s="17">
        <f t="shared" si="85"/>
        <v>10</v>
      </c>
      <c r="E1984" s="16" t="s">
        <v>6152</v>
      </c>
      <c r="F1984" s="13" t="s">
        <v>0</v>
      </c>
      <c r="G1984" s="18">
        <v>-0.11377229999999999</v>
      </c>
      <c r="H1984" s="18">
        <v>-6.9169834999999999E-2</v>
      </c>
      <c r="I1984" s="18">
        <v>-0.18445790000000001</v>
      </c>
      <c r="J1984" s="18">
        <v>-0.13027949999999999</v>
      </c>
      <c r="K1984" s="18">
        <v>0.15981884999999998</v>
      </c>
      <c r="L1984" s="18">
        <v>-0.17729602999999999</v>
      </c>
      <c r="M1984" s="18">
        <v>-5.1155799999999987E-2</v>
      </c>
      <c r="N1984" s="18">
        <v>-8.9328500000000005E-2</v>
      </c>
      <c r="O1984" s="18">
        <v>-0.11314135</v>
      </c>
      <c r="P1984" s="18">
        <v>-0.23196680000000003</v>
      </c>
      <c r="Q1984" s="18">
        <v>1.2765499999999985E-2</v>
      </c>
      <c r="R1984" s="18">
        <v>-0.22364200000000001</v>
      </c>
      <c r="S1984" s="18">
        <v>-0.12732445000000001</v>
      </c>
      <c r="T1984" s="18">
        <v>-0.28057029999999999</v>
      </c>
      <c r="U1984" s="18">
        <v>-0.34754489999999999</v>
      </c>
      <c r="V1984" s="18">
        <v>-8.9328500000000005E-2</v>
      </c>
    </row>
    <row r="1985" spans="1:22">
      <c r="A1985" s="13" t="s">
        <v>6153</v>
      </c>
      <c r="B1985" s="13" t="s">
        <v>6154</v>
      </c>
      <c r="C1985" s="13">
        <v>853349</v>
      </c>
      <c r="D1985" s="17">
        <f t="shared" si="85"/>
        <v>10</v>
      </c>
      <c r="E1985" s="16" t="s">
        <v>307</v>
      </c>
      <c r="F1985" s="13" t="s">
        <v>308</v>
      </c>
      <c r="G1985" s="18">
        <v>0.31450659999999997</v>
      </c>
      <c r="H1985" s="18">
        <v>0.144563365</v>
      </c>
      <c r="I1985" s="18">
        <v>0.31781410000000004</v>
      </c>
      <c r="J1985" s="18">
        <v>-7.2884500000000019E-2</v>
      </c>
      <c r="K1985" s="18">
        <v>-5.0845949999999994E-2</v>
      </c>
      <c r="L1985" s="18">
        <v>0.16976197000000001</v>
      </c>
      <c r="M1985" s="18">
        <v>0.3648132</v>
      </c>
      <c r="N1985" s="18">
        <v>0.33668799999999999</v>
      </c>
      <c r="O1985" s="18">
        <v>0.61846345000000003</v>
      </c>
      <c r="P1985" s="18">
        <v>-0.30868679999999998</v>
      </c>
      <c r="Q1985" s="18">
        <v>0.14433979999999999</v>
      </c>
      <c r="R1985" s="18">
        <v>0.52056499999999994</v>
      </c>
      <c r="S1985" s="18">
        <v>-0.22120724999999999</v>
      </c>
      <c r="T1985" s="18">
        <v>0.62317200000000006</v>
      </c>
      <c r="U1985" s="18">
        <v>0.14574039999999999</v>
      </c>
      <c r="V1985" s="18">
        <v>0.33668799999999999</v>
      </c>
    </row>
    <row r="1986" spans="1:22">
      <c r="A1986" s="13" t="s">
        <v>6155</v>
      </c>
      <c r="B1986" s="13" t="s">
        <v>6156</v>
      </c>
      <c r="C1986" s="13">
        <v>853347</v>
      </c>
      <c r="D1986" s="17">
        <f t="shared" si="85"/>
        <v>10</v>
      </c>
      <c r="E1986" s="16" t="s">
        <v>6157</v>
      </c>
      <c r="F1986" s="13" t="s">
        <v>6158</v>
      </c>
      <c r="G1986" s="18">
        <v>4.1233499999999999E-2</v>
      </c>
      <c r="H1986" s="18">
        <v>0.20569236500000002</v>
      </c>
      <c r="I1986" s="18">
        <v>-0.28378889999999996</v>
      </c>
      <c r="J1986" s="18">
        <v>-2.0179500000000017E-2</v>
      </c>
      <c r="K1986" s="18">
        <v>-9.7706499999999988E-3</v>
      </c>
      <c r="L1986" s="18">
        <v>4.0540069999999997E-2</v>
      </c>
      <c r="M1986" s="18">
        <v>0.1502001</v>
      </c>
      <c r="N1986" s="18">
        <v>0.71154099999999998</v>
      </c>
      <c r="O1986" s="18">
        <v>-7.2568549999999996E-2</v>
      </c>
      <c r="P1986" s="18">
        <v>-0.16217380000000001</v>
      </c>
      <c r="Q1986" s="18">
        <v>0.17742629999999998</v>
      </c>
      <c r="R1986" s="18">
        <v>0.20016810000000002</v>
      </c>
      <c r="S1986" s="18">
        <v>5.189574999999999E-2</v>
      </c>
      <c r="T1986" s="18">
        <v>-0.10397599999999999</v>
      </c>
      <c r="U1986" s="18">
        <v>-0.26018289999999999</v>
      </c>
      <c r="V1986" s="18">
        <v>0.71154099999999998</v>
      </c>
    </row>
    <row r="1987" spans="1:22">
      <c r="A1987" s="13" t="s">
        <v>6159</v>
      </c>
      <c r="B1987" s="13" t="s">
        <v>6160</v>
      </c>
      <c r="C1987" s="13">
        <v>853346</v>
      </c>
      <c r="D1987" s="17">
        <f t="shared" si="85"/>
        <v>10</v>
      </c>
      <c r="E1987" s="16" t="s">
        <v>6161</v>
      </c>
      <c r="F1987" s="13" t="s">
        <v>1798</v>
      </c>
      <c r="G1987" s="18">
        <v>-0.1795744</v>
      </c>
      <c r="H1987" s="18">
        <v>1.3308855E-2</v>
      </c>
      <c r="I1987" s="18">
        <v>0.14493010000000001</v>
      </c>
      <c r="J1987" s="18">
        <v>5.88749999999999E-3</v>
      </c>
      <c r="K1987" s="18">
        <v>0.18987684999999999</v>
      </c>
      <c r="L1987" s="18">
        <v>4.9713969999999996E-2</v>
      </c>
      <c r="M1987" s="18">
        <v>-0.19980880000000001</v>
      </c>
      <c r="N1987" s="18">
        <v>1.252251</v>
      </c>
      <c r="O1987" s="18">
        <v>1.1478550000000004E-2</v>
      </c>
      <c r="P1987" s="18">
        <v>0.80709019999999998</v>
      </c>
      <c r="Q1987" s="18">
        <v>0.12025273999999998</v>
      </c>
      <c r="R1987" s="18">
        <v>-0.27144599999999997</v>
      </c>
      <c r="S1987" s="18">
        <v>0.34193574999999998</v>
      </c>
      <c r="T1987" s="18">
        <v>0.61564400000000008</v>
      </c>
      <c r="U1987" s="18">
        <v>0.20113110000000001</v>
      </c>
      <c r="V1987" s="18">
        <v>1.252251</v>
      </c>
    </row>
    <row r="1988" spans="1:22">
      <c r="A1988" s="13" t="s">
        <v>6162</v>
      </c>
      <c r="B1988" s="13" t="s">
        <v>6163</v>
      </c>
      <c r="C1988" s="13">
        <v>853345</v>
      </c>
      <c r="D1988" s="17">
        <f t="shared" si="85"/>
        <v>10</v>
      </c>
      <c r="E1988" s="16" t="s">
        <v>6164</v>
      </c>
      <c r="F1988" s="13" t="s">
        <v>0</v>
      </c>
      <c r="G1988" s="18">
        <v>0.21284459999999999</v>
      </c>
      <c r="H1988" s="18">
        <v>0.215582365</v>
      </c>
      <c r="I1988" s="18">
        <v>0.89899910000000005</v>
      </c>
      <c r="J1988" s="18">
        <v>0.21600649999999999</v>
      </c>
      <c r="K1988" s="18">
        <v>0.22761185</v>
      </c>
      <c r="L1988" s="18" t="s">
        <v>0</v>
      </c>
      <c r="M1988" s="18" t="s">
        <v>0</v>
      </c>
      <c r="N1988" s="18" t="s">
        <v>0</v>
      </c>
      <c r="O1988" s="18" t="s">
        <v>0</v>
      </c>
      <c r="P1988" s="18" t="s">
        <v>0</v>
      </c>
      <c r="Q1988" s="18" t="s">
        <v>0</v>
      </c>
      <c r="R1988" s="18" t="s">
        <v>0</v>
      </c>
      <c r="S1988" s="18" t="s">
        <v>0</v>
      </c>
      <c r="T1988" s="18" t="s">
        <v>0</v>
      </c>
      <c r="U1988" s="18" t="s">
        <v>0</v>
      </c>
      <c r="V1988" s="18" t="s">
        <v>0</v>
      </c>
    </row>
    <row r="1989" spans="1:22">
      <c r="A1989" s="13" t="s">
        <v>6165</v>
      </c>
      <c r="B1989" s="13" t="s">
        <v>6166</v>
      </c>
      <c r="C1989" s="13">
        <v>853344</v>
      </c>
      <c r="D1989" s="17">
        <f t="shared" si="85"/>
        <v>10</v>
      </c>
      <c r="E1989" s="16" t="s">
        <v>12539</v>
      </c>
      <c r="F1989" s="13" t="s">
        <v>0</v>
      </c>
      <c r="G1989" s="18">
        <v>-6.7375099999999993E-2</v>
      </c>
      <c r="H1989" s="18">
        <v>-0.13848263499999999</v>
      </c>
      <c r="I1989" s="18">
        <v>4.0583999999999995E-2</v>
      </c>
      <c r="J1989" s="18">
        <v>-0.40220549999999999</v>
      </c>
      <c r="K1989" s="18">
        <v>2.2711390000000001E-2</v>
      </c>
      <c r="L1989" s="18">
        <v>8.1793200000000003E-3</v>
      </c>
      <c r="M1989" s="18">
        <v>0.17802020000000002</v>
      </c>
      <c r="N1989" s="18">
        <v>1.065901</v>
      </c>
      <c r="O1989" s="18">
        <v>1.0801150000000002E-2</v>
      </c>
      <c r="P1989" s="18">
        <v>-0.68089280000000008</v>
      </c>
      <c r="Q1989" s="18">
        <v>0.18538559999999998</v>
      </c>
      <c r="R1989" s="18">
        <v>0.54604699999999995</v>
      </c>
      <c r="S1989" s="18">
        <v>0.38377774999999997</v>
      </c>
      <c r="T1989" s="18">
        <v>-7.1035999999999988E-2</v>
      </c>
      <c r="U1989" s="18">
        <v>-0.24741089999999999</v>
      </c>
      <c r="V1989" s="18">
        <v>1.065901</v>
      </c>
    </row>
    <row r="1990" spans="1:22">
      <c r="A1990" s="13" t="s">
        <v>6168</v>
      </c>
      <c r="B1990" s="13" t="s">
        <v>6169</v>
      </c>
      <c r="C1990" s="13">
        <v>853342</v>
      </c>
      <c r="D1990" s="17">
        <f t="shared" si="85"/>
        <v>10</v>
      </c>
      <c r="E1990" s="16" t="s">
        <v>6170</v>
      </c>
      <c r="F1990" s="13" t="s">
        <v>0</v>
      </c>
      <c r="G1990" s="18">
        <v>1.5603699999999998E-2</v>
      </c>
      <c r="H1990" s="18">
        <v>4.9785965000000001E-2</v>
      </c>
      <c r="I1990" s="18">
        <v>0.36975010000000003</v>
      </c>
      <c r="J1990" s="18">
        <v>0.12655649999999996</v>
      </c>
      <c r="K1990" s="18">
        <v>0.35450985000000002</v>
      </c>
      <c r="L1990" s="18">
        <v>-0.11277902999999999</v>
      </c>
      <c r="M1990" s="18">
        <v>1.0198500000000006E-2</v>
      </c>
      <c r="N1990" s="18">
        <v>0.57632799999999995</v>
      </c>
      <c r="O1990" s="18">
        <v>8.1086450000000004E-2</v>
      </c>
      <c r="P1990" s="18">
        <v>-0.88457680000000005</v>
      </c>
      <c r="Q1990" s="18">
        <v>-0.55777149999999998</v>
      </c>
      <c r="R1990" s="18">
        <v>-0.12023499999999998</v>
      </c>
      <c r="S1990" s="18">
        <v>-0.23287825000000001</v>
      </c>
      <c r="T1990" s="18">
        <v>0.54627500000000007</v>
      </c>
      <c r="U1990" s="18">
        <v>-0.51603290000000002</v>
      </c>
      <c r="V1990" s="18">
        <v>0.57632799999999995</v>
      </c>
    </row>
    <row r="1991" spans="1:22">
      <c r="A1991" s="13" t="s">
        <v>6171</v>
      </c>
      <c r="B1991" s="13" t="s">
        <v>6172</v>
      </c>
      <c r="C1991" s="13">
        <v>853340</v>
      </c>
      <c r="D1991" s="17">
        <f t="shared" si="85"/>
        <v>10</v>
      </c>
      <c r="E1991" s="16" t="s">
        <v>6173</v>
      </c>
      <c r="F1991" s="13" t="s">
        <v>12710</v>
      </c>
      <c r="G1991" s="18">
        <v>0.10704359999999999</v>
      </c>
      <c r="H1991" s="18">
        <v>4.8151365000000002E-2</v>
      </c>
      <c r="I1991" s="18">
        <v>3.6094899999999999E-2</v>
      </c>
      <c r="J1991" s="18">
        <v>-0.10489250000000001</v>
      </c>
      <c r="K1991" s="18">
        <v>-7.8154449999999986E-2</v>
      </c>
      <c r="L1991" s="18">
        <v>0.12517397</v>
      </c>
      <c r="M1991" s="18">
        <v>1.7192100000000009E-2</v>
      </c>
      <c r="N1991" s="18">
        <v>0.533829</v>
      </c>
      <c r="O1991" s="18">
        <v>0.16856245</v>
      </c>
      <c r="P1991" s="18">
        <v>-0.44022880000000003</v>
      </c>
      <c r="Q1991" s="18">
        <v>6.1935999999999991E-2</v>
      </c>
      <c r="R1991" s="18">
        <v>0.180591</v>
      </c>
      <c r="S1991" s="18">
        <v>-7.611975E-2</v>
      </c>
      <c r="T1991" s="18">
        <v>0.175178</v>
      </c>
      <c r="U1991" s="18">
        <v>-5.4756899999999997E-2</v>
      </c>
      <c r="V1991" s="18">
        <v>0.533829</v>
      </c>
    </row>
    <row r="1992" spans="1:22">
      <c r="A1992" s="13" t="s">
        <v>6175</v>
      </c>
      <c r="B1992" s="13" t="s">
        <v>6176</v>
      </c>
      <c r="C1992" s="13">
        <v>853335</v>
      </c>
      <c r="D1992" s="17">
        <f t="shared" si="85"/>
        <v>10</v>
      </c>
      <c r="E1992" s="16" t="s">
        <v>6177</v>
      </c>
      <c r="F1992" s="13" t="s">
        <v>2581</v>
      </c>
      <c r="G1992" s="18">
        <v>-1.3995589999999999E-2</v>
      </c>
      <c r="H1992" s="18">
        <v>-1.8415435000000001E-2</v>
      </c>
      <c r="I1992" s="18">
        <v>-0.1300219</v>
      </c>
      <c r="J1992" s="18">
        <v>-5.5015500000000023E-2</v>
      </c>
      <c r="K1992" s="18">
        <v>7.0583150000000011E-2</v>
      </c>
      <c r="L1992" s="18">
        <v>-1.4191629999999998E-2</v>
      </c>
      <c r="M1992" s="18">
        <v>-9.7400799999999982E-2</v>
      </c>
      <c r="N1992" s="18">
        <v>0.64424899999999996</v>
      </c>
      <c r="O1992" s="18">
        <v>-6.880965E-2</v>
      </c>
      <c r="P1992" s="18">
        <v>0.15296890000000002</v>
      </c>
      <c r="Q1992" s="18">
        <v>-5.0710500000000019E-2</v>
      </c>
      <c r="R1992" s="18">
        <v>-0.13222200000000001</v>
      </c>
      <c r="S1992" s="18">
        <v>-0.31791524999999998</v>
      </c>
      <c r="T1992" s="18">
        <v>-0.443301</v>
      </c>
      <c r="U1992" s="18">
        <v>6.8398100000000003E-2</v>
      </c>
      <c r="V1992" s="18">
        <v>0.64424899999999996</v>
      </c>
    </row>
    <row r="1993" spans="1:22">
      <c r="A1993" s="13" t="s">
        <v>6178</v>
      </c>
      <c r="B1993" s="13" t="s">
        <v>6179</v>
      </c>
      <c r="C1993" s="13">
        <v>853333</v>
      </c>
      <c r="D1993" s="17">
        <f t="shared" si="85"/>
        <v>10</v>
      </c>
      <c r="E1993" s="16" t="s">
        <v>6180</v>
      </c>
      <c r="F1993" s="13" t="s">
        <v>25</v>
      </c>
      <c r="G1993" s="18">
        <v>6.5991500000000008E-2</v>
      </c>
      <c r="H1993" s="18">
        <v>2.3879465000000002E-2</v>
      </c>
      <c r="I1993" s="18">
        <v>0.21119009999999999</v>
      </c>
      <c r="J1993" s="18">
        <v>1.3104999999999922E-3</v>
      </c>
      <c r="K1993" s="18">
        <v>8.5758849999999998E-2</v>
      </c>
      <c r="L1993" s="18">
        <v>-1.2555829999999999E-2</v>
      </c>
      <c r="M1993" s="18">
        <v>0.1000731</v>
      </c>
      <c r="N1993" s="18">
        <v>0.82803700000000002</v>
      </c>
      <c r="O1993" s="18">
        <v>4.8333250000000008E-2</v>
      </c>
      <c r="P1993" s="18">
        <v>6.0653329999999998E-2</v>
      </c>
      <c r="Q1993" s="18">
        <v>0.13028793999999999</v>
      </c>
      <c r="R1993" s="18">
        <v>-3.0052000000000023E-2</v>
      </c>
      <c r="S1993" s="18">
        <v>5.6220749999999986E-2</v>
      </c>
      <c r="T1993" s="18">
        <v>-0.380747</v>
      </c>
      <c r="U1993" s="18">
        <v>0.1077147</v>
      </c>
      <c r="V1993" s="18">
        <v>0.82803700000000002</v>
      </c>
    </row>
    <row r="1994" spans="1:22">
      <c r="A1994" s="13" t="s">
        <v>6181</v>
      </c>
      <c r="B1994" s="13" t="s">
        <v>6182</v>
      </c>
      <c r="C1994" s="13">
        <v>853332</v>
      </c>
      <c r="D1994" s="17">
        <f t="shared" si="85"/>
        <v>10</v>
      </c>
      <c r="E1994" s="16" t="s">
        <v>6183</v>
      </c>
      <c r="F1994" s="13" t="s">
        <v>0</v>
      </c>
      <c r="G1994" s="18">
        <v>-6.4756099999999997E-2</v>
      </c>
      <c r="H1994" s="18">
        <v>-3.9128835000000001E-2</v>
      </c>
      <c r="I1994" s="18">
        <v>2.518082E-2</v>
      </c>
      <c r="J1994" s="18">
        <v>-8.8413500000000006E-2</v>
      </c>
      <c r="K1994" s="18">
        <v>-5.2110499999999983E-3</v>
      </c>
      <c r="L1994" s="18">
        <v>5.481217E-2</v>
      </c>
      <c r="M1994" s="18">
        <v>0.38740619999999998</v>
      </c>
      <c r="N1994" s="18">
        <v>0.747004</v>
      </c>
      <c r="O1994" s="18">
        <v>0.21998145</v>
      </c>
      <c r="P1994" s="18">
        <v>-1.2946658</v>
      </c>
      <c r="Q1994" s="18">
        <v>0.1468651</v>
      </c>
      <c r="R1994" s="18">
        <v>0.52770300000000003</v>
      </c>
      <c r="S1994" s="18">
        <v>7.0709749999999988E-2</v>
      </c>
      <c r="T1994" s="18">
        <v>0.71403799999999995</v>
      </c>
      <c r="U1994" s="18">
        <v>0.32196810000000003</v>
      </c>
      <c r="V1994" s="18">
        <v>0.747004</v>
      </c>
    </row>
    <row r="1995" spans="1:22">
      <c r="A1995" s="13" t="s">
        <v>6184</v>
      </c>
      <c r="B1995" s="13" t="s">
        <v>6185</v>
      </c>
      <c r="C1995" s="13">
        <v>853327</v>
      </c>
      <c r="D1995" s="17">
        <f t="shared" si="85"/>
        <v>10</v>
      </c>
      <c r="E1995" s="16" t="s">
        <v>6186</v>
      </c>
      <c r="F1995" s="13" t="s">
        <v>6187</v>
      </c>
      <c r="G1995" s="18">
        <v>4.3687200000000002E-2</v>
      </c>
      <c r="H1995" s="18">
        <v>3.2760465000000003E-2</v>
      </c>
      <c r="I1995" s="18">
        <v>0.18137410000000001</v>
      </c>
      <c r="J1995" s="18">
        <v>-8.3803500000000003E-2</v>
      </c>
      <c r="K1995" s="18">
        <v>0.12764585000000001</v>
      </c>
      <c r="L1995" s="18">
        <v>0.25647196999999999</v>
      </c>
      <c r="M1995" s="18">
        <v>0.1381406</v>
      </c>
      <c r="N1995" s="18">
        <v>1.3078110000000001</v>
      </c>
      <c r="O1995" s="18">
        <v>-7.4154150000000002E-2</v>
      </c>
      <c r="P1995" s="18">
        <v>-0.24150280000000002</v>
      </c>
      <c r="Q1995" s="18">
        <v>-4.8600500000000019E-2</v>
      </c>
      <c r="R1995" s="18">
        <v>7.3999999999999982E-2</v>
      </c>
      <c r="S1995" s="18">
        <v>0.11701775</v>
      </c>
      <c r="T1995" s="18">
        <v>0.24410399999999999</v>
      </c>
      <c r="U1995" s="18">
        <v>0.36111510000000002</v>
      </c>
      <c r="V1995" s="18">
        <v>1.3078110000000001</v>
      </c>
    </row>
    <row r="1996" spans="1:22">
      <c r="A1996" s="13" t="s">
        <v>6188</v>
      </c>
      <c r="B1996" s="13" t="s">
        <v>6189</v>
      </c>
      <c r="C1996" s="13">
        <v>853325</v>
      </c>
      <c r="D1996" s="17">
        <f t="shared" si="85"/>
        <v>10</v>
      </c>
      <c r="E1996" s="16" t="s">
        <v>12741</v>
      </c>
      <c r="F1996" s="13" t="s">
        <v>0</v>
      </c>
      <c r="G1996" s="18">
        <v>4.5823700000000002E-2</v>
      </c>
      <c r="H1996" s="18">
        <v>-0.15232263499999998</v>
      </c>
      <c r="I1996" s="18">
        <v>0.2140341</v>
      </c>
      <c r="J1996" s="18">
        <v>2.4241499999999999E-2</v>
      </c>
      <c r="K1996" s="18">
        <v>0.12004485000000001</v>
      </c>
      <c r="L1996" s="18">
        <v>-0.10775602999999999</v>
      </c>
      <c r="M1996" s="18">
        <v>-0.70963180000000003</v>
      </c>
      <c r="N1996" s="18">
        <v>0.65696199999999993</v>
      </c>
      <c r="O1996" s="18">
        <v>-0.30424554999999998</v>
      </c>
      <c r="P1996" s="18">
        <v>-2.0570500000000005E-2</v>
      </c>
      <c r="Q1996" s="18">
        <v>0.10181419999999999</v>
      </c>
      <c r="R1996" s="18">
        <v>-0.76732499999999992</v>
      </c>
      <c r="S1996" s="18">
        <v>-0.26172624999999999</v>
      </c>
      <c r="T1996" s="18">
        <v>-0.56251000000000007</v>
      </c>
      <c r="U1996" s="18">
        <v>-1.4261428999999999</v>
      </c>
      <c r="V1996" s="18">
        <v>0.65696199999999993</v>
      </c>
    </row>
    <row r="1997" spans="1:22">
      <c r="A1997" s="13" t="s">
        <v>6191</v>
      </c>
      <c r="B1997" s="13" t="s">
        <v>6192</v>
      </c>
      <c r="C1997" s="13">
        <v>853322</v>
      </c>
      <c r="D1997" s="17">
        <f t="shared" si="85"/>
        <v>10</v>
      </c>
      <c r="E1997" s="16" t="s">
        <v>6193</v>
      </c>
      <c r="F1997" s="13" t="s">
        <v>0</v>
      </c>
      <c r="G1997" s="18">
        <v>0.1574526</v>
      </c>
      <c r="H1997" s="18">
        <v>0.32306136499999999</v>
      </c>
      <c r="I1997" s="18">
        <v>0.2548491</v>
      </c>
      <c r="J1997" s="18">
        <v>0.22353849999999997</v>
      </c>
      <c r="K1997" s="18">
        <v>0.51450185000000004</v>
      </c>
      <c r="L1997" s="18">
        <v>-5.9413000000000001E-4</v>
      </c>
      <c r="M1997" s="18">
        <v>0.56470419999999999</v>
      </c>
      <c r="N1997" s="18">
        <v>1.348671</v>
      </c>
      <c r="O1997" s="18">
        <v>0.17955545000000001</v>
      </c>
      <c r="P1997" s="18">
        <v>-0.16531280000000001</v>
      </c>
      <c r="Q1997" s="18">
        <v>9.0726299999999982E-2</v>
      </c>
      <c r="R1997" s="18">
        <v>0.82875900000000002</v>
      </c>
      <c r="S1997" s="18">
        <v>-0.29098524999999997</v>
      </c>
      <c r="T1997" s="18">
        <v>-9.1367000000000004E-2</v>
      </c>
      <c r="U1997" s="18">
        <v>0.47411910000000002</v>
      </c>
      <c r="V1997" s="18">
        <v>1.348671</v>
      </c>
    </row>
    <row r="1998" spans="1:22">
      <c r="A1998" s="13" t="s">
        <v>6194</v>
      </c>
      <c r="B1998" s="13" t="s">
        <v>6195</v>
      </c>
      <c r="C1998" s="13">
        <v>853320</v>
      </c>
      <c r="D1998" s="17">
        <f t="shared" si="85"/>
        <v>10</v>
      </c>
      <c r="E1998" s="16" t="s">
        <v>6196</v>
      </c>
      <c r="F1998" s="13" t="s">
        <v>0</v>
      </c>
      <c r="G1998" s="18">
        <v>-1.2090099999999999E-2</v>
      </c>
      <c r="H1998" s="18">
        <v>-5.8578335000000002E-2</v>
      </c>
      <c r="I1998" s="18">
        <v>2.6096000000000001E-3</v>
      </c>
      <c r="J1998" s="18">
        <v>-9.8621500000000015E-2</v>
      </c>
      <c r="K1998" s="18">
        <v>0.27967785000000001</v>
      </c>
      <c r="L1998" s="18">
        <v>6.2829270000000007E-2</v>
      </c>
      <c r="M1998" s="18">
        <v>-0.65085979999999999</v>
      </c>
      <c r="N1998" s="18">
        <v>0.116595</v>
      </c>
      <c r="O1998" s="18">
        <v>-0.10575504999999999</v>
      </c>
      <c r="P1998" s="18">
        <v>-7.7467800000000003E-2</v>
      </c>
      <c r="Q1998" s="18">
        <v>-0.14673649999999999</v>
      </c>
      <c r="R1998" s="18">
        <v>-0.56340400000000002</v>
      </c>
      <c r="S1998" s="18">
        <v>-0.54466024999999996</v>
      </c>
      <c r="T1998" s="18">
        <v>-0.7991919999999999</v>
      </c>
      <c r="U1998" s="18">
        <v>-0.43463189999999996</v>
      </c>
      <c r="V1998" s="18">
        <v>0.116595</v>
      </c>
    </row>
    <row r="1999" spans="1:22">
      <c r="A1999" s="13" t="s">
        <v>6197</v>
      </c>
      <c r="B1999" s="13" t="s">
        <v>6198</v>
      </c>
      <c r="C1999" s="13">
        <v>853319</v>
      </c>
      <c r="D1999" s="17">
        <f t="shared" si="85"/>
        <v>10</v>
      </c>
      <c r="E1999" s="16" t="s">
        <v>6199</v>
      </c>
      <c r="F1999" s="13" t="s">
        <v>0</v>
      </c>
      <c r="G1999" s="18">
        <v>-6.0491799999999998E-2</v>
      </c>
      <c r="H1999" s="18">
        <v>-3.2587535000000001E-2</v>
      </c>
      <c r="I1999" s="18">
        <v>-0.11955289999999999</v>
      </c>
      <c r="J1999" s="18">
        <v>-8.0459500000000017E-2</v>
      </c>
      <c r="K1999" s="18">
        <v>-6.0658349999999993E-2</v>
      </c>
      <c r="L1999" s="18">
        <v>-6.8040300000000008E-3</v>
      </c>
      <c r="M1999" s="18">
        <v>0.10453610000000001</v>
      </c>
      <c r="N1999" s="18">
        <v>0.89898100000000003</v>
      </c>
      <c r="O1999" s="18">
        <v>-0.15929054999999998</v>
      </c>
      <c r="P1999" s="18">
        <v>0.21723319999999999</v>
      </c>
      <c r="Q1999" s="18">
        <v>-1.9588500000000009E-2</v>
      </c>
      <c r="R1999" s="18">
        <v>-2.1610000000000018E-2</v>
      </c>
      <c r="S1999" s="18">
        <v>-5.9291250000000004E-2</v>
      </c>
      <c r="T1999" s="18">
        <v>0.12842799999999999</v>
      </c>
      <c r="U1999" s="18">
        <v>0.1231064</v>
      </c>
      <c r="V1999" s="18">
        <v>0.89898100000000003</v>
      </c>
    </row>
    <row r="2000" spans="1:22">
      <c r="A2000" s="13" t="s">
        <v>6200</v>
      </c>
      <c r="B2000" s="13" t="s">
        <v>6201</v>
      </c>
      <c r="C2000" s="13">
        <v>853318</v>
      </c>
      <c r="D2000" s="17">
        <f t="shared" si="85"/>
        <v>10</v>
      </c>
      <c r="E2000" s="16" t="s">
        <v>6202</v>
      </c>
      <c r="F2000" s="13" t="s">
        <v>0</v>
      </c>
      <c r="G2000" s="18">
        <v>-0.13594339999999999</v>
      </c>
      <c r="H2000" s="18">
        <v>-0.18945463499999998</v>
      </c>
      <c r="I2000" s="18">
        <v>2.470675E-2</v>
      </c>
      <c r="J2000" s="18">
        <v>-0.10321450000000001</v>
      </c>
      <c r="K2000" s="18">
        <v>-0.15177815</v>
      </c>
      <c r="L2000" s="18">
        <v>-0.27104002999999999</v>
      </c>
      <c r="M2000" s="18">
        <v>-0.58143579999999995</v>
      </c>
      <c r="N2000" s="18">
        <v>0.36051500000000003</v>
      </c>
      <c r="O2000" s="18">
        <v>-0.57513955000000005</v>
      </c>
      <c r="P2000" s="18">
        <v>-1.0225758</v>
      </c>
      <c r="Q2000" s="18">
        <v>-0.19188150000000004</v>
      </c>
      <c r="R2000" s="18">
        <v>-0.25700199999999995</v>
      </c>
      <c r="S2000" s="18">
        <v>-0.28924625000000004</v>
      </c>
      <c r="T2000" s="18">
        <v>-0.12665099999999999</v>
      </c>
      <c r="U2000" s="18">
        <v>-0.18701489999999998</v>
      </c>
      <c r="V2000" s="18">
        <v>0.36051500000000003</v>
      </c>
    </row>
    <row r="2001" spans="1:22">
      <c r="A2001" s="13" t="s">
        <v>6203</v>
      </c>
      <c r="B2001" s="13" t="s">
        <v>6204</v>
      </c>
      <c r="C2001" s="13">
        <v>853317</v>
      </c>
      <c r="D2001" s="17">
        <f t="shared" si="85"/>
        <v>10</v>
      </c>
      <c r="E2001" s="16" t="s">
        <v>6205</v>
      </c>
      <c r="F2001" s="13" t="s">
        <v>6206</v>
      </c>
      <c r="G2001" s="18">
        <v>-9.1096199999999988E-2</v>
      </c>
      <c r="H2001" s="18">
        <v>-0.11275663499999999</v>
      </c>
      <c r="I2001" s="18">
        <v>-0.16470390000000001</v>
      </c>
      <c r="J2001" s="18">
        <v>0.12848149999999997</v>
      </c>
      <c r="K2001" s="18">
        <v>3.8504150000000001E-2</v>
      </c>
      <c r="L2001" s="18">
        <v>-3.4452730000000001E-2</v>
      </c>
      <c r="M2001" s="18">
        <v>-0.1214258</v>
      </c>
      <c r="N2001" s="18">
        <v>0.96411099999999994</v>
      </c>
      <c r="O2001" s="18">
        <v>-8.8560499999999973E-3</v>
      </c>
      <c r="P2001" s="18">
        <v>0.11378379999999999</v>
      </c>
      <c r="Q2001" s="18">
        <v>-7.5763500000000011E-2</v>
      </c>
      <c r="R2001" s="18">
        <v>-0.11708499999999999</v>
      </c>
      <c r="S2001" s="18">
        <v>-0.23052524999999999</v>
      </c>
      <c r="T2001" s="18">
        <v>-0.17633309999999999</v>
      </c>
      <c r="U2001" s="18">
        <v>-2.9037599999999997E-2</v>
      </c>
      <c r="V2001" s="18">
        <v>0.96411099999999994</v>
      </c>
    </row>
    <row r="2002" spans="1:22">
      <c r="A2002" s="13" t="s">
        <v>6207</v>
      </c>
      <c r="B2002" s="13" t="s">
        <v>6208</v>
      </c>
      <c r="C2002" s="13">
        <v>853316</v>
      </c>
      <c r="D2002" s="17">
        <f t="shared" si="85"/>
        <v>10</v>
      </c>
      <c r="E2002" s="16" t="s">
        <v>6209</v>
      </c>
      <c r="F2002" s="13" t="s">
        <v>0</v>
      </c>
      <c r="G2002" s="18">
        <v>-5.23922E-2</v>
      </c>
      <c r="H2002" s="18">
        <v>0.14443236500000001</v>
      </c>
      <c r="I2002" s="18">
        <v>1.9021380000000001E-2</v>
      </c>
      <c r="J2002" s="18">
        <v>0.29643150000000001</v>
      </c>
      <c r="K2002" s="18">
        <v>0.32446385</v>
      </c>
      <c r="L2002" s="18" t="s">
        <v>0</v>
      </c>
      <c r="M2002" s="18" t="s">
        <v>0</v>
      </c>
      <c r="N2002" s="18" t="s">
        <v>0</v>
      </c>
      <c r="O2002" s="18" t="s">
        <v>0</v>
      </c>
      <c r="P2002" s="18" t="s">
        <v>0</v>
      </c>
      <c r="Q2002" s="18" t="s">
        <v>0</v>
      </c>
      <c r="R2002" s="18" t="s">
        <v>0</v>
      </c>
      <c r="S2002" s="18" t="s">
        <v>0</v>
      </c>
      <c r="T2002" s="18" t="s">
        <v>0</v>
      </c>
      <c r="U2002" s="18" t="s">
        <v>0</v>
      </c>
      <c r="V2002" s="18" t="s">
        <v>0</v>
      </c>
    </row>
    <row r="2003" spans="1:22">
      <c r="A2003" s="13" t="s">
        <v>6210</v>
      </c>
      <c r="B2003" s="13" t="s">
        <v>6211</v>
      </c>
      <c r="C2003" s="13">
        <v>853315</v>
      </c>
      <c r="D2003" s="17">
        <v>10</v>
      </c>
      <c r="E2003" s="13" t="s">
        <v>6212</v>
      </c>
      <c r="F2003" s="13" t="s">
        <v>0</v>
      </c>
      <c r="G2003" s="18">
        <v>-0.13446140000000001</v>
      </c>
      <c r="H2003" s="18">
        <v>-5.5345335000000002E-2</v>
      </c>
      <c r="I2003" s="18">
        <v>-0.33420089999999997</v>
      </c>
      <c r="J2003" s="18">
        <v>-2.280950000000001E-2</v>
      </c>
      <c r="K2003" s="18">
        <v>-5.7648049999999999E-2</v>
      </c>
      <c r="L2003" s="18" t="s">
        <v>0</v>
      </c>
      <c r="M2003" s="18" t="s">
        <v>0</v>
      </c>
      <c r="N2003" s="18" t="s">
        <v>0</v>
      </c>
      <c r="O2003" s="18" t="s">
        <v>0</v>
      </c>
      <c r="P2003" s="18" t="s">
        <v>0</v>
      </c>
      <c r="Q2003" s="18" t="s">
        <v>0</v>
      </c>
      <c r="R2003" s="18" t="s">
        <v>0</v>
      </c>
      <c r="S2003" s="18" t="s">
        <v>0</v>
      </c>
      <c r="T2003" s="18" t="s">
        <v>0</v>
      </c>
      <c r="U2003" s="18" t="s">
        <v>0</v>
      </c>
      <c r="V2003" s="18" t="s">
        <v>0</v>
      </c>
    </row>
    <row r="2004" spans="1:22">
      <c r="A2004" s="13" t="s">
        <v>6213</v>
      </c>
      <c r="B2004" s="13" t="s">
        <v>6214</v>
      </c>
      <c r="C2004" s="13">
        <v>853313</v>
      </c>
      <c r="D2004" s="17">
        <f t="shared" ref="D2004:D2011" si="86">CODE(MID(A2004,2,1))-64</f>
        <v>10</v>
      </c>
      <c r="E2004" s="16" t="s">
        <v>12716</v>
      </c>
      <c r="F2004" s="13" t="s">
        <v>0</v>
      </c>
      <c r="G2004" s="18">
        <v>-9.5180500000000001E-2</v>
      </c>
      <c r="H2004" s="18">
        <v>-0.17369063499999998</v>
      </c>
      <c r="I2004" s="18">
        <v>-5.8186399999999999E-2</v>
      </c>
      <c r="J2004" s="18">
        <v>-0.1356734</v>
      </c>
      <c r="K2004" s="18">
        <v>-0.15076515000000001</v>
      </c>
      <c r="L2004" s="18">
        <v>-0.11566803000000001</v>
      </c>
      <c r="M2004" s="18">
        <v>-0.1667418</v>
      </c>
      <c r="N2004" s="18">
        <v>0.90167099999999989</v>
      </c>
      <c r="O2004" s="18">
        <v>-6.6133749999999991E-2</v>
      </c>
      <c r="P2004" s="18">
        <v>-0.1190708</v>
      </c>
      <c r="Q2004" s="18">
        <v>-7.290350000000001E-2</v>
      </c>
      <c r="R2004" s="18">
        <v>-0.172429</v>
      </c>
      <c r="S2004" s="18">
        <v>-4.4276950000000002E-2</v>
      </c>
      <c r="T2004" s="18">
        <v>0.16062599999999999</v>
      </c>
      <c r="U2004" s="18">
        <v>4.2557400000000002E-2</v>
      </c>
      <c r="V2004" s="18">
        <v>0.90167099999999989</v>
      </c>
    </row>
    <row r="2005" spans="1:22">
      <c r="A2005" s="13" t="s">
        <v>6216</v>
      </c>
      <c r="B2005" s="13" t="s">
        <v>6217</v>
      </c>
      <c r="C2005" s="13">
        <v>853311</v>
      </c>
      <c r="D2005" s="17">
        <f t="shared" si="86"/>
        <v>10</v>
      </c>
      <c r="E2005" s="16" t="s">
        <v>6218</v>
      </c>
      <c r="F2005" s="13" t="s">
        <v>0</v>
      </c>
      <c r="G2005" s="18">
        <v>1.1170300000000001E-2</v>
      </c>
      <c r="H2005" s="18">
        <v>-3.0067635000000002E-2</v>
      </c>
      <c r="I2005" s="18">
        <v>-0.1486999</v>
      </c>
      <c r="J2005" s="18">
        <v>-0.46436949999999999</v>
      </c>
      <c r="K2005" s="18">
        <v>-1.8781050000000001E-2</v>
      </c>
      <c r="L2005" s="18">
        <v>2.8939069999999997E-2</v>
      </c>
      <c r="M2005" s="18">
        <v>-1.1124099999999998E-2</v>
      </c>
      <c r="N2005" s="18">
        <v>1.204901</v>
      </c>
      <c r="O2005" s="18">
        <v>-0.11819035</v>
      </c>
      <c r="P2005" s="18">
        <v>0.27160319999999999</v>
      </c>
      <c r="Q2005" s="18">
        <v>1.275649999999999E-2</v>
      </c>
      <c r="R2005" s="18">
        <v>-0.10754900000000001</v>
      </c>
      <c r="S2005" s="18">
        <v>0.11918275</v>
      </c>
      <c r="T2005" s="18">
        <v>-0.31687670000000001</v>
      </c>
      <c r="U2005" s="18">
        <v>-3.4781800000000002E-2</v>
      </c>
      <c r="V2005" s="18">
        <v>1.204901</v>
      </c>
    </row>
    <row r="2006" spans="1:22">
      <c r="A2006" s="13" t="s">
        <v>6219</v>
      </c>
      <c r="B2006" s="13" t="s">
        <v>6220</v>
      </c>
      <c r="C2006" s="13">
        <v>853310</v>
      </c>
      <c r="D2006" s="17">
        <f t="shared" si="86"/>
        <v>10</v>
      </c>
      <c r="E2006" s="16" t="s">
        <v>13236</v>
      </c>
      <c r="F2006" s="13" t="s">
        <v>0</v>
      </c>
      <c r="G2006" s="18" t="s">
        <v>0</v>
      </c>
      <c r="H2006" s="18" t="s">
        <v>0</v>
      </c>
      <c r="I2006" s="18" t="s">
        <v>0</v>
      </c>
      <c r="J2006" s="18" t="s">
        <v>0</v>
      </c>
      <c r="K2006" s="18" t="s">
        <v>0</v>
      </c>
      <c r="L2006" s="18">
        <v>-1.441163E-2</v>
      </c>
      <c r="M2006" s="18">
        <v>0.1462599</v>
      </c>
      <c r="N2006" s="18">
        <v>1.1504509999999999</v>
      </c>
      <c r="O2006" s="18">
        <v>0.28101244999999997</v>
      </c>
      <c r="P2006" s="18">
        <v>-0.7368538</v>
      </c>
      <c r="Q2006" s="18">
        <v>3.6807699999999985E-2</v>
      </c>
      <c r="R2006" s="18">
        <v>0.54920999999999998</v>
      </c>
      <c r="S2006" s="18">
        <v>0.20339574999999999</v>
      </c>
      <c r="T2006" s="18">
        <v>0.8250900000000001</v>
      </c>
      <c r="U2006" s="18">
        <v>0.42822310000000002</v>
      </c>
      <c r="V2006" s="18">
        <v>1.1504509999999999</v>
      </c>
    </row>
    <row r="2007" spans="1:22">
      <c r="A2007" s="13" t="s">
        <v>13179</v>
      </c>
      <c r="B2007" s="13" t="s">
        <v>13179</v>
      </c>
      <c r="C2007" s="13">
        <v>1466465</v>
      </c>
      <c r="D2007" s="17">
        <f t="shared" si="86"/>
        <v>10</v>
      </c>
      <c r="E2007" s="16" t="s">
        <v>353</v>
      </c>
      <c r="F2007" s="13" t="s">
        <v>0</v>
      </c>
      <c r="G2007" s="18">
        <v>7.0870900000000014E-2</v>
      </c>
      <c r="H2007" s="18">
        <v>0.223079365</v>
      </c>
      <c r="I2007" s="18">
        <v>6.620899999999999E-3</v>
      </c>
      <c r="J2007" s="18">
        <v>0.89666449999999998</v>
      </c>
      <c r="K2007" s="18">
        <v>0.66949185</v>
      </c>
      <c r="L2007" s="18">
        <v>0.14561197000000001</v>
      </c>
      <c r="M2007" s="18">
        <v>1.0643562</v>
      </c>
      <c r="N2007" s="18">
        <v>1.149251</v>
      </c>
      <c r="O2007" s="18">
        <v>-0.87559655000000003</v>
      </c>
      <c r="P2007" s="18">
        <v>0.30238920000000002</v>
      </c>
      <c r="Q2007" s="18">
        <v>4.8515399999999986E-2</v>
      </c>
      <c r="R2007" s="18">
        <v>0.57921699999999998</v>
      </c>
      <c r="S2007" s="18">
        <v>0.71406674999999997</v>
      </c>
      <c r="T2007" s="18">
        <v>0.86026000000000002</v>
      </c>
      <c r="U2007" s="18">
        <v>2.2059599999999999E-2</v>
      </c>
      <c r="V2007" s="18">
        <v>1.149251</v>
      </c>
    </row>
    <row r="2008" spans="1:22">
      <c r="A2008" s="13" t="s">
        <v>6225</v>
      </c>
      <c r="B2008" s="13" t="s">
        <v>6226</v>
      </c>
      <c r="C2008" s="13">
        <v>853305</v>
      </c>
      <c r="D2008" s="17">
        <f t="shared" si="86"/>
        <v>10</v>
      </c>
      <c r="E2008" s="16" t="s">
        <v>12244</v>
      </c>
      <c r="F2008" s="13" t="s">
        <v>383</v>
      </c>
      <c r="G2008" s="18">
        <v>-0.154199</v>
      </c>
      <c r="H2008" s="18">
        <v>-0.11500164999999998</v>
      </c>
      <c r="I2008" s="18">
        <v>-0.17705609999999999</v>
      </c>
      <c r="J2008" s="18">
        <v>-0.27591129999999997</v>
      </c>
      <c r="K2008" s="18">
        <v>-0.2079812</v>
      </c>
      <c r="L2008" s="18">
        <v>-3.8063390000000002E-2</v>
      </c>
      <c r="M2008" s="18">
        <v>-2.4172150000000003E-2</v>
      </c>
      <c r="N2008" s="18">
        <v>-7.19196E-2</v>
      </c>
      <c r="O2008" s="18">
        <v>-1.9815600000000003E-2</v>
      </c>
      <c r="P2008" s="18">
        <v>-0.15019670000000002</v>
      </c>
      <c r="Q2008" s="18">
        <v>-5.9343499999999993E-2</v>
      </c>
      <c r="R2008" s="18">
        <v>-0.48230900000000004</v>
      </c>
      <c r="S2008" s="18">
        <v>-0.40719329999999998</v>
      </c>
      <c r="T2008" s="18">
        <v>-0.5148330000000001</v>
      </c>
      <c r="U2008" s="18">
        <v>-0.3049154</v>
      </c>
      <c r="V2008" s="18">
        <v>-7.19196E-2</v>
      </c>
    </row>
    <row r="2009" spans="1:22">
      <c r="A2009" s="13" t="s">
        <v>6231</v>
      </c>
      <c r="B2009" s="13" t="s">
        <v>6232</v>
      </c>
      <c r="C2009" s="13">
        <v>853303</v>
      </c>
      <c r="D2009" s="17">
        <f t="shared" si="86"/>
        <v>10</v>
      </c>
      <c r="E2009" s="16" t="s">
        <v>12265</v>
      </c>
      <c r="F2009" s="13" t="s">
        <v>0</v>
      </c>
      <c r="G2009" s="18">
        <v>9.7760000000000014E-2</v>
      </c>
      <c r="H2009" s="18">
        <v>0.10323815</v>
      </c>
      <c r="I2009" s="18">
        <v>0.17991189999999999</v>
      </c>
      <c r="J2009" s="18">
        <v>2.8203000000000006E-2</v>
      </c>
      <c r="K2009" s="18">
        <v>0.18304979999999998</v>
      </c>
      <c r="L2009" s="18">
        <v>0.11790911</v>
      </c>
      <c r="M2009" s="18">
        <v>0.20353084999999999</v>
      </c>
      <c r="N2009" s="18">
        <v>0.60378200000000004</v>
      </c>
      <c r="O2009" s="18">
        <v>0.6015336</v>
      </c>
      <c r="P2009" s="18">
        <v>-0.14267269999999999</v>
      </c>
      <c r="Q2009" s="18">
        <v>0.10963120000000001</v>
      </c>
      <c r="R2009" s="18">
        <v>0.13084400000000002</v>
      </c>
      <c r="S2009" s="18">
        <v>2.539870000000001E-2</v>
      </c>
      <c r="T2009" s="18">
        <v>-0.28911030000000004</v>
      </c>
      <c r="U2009" s="18">
        <v>6.1292349999999995E-2</v>
      </c>
      <c r="V2009" s="18">
        <v>0.60378200000000004</v>
      </c>
    </row>
    <row r="2010" spans="1:22">
      <c r="A2010" s="13" t="s">
        <v>6234</v>
      </c>
      <c r="B2010" s="13" t="s">
        <v>6235</v>
      </c>
      <c r="C2010" s="13">
        <v>853301</v>
      </c>
      <c r="D2010" s="17">
        <f t="shared" si="86"/>
        <v>10</v>
      </c>
      <c r="E2010" s="16" t="s">
        <v>12809</v>
      </c>
      <c r="F2010" s="13" t="s">
        <v>1698</v>
      </c>
      <c r="G2010" s="18">
        <v>-3.0839779999999997E-2</v>
      </c>
      <c r="H2010" s="18">
        <v>1.7399564999999999E-2</v>
      </c>
      <c r="I2010" s="18">
        <v>-9.921590000000001E-2</v>
      </c>
      <c r="J2010" s="18">
        <v>-8.8020500000000015E-2</v>
      </c>
      <c r="K2010" s="18">
        <v>-0.15013915</v>
      </c>
      <c r="L2010" s="18">
        <v>1.49937E-2</v>
      </c>
      <c r="M2010" s="18">
        <v>6.0787700000000007E-2</v>
      </c>
      <c r="N2010" s="18">
        <v>0.53296100000000002</v>
      </c>
      <c r="O2010" s="18">
        <v>-4.2808759999999994E-2</v>
      </c>
      <c r="P2010" s="18">
        <v>-4.6223799999999995E-2</v>
      </c>
      <c r="Q2010" s="18">
        <v>0.11533959999999999</v>
      </c>
      <c r="R2010" s="18">
        <v>8.5683999999999982E-2</v>
      </c>
      <c r="S2010" s="18">
        <v>-7.5344250000000001E-2</v>
      </c>
      <c r="T2010" s="18">
        <v>-4.9620000000000219E-3</v>
      </c>
      <c r="U2010" s="18">
        <v>0.15866710000000001</v>
      </c>
      <c r="V2010" s="18">
        <v>0.53296100000000002</v>
      </c>
    </row>
    <row r="2011" spans="1:22">
      <c r="A2011" s="13" t="s">
        <v>6237</v>
      </c>
      <c r="B2011" s="13" t="s">
        <v>6238</v>
      </c>
      <c r="C2011" s="13">
        <v>853300</v>
      </c>
      <c r="D2011" s="17">
        <f t="shared" si="86"/>
        <v>10</v>
      </c>
      <c r="E2011" s="16" t="s">
        <v>13130</v>
      </c>
      <c r="F2011" s="13" t="s">
        <v>0</v>
      </c>
      <c r="G2011" s="18">
        <v>-8.8539499999999993E-2</v>
      </c>
      <c r="H2011" s="18">
        <v>-0.143929635</v>
      </c>
      <c r="I2011" s="18">
        <v>0.16326309999999999</v>
      </c>
      <c r="J2011" s="18">
        <v>0.20455950000000001</v>
      </c>
      <c r="K2011" s="18">
        <v>7.3716950000000003E-2</v>
      </c>
      <c r="L2011" s="18">
        <v>-2.5804230000000004E-2</v>
      </c>
      <c r="M2011" s="18">
        <v>-5.5906800000000006E-2</v>
      </c>
      <c r="N2011" s="18">
        <v>1.083601</v>
      </c>
      <c r="O2011" s="18">
        <v>-6.2374999999999931E-4</v>
      </c>
      <c r="P2011" s="18">
        <v>-8.5792800000000002E-2</v>
      </c>
      <c r="Q2011" s="18">
        <v>-5.5864500000000011E-2</v>
      </c>
      <c r="R2011" s="18">
        <v>0.54259100000000005</v>
      </c>
      <c r="S2011" s="18">
        <v>0.60584574999999996</v>
      </c>
      <c r="T2011" s="18">
        <v>0.59939699999999996</v>
      </c>
      <c r="U2011" s="18">
        <v>2.99829E-2</v>
      </c>
      <c r="V2011" s="18">
        <v>1.083601</v>
      </c>
    </row>
    <row r="2012" spans="1:22">
      <c r="A2012" s="13" t="s">
        <v>13050</v>
      </c>
      <c r="B2012" s="13" t="s">
        <v>13051</v>
      </c>
      <c r="C2012" s="13">
        <v>853298</v>
      </c>
      <c r="D2012" s="17">
        <v>10</v>
      </c>
      <c r="E2012" s="13" t="s">
        <v>13052</v>
      </c>
      <c r="F2012" s="13" t="s">
        <v>4458</v>
      </c>
      <c r="G2012" s="18">
        <v>-0.1056465</v>
      </c>
      <c r="H2012" s="18">
        <v>3.0116364999999999E-2</v>
      </c>
      <c r="I2012" s="18">
        <v>-0.19638990000000001</v>
      </c>
      <c r="J2012" s="18">
        <v>-0.22517670000000001</v>
      </c>
      <c r="K2012" s="18">
        <v>-0.28182415</v>
      </c>
      <c r="L2012" s="18">
        <v>0.17802697000000001</v>
      </c>
      <c r="M2012" s="18">
        <v>0.30599719999999997</v>
      </c>
      <c r="N2012" s="18">
        <v>0.32316999999999996</v>
      </c>
      <c r="O2012" s="18">
        <v>0.36022445000000003</v>
      </c>
      <c r="P2012" s="18">
        <v>-7.3072799999999993E-2</v>
      </c>
      <c r="Q2012" s="18">
        <v>-1.16145E-2</v>
      </c>
      <c r="R2012" s="18">
        <v>-0.29450100000000001</v>
      </c>
      <c r="S2012" s="18">
        <v>-0.26288624999999999</v>
      </c>
      <c r="T2012" s="18">
        <v>-0.13505400000000001</v>
      </c>
      <c r="U2012" s="18">
        <v>-1.3509400000000005E-2</v>
      </c>
      <c r="V2012" s="18">
        <v>0.32316999999999996</v>
      </c>
    </row>
    <row r="2013" spans="1:22">
      <c r="A2013" s="13" t="s">
        <v>6240</v>
      </c>
      <c r="B2013" s="13" t="s">
        <v>6241</v>
      </c>
      <c r="C2013" s="13">
        <v>853296</v>
      </c>
      <c r="D2013" s="17">
        <f t="shared" ref="D2013:D2041" si="87">CODE(MID(A2013,2,1))-64</f>
        <v>10</v>
      </c>
      <c r="E2013" s="16" t="s">
        <v>6242</v>
      </c>
      <c r="F2013" s="13" t="s">
        <v>0</v>
      </c>
      <c r="G2013" s="18">
        <v>-0.12486539999999999</v>
      </c>
      <c r="H2013" s="18">
        <v>-0.13677863499999998</v>
      </c>
      <c r="I2013" s="18">
        <v>-0.15443590000000001</v>
      </c>
      <c r="J2013" s="18">
        <v>-0.17425750000000001</v>
      </c>
      <c r="K2013" s="18">
        <v>-0.11861215</v>
      </c>
      <c r="L2013" s="18">
        <v>-2.2559630000000004E-2</v>
      </c>
      <c r="M2013" s="18">
        <v>-0.15146279999999998</v>
      </c>
      <c r="N2013" s="18">
        <v>0.93081100000000006</v>
      </c>
      <c r="O2013" s="18">
        <v>-0.12993705</v>
      </c>
      <c r="P2013" s="18">
        <v>-0.26832780000000001</v>
      </c>
      <c r="Q2013" s="18">
        <v>-1.7514500000000016E-2</v>
      </c>
      <c r="R2013" s="18">
        <v>-0.21291300000000002</v>
      </c>
      <c r="S2013" s="18">
        <v>8.2076499999999969E-3</v>
      </c>
      <c r="T2013" s="18">
        <v>-0.26567829999999998</v>
      </c>
      <c r="U2013" s="18">
        <v>-0.19459090000000001</v>
      </c>
      <c r="V2013" s="18">
        <v>0.93081100000000006</v>
      </c>
    </row>
    <row r="2014" spans="1:22">
      <c r="A2014" s="13" t="s">
        <v>6246</v>
      </c>
      <c r="B2014" s="13" t="s">
        <v>6247</v>
      </c>
      <c r="C2014" s="13">
        <v>853293</v>
      </c>
      <c r="D2014" s="17">
        <f t="shared" si="87"/>
        <v>10</v>
      </c>
      <c r="E2014" s="16" t="s">
        <v>6248</v>
      </c>
      <c r="F2014" s="13" t="s">
        <v>2211</v>
      </c>
      <c r="G2014" s="18">
        <v>-1.530076E-2</v>
      </c>
      <c r="H2014" s="18">
        <v>-1.3478635000000001E-2</v>
      </c>
      <c r="I2014" s="18">
        <v>-0.25556789999999996</v>
      </c>
      <c r="J2014" s="18">
        <v>-7.8604500000000022E-2</v>
      </c>
      <c r="K2014" s="18">
        <v>7.1340200000000013E-3</v>
      </c>
      <c r="L2014" s="18">
        <v>-5.7375130000000003E-2</v>
      </c>
      <c r="M2014" s="18">
        <v>2.7439600000000008E-2</v>
      </c>
      <c r="N2014" s="18">
        <v>0.676983</v>
      </c>
      <c r="O2014" s="18">
        <v>-0.12700465</v>
      </c>
      <c r="P2014" s="18">
        <v>0.2101972</v>
      </c>
      <c r="Q2014" s="18">
        <v>-9.4825500000000007E-2</v>
      </c>
      <c r="R2014" s="18">
        <v>4.9600000000000005E-2</v>
      </c>
      <c r="S2014" s="18">
        <v>-0.11671385000000001</v>
      </c>
      <c r="T2014" s="18">
        <v>-0.52928500000000001</v>
      </c>
      <c r="U2014" s="18">
        <v>-3.34705E-2</v>
      </c>
      <c r="V2014" s="18">
        <v>0.676983</v>
      </c>
    </row>
    <row r="2015" spans="1:22">
      <c r="A2015" s="13" t="s">
        <v>6249</v>
      </c>
      <c r="B2015" s="13" t="s">
        <v>6249</v>
      </c>
      <c r="C2015" s="13">
        <v>853292</v>
      </c>
      <c r="D2015" s="17">
        <f t="shared" si="87"/>
        <v>10</v>
      </c>
      <c r="E2015" s="16" t="s">
        <v>6250</v>
      </c>
      <c r="F2015" s="13" t="s">
        <v>0</v>
      </c>
      <c r="G2015" s="18">
        <v>-0.13186039999999999</v>
      </c>
      <c r="H2015" s="18">
        <v>-0.25099563499999999</v>
      </c>
      <c r="I2015" s="18">
        <v>-0.20839289999999999</v>
      </c>
      <c r="J2015" s="18">
        <v>9.4398499999999996E-2</v>
      </c>
      <c r="K2015" s="18">
        <v>-0.14640315000000001</v>
      </c>
      <c r="L2015" s="18" t="s">
        <v>0</v>
      </c>
      <c r="M2015" s="18" t="s">
        <v>0</v>
      </c>
      <c r="N2015" s="18" t="s">
        <v>0</v>
      </c>
      <c r="O2015" s="18" t="s">
        <v>0</v>
      </c>
      <c r="P2015" s="18" t="s">
        <v>0</v>
      </c>
      <c r="Q2015" s="18" t="s">
        <v>0</v>
      </c>
      <c r="R2015" s="18" t="s">
        <v>0</v>
      </c>
      <c r="S2015" s="18" t="s">
        <v>0</v>
      </c>
      <c r="T2015" s="18" t="s">
        <v>0</v>
      </c>
      <c r="U2015" s="18" t="s">
        <v>0</v>
      </c>
      <c r="V2015" s="18" t="s">
        <v>0</v>
      </c>
    </row>
    <row r="2016" spans="1:22">
      <c r="A2016" s="13" t="s">
        <v>6251</v>
      </c>
      <c r="B2016" s="13" t="s">
        <v>6252</v>
      </c>
      <c r="C2016" s="13">
        <v>853288</v>
      </c>
      <c r="D2016" s="17">
        <f t="shared" si="87"/>
        <v>10</v>
      </c>
      <c r="E2016" s="16" t="s">
        <v>6253</v>
      </c>
      <c r="F2016" s="13" t="s">
        <v>0</v>
      </c>
      <c r="G2016" s="18">
        <v>-5.1367899999999994E-2</v>
      </c>
      <c r="H2016" s="18">
        <v>-0.28952963500000001</v>
      </c>
      <c r="I2016" s="18">
        <v>-0.75202990000000003</v>
      </c>
      <c r="J2016" s="18">
        <v>-0.50447050000000004</v>
      </c>
      <c r="K2016" s="18">
        <v>-0.94731514999999999</v>
      </c>
      <c r="L2016" s="18">
        <v>-9.314502999999999E-2</v>
      </c>
      <c r="M2016" s="18">
        <v>-0.8771428</v>
      </c>
      <c r="N2016" s="18">
        <v>-1.3177999999999995E-2</v>
      </c>
      <c r="O2016" s="18">
        <v>-0.73861355000000006</v>
      </c>
      <c r="P2016" s="18">
        <v>-0.48361579999999998</v>
      </c>
      <c r="Q2016" s="18">
        <v>-9.6971500000000016E-2</v>
      </c>
      <c r="R2016" s="18">
        <v>-0.47211800000000004</v>
      </c>
      <c r="S2016" s="18">
        <v>-0.80584224999999998</v>
      </c>
      <c r="T2016" s="18">
        <v>-0.90843099999999999</v>
      </c>
      <c r="U2016" s="18">
        <v>-0.25679089999999999</v>
      </c>
      <c r="V2016" s="18">
        <v>-1.3177999999999995E-2</v>
      </c>
    </row>
    <row r="2017" spans="1:22">
      <c r="A2017" s="13" t="s">
        <v>6254</v>
      </c>
      <c r="B2017" s="13" t="s">
        <v>6255</v>
      </c>
      <c r="C2017" s="13">
        <v>853287</v>
      </c>
      <c r="D2017" s="17">
        <f t="shared" si="87"/>
        <v>10</v>
      </c>
      <c r="E2017" s="16" t="s">
        <v>13118</v>
      </c>
      <c r="F2017" s="13" t="s">
        <v>5092</v>
      </c>
      <c r="G2017" s="18">
        <v>-0.16072140000000001</v>
      </c>
      <c r="H2017" s="18">
        <v>0.19289136500000001</v>
      </c>
      <c r="I2017" s="18">
        <v>3.2079589999999998E-2</v>
      </c>
      <c r="J2017" s="18">
        <v>-0.11208150000000001</v>
      </c>
      <c r="K2017" s="18">
        <v>0.23900084999999999</v>
      </c>
      <c r="L2017" s="18">
        <v>-0.28789503</v>
      </c>
      <c r="M2017" s="18">
        <v>-0.46980379999999999</v>
      </c>
      <c r="N2017" s="18">
        <v>0.60727299999999995</v>
      </c>
      <c r="O2017" s="18">
        <v>-0.34322054999999996</v>
      </c>
      <c r="P2017" s="18">
        <v>-0.42817379999999999</v>
      </c>
      <c r="Q2017" s="18">
        <v>-0.14040950000000002</v>
      </c>
      <c r="R2017" s="18">
        <v>-0.335233</v>
      </c>
      <c r="S2017" s="18">
        <v>-0.25727725000000001</v>
      </c>
      <c r="T2017" s="18">
        <v>2.0328999999999986E-2</v>
      </c>
      <c r="U2017" s="18">
        <v>-7.0038900000000001E-2</v>
      </c>
      <c r="V2017" s="18">
        <v>0.60727299999999995</v>
      </c>
    </row>
    <row r="2018" spans="1:22">
      <c r="A2018" s="13" t="s">
        <v>6257</v>
      </c>
      <c r="B2018" s="13" t="s">
        <v>6258</v>
      </c>
      <c r="C2018" s="13">
        <v>853286</v>
      </c>
      <c r="D2018" s="17">
        <f t="shared" si="87"/>
        <v>10</v>
      </c>
      <c r="E2018" s="16" t="s">
        <v>12475</v>
      </c>
      <c r="F2018" s="13" t="s">
        <v>0</v>
      </c>
      <c r="G2018" s="18">
        <v>8.5243600000000003E-2</v>
      </c>
      <c r="H2018" s="18">
        <v>2.2169965E-2</v>
      </c>
      <c r="I2018" s="18">
        <v>0.11078739999999999</v>
      </c>
      <c r="J2018" s="18">
        <v>7.424149999999996E-2</v>
      </c>
      <c r="K2018" s="18">
        <v>0.29008685000000001</v>
      </c>
      <c r="L2018" s="18">
        <v>0.10628557000000001</v>
      </c>
      <c r="M2018" s="18">
        <v>0.1285338</v>
      </c>
      <c r="N2018" s="18">
        <v>0.79513099999999992</v>
      </c>
      <c r="O2018" s="18">
        <v>0.24719745000000001</v>
      </c>
      <c r="P2018" s="18">
        <v>1.0765541999999999</v>
      </c>
      <c r="Q2018" s="18">
        <v>4.5518099999999992E-2</v>
      </c>
      <c r="R2018" s="18">
        <v>0.190495</v>
      </c>
      <c r="S2018" s="18">
        <v>0.49661175000000002</v>
      </c>
      <c r="T2018" s="18">
        <v>1.09202</v>
      </c>
      <c r="U2018" s="18">
        <v>0.43065609999999999</v>
      </c>
      <c r="V2018" s="18">
        <v>0.79513099999999992</v>
      </c>
    </row>
    <row r="2019" spans="1:22">
      <c r="A2019" s="13" t="s">
        <v>6260</v>
      </c>
      <c r="B2019" s="13" t="s">
        <v>6261</v>
      </c>
      <c r="C2019" s="13">
        <v>853285</v>
      </c>
      <c r="D2019" s="17">
        <f t="shared" si="87"/>
        <v>10</v>
      </c>
      <c r="E2019" s="16" t="s">
        <v>6262</v>
      </c>
      <c r="F2019" s="13" t="s">
        <v>0</v>
      </c>
      <c r="G2019" s="18">
        <v>-0.24849840000000001</v>
      </c>
      <c r="H2019" s="18">
        <v>-0.51450763500000007</v>
      </c>
      <c r="I2019" s="18">
        <v>-0.73664390000000002</v>
      </c>
      <c r="J2019" s="18">
        <v>-0.49131550000000002</v>
      </c>
      <c r="K2019" s="18">
        <v>-0.48002414999999998</v>
      </c>
      <c r="L2019" s="18">
        <v>-0.24503603000000002</v>
      </c>
      <c r="M2019" s="18">
        <v>-0.83071980000000001</v>
      </c>
      <c r="N2019" s="18">
        <v>0.657802</v>
      </c>
      <c r="O2019" s="18">
        <v>-0.27339154999999998</v>
      </c>
      <c r="P2019" s="18">
        <v>-1.2748458</v>
      </c>
      <c r="Q2019" s="18">
        <v>-6.9188500000000014E-2</v>
      </c>
      <c r="R2019" s="18">
        <v>-0.19968900000000001</v>
      </c>
      <c r="S2019" s="18">
        <v>-0.10057125</v>
      </c>
      <c r="T2019" s="18">
        <v>-6.1957999999999985E-2</v>
      </c>
      <c r="U2019" s="18">
        <v>-0.17283090000000001</v>
      </c>
      <c r="V2019" s="18">
        <v>0.657802</v>
      </c>
    </row>
    <row r="2020" spans="1:22">
      <c r="A2020" s="13" t="s">
        <v>6266</v>
      </c>
      <c r="B2020" s="13" t="s">
        <v>6267</v>
      </c>
      <c r="C2020" s="13">
        <v>853282</v>
      </c>
      <c r="D2020" s="17">
        <f t="shared" si="87"/>
        <v>10</v>
      </c>
      <c r="E2020" s="16" t="s">
        <v>6268</v>
      </c>
      <c r="F2020" s="13" t="s">
        <v>0</v>
      </c>
      <c r="G2020" s="18">
        <v>2.3178799999999999E-2</v>
      </c>
      <c r="H2020" s="18">
        <v>-0.14377963499999999</v>
      </c>
      <c r="I2020" s="18">
        <v>-0.29697189999999996</v>
      </c>
      <c r="J2020" s="18">
        <v>0.19236349999999997</v>
      </c>
      <c r="K2020" s="18">
        <v>0.29171884999999997</v>
      </c>
      <c r="L2020" s="18">
        <v>-0.14268902999999999</v>
      </c>
      <c r="M2020" s="18">
        <v>-1.6082588000000002</v>
      </c>
      <c r="N2020" s="18">
        <v>1.0231809999999999</v>
      </c>
      <c r="O2020" s="18">
        <v>-0.73431955000000004</v>
      </c>
      <c r="P2020" s="18">
        <v>0.54031819999999997</v>
      </c>
      <c r="Q2020" s="18">
        <v>0.18116889999999999</v>
      </c>
      <c r="R2020" s="18">
        <v>6.7375999999999991E-2</v>
      </c>
      <c r="S2020" s="18">
        <v>0.11321975000000001</v>
      </c>
      <c r="T2020" s="18">
        <v>0.31042200000000003</v>
      </c>
      <c r="U2020" s="18">
        <v>0.73700909999999997</v>
      </c>
      <c r="V2020" s="18">
        <v>1.0231809999999999</v>
      </c>
    </row>
    <row r="2021" spans="1:22">
      <c r="A2021" s="13" t="s">
        <v>6269</v>
      </c>
      <c r="B2021" s="13" t="s">
        <v>6270</v>
      </c>
      <c r="C2021" s="13">
        <v>853281</v>
      </c>
      <c r="D2021" s="17">
        <f t="shared" si="87"/>
        <v>10</v>
      </c>
      <c r="E2021" s="16" t="s">
        <v>6271</v>
      </c>
      <c r="F2021" s="13" t="s">
        <v>0</v>
      </c>
      <c r="G2021" s="18">
        <v>4.5268499999999996E-2</v>
      </c>
      <c r="H2021" s="18">
        <v>2.1571165000000003E-2</v>
      </c>
      <c r="I2021" s="18">
        <v>0.2370651</v>
      </c>
      <c r="J2021" s="18">
        <v>-0.60632449999999993</v>
      </c>
      <c r="K2021" s="18">
        <v>0.33685484999999998</v>
      </c>
      <c r="L2021" s="18">
        <v>3.6177269999999997E-2</v>
      </c>
      <c r="M2021" s="18">
        <v>0.2272632</v>
      </c>
      <c r="N2021" s="18">
        <v>0.65643799999999997</v>
      </c>
      <c r="O2021" s="18">
        <v>3.0773350000000005E-2</v>
      </c>
      <c r="P2021" s="18">
        <v>0.7317612</v>
      </c>
      <c r="Q2021" s="18">
        <v>0.13415463999999999</v>
      </c>
      <c r="R2021" s="18">
        <v>0.16958219999999999</v>
      </c>
      <c r="S2021" s="18">
        <v>3.1522750000000002E-2</v>
      </c>
      <c r="T2021" s="18">
        <v>0.50692800000000005</v>
      </c>
      <c r="U2021" s="18">
        <v>0.53448309999999999</v>
      </c>
      <c r="V2021" s="18">
        <v>0.65643799999999997</v>
      </c>
    </row>
    <row r="2022" spans="1:22">
      <c r="A2022" s="13" t="s">
        <v>6275</v>
      </c>
      <c r="B2022" s="13" t="s">
        <v>6276</v>
      </c>
      <c r="C2022" s="13">
        <v>853275</v>
      </c>
      <c r="D2022" s="17">
        <f t="shared" si="87"/>
        <v>10</v>
      </c>
      <c r="E2022" s="16" t="s">
        <v>6277</v>
      </c>
      <c r="F2022" s="13" t="s">
        <v>5617</v>
      </c>
      <c r="G2022" s="18">
        <v>0.7767946</v>
      </c>
      <c r="H2022" s="18">
        <v>0.6238693649999999</v>
      </c>
      <c r="I2022" s="18">
        <v>0.39949210000000002</v>
      </c>
      <c r="J2022" s="18">
        <v>-0.92404449999999994</v>
      </c>
      <c r="K2022" s="18">
        <v>-0.93357614999999994</v>
      </c>
      <c r="L2022" s="18">
        <v>-5.1444230000000001E-2</v>
      </c>
      <c r="M2022" s="18">
        <v>-3.1531799999999999E-2</v>
      </c>
      <c r="N2022" s="18">
        <v>0.74884699999999993</v>
      </c>
      <c r="O2022" s="18">
        <v>-7.9790150000000004E-2</v>
      </c>
      <c r="P2022" s="18">
        <v>-0.33035880000000001</v>
      </c>
      <c r="Q2022" s="18">
        <v>-0.46019750000000004</v>
      </c>
      <c r="R2022" s="18">
        <v>5.8092000000000005E-2</v>
      </c>
      <c r="S2022" s="18">
        <v>-9.8029549999999993E-2</v>
      </c>
      <c r="T2022" s="18">
        <v>1.00552</v>
      </c>
      <c r="U2022" s="18">
        <v>-0.21915789999999996</v>
      </c>
      <c r="V2022" s="18">
        <v>0.74884699999999993</v>
      </c>
    </row>
    <row r="2023" spans="1:22">
      <c r="A2023" s="13" t="s">
        <v>6278</v>
      </c>
      <c r="B2023" s="13" t="s">
        <v>6279</v>
      </c>
      <c r="C2023" s="13">
        <v>853274</v>
      </c>
      <c r="D2023" s="17">
        <f t="shared" si="87"/>
        <v>10</v>
      </c>
      <c r="E2023" s="16" t="s">
        <v>6280</v>
      </c>
      <c r="F2023" s="13" t="s">
        <v>0</v>
      </c>
      <c r="G2023" s="18">
        <v>-9.6069500000000002E-2</v>
      </c>
      <c r="H2023" s="18">
        <v>0.153337365</v>
      </c>
      <c r="I2023" s="18">
        <v>4.7351600000000001E-2</v>
      </c>
      <c r="J2023" s="18">
        <v>-9.9315500000000015E-2</v>
      </c>
      <c r="K2023" s="18">
        <v>0.27146385000000001</v>
      </c>
      <c r="L2023" s="18">
        <v>0.10989497000000001</v>
      </c>
      <c r="M2023" s="18">
        <v>0.27935219999999999</v>
      </c>
      <c r="N2023" s="18">
        <v>0.78097699999999992</v>
      </c>
      <c r="O2023" s="18">
        <v>0.12085445</v>
      </c>
      <c r="P2023" s="18">
        <v>0.5062352</v>
      </c>
      <c r="Q2023" s="18">
        <v>7.124999999999998E-2</v>
      </c>
      <c r="R2023" s="18">
        <v>6.7421000000000009E-2</v>
      </c>
      <c r="S2023" s="18">
        <v>0.36191475000000001</v>
      </c>
      <c r="T2023" s="18">
        <v>0.21087299999999998</v>
      </c>
      <c r="U2023" s="18">
        <v>0.1756201</v>
      </c>
      <c r="V2023" s="18">
        <v>0.78097699999999992</v>
      </c>
    </row>
    <row r="2024" spans="1:22">
      <c r="A2024" s="13" t="s">
        <v>6281</v>
      </c>
      <c r="B2024" s="13" t="s">
        <v>6282</v>
      </c>
      <c r="C2024" s="13">
        <v>853273</v>
      </c>
      <c r="D2024" s="17">
        <f t="shared" si="87"/>
        <v>10</v>
      </c>
      <c r="E2024" s="16" t="s">
        <v>6283</v>
      </c>
      <c r="F2024" s="13" t="s">
        <v>322</v>
      </c>
      <c r="G2024" s="18">
        <v>0.11725959999999999</v>
      </c>
      <c r="H2024" s="18">
        <v>0.19456236500000001</v>
      </c>
      <c r="I2024" s="18">
        <v>0.32643110000000003</v>
      </c>
      <c r="J2024" s="18">
        <v>4.1083499999999995E-2</v>
      </c>
      <c r="K2024" s="18">
        <v>0.21016884999999999</v>
      </c>
      <c r="L2024" s="18">
        <v>1.107901E-2</v>
      </c>
      <c r="M2024" s="18">
        <v>0.3398622</v>
      </c>
      <c r="N2024" s="18">
        <v>-8.7889200000000001E-2</v>
      </c>
      <c r="O2024" s="18">
        <v>0.47177344999999993</v>
      </c>
      <c r="P2024" s="18">
        <v>-0.9942358</v>
      </c>
      <c r="Q2024" s="18">
        <v>-3.3175500000000024E-2</v>
      </c>
      <c r="R2024" s="18">
        <v>0.45372099999999999</v>
      </c>
      <c r="S2024" s="18">
        <v>-0.21780525000000001</v>
      </c>
      <c r="T2024" s="18">
        <v>1.32683</v>
      </c>
      <c r="U2024" s="18">
        <v>-9.7569900000000001E-2</v>
      </c>
      <c r="V2024" s="18">
        <v>-8.7889200000000001E-2</v>
      </c>
    </row>
    <row r="2025" spans="1:22">
      <c r="A2025" s="13" t="s">
        <v>6284</v>
      </c>
      <c r="B2025" s="13" t="s">
        <v>6285</v>
      </c>
      <c r="C2025" s="13">
        <v>853272</v>
      </c>
      <c r="D2025" s="17">
        <f t="shared" si="87"/>
        <v>10</v>
      </c>
      <c r="E2025" s="16" t="s">
        <v>6286</v>
      </c>
      <c r="F2025" s="13" t="s">
        <v>0</v>
      </c>
      <c r="G2025" s="18">
        <v>-9.0723999999999996E-3</v>
      </c>
      <c r="H2025" s="18">
        <v>-7.7231634999999993E-2</v>
      </c>
      <c r="I2025" s="18">
        <v>-8.2533900000000007E-2</v>
      </c>
      <c r="J2025" s="18">
        <v>-0.21121708</v>
      </c>
      <c r="K2025" s="18">
        <v>-2.4461249999999997E-2</v>
      </c>
      <c r="L2025" s="18">
        <v>-3.9340430000000003E-2</v>
      </c>
      <c r="M2025" s="18">
        <v>-0.19141779999999997</v>
      </c>
      <c r="N2025" s="18">
        <v>0.91687099999999999</v>
      </c>
      <c r="O2025" s="18">
        <v>-0.22703255</v>
      </c>
      <c r="P2025" s="18">
        <v>-0.1432718</v>
      </c>
      <c r="Q2025" s="18">
        <v>1.784949999999999E-2</v>
      </c>
      <c r="R2025" s="18">
        <v>-0.26676299999999997</v>
      </c>
      <c r="S2025" s="18">
        <v>-0.37682425000000003</v>
      </c>
      <c r="T2025" s="18">
        <v>-0.34437419999999996</v>
      </c>
      <c r="U2025" s="18">
        <v>-0.23427890000000001</v>
      </c>
      <c r="V2025" s="18">
        <v>0.91687099999999999</v>
      </c>
    </row>
    <row r="2026" spans="1:22">
      <c r="A2026" s="13" t="s">
        <v>6287</v>
      </c>
      <c r="B2026" s="13" t="s">
        <v>6288</v>
      </c>
      <c r="C2026" s="13">
        <v>853271</v>
      </c>
      <c r="D2026" s="17">
        <f t="shared" si="87"/>
        <v>10</v>
      </c>
      <c r="E2026" s="16" t="s">
        <v>12946</v>
      </c>
      <c r="F2026" s="13" t="s">
        <v>0</v>
      </c>
      <c r="G2026" s="18">
        <v>-4.7661099999999998E-2</v>
      </c>
      <c r="H2026" s="18">
        <v>3.5111265000000003E-2</v>
      </c>
      <c r="I2026" s="18">
        <v>-0.11286689999999999</v>
      </c>
      <c r="J2026" s="18">
        <v>-2.708350000000001E-2</v>
      </c>
      <c r="K2026" s="18">
        <v>-0.24900515000000001</v>
      </c>
      <c r="L2026" s="18">
        <v>-0.11875202999999998</v>
      </c>
      <c r="M2026" s="18">
        <v>-0.16121779999999999</v>
      </c>
      <c r="N2026" s="18">
        <v>0.69805600000000001</v>
      </c>
      <c r="O2026" s="18">
        <v>-0.26226755000000002</v>
      </c>
      <c r="P2026" s="18">
        <v>-0.22487279999999998</v>
      </c>
      <c r="Q2026" s="18">
        <v>-7.10615E-2</v>
      </c>
      <c r="R2026" s="18">
        <v>-0.34981099999999998</v>
      </c>
      <c r="S2026" s="18">
        <v>-0.50079024999999999</v>
      </c>
      <c r="T2026" s="18">
        <v>-0.42788300000000001</v>
      </c>
      <c r="U2026" s="18">
        <v>-0.11531190000000001</v>
      </c>
      <c r="V2026" s="18">
        <v>0.69805600000000001</v>
      </c>
    </row>
    <row r="2027" spans="1:22">
      <c r="A2027" s="13" t="s">
        <v>6290</v>
      </c>
      <c r="B2027" s="13" t="s">
        <v>6290</v>
      </c>
      <c r="C2027" s="13">
        <v>853268</v>
      </c>
      <c r="D2027" s="17">
        <f t="shared" si="87"/>
        <v>10</v>
      </c>
      <c r="E2027" s="16" t="s">
        <v>13180</v>
      </c>
      <c r="F2027" s="13" t="s">
        <v>0</v>
      </c>
      <c r="G2027" s="18">
        <v>-7.6901000000000001E-3</v>
      </c>
      <c r="H2027" s="18">
        <v>-3.3349935000000004E-2</v>
      </c>
      <c r="I2027" s="18">
        <v>-6.7919000000000007E-2</v>
      </c>
      <c r="J2027" s="18">
        <v>0.21760849999999998</v>
      </c>
      <c r="K2027" s="18">
        <v>0.33937984999999998</v>
      </c>
      <c r="L2027" s="18">
        <v>9.6763270000000012E-2</v>
      </c>
      <c r="M2027" s="18">
        <v>0.30255319999999997</v>
      </c>
      <c r="N2027" s="18">
        <v>1.342881</v>
      </c>
      <c r="O2027" s="18">
        <v>0.27295844999999996</v>
      </c>
      <c r="P2027" s="18">
        <v>0.86577919999999997</v>
      </c>
      <c r="Q2027" s="18">
        <v>7.4555799999999992E-2</v>
      </c>
      <c r="R2027" s="18">
        <v>-0.25961800000000002</v>
      </c>
      <c r="S2027" s="18">
        <v>0.9678277500000001</v>
      </c>
      <c r="T2027" s="18">
        <v>0.64498600000000006</v>
      </c>
      <c r="U2027" s="18">
        <v>0.65037709999999993</v>
      </c>
      <c r="V2027" s="18">
        <v>1.342881</v>
      </c>
    </row>
    <row r="2028" spans="1:22">
      <c r="A2028" s="13" t="s">
        <v>6292</v>
      </c>
      <c r="B2028" s="13" t="s">
        <v>6293</v>
      </c>
      <c r="C2028" s="13">
        <v>853267</v>
      </c>
      <c r="D2028" s="17">
        <f t="shared" si="87"/>
        <v>10</v>
      </c>
      <c r="E2028" s="16" t="s">
        <v>6294</v>
      </c>
      <c r="F2028" s="13" t="s">
        <v>0</v>
      </c>
      <c r="G2028" s="18">
        <v>-2.7357779999999998E-2</v>
      </c>
      <c r="H2028" s="18">
        <v>7.1004365E-2</v>
      </c>
      <c r="I2028" s="18">
        <v>0.1366821</v>
      </c>
      <c r="J2028" s="18">
        <v>0.14420849999999996</v>
      </c>
      <c r="K2028" s="18">
        <v>-0.13800614999999999</v>
      </c>
      <c r="L2028" s="18">
        <v>-0.11439603</v>
      </c>
      <c r="M2028" s="18">
        <v>-0.10206679999999999</v>
      </c>
      <c r="N2028" s="18">
        <v>1.147861</v>
      </c>
      <c r="O2028" s="18">
        <v>-0.40961455000000002</v>
      </c>
      <c r="P2028" s="18">
        <v>6.4645800000000003E-2</v>
      </c>
      <c r="Q2028" s="18">
        <v>-3.4270500000000009E-2</v>
      </c>
      <c r="R2028" s="18">
        <v>0.20000459999999998</v>
      </c>
      <c r="S2028" s="18">
        <v>0.16340274999999999</v>
      </c>
      <c r="T2028" s="18">
        <v>0.36244499999999996</v>
      </c>
      <c r="U2028" s="18">
        <v>-0.28892190000000001</v>
      </c>
      <c r="V2028" s="18">
        <v>1.147861</v>
      </c>
    </row>
    <row r="2029" spans="1:22">
      <c r="A2029" s="13" t="s">
        <v>6295</v>
      </c>
      <c r="B2029" s="13" t="s">
        <v>6296</v>
      </c>
      <c r="C2029" s="13">
        <v>853266</v>
      </c>
      <c r="D2029" s="17">
        <f t="shared" si="87"/>
        <v>10</v>
      </c>
      <c r="E2029" s="16" t="s">
        <v>12796</v>
      </c>
      <c r="F2029" s="13" t="s">
        <v>178</v>
      </c>
      <c r="G2029" s="18">
        <v>0.1078306</v>
      </c>
      <c r="H2029" s="18">
        <v>0.28468436499999999</v>
      </c>
      <c r="I2029" s="18">
        <v>0.14399809999999999</v>
      </c>
      <c r="J2029" s="18">
        <v>-2.2860500000000006E-2</v>
      </c>
      <c r="K2029" s="18">
        <v>-2.8002500000000007E-3</v>
      </c>
      <c r="L2029" s="18">
        <v>-2.1024029999999999E-2</v>
      </c>
      <c r="M2029" s="18">
        <v>0.1573687</v>
      </c>
      <c r="N2029" s="18">
        <v>-1.9192000000000001E-2</v>
      </c>
      <c r="O2029" s="18">
        <v>5.9425450000000005E-2</v>
      </c>
      <c r="P2029" s="18">
        <v>-0.41517280000000001</v>
      </c>
      <c r="Q2029" s="18">
        <v>-9.5707500000000001E-2</v>
      </c>
      <c r="R2029" s="18">
        <v>-0.169047</v>
      </c>
      <c r="S2029" s="18">
        <v>-8.858597E-2</v>
      </c>
      <c r="T2029" s="18">
        <v>-0.24092469999999999</v>
      </c>
      <c r="U2029" s="18">
        <v>-2.7107099999999995E-2</v>
      </c>
      <c r="V2029" s="18">
        <v>-1.9192000000000001E-2</v>
      </c>
    </row>
    <row r="2030" spans="1:22">
      <c r="A2030" s="13" t="s">
        <v>6297</v>
      </c>
      <c r="B2030" s="13" t="s">
        <v>6298</v>
      </c>
      <c r="C2030" s="13">
        <v>853265</v>
      </c>
      <c r="D2030" s="17">
        <f t="shared" si="87"/>
        <v>10</v>
      </c>
      <c r="E2030" s="16" t="s">
        <v>6299</v>
      </c>
      <c r="F2030" s="13" t="s">
        <v>0</v>
      </c>
      <c r="G2030" s="18">
        <v>-0.17574339999999999</v>
      </c>
      <c r="H2030" s="18">
        <v>-3.8710235000000003E-2</v>
      </c>
      <c r="I2030" s="18">
        <v>-0.26763289999999995</v>
      </c>
      <c r="J2030" s="18">
        <v>-0.1425865</v>
      </c>
      <c r="K2030" s="18">
        <v>-7.3278750000000004E-2</v>
      </c>
      <c r="L2030" s="18">
        <v>-0.22777802999999999</v>
      </c>
      <c r="M2030" s="18">
        <v>0.10859160000000001</v>
      </c>
      <c r="N2030" s="18">
        <v>0.47775999999999996</v>
      </c>
      <c r="O2030" s="18">
        <v>-0.16874755</v>
      </c>
      <c r="P2030" s="18">
        <v>-3.5514799999999999E-2</v>
      </c>
      <c r="Q2030" s="18">
        <v>5.2412699999999993E-2</v>
      </c>
      <c r="R2030" s="18">
        <v>0.30260339999999997</v>
      </c>
      <c r="S2030" s="18">
        <v>0.20535274999999997</v>
      </c>
      <c r="T2030" s="18">
        <v>0.12632399999999999</v>
      </c>
      <c r="U2030" s="18">
        <v>4.40329E-2</v>
      </c>
      <c r="V2030" s="18">
        <v>0.47775999999999996</v>
      </c>
    </row>
    <row r="2031" spans="1:22">
      <c r="A2031" s="13" t="s">
        <v>6300</v>
      </c>
      <c r="B2031" s="13" t="s">
        <v>6301</v>
      </c>
      <c r="C2031" s="13">
        <v>853264</v>
      </c>
      <c r="D2031" s="17">
        <f t="shared" si="87"/>
        <v>10</v>
      </c>
      <c r="E2031" s="16" t="s">
        <v>13024</v>
      </c>
      <c r="F2031" s="13" t="s">
        <v>1101</v>
      </c>
      <c r="G2031" s="18">
        <v>-1.1380899999999999E-2</v>
      </c>
      <c r="H2031" s="18">
        <v>-2.263035E-3</v>
      </c>
      <c r="I2031" s="18">
        <v>-5.5922800000000009E-2</v>
      </c>
      <c r="J2031" s="18">
        <v>1.3579499999999994E-2</v>
      </c>
      <c r="K2031" s="18">
        <v>-0.15017115</v>
      </c>
      <c r="L2031" s="18">
        <v>-5.3729630000000007E-2</v>
      </c>
      <c r="M2031" s="18">
        <v>6.5896650000000001E-2</v>
      </c>
      <c r="N2031" s="18">
        <v>0.41397600000000001</v>
      </c>
      <c r="O2031" s="18">
        <v>-7.1123049999999993E-2</v>
      </c>
      <c r="P2031" s="18">
        <v>-0.16771179999999999</v>
      </c>
      <c r="Q2031" s="18">
        <v>3.2418099999999991E-2</v>
      </c>
      <c r="R2031" s="18">
        <v>0.20317449999999998</v>
      </c>
      <c r="S2031" s="18">
        <v>7.8633750000000002E-2</v>
      </c>
      <c r="T2031" s="18">
        <v>1.4465000000000006E-2</v>
      </c>
      <c r="U2031" s="18">
        <v>0.1745131</v>
      </c>
      <c r="V2031" s="18">
        <v>0.41397600000000001</v>
      </c>
    </row>
    <row r="2032" spans="1:22">
      <c r="A2032" s="13" t="s">
        <v>6303</v>
      </c>
      <c r="B2032" s="13" t="s">
        <v>6304</v>
      </c>
      <c r="C2032" s="13">
        <v>853262</v>
      </c>
      <c r="D2032" s="17">
        <f t="shared" si="87"/>
        <v>10</v>
      </c>
      <c r="E2032" s="16" t="s">
        <v>12205</v>
      </c>
      <c r="F2032" s="13" t="s">
        <v>275</v>
      </c>
      <c r="G2032" s="18">
        <v>7.367689999999999E-2</v>
      </c>
      <c r="H2032" s="18">
        <v>-3.7708449999999998E-2</v>
      </c>
      <c r="I2032" s="18">
        <v>-4.1471600000000004E-2</v>
      </c>
      <c r="J2032" s="18">
        <v>-0.27950649999999999</v>
      </c>
      <c r="K2032" s="18">
        <v>-7.2706199999999999E-2</v>
      </c>
      <c r="L2032" s="18">
        <v>6.0773109999999998E-2</v>
      </c>
      <c r="M2032" s="18">
        <v>-1.6568150000000004E-2</v>
      </c>
      <c r="N2032" s="18">
        <v>-2.6721399999999992E-2</v>
      </c>
      <c r="O2032" s="18">
        <v>0.1218226</v>
      </c>
      <c r="P2032" s="18">
        <v>-2.5808000000000081E-3</v>
      </c>
      <c r="Q2032" s="18">
        <v>5.7970600000000011E-2</v>
      </c>
      <c r="R2032" s="18">
        <v>-0.18354799999999999</v>
      </c>
      <c r="S2032" s="18">
        <v>-0.30296729999999999</v>
      </c>
      <c r="T2032" s="18">
        <v>-0.42267200000000005</v>
      </c>
      <c r="U2032" s="18">
        <v>-0.1347544</v>
      </c>
      <c r="V2032" s="18">
        <v>-2.6721399999999992E-2</v>
      </c>
    </row>
    <row r="2033" spans="1:22">
      <c r="A2033" s="13" t="s">
        <v>6306</v>
      </c>
      <c r="B2033" s="13" t="s">
        <v>6307</v>
      </c>
      <c r="C2033" s="13">
        <v>853261</v>
      </c>
      <c r="D2033" s="17">
        <f t="shared" si="87"/>
        <v>10</v>
      </c>
      <c r="E2033" s="16" t="s">
        <v>6308</v>
      </c>
      <c r="F2033" s="13" t="s">
        <v>0</v>
      </c>
      <c r="G2033" s="18">
        <v>-5.7913199999999998E-2</v>
      </c>
      <c r="H2033" s="18">
        <v>-0.106765635</v>
      </c>
      <c r="I2033" s="18">
        <v>6.0926999999999995E-3</v>
      </c>
      <c r="J2033" s="18">
        <v>-2.2982155</v>
      </c>
      <c r="K2033" s="18">
        <v>-6.621935000000001E-2</v>
      </c>
      <c r="L2033" s="18">
        <v>-2.8833930000000001E-2</v>
      </c>
      <c r="M2033" s="18">
        <v>-5.9762800000000005E-2</v>
      </c>
      <c r="N2033" s="18">
        <v>1.0617110000000001</v>
      </c>
      <c r="O2033" s="18">
        <v>6.4982449999999997E-2</v>
      </c>
      <c r="P2033" s="18">
        <v>-0.32673380000000002</v>
      </c>
      <c r="Q2033" s="18">
        <v>2.7996199999999985E-2</v>
      </c>
      <c r="R2033" s="18">
        <v>0.32001649999999998</v>
      </c>
      <c r="S2033" s="18">
        <v>0.19455475</v>
      </c>
      <c r="T2033" s="18">
        <v>9.3917000000000028E-2</v>
      </c>
      <c r="U2033" s="18">
        <v>4.6193119999999997E-2</v>
      </c>
      <c r="V2033" s="18">
        <v>1.0617110000000001</v>
      </c>
    </row>
    <row r="2034" spans="1:22">
      <c r="A2034" s="13" t="s">
        <v>6309</v>
      </c>
      <c r="B2034" s="13" t="s">
        <v>6310</v>
      </c>
      <c r="C2034" s="13">
        <v>853260</v>
      </c>
      <c r="D2034" s="17">
        <f t="shared" si="87"/>
        <v>10</v>
      </c>
      <c r="E2034" s="16" t="s">
        <v>6311</v>
      </c>
      <c r="F2034" s="13" t="s">
        <v>3045</v>
      </c>
      <c r="G2034" s="18">
        <v>-9.122340000000001E-2</v>
      </c>
      <c r="H2034" s="18">
        <v>-0.15961863500000001</v>
      </c>
      <c r="I2034" s="18">
        <v>-0.1898919</v>
      </c>
      <c r="J2034" s="18">
        <v>-9.3505000000000116E-3</v>
      </c>
      <c r="K2034" s="18">
        <v>-0.15259715000000001</v>
      </c>
      <c r="L2034" s="18">
        <v>1.5855810000000001E-2</v>
      </c>
      <c r="M2034" s="18">
        <v>-0.1880078</v>
      </c>
      <c r="N2034" s="18">
        <v>0.14649199999999998</v>
      </c>
      <c r="O2034" s="18">
        <v>-0.36134854999999999</v>
      </c>
      <c r="P2034" s="18">
        <v>-0.2726208</v>
      </c>
      <c r="Q2034" s="18">
        <v>4.0250799999999989E-2</v>
      </c>
      <c r="R2034" s="18">
        <v>-0.32386999999999999</v>
      </c>
      <c r="S2034" s="18">
        <v>-0.39264925000000001</v>
      </c>
      <c r="T2034" s="18">
        <v>-0.227688</v>
      </c>
      <c r="U2034" s="18">
        <v>-0.1315289</v>
      </c>
      <c r="V2034" s="18">
        <v>0.14649199999999998</v>
      </c>
    </row>
    <row r="2035" spans="1:22">
      <c r="A2035" s="13" t="s">
        <v>6312</v>
      </c>
      <c r="B2035" s="13" t="s">
        <v>6313</v>
      </c>
      <c r="C2035" s="13">
        <v>853259</v>
      </c>
      <c r="D2035" s="17">
        <f t="shared" si="87"/>
        <v>10</v>
      </c>
      <c r="E2035" s="16" t="s">
        <v>6314</v>
      </c>
      <c r="F2035" s="13" t="s">
        <v>0</v>
      </c>
      <c r="G2035" s="18">
        <v>0.15218760000000001</v>
      </c>
      <c r="H2035" s="18">
        <v>7.2787665000000001E-2</v>
      </c>
      <c r="I2035" s="18">
        <v>0.2619341</v>
      </c>
      <c r="J2035" s="18">
        <v>-0.31744450000000002</v>
      </c>
      <c r="K2035" s="18">
        <v>-0.12227615</v>
      </c>
      <c r="L2035" s="18">
        <v>-4.3303430000000004E-2</v>
      </c>
      <c r="M2035" s="18">
        <v>0.47053919999999999</v>
      </c>
      <c r="N2035" s="18">
        <v>0.592499</v>
      </c>
      <c r="O2035" s="18">
        <v>0.67648544999999993</v>
      </c>
      <c r="P2035" s="18">
        <v>-0.70882280000000009</v>
      </c>
      <c r="Q2035" s="18">
        <v>0.173898</v>
      </c>
      <c r="R2035" s="18">
        <v>0.49520600000000004</v>
      </c>
      <c r="S2035" s="18">
        <v>-4.4246050000000002E-2</v>
      </c>
      <c r="T2035" s="18">
        <v>0.58873200000000003</v>
      </c>
      <c r="U2035" s="18">
        <v>-0.12857689999999999</v>
      </c>
      <c r="V2035" s="18">
        <v>0.592499</v>
      </c>
    </row>
    <row r="2036" spans="1:22">
      <c r="A2036" s="13" t="s">
        <v>6315</v>
      </c>
      <c r="B2036" s="13" t="s">
        <v>6316</v>
      </c>
      <c r="C2036" s="13">
        <v>853256</v>
      </c>
      <c r="D2036" s="17">
        <f t="shared" si="87"/>
        <v>10</v>
      </c>
      <c r="E2036" s="16" t="s">
        <v>6317</v>
      </c>
      <c r="F2036" s="13" t="s">
        <v>2426</v>
      </c>
      <c r="G2036" s="18">
        <v>-0.1014562</v>
      </c>
      <c r="H2036" s="18">
        <v>-3.1706835000000003E-2</v>
      </c>
      <c r="I2036" s="18">
        <v>-0.13367090000000001</v>
      </c>
      <c r="J2036" s="18">
        <v>-2.1684500000000023E-2</v>
      </c>
      <c r="K2036" s="18">
        <v>-0.13915515000000001</v>
      </c>
      <c r="L2036" s="18">
        <v>-5.7348929999999999E-2</v>
      </c>
      <c r="M2036" s="18">
        <v>-4.7916799999999996E-2</v>
      </c>
      <c r="N2036" s="18">
        <v>0.85559200000000002</v>
      </c>
      <c r="O2036" s="18">
        <v>0.10540145000000001</v>
      </c>
      <c r="P2036" s="18">
        <v>-0.23582779999999998</v>
      </c>
      <c r="Q2036" s="18">
        <v>-0.10773150000000001</v>
      </c>
      <c r="R2036" s="18">
        <v>-0.10005700000000001</v>
      </c>
      <c r="S2036" s="18">
        <v>-0.15662075</v>
      </c>
      <c r="T2036" s="18">
        <v>-0.18818190000000001</v>
      </c>
      <c r="U2036" s="18">
        <v>-0.13189190000000001</v>
      </c>
      <c r="V2036" s="18">
        <v>0.85559200000000002</v>
      </c>
    </row>
    <row r="2037" spans="1:22">
      <c r="A2037" s="13" t="s">
        <v>6318</v>
      </c>
      <c r="B2037" s="13" t="s">
        <v>6319</v>
      </c>
      <c r="C2037" s="13">
        <v>853255</v>
      </c>
      <c r="D2037" s="17">
        <f t="shared" si="87"/>
        <v>10</v>
      </c>
      <c r="E2037" s="16" t="s">
        <v>12524</v>
      </c>
      <c r="F2037" s="13" t="s">
        <v>4903</v>
      </c>
      <c r="G2037" s="18">
        <v>0.16149659999999999</v>
      </c>
      <c r="H2037" s="18">
        <v>0.13184436500000002</v>
      </c>
      <c r="I2037" s="18">
        <v>0.29450710000000002</v>
      </c>
      <c r="J2037" s="18">
        <v>0.49968949999999995</v>
      </c>
      <c r="K2037" s="18">
        <v>0.27322685000000002</v>
      </c>
      <c r="L2037" s="18">
        <v>0.12785796999999999</v>
      </c>
      <c r="M2037" s="18">
        <v>0.59179720000000002</v>
      </c>
      <c r="N2037" s="18">
        <v>0.69345299999999999</v>
      </c>
      <c r="O2037" s="18">
        <v>0.77024245000000002</v>
      </c>
      <c r="P2037" s="18">
        <v>0.24883720000000001</v>
      </c>
      <c r="Q2037" s="18">
        <v>0.10112999999999998</v>
      </c>
      <c r="R2037" s="18">
        <v>-0.42118100000000003</v>
      </c>
      <c r="S2037" s="18">
        <v>-0.34286925000000001</v>
      </c>
      <c r="T2037" s="18">
        <v>-0.463951</v>
      </c>
      <c r="U2037" s="18">
        <v>-0.1878609</v>
      </c>
      <c r="V2037" s="18">
        <v>0.69345299999999999</v>
      </c>
    </row>
    <row r="2038" spans="1:22">
      <c r="A2038" s="13" t="s">
        <v>6321</v>
      </c>
      <c r="B2038" s="13" t="s">
        <v>6322</v>
      </c>
      <c r="C2038" s="13">
        <v>853253</v>
      </c>
      <c r="D2038" s="17">
        <f t="shared" si="87"/>
        <v>10</v>
      </c>
      <c r="E2038" s="16" t="s">
        <v>6323</v>
      </c>
      <c r="F2038" s="13" t="s">
        <v>0</v>
      </c>
      <c r="G2038" s="18">
        <v>-5.4275999999999998E-2</v>
      </c>
      <c r="H2038" s="18">
        <v>-3.2100034999999999E-2</v>
      </c>
      <c r="I2038" s="18">
        <v>-0.39765089999999997</v>
      </c>
      <c r="J2038" s="18">
        <v>4.6968499999999969E-2</v>
      </c>
      <c r="K2038" s="18">
        <v>-0.10742114999999999</v>
      </c>
      <c r="L2038" s="18">
        <v>-8.5579429999999998E-2</v>
      </c>
      <c r="M2038" s="18">
        <v>-0.42275479999999999</v>
      </c>
      <c r="N2038" s="18">
        <v>1.0152209999999999</v>
      </c>
      <c r="O2038" s="18">
        <v>-0.17839654999999999</v>
      </c>
      <c r="P2038" s="18">
        <v>-0.1602788</v>
      </c>
      <c r="Q2038" s="18">
        <v>0.10931219999999998</v>
      </c>
      <c r="R2038" s="18">
        <v>0.20518549999999999</v>
      </c>
      <c r="S2038" s="18">
        <v>2.1633749999999993E-2</v>
      </c>
      <c r="T2038" s="18">
        <v>0.27163100000000001</v>
      </c>
      <c r="U2038" s="18">
        <v>-0.13933790000000001</v>
      </c>
      <c r="V2038" s="18">
        <v>1.0152209999999999</v>
      </c>
    </row>
    <row r="2039" spans="1:22">
      <c r="A2039" s="13" t="s">
        <v>6324</v>
      </c>
      <c r="B2039" s="13" t="s">
        <v>6325</v>
      </c>
      <c r="C2039" s="13">
        <v>853249</v>
      </c>
      <c r="D2039" s="17">
        <f t="shared" si="87"/>
        <v>10</v>
      </c>
      <c r="E2039" s="16" t="s">
        <v>12245</v>
      </c>
      <c r="F2039" s="13" t="s">
        <v>383</v>
      </c>
      <c r="G2039" s="18">
        <v>4.1325199999999999E-2</v>
      </c>
      <c r="H2039" s="18">
        <v>4.8250349999999997E-2</v>
      </c>
      <c r="I2039" s="18">
        <v>-3.9005500000000005E-2</v>
      </c>
      <c r="J2039" s="18">
        <v>-0.24023820000000001</v>
      </c>
      <c r="K2039" s="18">
        <v>-4.6091000000000007E-2</v>
      </c>
      <c r="L2039" s="18">
        <v>-5.9581889999999998E-2</v>
      </c>
      <c r="M2039" s="18">
        <v>3.7267450000000001E-2</v>
      </c>
      <c r="N2039" s="18">
        <v>0.44093499999999997</v>
      </c>
      <c r="O2039" s="18">
        <v>-6.7659899999999995E-2</v>
      </c>
      <c r="P2039" s="18">
        <v>-0.1004907</v>
      </c>
      <c r="Q2039" s="18">
        <v>5.9156100000000017E-2</v>
      </c>
      <c r="R2039" s="18">
        <v>-0.18653999999999998</v>
      </c>
      <c r="S2039" s="18">
        <v>-0.2394503</v>
      </c>
      <c r="T2039" s="18">
        <v>-0.59857500000000008</v>
      </c>
      <c r="U2039" s="18">
        <v>-0.15084839999999999</v>
      </c>
      <c r="V2039" s="18">
        <v>0.44093499999999997</v>
      </c>
    </row>
    <row r="2040" spans="1:22">
      <c r="A2040" s="13" t="s">
        <v>6327</v>
      </c>
      <c r="B2040" s="13" t="s">
        <v>6328</v>
      </c>
      <c r="C2040" s="13">
        <v>853248</v>
      </c>
      <c r="D2040" s="17">
        <f t="shared" si="87"/>
        <v>10</v>
      </c>
      <c r="E2040" s="16" t="s">
        <v>12235</v>
      </c>
      <c r="F2040" s="13" t="s">
        <v>383</v>
      </c>
      <c r="G2040" s="18">
        <v>6.8916200000000011E-2</v>
      </c>
      <c r="H2040" s="18">
        <v>0.11460735</v>
      </c>
      <c r="I2040" s="18">
        <v>-2.36549E-2</v>
      </c>
      <c r="J2040" s="18">
        <v>-0.15560460000000001</v>
      </c>
      <c r="K2040" s="18">
        <v>8.7806700000000001E-2</v>
      </c>
      <c r="L2040" s="18">
        <v>5.3854010000000001E-2</v>
      </c>
      <c r="M2040" s="18">
        <v>-2.4220149999999996E-2</v>
      </c>
      <c r="N2040" s="18">
        <v>-1.2968999999999994E-2</v>
      </c>
      <c r="O2040" s="18">
        <v>8.0504999999999952E-3</v>
      </c>
      <c r="P2040" s="18">
        <v>-7.8912700000000016E-2</v>
      </c>
      <c r="Q2040" s="18">
        <v>3.5305100000000006E-2</v>
      </c>
      <c r="R2040" s="18">
        <v>-0.24728999999999995</v>
      </c>
      <c r="S2040" s="18">
        <v>-0.39634029999999998</v>
      </c>
      <c r="T2040" s="18">
        <v>-0.63190199999999996</v>
      </c>
      <c r="U2040" s="18">
        <v>-0.2170704</v>
      </c>
      <c r="V2040" s="18">
        <v>-1.2968999999999994E-2</v>
      </c>
    </row>
    <row r="2041" spans="1:22">
      <c r="A2041" s="13" t="s">
        <v>6330</v>
      </c>
      <c r="B2041" s="13" t="s">
        <v>6331</v>
      </c>
      <c r="C2041" s="13">
        <v>853247</v>
      </c>
      <c r="D2041" s="17">
        <f t="shared" si="87"/>
        <v>10</v>
      </c>
      <c r="E2041" s="16" t="s">
        <v>6332</v>
      </c>
      <c r="F2041" s="13" t="s">
        <v>0</v>
      </c>
      <c r="G2041" s="18">
        <v>-0.1713384</v>
      </c>
      <c r="H2041" s="18">
        <v>-0.12015363499999999</v>
      </c>
      <c r="I2041" s="18">
        <v>-0.10566690000000001</v>
      </c>
      <c r="J2041" s="18">
        <v>-0.31354350000000003</v>
      </c>
      <c r="K2041" s="18">
        <v>-0.16448615</v>
      </c>
      <c r="L2041" s="18">
        <v>0.12134397000000001</v>
      </c>
      <c r="M2041" s="18">
        <v>-2.5995699999999997E-2</v>
      </c>
      <c r="N2041" s="18">
        <v>0.520957</v>
      </c>
      <c r="O2041" s="18">
        <v>4.8818150000000005E-2</v>
      </c>
      <c r="P2041" s="18">
        <v>0.1026754</v>
      </c>
      <c r="Q2041" s="18">
        <v>-6.7358500000000016E-2</v>
      </c>
      <c r="R2041" s="18">
        <v>4.5113999999999987E-2</v>
      </c>
      <c r="S2041" s="18">
        <v>0.22634874999999999</v>
      </c>
      <c r="T2041" s="18">
        <v>-4.9661999999999984E-2</v>
      </c>
      <c r="U2041" s="18">
        <v>3.6542400000000003E-2</v>
      </c>
      <c r="V2041" s="18">
        <v>0.520957</v>
      </c>
    </row>
    <row r="2042" spans="1:22">
      <c r="A2042" s="13" t="s">
        <v>13253</v>
      </c>
      <c r="B2042" s="13" t="s">
        <v>13254</v>
      </c>
      <c r="C2042" s="13">
        <v>853243</v>
      </c>
      <c r="D2042" s="17">
        <v>10</v>
      </c>
      <c r="E2042" s="13" t="s">
        <v>13255</v>
      </c>
      <c r="F2042" s="13" t="s">
        <v>0</v>
      </c>
      <c r="G2042" s="18" t="s">
        <v>0</v>
      </c>
      <c r="H2042" s="18" t="s">
        <v>0</v>
      </c>
      <c r="I2042" s="18" t="s">
        <v>0</v>
      </c>
      <c r="J2042" s="18" t="s">
        <v>0</v>
      </c>
      <c r="K2042" s="18" t="s">
        <v>0</v>
      </c>
      <c r="L2042" s="18">
        <v>-8.3037929999999996E-2</v>
      </c>
      <c r="M2042" s="18">
        <v>-0.18200479999999997</v>
      </c>
      <c r="N2042" s="18">
        <v>1.163581</v>
      </c>
      <c r="O2042" s="18">
        <v>-0.53873355000000001</v>
      </c>
      <c r="P2042" s="18">
        <v>-0.72210580000000002</v>
      </c>
      <c r="Q2042" s="18">
        <v>-6.3015500000000002E-2</v>
      </c>
      <c r="R2042" s="18">
        <v>9.1903999999999986E-2</v>
      </c>
      <c r="S2042" s="18">
        <v>-0.78079525000000005</v>
      </c>
      <c r="T2042" s="18">
        <v>-4.594100000000001E-2</v>
      </c>
      <c r="U2042" s="18">
        <v>-0.33318989999999998</v>
      </c>
      <c r="V2042" s="18">
        <v>1.163581</v>
      </c>
    </row>
    <row r="2043" spans="1:22">
      <c r="A2043" s="13" t="s">
        <v>6333</v>
      </c>
      <c r="B2043" s="13" t="s">
        <v>6334</v>
      </c>
      <c r="C2043" s="13">
        <v>853242</v>
      </c>
      <c r="D2043" s="17">
        <f t="shared" ref="D2043:D2048" si="88">CODE(MID(A2043,2,1))-64</f>
        <v>10</v>
      </c>
      <c r="E2043" s="16" t="s">
        <v>6335</v>
      </c>
      <c r="F2043" s="13" t="s">
        <v>0</v>
      </c>
      <c r="G2043" s="18">
        <v>-5.2327499999999999E-2</v>
      </c>
      <c r="H2043" s="18">
        <v>-3.9999135000000005E-2</v>
      </c>
      <c r="I2043" s="18">
        <v>-0.15054490000000001</v>
      </c>
      <c r="J2043" s="18">
        <v>-0.16738220000000001</v>
      </c>
      <c r="K2043" s="18">
        <v>4.8129450000000004E-2</v>
      </c>
      <c r="L2043" s="18">
        <v>-3.2416930000000004E-2</v>
      </c>
      <c r="M2043" s="18">
        <v>8.4638100000000008E-2</v>
      </c>
      <c r="N2043" s="18">
        <v>1.2212909999999999</v>
      </c>
      <c r="O2043" s="18">
        <v>0.15980944999999999</v>
      </c>
      <c r="P2043" s="18">
        <v>0.39777420000000002</v>
      </c>
      <c r="Q2043" s="18">
        <v>-0.16590450000000001</v>
      </c>
      <c r="R2043" s="18">
        <v>-0.561419</v>
      </c>
      <c r="S2043" s="18">
        <v>-0.51300824999999994</v>
      </c>
      <c r="T2043" s="18">
        <v>-0.31318459999999998</v>
      </c>
      <c r="U2043" s="18">
        <v>-0.43771889999999997</v>
      </c>
      <c r="V2043" s="18">
        <v>1.2212909999999999</v>
      </c>
    </row>
    <row r="2044" spans="1:22">
      <c r="A2044" s="13" t="s">
        <v>6336</v>
      </c>
      <c r="B2044" s="13" t="s">
        <v>6337</v>
      </c>
      <c r="C2044" s="13">
        <v>853241</v>
      </c>
      <c r="D2044" s="17">
        <f t="shared" si="88"/>
        <v>10</v>
      </c>
      <c r="E2044" s="16" t="s">
        <v>6338</v>
      </c>
      <c r="F2044" s="13" t="s">
        <v>0</v>
      </c>
      <c r="G2044" s="18">
        <v>0.27870859999999997</v>
      </c>
      <c r="H2044" s="18">
        <v>5.0149565E-2</v>
      </c>
      <c r="I2044" s="18">
        <v>-0.20425789999999999</v>
      </c>
      <c r="J2044" s="18">
        <v>-6.3993500000000009E-2</v>
      </c>
      <c r="K2044" s="18">
        <v>-0.20468315000000001</v>
      </c>
      <c r="L2044" s="18">
        <v>0.13649797</v>
      </c>
      <c r="M2044" s="18">
        <v>-1.4755199999999996E-2</v>
      </c>
      <c r="N2044" s="18">
        <v>1.108201</v>
      </c>
      <c r="O2044" s="18">
        <v>0.13052445000000001</v>
      </c>
      <c r="P2044" s="18">
        <v>5.1929000000000003E-3</v>
      </c>
      <c r="Q2044" s="18">
        <v>2.6932999999999985E-2</v>
      </c>
      <c r="R2044" s="18">
        <v>5.7734000000000008E-2</v>
      </c>
      <c r="S2044" s="18">
        <v>-0.39336725</v>
      </c>
      <c r="T2044" s="18">
        <v>-0.83033299999999999</v>
      </c>
      <c r="U2044" s="18">
        <v>-0.20024789999999998</v>
      </c>
      <c r="V2044" s="18">
        <v>1.108201</v>
      </c>
    </row>
    <row r="2045" spans="1:22">
      <c r="A2045" s="13" t="s">
        <v>6339</v>
      </c>
      <c r="B2045" s="13" t="s">
        <v>6340</v>
      </c>
      <c r="C2045" s="13">
        <v>853230</v>
      </c>
      <c r="D2045" s="17">
        <f t="shared" si="88"/>
        <v>10</v>
      </c>
      <c r="E2045" s="16" t="s">
        <v>6341</v>
      </c>
      <c r="F2045" s="13" t="s">
        <v>0</v>
      </c>
      <c r="G2045" s="18">
        <v>-1.2548399999999999E-2</v>
      </c>
      <c r="H2045" s="18">
        <v>1.2346923649999999</v>
      </c>
      <c r="I2045" s="18">
        <v>-0.10616390000000001</v>
      </c>
      <c r="J2045" s="18">
        <v>0.71032049999999991</v>
      </c>
      <c r="K2045" s="18">
        <v>1.0679448499999999</v>
      </c>
      <c r="L2045" s="18">
        <v>-1.5702299999999988E-3</v>
      </c>
      <c r="M2045" s="18">
        <v>1.0796912000000001</v>
      </c>
      <c r="N2045" s="18">
        <v>1.8220609999999999</v>
      </c>
      <c r="O2045" s="18">
        <v>1.10797645</v>
      </c>
      <c r="P2045" s="18">
        <v>1.5096642</v>
      </c>
      <c r="Q2045" s="18">
        <v>-1.1635000000000117E-3</v>
      </c>
      <c r="R2045" s="18">
        <v>0.69777699999999998</v>
      </c>
      <c r="S2045" s="18">
        <v>0.38850774999999999</v>
      </c>
      <c r="T2045" s="18">
        <v>0.46546800000000005</v>
      </c>
      <c r="U2045" s="18">
        <v>0.94720109999999991</v>
      </c>
      <c r="V2045" s="18">
        <v>1.8220609999999999</v>
      </c>
    </row>
    <row r="2046" spans="1:22">
      <c r="A2046" s="13" t="s">
        <v>6342</v>
      </c>
      <c r="B2046" s="13" t="s">
        <v>6343</v>
      </c>
      <c r="C2046" s="13">
        <v>853229</v>
      </c>
      <c r="D2046" s="17">
        <f t="shared" si="88"/>
        <v>10</v>
      </c>
      <c r="E2046" s="16" t="s">
        <v>6344</v>
      </c>
      <c r="F2046" s="13" t="s">
        <v>0</v>
      </c>
      <c r="G2046" s="18">
        <v>5.5236799999999996E-2</v>
      </c>
      <c r="H2046" s="18">
        <v>5.3124365E-2</v>
      </c>
      <c r="I2046" s="18">
        <v>0.1797781</v>
      </c>
      <c r="J2046" s="18">
        <v>6.0816499999999996E-2</v>
      </c>
      <c r="K2046" s="18">
        <v>-0.12704015000000002</v>
      </c>
      <c r="L2046" s="18">
        <v>0.12606297</v>
      </c>
      <c r="M2046" s="18">
        <v>0.26117119999999999</v>
      </c>
      <c r="N2046" s="18">
        <v>0.91788099999999995</v>
      </c>
      <c r="O2046" s="18">
        <v>0.25960945000000002</v>
      </c>
      <c r="P2046" s="18">
        <v>0.10280210000000001</v>
      </c>
      <c r="Q2046" s="18">
        <v>-6.8097500000000005E-2</v>
      </c>
      <c r="R2046" s="18">
        <v>3.5128999999999994E-2</v>
      </c>
      <c r="S2046" s="18">
        <v>-0.15696545000000001</v>
      </c>
      <c r="T2046" s="18">
        <v>-0.38611000000000001</v>
      </c>
      <c r="U2046" s="18">
        <v>0.13931280000000001</v>
      </c>
      <c r="V2046" s="18">
        <v>0.91788099999999995</v>
      </c>
    </row>
    <row r="2047" spans="1:22">
      <c r="A2047" s="13" t="s">
        <v>6345</v>
      </c>
      <c r="B2047" s="13" t="s">
        <v>6346</v>
      </c>
      <c r="C2047" s="13">
        <v>853227</v>
      </c>
      <c r="D2047" s="17">
        <f t="shared" si="88"/>
        <v>10</v>
      </c>
      <c r="E2047" s="16" t="s">
        <v>1472</v>
      </c>
      <c r="F2047" s="13" t="s">
        <v>12765</v>
      </c>
      <c r="G2047" s="18">
        <v>8.4293599999999996E-2</v>
      </c>
      <c r="H2047" s="18">
        <v>0.10282066500000001</v>
      </c>
      <c r="I2047" s="18">
        <v>-3.7633600000000003E-2</v>
      </c>
      <c r="J2047" s="18">
        <v>0.24505250000000001</v>
      </c>
      <c r="K2047" s="18">
        <v>5.1087250000000001E-2</v>
      </c>
      <c r="L2047" s="18">
        <v>-0.12110503</v>
      </c>
      <c r="M2047" s="18">
        <v>-0.10644480000000001</v>
      </c>
      <c r="N2047" s="18">
        <v>5.8887999999999996E-2</v>
      </c>
      <c r="O2047" s="18">
        <v>-6.5403249999999996E-2</v>
      </c>
      <c r="P2047" s="18">
        <v>8.5907800000000006E-2</v>
      </c>
      <c r="Q2047" s="18">
        <v>2.1274999999999905E-3</v>
      </c>
      <c r="R2047" s="18">
        <v>-7.4019000000000001E-2</v>
      </c>
      <c r="S2047" s="18">
        <v>8.0305750000000009E-2</v>
      </c>
      <c r="T2047" s="18">
        <v>-6.9364999999999982E-2</v>
      </c>
      <c r="U2047" s="18">
        <v>0.14315659999999999</v>
      </c>
      <c r="V2047" s="18">
        <v>5.8887999999999996E-2</v>
      </c>
    </row>
    <row r="2048" spans="1:22">
      <c r="A2048" s="13" t="s">
        <v>6347</v>
      </c>
      <c r="B2048" s="13" t="s">
        <v>6348</v>
      </c>
      <c r="C2048" s="13">
        <v>853226</v>
      </c>
      <c r="D2048" s="17">
        <f t="shared" si="88"/>
        <v>10</v>
      </c>
      <c r="E2048" s="16" t="s">
        <v>6349</v>
      </c>
      <c r="F2048" s="13" t="s">
        <v>0</v>
      </c>
      <c r="G2048" s="18">
        <v>-4.8122399999999996E-2</v>
      </c>
      <c r="H2048" s="18">
        <v>-1.6078734999999997E-2</v>
      </c>
      <c r="I2048" s="18">
        <v>1.6756770000000001E-2</v>
      </c>
      <c r="J2048" s="18">
        <v>5.161650000000001E-2</v>
      </c>
      <c r="K2048" s="18">
        <v>7.4008550000000006E-2</v>
      </c>
      <c r="L2048" s="18">
        <v>7.1470870000000006E-2</v>
      </c>
      <c r="M2048" s="18">
        <v>-0.37684780000000001</v>
      </c>
      <c r="N2048" s="18">
        <v>1.042211</v>
      </c>
      <c r="O2048" s="18">
        <v>-9.4150449999999997E-2</v>
      </c>
      <c r="P2048" s="18">
        <v>0.2351782</v>
      </c>
      <c r="Q2048" s="18">
        <v>-5.9666500000000011E-2</v>
      </c>
      <c r="R2048" s="18">
        <v>-0.25325200000000003</v>
      </c>
      <c r="S2048" s="18">
        <v>9.1396749999999999E-2</v>
      </c>
      <c r="T2048" s="18">
        <v>6.9765999999999995E-2</v>
      </c>
      <c r="U2048" s="18">
        <v>-0.30122189999999999</v>
      </c>
      <c r="V2048" s="18">
        <v>1.042211</v>
      </c>
    </row>
    <row r="2049" spans="1:22">
      <c r="A2049" s="13" t="s">
        <v>6350</v>
      </c>
      <c r="B2049" s="13" t="s">
        <v>6350</v>
      </c>
      <c r="C2049" s="13">
        <v>853224</v>
      </c>
      <c r="D2049" s="17">
        <v>10</v>
      </c>
      <c r="E2049" s="13" t="s">
        <v>6351</v>
      </c>
      <c r="F2049" s="13" t="s">
        <v>0</v>
      </c>
      <c r="G2049" s="18">
        <v>5.8716999999999998E-2</v>
      </c>
      <c r="H2049" s="18">
        <v>8.7684765000000012E-2</v>
      </c>
      <c r="I2049" s="18">
        <v>-0.1406299</v>
      </c>
      <c r="J2049" s="18">
        <v>0.20299149999999999</v>
      </c>
      <c r="K2049" s="18">
        <v>0.10475414999999999</v>
      </c>
      <c r="L2049" s="18" t="s">
        <v>0</v>
      </c>
      <c r="M2049" s="18" t="s">
        <v>0</v>
      </c>
      <c r="N2049" s="18" t="s">
        <v>0</v>
      </c>
      <c r="O2049" s="18" t="s">
        <v>0</v>
      </c>
      <c r="P2049" s="18" t="s">
        <v>0</v>
      </c>
      <c r="Q2049" s="18" t="s">
        <v>0</v>
      </c>
      <c r="R2049" s="18" t="s">
        <v>0</v>
      </c>
      <c r="S2049" s="18" t="s">
        <v>0</v>
      </c>
      <c r="T2049" s="18" t="s">
        <v>0</v>
      </c>
      <c r="U2049" s="18" t="s">
        <v>0</v>
      </c>
      <c r="V2049" s="18" t="s">
        <v>0</v>
      </c>
    </row>
    <row r="2050" spans="1:22">
      <c r="A2050" s="13" t="s">
        <v>6352</v>
      </c>
      <c r="B2050" s="13" t="s">
        <v>6353</v>
      </c>
      <c r="C2050" s="13">
        <v>853223</v>
      </c>
      <c r="D2050" s="17">
        <f t="shared" ref="D2050:D2061" si="89">CODE(MID(A2050,2,1))-64</f>
        <v>10</v>
      </c>
      <c r="E2050" s="16" t="s">
        <v>6354</v>
      </c>
      <c r="F2050" s="13" t="s">
        <v>0</v>
      </c>
      <c r="G2050" s="18" t="s">
        <v>0</v>
      </c>
      <c r="H2050" s="18" t="s">
        <v>0</v>
      </c>
      <c r="I2050" s="18" t="s">
        <v>0</v>
      </c>
      <c r="J2050" s="18" t="s">
        <v>0</v>
      </c>
      <c r="K2050" s="18" t="s">
        <v>0</v>
      </c>
      <c r="L2050" s="18" t="s">
        <v>0</v>
      </c>
      <c r="M2050" s="18" t="s">
        <v>0</v>
      </c>
      <c r="N2050" s="18" t="s">
        <v>0</v>
      </c>
      <c r="O2050" s="18" t="s">
        <v>0</v>
      </c>
      <c r="P2050" s="18" t="s">
        <v>0</v>
      </c>
      <c r="Q2050" s="18">
        <v>-0.10685450000000002</v>
      </c>
      <c r="R2050" s="18">
        <v>-0.29523900000000003</v>
      </c>
      <c r="S2050" s="18">
        <v>-0.18678725000000002</v>
      </c>
      <c r="T2050" s="18">
        <v>-0.13268099999999999</v>
      </c>
      <c r="U2050" s="18">
        <v>-0.16463489999999997</v>
      </c>
      <c r="V2050" s="18" t="s">
        <v>0</v>
      </c>
    </row>
    <row r="2051" spans="1:22">
      <c r="A2051" s="13" t="s">
        <v>6355</v>
      </c>
      <c r="B2051" s="13" t="s">
        <v>6356</v>
      </c>
      <c r="C2051" s="13">
        <v>853222</v>
      </c>
      <c r="D2051" s="17">
        <f t="shared" si="89"/>
        <v>10</v>
      </c>
      <c r="E2051" s="16" t="s">
        <v>6357</v>
      </c>
      <c r="F2051" s="13" t="s">
        <v>0</v>
      </c>
      <c r="G2051" s="18">
        <v>-6.3541099999999989E-2</v>
      </c>
      <c r="H2051" s="18">
        <v>-8.5664934999999998E-2</v>
      </c>
      <c r="I2051" s="18">
        <v>-9.67219E-2</v>
      </c>
      <c r="J2051" s="18">
        <v>-0.24853620000000001</v>
      </c>
      <c r="K2051" s="18">
        <v>-1.7655749999999998E-2</v>
      </c>
      <c r="L2051" s="18">
        <v>-4.2578530000000003E-2</v>
      </c>
      <c r="M2051" s="18">
        <v>0.13384109999999999</v>
      </c>
      <c r="N2051" s="18">
        <v>0.87125200000000003</v>
      </c>
      <c r="O2051" s="18">
        <v>0.34316844999999996</v>
      </c>
      <c r="P2051" s="18">
        <v>-6.18118E-2</v>
      </c>
      <c r="Q2051" s="18">
        <v>0.11980271999999999</v>
      </c>
      <c r="R2051" s="18">
        <v>0.27931099999999998</v>
      </c>
      <c r="S2051" s="18">
        <v>0.14463375000000001</v>
      </c>
      <c r="T2051" s="18">
        <v>-3.2764999999999989E-2</v>
      </c>
      <c r="U2051" s="18">
        <v>0.15058870000000002</v>
      </c>
      <c r="V2051" s="18">
        <v>0.87125200000000003</v>
      </c>
    </row>
    <row r="2052" spans="1:22">
      <c r="A2052" s="13" t="s">
        <v>6358</v>
      </c>
      <c r="B2052" s="13" t="s">
        <v>6359</v>
      </c>
      <c r="C2052" s="13">
        <v>853218</v>
      </c>
      <c r="D2052" s="17">
        <f t="shared" si="89"/>
        <v>10</v>
      </c>
      <c r="E2052" s="16" t="s">
        <v>6360</v>
      </c>
      <c r="F2052" s="13" t="s">
        <v>0</v>
      </c>
      <c r="G2052" s="18">
        <v>-7.2875999999999982E-3</v>
      </c>
      <c r="H2052" s="18">
        <v>5.9403064999999998E-2</v>
      </c>
      <c r="I2052" s="18">
        <v>-0.46409989999999995</v>
      </c>
      <c r="J2052" s="18">
        <v>-0.67402549999999994</v>
      </c>
      <c r="K2052" s="18">
        <v>-0.38608415000000001</v>
      </c>
      <c r="L2052" s="18">
        <v>-7.4787299999999977E-3</v>
      </c>
      <c r="M2052" s="18">
        <v>-0.29706979999999999</v>
      </c>
      <c r="N2052" s="18">
        <v>1.0028509999999999</v>
      </c>
      <c r="O2052" s="18">
        <v>-0.43513555000000004</v>
      </c>
      <c r="P2052" s="18">
        <v>-1.5761658000000001</v>
      </c>
      <c r="Q2052" s="18">
        <v>-0.2745165</v>
      </c>
      <c r="R2052" s="18">
        <v>-0.26141300000000001</v>
      </c>
      <c r="S2052" s="18">
        <v>-0.16176954999999998</v>
      </c>
      <c r="T2052" s="18">
        <v>0.15664299999999998</v>
      </c>
      <c r="U2052" s="18">
        <v>-2.0432329</v>
      </c>
      <c r="V2052" s="18">
        <v>1.0028509999999999</v>
      </c>
    </row>
    <row r="2053" spans="1:22">
      <c r="A2053" s="13" t="s">
        <v>6361</v>
      </c>
      <c r="B2053" s="13" t="s">
        <v>6362</v>
      </c>
      <c r="C2053" s="13">
        <v>853238</v>
      </c>
      <c r="D2053" s="17">
        <f t="shared" si="89"/>
        <v>10</v>
      </c>
      <c r="E2053" s="16" t="s">
        <v>6363</v>
      </c>
      <c r="F2053" s="13" t="s">
        <v>0</v>
      </c>
      <c r="G2053" s="18">
        <v>-5.2539999999999878E-4</v>
      </c>
      <c r="H2053" s="18">
        <v>-0.28830063499999997</v>
      </c>
      <c r="I2053" s="18">
        <v>-0.33451389999999998</v>
      </c>
      <c r="J2053" s="18">
        <v>0.23856650000000001</v>
      </c>
      <c r="K2053" s="18">
        <v>4.9087850000000002E-2</v>
      </c>
      <c r="L2053" s="18">
        <v>-4.3449299999999986E-3</v>
      </c>
      <c r="M2053" s="18">
        <v>0.33074320000000001</v>
      </c>
      <c r="N2053" s="18">
        <v>1.301031</v>
      </c>
      <c r="O2053" s="18">
        <v>0.18119445000000001</v>
      </c>
      <c r="P2053" s="18">
        <v>-0.6857937999999999</v>
      </c>
      <c r="Q2053" s="18">
        <v>-2.187550000000002E-2</v>
      </c>
      <c r="R2053" s="18">
        <v>0.3222566</v>
      </c>
      <c r="S2053" s="18">
        <v>-0.53373124999999999</v>
      </c>
      <c r="T2053" s="18">
        <v>0.23082999999999998</v>
      </c>
      <c r="U2053" s="18">
        <v>-0.91545589999999999</v>
      </c>
      <c r="V2053" s="18">
        <v>1.301031</v>
      </c>
    </row>
    <row r="2054" spans="1:22">
      <c r="A2054" s="13" t="s">
        <v>6364</v>
      </c>
      <c r="B2054" s="13" t="s">
        <v>6365</v>
      </c>
      <c r="C2054" s="13">
        <v>853233</v>
      </c>
      <c r="D2054" s="17">
        <f t="shared" si="89"/>
        <v>10</v>
      </c>
      <c r="E2054" s="16" t="s">
        <v>6366</v>
      </c>
      <c r="F2054" s="13" t="s">
        <v>0</v>
      </c>
      <c r="G2054" s="18">
        <v>-4.9269999999999869E-4</v>
      </c>
      <c r="H2054" s="18">
        <v>0.11086545</v>
      </c>
      <c r="I2054" s="18">
        <v>7.1668599999999999E-2</v>
      </c>
      <c r="J2054" s="18">
        <v>-0.77831399999999995</v>
      </c>
      <c r="K2054" s="18">
        <v>0.43482780000000004</v>
      </c>
      <c r="L2054" s="18">
        <v>-0.11542489</v>
      </c>
      <c r="M2054" s="18">
        <v>-0.68800614999999998</v>
      </c>
      <c r="N2054" s="18">
        <v>0.10357699999999999</v>
      </c>
      <c r="O2054" s="18">
        <v>8.6065599999999992E-2</v>
      </c>
      <c r="P2054" s="18">
        <v>2.0425303000000001</v>
      </c>
      <c r="Q2054" s="18">
        <v>-7.2456499999999979E-2</v>
      </c>
      <c r="R2054" s="18">
        <v>-8.5104000000000013E-2</v>
      </c>
      <c r="S2054" s="18">
        <v>0.73789569999999993</v>
      </c>
      <c r="T2054" s="18">
        <v>1.1797179999999998</v>
      </c>
      <c r="U2054" s="18">
        <v>0.19247259999999999</v>
      </c>
      <c r="V2054" s="18">
        <v>0.10357699999999999</v>
      </c>
    </row>
    <row r="2055" spans="1:22">
      <c r="A2055" s="13" t="s">
        <v>6369</v>
      </c>
      <c r="B2055" s="13" t="s">
        <v>6370</v>
      </c>
      <c r="C2055" s="13">
        <v>853458</v>
      </c>
      <c r="D2055" s="17">
        <f t="shared" si="89"/>
        <v>10</v>
      </c>
      <c r="E2055" s="16" t="s">
        <v>6371</v>
      </c>
      <c r="F2055" s="13" t="s">
        <v>0</v>
      </c>
      <c r="G2055" s="18">
        <v>-8.6774099999999993E-2</v>
      </c>
      <c r="H2055" s="18">
        <v>-0.11902463499999999</v>
      </c>
      <c r="I2055" s="18">
        <v>-0.33980689999999997</v>
      </c>
      <c r="J2055" s="18">
        <v>-4.0534500000000001E-2</v>
      </c>
      <c r="K2055" s="18">
        <v>3.2508500000000013E-3</v>
      </c>
      <c r="L2055" s="18">
        <v>8.8737540000000011E-3</v>
      </c>
      <c r="M2055" s="18">
        <v>4.9041600000000005E-2</v>
      </c>
      <c r="N2055" s="18">
        <v>0.32032000000000005</v>
      </c>
      <c r="O2055" s="18">
        <v>1.9774650000000005E-2</v>
      </c>
      <c r="P2055" s="18">
        <v>0.15347189999999999</v>
      </c>
      <c r="Q2055" s="18">
        <v>-1.8886500000000001E-2</v>
      </c>
      <c r="R2055" s="18">
        <v>-6.3829999999999998E-2</v>
      </c>
      <c r="S2055" s="18">
        <v>2.1300749999999993E-2</v>
      </c>
      <c r="T2055" s="18">
        <v>-0.40846899999999997</v>
      </c>
      <c r="U2055" s="18">
        <v>-0.26881389999999999</v>
      </c>
      <c r="V2055" s="18">
        <v>0.32032000000000005</v>
      </c>
    </row>
    <row r="2056" spans="1:22">
      <c r="A2056" s="13" t="s">
        <v>6372</v>
      </c>
      <c r="B2056" s="13" t="s">
        <v>6372</v>
      </c>
      <c r="C2056" s="13">
        <v>853459</v>
      </c>
      <c r="D2056" s="17">
        <f t="shared" si="89"/>
        <v>10</v>
      </c>
      <c r="E2056" s="16" t="s">
        <v>6373</v>
      </c>
      <c r="F2056" s="13" t="s">
        <v>0</v>
      </c>
      <c r="G2056" s="18">
        <v>-0.1352254</v>
      </c>
      <c r="H2056" s="18">
        <v>-0.207735635</v>
      </c>
      <c r="I2056" s="18">
        <v>-0.44742889999999996</v>
      </c>
      <c r="J2056" s="18">
        <v>-8.6813500000000016E-2</v>
      </c>
      <c r="K2056" s="18">
        <v>-0.45851514999999998</v>
      </c>
      <c r="L2056" s="18">
        <v>0.12338097000000001</v>
      </c>
      <c r="M2056" s="18">
        <v>1.0123700000000006E-2</v>
      </c>
      <c r="N2056" s="18">
        <v>0.81299599999999994</v>
      </c>
      <c r="O2056" s="18">
        <v>-9.0835250000000006E-2</v>
      </c>
      <c r="P2056" s="18">
        <v>0.28579920000000003</v>
      </c>
      <c r="Q2056" s="18">
        <v>0.1563582</v>
      </c>
      <c r="R2056" s="18">
        <v>0.433641</v>
      </c>
      <c r="S2056" s="18">
        <v>0.52373674999999997</v>
      </c>
      <c r="T2056" s="18">
        <v>0.11354999999999998</v>
      </c>
      <c r="U2056" s="18">
        <v>0.38539909999999999</v>
      </c>
      <c r="V2056" s="18">
        <v>0.81299599999999994</v>
      </c>
    </row>
    <row r="2057" spans="1:22">
      <c r="A2057" s="13" t="s">
        <v>6374</v>
      </c>
      <c r="B2057" s="13" t="s">
        <v>6375</v>
      </c>
      <c r="C2057" s="13">
        <v>853461</v>
      </c>
      <c r="D2057" s="17">
        <f t="shared" si="89"/>
        <v>10</v>
      </c>
      <c r="E2057" s="16" t="s">
        <v>6376</v>
      </c>
      <c r="F2057" s="13" t="s">
        <v>304</v>
      </c>
      <c r="G2057" s="18">
        <v>-1.3940929999999999E-2</v>
      </c>
      <c r="H2057" s="18">
        <v>9.0682865000000001E-2</v>
      </c>
      <c r="I2057" s="18">
        <v>0.42129710000000004</v>
      </c>
      <c r="J2057" s="18">
        <v>0.48090249999999996</v>
      </c>
      <c r="K2057" s="18">
        <v>8.0265150000000007E-2</v>
      </c>
      <c r="L2057" s="18">
        <v>-5.0916429999999999E-2</v>
      </c>
      <c r="M2057" s="18">
        <v>-0.59461079999999999</v>
      </c>
      <c r="N2057" s="18">
        <v>0.55111999999999994</v>
      </c>
      <c r="O2057" s="18">
        <v>1.8966250000000004E-2</v>
      </c>
      <c r="P2057" s="18">
        <v>-0.23866480000000001</v>
      </c>
      <c r="Q2057" s="18">
        <v>-7.1748500000000021E-2</v>
      </c>
      <c r="R2057" s="18">
        <v>0.18912879999999999</v>
      </c>
      <c r="S2057" s="18">
        <v>-8.3666970000000007E-2</v>
      </c>
      <c r="T2057" s="18">
        <v>-7.2178999999999993E-2</v>
      </c>
      <c r="U2057" s="18">
        <v>-0.18640889999999999</v>
      </c>
      <c r="V2057" s="18">
        <v>0.55111999999999994</v>
      </c>
    </row>
    <row r="2058" spans="1:22">
      <c r="A2058" s="13" t="s">
        <v>6377</v>
      </c>
      <c r="B2058" s="13" t="s">
        <v>6378</v>
      </c>
      <c r="C2058" s="13">
        <v>853462</v>
      </c>
      <c r="D2058" s="17">
        <f t="shared" si="89"/>
        <v>10</v>
      </c>
      <c r="E2058" s="16" t="s">
        <v>12752</v>
      </c>
      <c r="F2058" s="13" t="s">
        <v>1607</v>
      </c>
      <c r="G2058" s="18">
        <v>5.7162200000000003E-2</v>
      </c>
      <c r="H2058" s="18">
        <v>0.159661365</v>
      </c>
      <c r="I2058" s="18">
        <v>9.1767199999999993E-2</v>
      </c>
      <c r="J2058" s="18">
        <v>0.21985250000000001</v>
      </c>
      <c r="K2058" s="18">
        <v>9.8068850000000013E-2</v>
      </c>
      <c r="L2058" s="18">
        <v>8.9735370000000009E-2</v>
      </c>
      <c r="M2058" s="18">
        <v>0.1869422</v>
      </c>
      <c r="N2058" s="18">
        <v>0.85867499999999997</v>
      </c>
      <c r="O2058" s="18">
        <v>5.6615449999999998E-2</v>
      </c>
      <c r="P2058" s="18">
        <v>0.36612319999999998</v>
      </c>
      <c r="Q2058" s="18">
        <v>-0.1289865</v>
      </c>
      <c r="R2058" s="18">
        <v>-0.596248</v>
      </c>
      <c r="S2058" s="18">
        <v>-0.61297524999999997</v>
      </c>
      <c r="T2058" s="18">
        <v>-0.29261860000000001</v>
      </c>
      <c r="U2058" s="18">
        <v>-0.39302389999999998</v>
      </c>
      <c r="V2058" s="18">
        <v>0.85867499999999997</v>
      </c>
    </row>
    <row r="2059" spans="1:22">
      <c r="A2059" s="13" t="s">
        <v>6380</v>
      </c>
      <c r="B2059" s="13" t="s">
        <v>6381</v>
      </c>
      <c r="C2059" s="13">
        <v>853463</v>
      </c>
      <c r="D2059" s="17">
        <f t="shared" si="89"/>
        <v>10</v>
      </c>
      <c r="E2059" s="16" t="s">
        <v>13019</v>
      </c>
      <c r="F2059" s="13" t="s">
        <v>12499</v>
      </c>
      <c r="G2059" s="18">
        <v>2.2273599999999998E-2</v>
      </c>
      <c r="H2059" s="18">
        <v>-3.0081835000000001E-2</v>
      </c>
      <c r="I2059" s="18">
        <v>2.1872999999999997E-3</v>
      </c>
      <c r="J2059" s="18">
        <v>-7.8806500000000002E-2</v>
      </c>
      <c r="K2059" s="18">
        <v>-0.16573214999999999</v>
      </c>
      <c r="L2059" s="18">
        <v>1.1482260000000001E-2</v>
      </c>
      <c r="M2059" s="18">
        <v>-0.1939438</v>
      </c>
      <c r="N2059" s="18">
        <v>0.68614799999999998</v>
      </c>
      <c r="O2059" s="18">
        <v>-0.12191605</v>
      </c>
      <c r="P2059" s="18">
        <v>0.11103540000000001</v>
      </c>
      <c r="Q2059" s="18">
        <v>2.661949999999999E-2</v>
      </c>
      <c r="R2059" s="18">
        <v>-0.11682900000000002</v>
      </c>
      <c r="S2059" s="18">
        <v>-0.21524125</v>
      </c>
      <c r="T2059" s="18">
        <v>-0.434452</v>
      </c>
      <c r="U2059" s="18">
        <v>5.216838E-2</v>
      </c>
      <c r="V2059" s="18">
        <v>0.68614799999999998</v>
      </c>
    </row>
    <row r="2060" spans="1:22">
      <c r="A2060" s="13" t="s">
        <v>6383</v>
      </c>
      <c r="B2060" s="13" t="s">
        <v>6383</v>
      </c>
      <c r="C2060" s="13">
        <v>853464</v>
      </c>
      <c r="D2060" s="17">
        <f t="shared" si="89"/>
        <v>10</v>
      </c>
      <c r="E2060" s="16" t="s">
        <v>13479</v>
      </c>
      <c r="F2060" s="13" t="s">
        <v>0</v>
      </c>
      <c r="G2060" s="18">
        <v>-0.11626890000000001</v>
      </c>
      <c r="H2060" s="18">
        <v>-0.43989463499999998</v>
      </c>
      <c r="I2060" s="18">
        <v>-0.28048589999999995</v>
      </c>
      <c r="J2060" s="18">
        <v>2.4041499999999993E-2</v>
      </c>
      <c r="K2060" s="18">
        <v>-0.70519714999999994</v>
      </c>
      <c r="L2060" s="18" t="s">
        <v>0</v>
      </c>
      <c r="M2060" s="18" t="s">
        <v>0</v>
      </c>
      <c r="N2060" s="18" t="s">
        <v>0</v>
      </c>
      <c r="O2060" s="18" t="s">
        <v>0</v>
      </c>
      <c r="P2060" s="18" t="s">
        <v>0</v>
      </c>
      <c r="Q2060" s="18">
        <v>-0.10198450000000001</v>
      </c>
      <c r="R2060" s="18">
        <v>0.34483829999999999</v>
      </c>
      <c r="S2060" s="18">
        <v>-2.5734149999999997E-2</v>
      </c>
      <c r="T2060" s="18">
        <v>0.91894000000000009</v>
      </c>
      <c r="U2060" s="18">
        <v>-3.3985699999999994E-2</v>
      </c>
      <c r="V2060" s="18" t="s">
        <v>0</v>
      </c>
    </row>
    <row r="2061" spans="1:22">
      <c r="A2061" s="13" t="s">
        <v>6385</v>
      </c>
      <c r="B2061" s="13" t="s">
        <v>6386</v>
      </c>
      <c r="C2061" s="13">
        <v>853465</v>
      </c>
      <c r="D2061" s="17">
        <f t="shared" si="89"/>
        <v>10</v>
      </c>
      <c r="E2061" s="16" t="s">
        <v>13040</v>
      </c>
      <c r="F2061" s="13" t="s">
        <v>0</v>
      </c>
      <c r="G2061" s="18">
        <v>5.3541499999999999E-2</v>
      </c>
      <c r="H2061" s="18">
        <v>-0.232740635</v>
      </c>
      <c r="I2061" s="18">
        <v>-0.37099189999999999</v>
      </c>
      <c r="J2061" s="18">
        <v>-0.2995794</v>
      </c>
      <c r="K2061" s="18">
        <v>-0.21551215000000001</v>
      </c>
      <c r="L2061" s="18">
        <v>-1.040459E-2</v>
      </c>
      <c r="M2061" s="18">
        <v>-3.8825000000000665E-4</v>
      </c>
      <c r="N2061" s="18">
        <v>-2.3109599999999994E-2</v>
      </c>
      <c r="O2061" s="18">
        <v>-0.29145940000000004</v>
      </c>
      <c r="P2061" s="18">
        <v>0.20771030000000001</v>
      </c>
      <c r="Q2061" s="18">
        <v>1.2017705000000001</v>
      </c>
      <c r="R2061" s="18">
        <v>-7.8989000000000031E-2</v>
      </c>
      <c r="S2061" s="18">
        <v>0.70640475000000003</v>
      </c>
      <c r="T2061" s="18">
        <v>-1.31778</v>
      </c>
      <c r="U2061" s="18">
        <v>-0.57302390000000003</v>
      </c>
      <c r="V2061" s="18">
        <v>-2.3109599999999994E-2</v>
      </c>
    </row>
    <row r="2062" spans="1:22">
      <c r="A2062" s="13" t="s">
        <v>13277</v>
      </c>
      <c r="B2062" s="13" t="s">
        <v>13278</v>
      </c>
      <c r="C2062" s="13">
        <v>853467</v>
      </c>
      <c r="D2062" s="17">
        <v>10</v>
      </c>
      <c r="E2062" s="13" t="s">
        <v>13279</v>
      </c>
      <c r="F2062" s="13" t="s">
        <v>5934</v>
      </c>
      <c r="G2062" s="18" t="s">
        <v>0</v>
      </c>
      <c r="H2062" s="18" t="s">
        <v>0</v>
      </c>
      <c r="I2062" s="18" t="s">
        <v>0</v>
      </c>
      <c r="J2062" s="18" t="s">
        <v>0</v>
      </c>
      <c r="K2062" s="18" t="s">
        <v>0</v>
      </c>
      <c r="L2062" s="18">
        <v>0.15685597000000001</v>
      </c>
      <c r="M2062" s="18">
        <v>5.4884100000000005E-2</v>
      </c>
      <c r="N2062" s="18">
        <v>0.44292299999999996</v>
      </c>
      <c r="O2062" s="18">
        <v>0.15695945</v>
      </c>
      <c r="P2062" s="18">
        <v>0.4344132</v>
      </c>
      <c r="Q2062" s="18">
        <v>-0.28350950000000003</v>
      </c>
      <c r="R2062" s="18">
        <v>-0.27018200000000003</v>
      </c>
      <c r="S2062" s="18">
        <v>-0.27036625000000003</v>
      </c>
      <c r="T2062" s="18">
        <v>-6.1216999999999994E-2</v>
      </c>
      <c r="U2062" s="18">
        <v>-8.7892999999999999E-3</v>
      </c>
      <c r="V2062" s="18">
        <v>0.44292299999999996</v>
      </c>
    </row>
    <row r="2063" spans="1:22">
      <c r="A2063" s="13" t="s">
        <v>6388</v>
      </c>
      <c r="B2063" s="13" t="s">
        <v>6389</v>
      </c>
      <c r="C2063" s="13">
        <v>853466</v>
      </c>
      <c r="D2063" s="17">
        <v>10</v>
      </c>
      <c r="E2063" s="13" t="s">
        <v>6390</v>
      </c>
      <c r="F2063" s="13" t="s">
        <v>0</v>
      </c>
      <c r="G2063" s="18">
        <v>2.69912E-2</v>
      </c>
      <c r="H2063" s="18">
        <v>-0.32164063500000001</v>
      </c>
      <c r="I2063" s="18">
        <v>-0.98664990000000008</v>
      </c>
      <c r="J2063" s="18">
        <v>-0.32547550000000003</v>
      </c>
      <c r="K2063" s="18">
        <v>0.96875685</v>
      </c>
      <c r="L2063" s="18" t="s">
        <v>0</v>
      </c>
      <c r="M2063" s="18" t="s">
        <v>0</v>
      </c>
      <c r="N2063" s="18" t="s">
        <v>0</v>
      </c>
      <c r="O2063" s="18" t="s">
        <v>0</v>
      </c>
      <c r="P2063" s="18" t="s">
        <v>0</v>
      </c>
      <c r="Q2063" s="18">
        <v>9.1898699999999986E-2</v>
      </c>
      <c r="R2063" s="18">
        <v>-0.9748150000000001</v>
      </c>
      <c r="S2063" s="18">
        <v>4.7577750000000002E-2</v>
      </c>
      <c r="T2063" s="18">
        <v>0.85211000000000015</v>
      </c>
      <c r="U2063" s="18">
        <v>-1.3529529</v>
      </c>
      <c r="V2063" s="18" t="s">
        <v>0</v>
      </c>
    </row>
    <row r="2064" spans="1:22">
      <c r="A2064" s="13" t="s">
        <v>6391</v>
      </c>
      <c r="B2064" s="13" t="s">
        <v>6391</v>
      </c>
      <c r="C2064" s="13">
        <v>853468</v>
      </c>
      <c r="D2064" s="17">
        <f t="shared" ref="D2064:D2109" si="90">CODE(MID(A2064,2,1))-64</f>
        <v>10</v>
      </c>
      <c r="E2064" s="16" t="s">
        <v>6392</v>
      </c>
      <c r="F2064" s="13" t="s">
        <v>0</v>
      </c>
      <c r="G2064" s="18">
        <v>-5.1620300000000001E-2</v>
      </c>
      <c r="H2064" s="18">
        <v>-8.3490334999999999E-2</v>
      </c>
      <c r="I2064" s="18">
        <v>-7.0091700000000007E-2</v>
      </c>
      <c r="J2064" s="18">
        <v>0.31616649999999996</v>
      </c>
      <c r="K2064" s="18">
        <v>-0.11920015</v>
      </c>
      <c r="L2064" s="18" t="s">
        <v>0</v>
      </c>
      <c r="M2064" s="18" t="s">
        <v>0</v>
      </c>
      <c r="N2064" s="18" t="s">
        <v>0</v>
      </c>
      <c r="O2064" s="18" t="s">
        <v>0</v>
      </c>
      <c r="P2064" s="18" t="s">
        <v>0</v>
      </c>
      <c r="Q2064" s="18" t="s">
        <v>0</v>
      </c>
      <c r="R2064" s="18" t="s">
        <v>0</v>
      </c>
      <c r="S2064" s="18" t="s">
        <v>0</v>
      </c>
      <c r="T2064" s="18" t="s">
        <v>0</v>
      </c>
      <c r="U2064" s="18" t="s">
        <v>0</v>
      </c>
      <c r="V2064" s="18" t="s">
        <v>0</v>
      </c>
    </row>
    <row r="2065" spans="1:22">
      <c r="A2065" s="13" t="s">
        <v>6393</v>
      </c>
      <c r="B2065" s="13" t="s">
        <v>6394</v>
      </c>
      <c r="C2065" s="13">
        <v>853471</v>
      </c>
      <c r="D2065" s="17">
        <f t="shared" si="90"/>
        <v>10</v>
      </c>
      <c r="E2065" s="16" t="s">
        <v>13060</v>
      </c>
      <c r="F2065" s="13" t="s">
        <v>0</v>
      </c>
      <c r="G2065" s="18">
        <v>3.2304400000000004E-2</v>
      </c>
      <c r="H2065" s="18">
        <v>-2.0990735000000003E-2</v>
      </c>
      <c r="I2065" s="18">
        <v>-6.8884200000000007E-2</v>
      </c>
      <c r="J2065" s="18">
        <v>-2.2949500000000012E-2</v>
      </c>
      <c r="K2065" s="18">
        <v>-0.14082215000000001</v>
      </c>
      <c r="L2065" s="18">
        <v>6.7465770000000008E-2</v>
      </c>
      <c r="M2065" s="18">
        <v>8.1964000000000065E-3</v>
      </c>
      <c r="N2065" s="18">
        <v>0.38483800000000001</v>
      </c>
      <c r="O2065" s="18">
        <v>-6.0887049999999998E-2</v>
      </c>
      <c r="P2065" s="18">
        <v>0.35302919999999999</v>
      </c>
      <c r="Q2065" s="18">
        <v>9.0453999999999979E-2</v>
      </c>
      <c r="R2065" s="18">
        <v>-6.929200000000002E-2</v>
      </c>
      <c r="S2065" s="18">
        <v>-0.15574725</v>
      </c>
      <c r="T2065" s="18">
        <v>-0.2898521</v>
      </c>
      <c r="U2065" s="18">
        <v>1.6233699999999997E-2</v>
      </c>
      <c r="V2065" s="18">
        <v>0.38483800000000001</v>
      </c>
    </row>
    <row r="2066" spans="1:22">
      <c r="A2066" s="13" t="s">
        <v>13767</v>
      </c>
      <c r="B2066" s="13" t="s">
        <v>13767</v>
      </c>
      <c r="C2066" s="13">
        <v>853472</v>
      </c>
      <c r="D2066" s="17">
        <f t="shared" si="90"/>
        <v>10</v>
      </c>
      <c r="E2066" s="16" t="s">
        <v>13768</v>
      </c>
      <c r="F2066" s="13" t="s">
        <v>0</v>
      </c>
      <c r="G2066" s="18">
        <v>3.5025000000000021E-3</v>
      </c>
      <c r="H2066" s="18">
        <v>-0.11578163499999999</v>
      </c>
      <c r="I2066" s="18">
        <v>-0.25995889999999999</v>
      </c>
      <c r="J2066" s="18">
        <v>-0.47982550000000002</v>
      </c>
      <c r="K2066" s="18">
        <v>-0.42153915000000003</v>
      </c>
      <c r="L2066" s="18" t="s">
        <v>0</v>
      </c>
      <c r="M2066" s="18" t="s">
        <v>0</v>
      </c>
      <c r="N2066" s="18" t="s">
        <v>0</v>
      </c>
      <c r="O2066" s="18" t="s">
        <v>0</v>
      </c>
      <c r="P2066" s="18" t="s">
        <v>0</v>
      </c>
      <c r="Q2066" s="18" t="s">
        <v>0</v>
      </c>
      <c r="R2066" s="18" t="s">
        <v>0</v>
      </c>
      <c r="S2066" s="18" t="s">
        <v>0</v>
      </c>
      <c r="T2066" s="18" t="s">
        <v>0</v>
      </c>
      <c r="U2066" s="18" t="s">
        <v>0</v>
      </c>
      <c r="V2066" s="18" t="s">
        <v>0</v>
      </c>
    </row>
    <row r="2067" spans="1:22">
      <c r="A2067" s="13" t="s">
        <v>6396</v>
      </c>
      <c r="B2067" s="13" t="s">
        <v>6397</v>
      </c>
      <c r="C2067" s="13">
        <v>853473</v>
      </c>
      <c r="D2067" s="17">
        <f t="shared" si="90"/>
        <v>10</v>
      </c>
      <c r="E2067" s="16" t="s">
        <v>6398</v>
      </c>
      <c r="F2067" s="13" t="s">
        <v>0</v>
      </c>
      <c r="G2067" s="18">
        <v>2.8606699999999999E-2</v>
      </c>
      <c r="H2067" s="18">
        <v>-5.8608435000000007E-2</v>
      </c>
      <c r="I2067" s="18">
        <v>-5.1760600000000004E-2</v>
      </c>
      <c r="J2067" s="18">
        <v>-5.5313500000000015E-2</v>
      </c>
      <c r="K2067" s="18">
        <v>-0.30889414999999998</v>
      </c>
      <c r="L2067" s="18">
        <v>3.1073170000000004E-2</v>
      </c>
      <c r="M2067" s="18">
        <v>-0.23594680000000001</v>
      </c>
      <c r="N2067" s="18">
        <v>0.92467100000000002</v>
      </c>
      <c r="O2067" s="18">
        <v>0.26562445000000001</v>
      </c>
      <c r="P2067" s="18">
        <v>0.16608499999999998</v>
      </c>
      <c r="Q2067" s="18">
        <v>4.1877399999999981E-2</v>
      </c>
      <c r="R2067" s="18">
        <v>-0.42000700000000002</v>
      </c>
      <c r="S2067" s="18">
        <v>4.0836750000000005E-2</v>
      </c>
      <c r="T2067" s="18">
        <v>-1.202644</v>
      </c>
      <c r="U2067" s="18">
        <v>0.16117510000000002</v>
      </c>
      <c r="V2067" s="18">
        <v>0.92467100000000002</v>
      </c>
    </row>
    <row r="2068" spans="1:22">
      <c r="A2068" s="13" t="s">
        <v>6399</v>
      </c>
      <c r="B2068" s="13" t="s">
        <v>6400</v>
      </c>
      <c r="C2068" s="13">
        <v>853475</v>
      </c>
      <c r="D2068" s="17">
        <f t="shared" si="90"/>
        <v>10</v>
      </c>
      <c r="E2068" s="16" t="s">
        <v>12470</v>
      </c>
      <c r="F2068" s="13" t="s">
        <v>0</v>
      </c>
      <c r="G2068" s="18">
        <v>-0.10739190000000001</v>
      </c>
      <c r="H2068" s="18">
        <v>-0.34854963499999997</v>
      </c>
      <c r="I2068" s="18">
        <v>-7.8441900000000009E-2</v>
      </c>
      <c r="J2068" s="18">
        <v>-0.16365500000000002</v>
      </c>
      <c r="K2068" s="18">
        <v>-0.21698215000000001</v>
      </c>
      <c r="L2068" s="18">
        <v>-0.15070802999999999</v>
      </c>
      <c r="M2068" s="18">
        <v>-0.1514258</v>
      </c>
      <c r="N2068" s="18">
        <v>0.80682999999999994</v>
      </c>
      <c r="O2068" s="18">
        <v>-8.3771750000000006E-2</v>
      </c>
      <c r="P2068" s="18">
        <v>-0.38452779999999998</v>
      </c>
      <c r="Q2068" s="18">
        <v>4.2600199999999991E-2</v>
      </c>
      <c r="R2068" s="18">
        <v>3.3486999999999989E-2</v>
      </c>
      <c r="S2068" s="18">
        <v>-0.12659904999999999</v>
      </c>
      <c r="T2068" s="18">
        <v>-0.15507499999999999</v>
      </c>
      <c r="U2068" s="18">
        <v>-0.1111089</v>
      </c>
      <c r="V2068" s="18">
        <v>0.80682999999999994</v>
      </c>
    </row>
    <row r="2069" spans="1:22">
      <c r="A2069" s="13" t="s">
        <v>6402</v>
      </c>
      <c r="B2069" s="13" t="s">
        <v>6403</v>
      </c>
      <c r="C2069" s="13">
        <v>853477</v>
      </c>
      <c r="D2069" s="17">
        <f t="shared" si="90"/>
        <v>10</v>
      </c>
      <c r="E2069" s="16" t="s">
        <v>6404</v>
      </c>
      <c r="F2069" s="13" t="s">
        <v>0</v>
      </c>
      <c r="G2069" s="18">
        <v>-0.27230840000000001</v>
      </c>
      <c r="H2069" s="18">
        <v>-0.23874563499999998</v>
      </c>
      <c r="I2069" s="18">
        <v>-0.31197589999999997</v>
      </c>
      <c r="J2069" s="18">
        <v>-0.71478350000000002</v>
      </c>
      <c r="K2069" s="18">
        <v>-0.40826815</v>
      </c>
      <c r="L2069" s="18" t="s">
        <v>0</v>
      </c>
      <c r="M2069" s="18" t="s">
        <v>0</v>
      </c>
      <c r="N2069" s="18" t="s">
        <v>0</v>
      </c>
      <c r="O2069" s="18" t="s">
        <v>0</v>
      </c>
      <c r="P2069" s="18" t="s">
        <v>0</v>
      </c>
      <c r="Q2069" s="18">
        <v>-4.05885E-2</v>
      </c>
      <c r="R2069" s="18">
        <v>-4.6329999999999982E-2</v>
      </c>
      <c r="S2069" s="18">
        <v>-0.24801424999999999</v>
      </c>
      <c r="T2069" s="18">
        <v>0.25085700000000005</v>
      </c>
      <c r="U2069" s="18">
        <v>1.2381900000000001E-2</v>
      </c>
      <c r="V2069" s="18" t="s">
        <v>0</v>
      </c>
    </row>
    <row r="2070" spans="1:22">
      <c r="A2070" s="13" t="s">
        <v>6405</v>
      </c>
      <c r="B2070" s="13" t="s">
        <v>6406</v>
      </c>
      <c r="C2070" s="13">
        <v>853479</v>
      </c>
      <c r="D2070" s="17">
        <f t="shared" si="90"/>
        <v>10</v>
      </c>
      <c r="E2070" s="16" t="s">
        <v>6407</v>
      </c>
      <c r="F2070" s="13" t="s">
        <v>12602</v>
      </c>
      <c r="G2070" s="18">
        <v>3.0134399999999999E-2</v>
      </c>
      <c r="H2070" s="18">
        <v>0.132159365</v>
      </c>
      <c r="I2070" s="18">
        <v>0.15421509999999999</v>
      </c>
      <c r="J2070" s="18">
        <v>0.40747850000000002</v>
      </c>
      <c r="K2070" s="18">
        <v>7.0909949999999999E-2</v>
      </c>
      <c r="L2070" s="18">
        <v>0.11391497</v>
      </c>
      <c r="M2070" s="18">
        <v>0.4249542</v>
      </c>
      <c r="N2070" s="18">
        <v>0.58153199999999994</v>
      </c>
      <c r="O2070" s="18">
        <v>0.44008645000000002</v>
      </c>
      <c r="P2070" s="18">
        <v>0.61785420000000002</v>
      </c>
      <c r="Q2070" s="18">
        <v>2.2648499999999988E-2</v>
      </c>
      <c r="R2070" s="18">
        <v>0.38096799999999997</v>
      </c>
      <c r="S2070" s="18">
        <v>4.391275E-2</v>
      </c>
      <c r="T2070" s="18">
        <v>0.17972700000000003</v>
      </c>
      <c r="U2070" s="18">
        <v>0.29253210000000002</v>
      </c>
      <c r="V2070" s="18">
        <v>0.58153199999999994</v>
      </c>
    </row>
    <row r="2071" spans="1:22">
      <c r="A2071" s="13" t="s">
        <v>6408</v>
      </c>
      <c r="B2071" s="13" t="s">
        <v>6409</v>
      </c>
      <c r="C2071" s="13">
        <v>853481</v>
      </c>
      <c r="D2071" s="17">
        <f t="shared" si="90"/>
        <v>10</v>
      </c>
      <c r="E2071" s="16" t="s">
        <v>6410</v>
      </c>
      <c r="F2071" s="13" t="s">
        <v>0</v>
      </c>
      <c r="G2071" s="18">
        <v>-7.1941900000000003E-2</v>
      </c>
      <c r="H2071" s="18">
        <v>9.5767064999999998E-2</v>
      </c>
      <c r="I2071" s="18">
        <v>0.2108101</v>
      </c>
      <c r="J2071" s="18">
        <v>-0.1420476</v>
      </c>
      <c r="K2071" s="18">
        <v>-8.5784150000000003E-2</v>
      </c>
      <c r="L2071" s="18">
        <v>0.13879597000000002</v>
      </c>
      <c r="M2071" s="18">
        <v>-0.1519498</v>
      </c>
      <c r="N2071" s="18">
        <v>1.1731609999999999</v>
      </c>
      <c r="O2071" s="18">
        <v>0.37638545000000001</v>
      </c>
      <c r="P2071" s="18">
        <v>9.7173099999999998E-2</v>
      </c>
      <c r="Q2071" s="18">
        <v>5.9948399999999985E-2</v>
      </c>
      <c r="R2071" s="18">
        <v>-0.47390600000000005</v>
      </c>
      <c r="S2071" s="18">
        <v>-0.60136524999999996</v>
      </c>
      <c r="T2071" s="18">
        <v>-0.51307499999999995</v>
      </c>
      <c r="U2071" s="18">
        <v>2.7330500000000001E-2</v>
      </c>
      <c r="V2071" s="18">
        <v>1.1731609999999999</v>
      </c>
    </row>
    <row r="2072" spans="1:22">
      <c r="A2072" s="13" t="s">
        <v>6411</v>
      </c>
      <c r="B2072" s="13" t="s">
        <v>6412</v>
      </c>
      <c r="C2072" s="13">
        <v>853482</v>
      </c>
      <c r="D2072" s="17">
        <f t="shared" si="90"/>
        <v>10</v>
      </c>
      <c r="E2072" s="16" t="s">
        <v>6413</v>
      </c>
      <c r="F2072" s="13" t="s">
        <v>0</v>
      </c>
      <c r="G2072" s="18">
        <v>0.2575576</v>
      </c>
      <c r="H2072" s="18">
        <v>0.27381736499999998</v>
      </c>
      <c r="I2072" s="18">
        <v>2.5282989999999998E-2</v>
      </c>
      <c r="J2072" s="18">
        <v>1.4237744999999999</v>
      </c>
      <c r="K2072" s="18">
        <v>0.72765085000000007</v>
      </c>
      <c r="L2072" s="18">
        <v>0.40405697000000002</v>
      </c>
      <c r="M2072" s="18">
        <v>0.63280619999999999</v>
      </c>
      <c r="N2072" s="18">
        <v>1.861991</v>
      </c>
      <c r="O2072" s="18">
        <v>0.74415644999999997</v>
      </c>
      <c r="P2072" s="18">
        <v>1.5165641999999999</v>
      </c>
      <c r="Q2072" s="18">
        <v>0.26851049999999999</v>
      </c>
      <c r="R2072" s="18">
        <v>1.237797</v>
      </c>
      <c r="S2072" s="18">
        <v>1.73865775</v>
      </c>
      <c r="T2072" s="18">
        <v>0.8424100000000001</v>
      </c>
      <c r="U2072" s="18">
        <v>1.1651371000000001</v>
      </c>
      <c r="V2072" s="18">
        <v>1.861991</v>
      </c>
    </row>
    <row r="2073" spans="1:22">
      <c r="A2073" s="13" t="s">
        <v>6414</v>
      </c>
      <c r="B2073" s="13" t="s">
        <v>6415</v>
      </c>
      <c r="C2073" s="13">
        <v>853488</v>
      </c>
      <c r="D2073" s="17">
        <f t="shared" si="90"/>
        <v>10</v>
      </c>
      <c r="E2073" s="16" t="s">
        <v>6416</v>
      </c>
      <c r="F2073" s="13" t="s">
        <v>0</v>
      </c>
      <c r="G2073" s="18">
        <v>0.11171159999999999</v>
      </c>
      <c r="H2073" s="18">
        <v>0.14235636500000001</v>
      </c>
      <c r="I2073" s="18">
        <v>-0.14292289999999999</v>
      </c>
      <c r="J2073" s="18">
        <v>4.3378499999999987E-2</v>
      </c>
      <c r="K2073" s="18">
        <v>-3.3094249999999999E-2</v>
      </c>
      <c r="L2073" s="18">
        <v>0.11903297</v>
      </c>
      <c r="M2073" s="18">
        <v>-0.13272780000000001</v>
      </c>
      <c r="N2073" s="18">
        <v>1.1640809999999999</v>
      </c>
      <c r="O2073" s="18">
        <v>2.7066550000000009E-2</v>
      </c>
      <c r="P2073" s="18">
        <v>0.2678102</v>
      </c>
      <c r="Q2073" s="18">
        <v>-2.9302500000000009E-2</v>
      </c>
      <c r="R2073" s="18">
        <v>-7.9562999999999995E-2</v>
      </c>
      <c r="S2073" s="18">
        <v>-4.9415500000000029E-3</v>
      </c>
      <c r="T2073" s="18">
        <v>-0.2133196</v>
      </c>
      <c r="U2073" s="18">
        <v>-0.16080990000000001</v>
      </c>
      <c r="V2073" s="18">
        <v>1.1640809999999999</v>
      </c>
    </row>
    <row r="2074" spans="1:22">
      <c r="A2074" s="13" t="s">
        <v>6417</v>
      </c>
      <c r="B2074" s="13" t="s">
        <v>6418</v>
      </c>
      <c r="C2074" s="13">
        <v>853489</v>
      </c>
      <c r="D2074" s="17">
        <f t="shared" si="90"/>
        <v>10</v>
      </c>
      <c r="E2074" s="16" t="s">
        <v>6419</v>
      </c>
      <c r="F2074" s="13" t="s">
        <v>0</v>
      </c>
      <c r="G2074" s="18">
        <v>2.7673799999999998E-2</v>
      </c>
      <c r="H2074" s="18">
        <v>-0.10282063499999999</v>
      </c>
      <c r="I2074" s="18">
        <v>-4.7730999999999989E-3</v>
      </c>
      <c r="J2074" s="18">
        <v>1.6800499999999996E-2</v>
      </c>
      <c r="K2074" s="18">
        <v>5.0763549999999998E-2</v>
      </c>
      <c r="L2074" s="18">
        <v>-5.4335299999999989E-3</v>
      </c>
      <c r="M2074" s="18">
        <v>-9.9642800000000004E-2</v>
      </c>
      <c r="N2074" s="18">
        <v>0.74671500000000002</v>
      </c>
      <c r="O2074" s="18">
        <v>-0.15126255</v>
      </c>
      <c r="P2074" s="18">
        <v>0.24331720000000001</v>
      </c>
      <c r="Q2074" s="18">
        <v>4.6968299999999991E-2</v>
      </c>
      <c r="R2074" s="18">
        <v>-5.2489000000000008E-2</v>
      </c>
      <c r="S2074" s="18">
        <v>2.3200750000000006E-2</v>
      </c>
      <c r="T2074" s="18">
        <v>-1.1307999999999985E-2</v>
      </c>
      <c r="U2074" s="18">
        <v>7.6330999999999968E-3</v>
      </c>
      <c r="V2074" s="18">
        <v>0.74671500000000002</v>
      </c>
    </row>
    <row r="2075" spans="1:22">
      <c r="A2075" s="13" t="s">
        <v>6420</v>
      </c>
      <c r="B2075" s="13" t="s">
        <v>6421</v>
      </c>
      <c r="C2075" s="13">
        <v>853490</v>
      </c>
      <c r="D2075" s="17">
        <f t="shared" si="90"/>
        <v>10</v>
      </c>
      <c r="E2075" s="16" t="s">
        <v>6422</v>
      </c>
      <c r="F2075" s="13" t="s">
        <v>2323</v>
      </c>
      <c r="G2075" s="18">
        <v>-0.12422839999999999</v>
      </c>
      <c r="H2075" s="18">
        <v>-5.5697034999999999E-2</v>
      </c>
      <c r="I2075" s="18">
        <v>0.10508679999999999</v>
      </c>
      <c r="J2075" s="18">
        <v>1.3904499999999986E-2</v>
      </c>
      <c r="K2075" s="18">
        <v>8.357234999999999E-2</v>
      </c>
      <c r="L2075" s="18">
        <v>0.17477597</v>
      </c>
      <c r="M2075" s="18">
        <v>1.2504600000000005E-2</v>
      </c>
      <c r="N2075" s="18">
        <v>0.96410099999999987</v>
      </c>
      <c r="O2075" s="18">
        <v>-0.16301155000000001</v>
      </c>
      <c r="P2075" s="18">
        <v>0.12705179999999999</v>
      </c>
      <c r="Q2075" s="18">
        <v>0.1610625</v>
      </c>
      <c r="R2075" s="18">
        <v>0.30032619999999999</v>
      </c>
      <c r="S2075" s="18">
        <v>0.18967675000000001</v>
      </c>
      <c r="T2075" s="18">
        <v>0.48003999999999997</v>
      </c>
      <c r="U2075" s="18">
        <v>0.21641909999999998</v>
      </c>
      <c r="V2075" s="18">
        <v>0.96410099999999987</v>
      </c>
    </row>
    <row r="2076" spans="1:22">
      <c r="A2076" s="13" t="s">
        <v>6423</v>
      </c>
      <c r="B2076" s="13" t="s">
        <v>6424</v>
      </c>
      <c r="C2076" s="13">
        <v>853491</v>
      </c>
      <c r="D2076" s="17">
        <f t="shared" si="90"/>
        <v>10</v>
      </c>
      <c r="E2076" s="16" t="s">
        <v>12729</v>
      </c>
      <c r="F2076" s="13" t="s">
        <v>0</v>
      </c>
      <c r="G2076" s="18">
        <v>-0.1230685</v>
      </c>
      <c r="H2076" s="18">
        <v>8.8087149999999999E-3</v>
      </c>
      <c r="I2076" s="18">
        <v>-4.2382100000000006E-2</v>
      </c>
      <c r="J2076" s="18">
        <v>-0.2532237</v>
      </c>
      <c r="K2076" s="18">
        <v>-0.35138514999999998</v>
      </c>
      <c r="L2076" s="18">
        <v>-0.17417403000000001</v>
      </c>
      <c r="M2076" s="18">
        <v>-0.39051779999999997</v>
      </c>
      <c r="N2076" s="18">
        <v>0.65762599999999993</v>
      </c>
      <c r="O2076" s="18">
        <v>-9.1530349999999996E-2</v>
      </c>
      <c r="P2076" s="18">
        <v>-0.53659480000000004</v>
      </c>
      <c r="Q2076" s="18">
        <v>-0.37496850000000004</v>
      </c>
      <c r="R2076" s="18">
        <v>-0.10844999999999999</v>
      </c>
      <c r="S2076" s="18">
        <v>-0.83767725000000004</v>
      </c>
      <c r="T2076" s="18">
        <v>0.19153300000000001</v>
      </c>
      <c r="U2076" s="18">
        <v>-0.68714090000000005</v>
      </c>
      <c r="V2076" s="18">
        <v>0.65762599999999993</v>
      </c>
    </row>
    <row r="2077" spans="1:22">
      <c r="A2077" s="13" t="s">
        <v>6426</v>
      </c>
      <c r="B2077" s="13" t="s">
        <v>6427</v>
      </c>
      <c r="C2077" s="13">
        <v>853492</v>
      </c>
      <c r="D2077" s="17">
        <f t="shared" si="90"/>
        <v>10</v>
      </c>
      <c r="E2077" s="16" t="s">
        <v>6428</v>
      </c>
      <c r="F2077" s="13" t="s">
        <v>6429</v>
      </c>
      <c r="G2077" s="18">
        <v>-0.2136864</v>
      </c>
      <c r="H2077" s="18">
        <v>-0.52799963500000002</v>
      </c>
      <c r="I2077" s="18">
        <v>-0.1760949</v>
      </c>
      <c r="J2077" s="18">
        <v>-0.35979050000000001</v>
      </c>
      <c r="K2077" s="18">
        <v>-0.12408315</v>
      </c>
      <c r="L2077" s="18">
        <v>-0.13295103</v>
      </c>
      <c r="M2077" s="18">
        <v>0.46774720000000003</v>
      </c>
      <c r="N2077" s="18">
        <v>7.8461000000000003E-2</v>
      </c>
      <c r="O2077" s="18">
        <v>0.26785945</v>
      </c>
      <c r="P2077" s="18">
        <v>0.21740219999999999</v>
      </c>
      <c r="Q2077" s="18" t="s">
        <v>0</v>
      </c>
      <c r="R2077" s="18" t="s">
        <v>0</v>
      </c>
      <c r="S2077" s="18" t="s">
        <v>0</v>
      </c>
      <c r="T2077" s="18" t="s">
        <v>0</v>
      </c>
      <c r="U2077" s="18" t="s">
        <v>0</v>
      </c>
      <c r="V2077" s="18">
        <v>7.8461000000000003E-2</v>
      </c>
    </row>
    <row r="2078" spans="1:22">
      <c r="A2078" s="13" t="s">
        <v>6430</v>
      </c>
      <c r="B2078" s="13" t="s">
        <v>6431</v>
      </c>
      <c r="C2078" s="13">
        <v>853497</v>
      </c>
      <c r="D2078" s="17">
        <f t="shared" si="90"/>
        <v>10</v>
      </c>
      <c r="E2078" s="16" t="s">
        <v>6432</v>
      </c>
      <c r="F2078" s="13" t="s">
        <v>0</v>
      </c>
      <c r="G2078" s="18">
        <v>-6.3336100000000006E-2</v>
      </c>
      <c r="H2078" s="18">
        <v>-9.5233634999999997E-2</v>
      </c>
      <c r="I2078" s="18">
        <v>-6.2064000000000008E-3</v>
      </c>
      <c r="J2078" s="18">
        <v>0.1339455</v>
      </c>
      <c r="K2078" s="18">
        <v>-3.3090549999999996E-2</v>
      </c>
      <c r="L2078" s="18">
        <v>-4.1074930000000003E-2</v>
      </c>
      <c r="M2078" s="18">
        <v>-0.1588598</v>
      </c>
      <c r="N2078" s="18">
        <v>1.1404509999999999</v>
      </c>
      <c r="O2078" s="18">
        <v>0.24110445</v>
      </c>
      <c r="P2078" s="18">
        <v>7.3547730000000006E-2</v>
      </c>
      <c r="Q2078" s="18">
        <v>2.6125499999999982E-2</v>
      </c>
      <c r="R2078" s="18">
        <v>0.23964849999999999</v>
      </c>
      <c r="S2078" s="18">
        <v>0.20249275</v>
      </c>
      <c r="T2078" s="18">
        <v>-0.16366120000000001</v>
      </c>
      <c r="U2078" s="18">
        <v>0.28171010000000002</v>
      </c>
      <c r="V2078" s="18">
        <v>1.1404509999999999</v>
      </c>
    </row>
    <row r="2079" spans="1:22">
      <c r="A2079" s="13" t="s">
        <v>6433</v>
      </c>
      <c r="B2079" s="13" t="s">
        <v>6434</v>
      </c>
      <c r="C2079" s="13">
        <v>853498</v>
      </c>
      <c r="D2079" s="17">
        <f t="shared" si="90"/>
        <v>10</v>
      </c>
      <c r="E2079" s="16" t="s">
        <v>6435</v>
      </c>
      <c r="F2079" s="13" t="s">
        <v>6436</v>
      </c>
      <c r="G2079" s="18">
        <v>-5.78761E-2</v>
      </c>
      <c r="H2079" s="18">
        <v>-1.6605034999999997E-2</v>
      </c>
      <c r="I2079" s="18">
        <v>-2.3870699999999998E-2</v>
      </c>
      <c r="J2079" s="18">
        <v>-5.1960500000000021E-2</v>
      </c>
      <c r="K2079" s="18">
        <v>6.6410250000000004E-2</v>
      </c>
      <c r="L2079" s="18">
        <v>-8.1694329999999996E-2</v>
      </c>
      <c r="M2079" s="18">
        <v>-0.22581780000000001</v>
      </c>
      <c r="N2079" s="18">
        <v>0.75931599999999999</v>
      </c>
      <c r="O2079" s="18">
        <v>-9.8714649999999987E-2</v>
      </c>
      <c r="P2079" s="18">
        <v>9.8388799999999998E-2</v>
      </c>
      <c r="Q2079" s="18">
        <v>-3.7348500000000007E-2</v>
      </c>
      <c r="R2079" s="18">
        <v>-2.5867000000000029E-2</v>
      </c>
      <c r="S2079" s="18">
        <v>-0.13227274999999999</v>
      </c>
      <c r="T2079" s="18">
        <v>-0.13170100000000001</v>
      </c>
      <c r="U2079" s="18">
        <v>2.9711000000000001E-2</v>
      </c>
      <c r="V2079" s="18">
        <v>0.75931599999999999</v>
      </c>
    </row>
    <row r="2080" spans="1:22">
      <c r="A2080" s="13" t="s">
        <v>6437</v>
      </c>
      <c r="B2080" s="13" t="s">
        <v>6438</v>
      </c>
      <c r="C2080" s="13">
        <v>853499</v>
      </c>
      <c r="D2080" s="17">
        <f t="shared" si="90"/>
        <v>10</v>
      </c>
      <c r="E2080" s="16" t="s">
        <v>12697</v>
      </c>
      <c r="F2080" s="13" t="s">
        <v>1647</v>
      </c>
      <c r="G2080" s="18">
        <v>2.1084800000000001E-2</v>
      </c>
      <c r="H2080" s="18">
        <v>4.3156164999999996E-2</v>
      </c>
      <c r="I2080" s="18">
        <v>6.0890700000000006E-2</v>
      </c>
      <c r="J2080" s="18">
        <v>9.9759500000000001E-2</v>
      </c>
      <c r="K2080" s="18">
        <v>-5.3034149999999995E-2</v>
      </c>
      <c r="L2080" s="18">
        <v>-4.771413E-2</v>
      </c>
      <c r="M2080" s="18">
        <v>8.0591040000000003E-2</v>
      </c>
      <c r="N2080" s="18">
        <v>0.45804299999999998</v>
      </c>
      <c r="O2080" s="18">
        <v>5.0659450000000009E-2</v>
      </c>
      <c r="P2080" s="18">
        <v>4.44371E-2</v>
      </c>
      <c r="Q2080" s="18">
        <v>4.7295999999999991E-2</v>
      </c>
      <c r="R2080" s="18">
        <v>4.8763000000000001E-2</v>
      </c>
      <c r="S2080" s="18">
        <v>4.501274999999999E-2</v>
      </c>
      <c r="T2080" s="18">
        <v>-0.10533599999999999</v>
      </c>
      <c r="U2080" s="18">
        <v>5.812759E-2</v>
      </c>
      <c r="V2080" s="18">
        <v>0.45804299999999998</v>
      </c>
    </row>
    <row r="2081" spans="1:22">
      <c r="A2081" s="13" t="s">
        <v>6440</v>
      </c>
      <c r="B2081" s="13" t="s">
        <v>6441</v>
      </c>
      <c r="C2081" s="13">
        <v>853500</v>
      </c>
      <c r="D2081" s="17">
        <f t="shared" si="90"/>
        <v>10</v>
      </c>
      <c r="E2081" s="16" t="s">
        <v>6442</v>
      </c>
      <c r="F2081" s="13" t="s">
        <v>1607</v>
      </c>
      <c r="G2081" s="18">
        <v>-3.5834699999999997E-2</v>
      </c>
      <c r="H2081" s="18">
        <v>7.6400499999999989E-4</v>
      </c>
      <c r="I2081" s="18">
        <v>5.5132E-2</v>
      </c>
      <c r="J2081" s="18">
        <v>-6.6494500000000012E-2</v>
      </c>
      <c r="K2081" s="18">
        <v>-5.4386750000000005E-2</v>
      </c>
      <c r="L2081" s="18" t="s">
        <v>0</v>
      </c>
      <c r="M2081" s="18" t="s">
        <v>0</v>
      </c>
      <c r="N2081" s="18" t="s">
        <v>0</v>
      </c>
      <c r="O2081" s="18" t="s">
        <v>0</v>
      </c>
      <c r="P2081" s="18" t="s">
        <v>0</v>
      </c>
      <c r="Q2081" s="18">
        <v>0.17855799999999999</v>
      </c>
      <c r="R2081" s="18">
        <v>-3.5918000000000005E-2</v>
      </c>
      <c r="S2081" s="18">
        <v>0.15809175</v>
      </c>
      <c r="T2081" s="18">
        <v>5.0453000000000026E-2</v>
      </c>
      <c r="U2081" s="18">
        <v>0.30293510000000001</v>
      </c>
      <c r="V2081" s="18" t="s">
        <v>0</v>
      </c>
    </row>
    <row r="2082" spans="1:22">
      <c r="A2082" s="13" t="s">
        <v>6443</v>
      </c>
      <c r="B2082" s="13" t="s">
        <v>6444</v>
      </c>
      <c r="C2082" s="13">
        <v>853503</v>
      </c>
      <c r="D2082" s="17">
        <f t="shared" si="90"/>
        <v>10</v>
      </c>
      <c r="E2082" s="16" t="s">
        <v>6445</v>
      </c>
      <c r="F2082" s="13" t="s">
        <v>5601</v>
      </c>
      <c r="G2082" s="18">
        <v>8.5270600000000002E-2</v>
      </c>
      <c r="H2082" s="18">
        <v>2.9577565E-2</v>
      </c>
      <c r="I2082" s="18">
        <v>0.1877151</v>
      </c>
      <c r="J2082" s="18">
        <v>-0.23056420000000002</v>
      </c>
      <c r="K2082" s="18">
        <v>-5.3363849999999997E-2</v>
      </c>
      <c r="L2082" s="18">
        <v>3.4281770000000003E-2</v>
      </c>
      <c r="M2082" s="18">
        <v>0.1670402</v>
      </c>
      <c r="N2082" s="18">
        <v>1.0784609999999999</v>
      </c>
      <c r="O2082" s="18">
        <v>0.32211544999999997</v>
      </c>
      <c r="P2082" s="18">
        <v>-0.64705279999999998</v>
      </c>
      <c r="Q2082" s="18">
        <v>5.4068999999999992E-2</v>
      </c>
      <c r="R2082" s="18">
        <v>0.24171409999999999</v>
      </c>
      <c r="S2082" s="18">
        <v>0.15488574999999999</v>
      </c>
      <c r="T2082" s="18">
        <v>0.12947700000000001</v>
      </c>
      <c r="U2082" s="18">
        <v>-3.6814899999999998E-2</v>
      </c>
      <c r="V2082" s="18">
        <v>1.0784609999999999</v>
      </c>
    </row>
    <row r="2083" spans="1:22">
      <c r="A2083" s="13" t="s">
        <v>6446</v>
      </c>
      <c r="B2083" s="13" t="s">
        <v>6447</v>
      </c>
      <c r="C2083" s="13">
        <v>853504</v>
      </c>
      <c r="D2083" s="17">
        <f t="shared" si="90"/>
        <v>10</v>
      </c>
      <c r="E2083" s="16" t="s">
        <v>6448</v>
      </c>
      <c r="F2083" s="13" t="s">
        <v>0</v>
      </c>
      <c r="G2083" s="18">
        <v>-0.18510740000000001</v>
      </c>
      <c r="H2083" s="18">
        <v>-9.2461135E-2</v>
      </c>
      <c r="I2083" s="18">
        <v>-7.93769E-2</v>
      </c>
      <c r="J2083" s="18">
        <v>5.214949999999996E-2</v>
      </c>
      <c r="K2083" s="18">
        <v>0.22317784999999998</v>
      </c>
      <c r="L2083" s="18">
        <v>-2.0731529999999998E-2</v>
      </c>
      <c r="M2083" s="18">
        <v>-9.27568E-2</v>
      </c>
      <c r="N2083" s="18">
        <v>1.1560109999999999</v>
      </c>
      <c r="O2083" s="18">
        <v>0.10009645</v>
      </c>
      <c r="P2083" s="18">
        <v>-0.41265580000000002</v>
      </c>
      <c r="Q2083" s="18">
        <v>-0.13310050000000001</v>
      </c>
      <c r="R2083" s="18">
        <v>-0.55991900000000006</v>
      </c>
      <c r="S2083" s="18">
        <v>0.15244574999999999</v>
      </c>
      <c r="T2083" s="18">
        <v>-0.129439</v>
      </c>
      <c r="U2083" s="18">
        <v>8.4648999999999974E-3</v>
      </c>
      <c r="V2083" s="18">
        <v>1.1560109999999999</v>
      </c>
    </row>
    <row r="2084" spans="1:22">
      <c r="A2084" s="13" t="s">
        <v>6449</v>
      </c>
      <c r="B2084" s="13" t="s">
        <v>6450</v>
      </c>
      <c r="C2084" s="13">
        <v>853506</v>
      </c>
      <c r="D2084" s="17">
        <f t="shared" si="90"/>
        <v>10</v>
      </c>
      <c r="E2084" s="16" t="s">
        <v>12187</v>
      </c>
      <c r="F2084" s="13" t="s">
        <v>0</v>
      </c>
      <c r="G2084" s="18">
        <v>-0.15370600000000001</v>
      </c>
      <c r="H2084" s="18">
        <v>-0.57776764999999997</v>
      </c>
      <c r="I2084" s="18">
        <v>-0.57679809999999998</v>
      </c>
      <c r="J2084" s="18">
        <v>0.551566</v>
      </c>
      <c r="K2084" s="18">
        <v>-1.2080352000000001</v>
      </c>
      <c r="L2084" s="18">
        <v>-0.21121288999999999</v>
      </c>
      <c r="M2084" s="18">
        <v>-1.7856811500000001</v>
      </c>
      <c r="N2084" s="18">
        <v>-0.53463400000000005</v>
      </c>
      <c r="O2084" s="18">
        <v>-1.0683254</v>
      </c>
      <c r="P2084" s="18">
        <v>-0.68735369999999996</v>
      </c>
      <c r="Q2084" s="18">
        <v>-0.14490549999999996</v>
      </c>
      <c r="R2084" s="18">
        <v>-0.38750999999999997</v>
      </c>
      <c r="S2084" s="18">
        <v>-0.83630130000000003</v>
      </c>
      <c r="T2084" s="18">
        <v>-0.12362300000000002</v>
      </c>
      <c r="U2084" s="18">
        <v>-0.8403913999999999</v>
      </c>
      <c r="V2084" s="18">
        <v>-0.53463400000000005</v>
      </c>
    </row>
    <row r="2085" spans="1:22">
      <c r="A2085" s="13" t="s">
        <v>6452</v>
      </c>
      <c r="B2085" s="13" t="s">
        <v>6453</v>
      </c>
      <c r="C2085" s="13">
        <v>853507</v>
      </c>
      <c r="D2085" s="17">
        <f t="shared" si="90"/>
        <v>10</v>
      </c>
      <c r="E2085" s="16" t="s">
        <v>6454</v>
      </c>
      <c r="F2085" s="13" t="s">
        <v>0</v>
      </c>
      <c r="G2085" s="18">
        <v>-0.27460040000000002</v>
      </c>
      <c r="H2085" s="18">
        <v>-9.4915634999999998E-2</v>
      </c>
      <c r="I2085" s="18">
        <v>-0.13833590000000001</v>
      </c>
      <c r="J2085" s="18">
        <v>-4.0485000000000104E-3</v>
      </c>
      <c r="K2085" s="18">
        <v>-0.73903714999999992</v>
      </c>
      <c r="L2085" s="18">
        <v>-0.23447103</v>
      </c>
      <c r="M2085" s="18">
        <v>-4.287379999999999E-2</v>
      </c>
      <c r="N2085" s="18">
        <v>0.57514599999999994</v>
      </c>
      <c r="O2085" s="18">
        <v>-9.1585249999999993E-2</v>
      </c>
      <c r="P2085" s="18">
        <v>-1.2530758</v>
      </c>
      <c r="Q2085" s="18">
        <v>-0.16196749999999999</v>
      </c>
      <c r="R2085" s="18">
        <v>0.81190300000000004</v>
      </c>
      <c r="S2085" s="18">
        <v>-1.27286225</v>
      </c>
      <c r="T2085" s="18">
        <v>0.90073000000000003</v>
      </c>
      <c r="U2085" s="18">
        <v>-0.83216390000000007</v>
      </c>
      <c r="V2085" s="18">
        <v>0.57514599999999994</v>
      </c>
    </row>
    <row r="2086" spans="1:22">
      <c r="A2086" s="13" t="s">
        <v>6455</v>
      </c>
      <c r="B2086" s="13" t="s">
        <v>6456</v>
      </c>
      <c r="C2086" s="13">
        <v>853508</v>
      </c>
      <c r="D2086" s="17">
        <f t="shared" si="90"/>
        <v>10</v>
      </c>
      <c r="E2086" s="16" t="s">
        <v>6457</v>
      </c>
      <c r="F2086" s="13" t="s">
        <v>0</v>
      </c>
      <c r="G2086" s="18">
        <v>9.6060599999999996E-2</v>
      </c>
      <c r="H2086" s="18">
        <v>7.246845E-3</v>
      </c>
      <c r="I2086" s="18">
        <v>-3.3052000000000012E-3</v>
      </c>
      <c r="J2086" s="18">
        <v>7.0367499999999972E-2</v>
      </c>
      <c r="K2086" s="18">
        <v>0.19630085</v>
      </c>
      <c r="L2086" s="18">
        <v>-7.9774529999999996E-2</v>
      </c>
      <c r="M2086" s="18">
        <v>0.1367485</v>
      </c>
      <c r="N2086" s="18">
        <v>1.0034509999999999</v>
      </c>
      <c r="O2086" s="18">
        <v>-3.6065449999999999E-2</v>
      </c>
      <c r="P2086" s="18">
        <v>3.8798199999999998E-2</v>
      </c>
      <c r="Q2086" s="18">
        <v>1.0214999999999808E-3</v>
      </c>
      <c r="R2086" s="18">
        <v>8.4756999999999999E-2</v>
      </c>
      <c r="S2086" s="18">
        <v>-3.7035749999999999E-2</v>
      </c>
      <c r="T2086" s="18">
        <v>0.45014700000000002</v>
      </c>
      <c r="U2086" s="18">
        <v>-0.26079589999999997</v>
      </c>
      <c r="V2086" s="18">
        <v>1.0034509999999999</v>
      </c>
    </row>
    <row r="2087" spans="1:22">
      <c r="A2087" s="13" t="s">
        <v>6458</v>
      </c>
      <c r="B2087" s="13" t="s">
        <v>6459</v>
      </c>
      <c r="C2087" s="13">
        <v>853509</v>
      </c>
      <c r="D2087" s="17">
        <f t="shared" si="90"/>
        <v>10</v>
      </c>
      <c r="E2087" s="16" t="s">
        <v>6460</v>
      </c>
      <c r="F2087" s="13" t="s">
        <v>872</v>
      </c>
      <c r="G2087" s="18" t="s">
        <v>0</v>
      </c>
      <c r="H2087" s="18" t="s">
        <v>0</v>
      </c>
      <c r="I2087" s="18" t="s">
        <v>0</v>
      </c>
      <c r="J2087" s="18" t="s">
        <v>0</v>
      </c>
      <c r="K2087" s="18" t="s">
        <v>0</v>
      </c>
      <c r="L2087" s="18">
        <v>0.12169097000000001</v>
      </c>
      <c r="M2087" s="18">
        <v>-0.1392188</v>
      </c>
      <c r="N2087" s="18">
        <v>0.40157799999999999</v>
      </c>
      <c r="O2087" s="18">
        <v>-5.5743359999999999E-2</v>
      </c>
      <c r="P2087" s="18">
        <v>-2.8434999999999988E-3</v>
      </c>
      <c r="Q2087" s="18">
        <v>-1.5257500000000007E-2</v>
      </c>
      <c r="R2087" s="18">
        <v>0.1823401</v>
      </c>
      <c r="S2087" s="18">
        <v>-7.5558050000000002E-2</v>
      </c>
      <c r="T2087" s="18">
        <v>4.3941999999999981E-2</v>
      </c>
      <c r="U2087" s="18">
        <v>4.4619069999999997E-2</v>
      </c>
      <c r="V2087" s="18">
        <v>0.40157799999999999</v>
      </c>
    </row>
    <row r="2088" spans="1:22">
      <c r="A2088" s="13" t="s">
        <v>6461</v>
      </c>
      <c r="B2088" s="13" t="s">
        <v>6462</v>
      </c>
      <c r="C2088" s="13">
        <v>853510</v>
      </c>
      <c r="D2088" s="17">
        <f t="shared" si="90"/>
        <v>10</v>
      </c>
      <c r="E2088" s="16" t="s">
        <v>6463</v>
      </c>
      <c r="F2088" s="13" t="s">
        <v>0</v>
      </c>
      <c r="G2088" s="18">
        <v>1.0458599999999998E-2</v>
      </c>
      <c r="H2088" s="18">
        <v>5.2089165E-2</v>
      </c>
      <c r="I2088" s="18">
        <v>-0.15018390000000001</v>
      </c>
      <c r="J2088" s="18">
        <v>0.11418049999999996</v>
      </c>
      <c r="K2088" s="18">
        <v>1.217764E-2</v>
      </c>
      <c r="L2088" s="18">
        <v>-5.3885330000000002E-2</v>
      </c>
      <c r="M2088" s="18">
        <v>0.1119483</v>
      </c>
      <c r="N2088" s="18">
        <v>0.74719199999999997</v>
      </c>
      <c r="O2088" s="18">
        <v>-0.23124855</v>
      </c>
      <c r="P2088" s="18">
        <v>-5.0915799999999997E-2</v>
      </c>
      <c r="Q2088" s="18">
        <v>0.10505489999999999</v>
      </c>
      <c r="R2088" s="18">
        <v>-8.701399999999998E-2</v>
      </c>
      <c r="S2088" s="18">
        <v>0.19548775000000002</v>
      </c>
      <c r="T2088" s="18">
        <v>0.25607799999999997</v>
      </c>
      <c r="U2088" s="18">
        <v>6.5156400000000003E-2</v>
      </c>
      <c r="V2088" s="18">
        <v>0.74719199999999997</v>
      </c>
    </row>
    <row r="2089" spans="1:22">
      <c r="A2089" s="13" t="s">
        <v>6464</v>
      </c>
      <c r="B2089" s="13" t="s">
        <v>6465</v>
      </c>
      <c r="C2089" s="13">
        <v>853512</v>
      </c>
      <c r="D2089" s="17">
        <f t="shared" si="90"/>
        <v>10</v>
      </c>
      <c r="E2089" s="16" t="s">
        <v>6466</v>
      </c>
      <c r="F2089" s="13" t="s">
        <v>13272</v>
      </c>
      <c r="G2089" s="18" t="s">
        <v>0</v>
      </c>
      <c r="H2089" s="18" t="s">
        <v>0</v>
      </c>
      <c r="I2089" s="18" t="s">
        <v>0</v>
      </c>
      <c r="J2089" s="18" t="s">
        <v>0</v>
      </c>
      <c r="K2089" s="18" t="s">
        <v>0</v>
      </c>
      <c r="L2089" s="18">
        <v>9.6185670000000001E-2</v>
      </c>
      <c r="M2089" s="18">
        <v>9.7212900000000005E-2</v>
      </c>
      <c r="N2089" s="18">
        <v>0.78249899999999994</v>
      </c>
      <c r="O2089" s="18">
        <v>-8.8349949999999997E-2</v>
      </c>
      <c r="P2089" s="18">
        <v>0.47491919999999999</v>
      </c>
      <c r="Q2089" s="18">
        <v>7.8466599999999997E-2</v>
      </c>
      <c r="R2089" s="18">
        <v>8.4318000000000004E-2</v>
      </c>
      <c r="S2089" s="18">
        <v>0.37258374999999999</v>
      </c>
      <c r="T2089" s="18">
        <v>9.8666000000000031E-2</v>
      </c>
      <c r="U2089" s="18">
        <v>0.4928651</v>
      </c>
      <c r="V2089" s="18">
        <v>0.78249899999999994</v>
      </c>
    </row>
    <row r="2090" spans="1:22">
      <c r="A2090" s="13" t="s">
        <v>6467</v>
      </c>
      <c r="B2090" s="13" t="s">
        <v>6468</v>
      </c>
      <c r="C2090" s="13">
        <v>853513</v>
      </c>
      <c r="D2090" s="17">
        <f t="shared" si="90"/>
        <v>10</v>
      </c>
      <c r="E2090" s="16" t="s">
        <v>6469</v>
      </c>
      <c r="F2090" s="13" t="s">
        <v>6470</v>
      </c>
      <c r="G2090" s="18">
        <v>0.21338559999999998</v>
      </c>
      <c r="H2090" s="18">
        <v>1.4294204999999999E-2</v>
      </c>
      <c r="I2090" s="18">
        <v>9.79709E-2</v>
      </c>
      <c r="J2090" s="18">
        <v>0.2762385</v>
      </c>
      <c r="K2090" s="18">
        <v>0.14124385</v>
      </c>
      <c r="L2090" s="18" t="s">
        <v>0</v>
      </c>
      <c r="M2090" s="18" t="s">
        <v>0</v>
      </c>
      <c r="N2090" s="18" t="s">
        <v>0</v>
      </c>
      <c r="O2090" s="18" t="s">
        <v>0</v>
      </c>
      <c r="P2090" s="18" t="s">
        <v>0</v>
      </c>
      <c r="Q2090" s="18">
        <v>-3.1257500000000021E-2</v>
      </c>
      <c r="R2090" s="18">
        <v>0.16492200000000001</v>
      </c>
      <c r="S2090" s="18">
        <v>-9.2081709999999997E-2</v>
      </c>
      <c r="T2090" s="18">
        <v>1.6523999999999983E-2</v>
      </c>
      <c r="U2090" s="18">
        <v>0.60934509999999997</v>
      </c>
      <c r="V2090" s="18" t="s">
        <v>0</v>
      </c>
    </row>
    <row r="2091" spans="1:22">
      <c r="A2091" s="13" t="s">
        <v>13480</v>
      </c>
      <c r="B2091" s="13" t="s">
        <v>13480</v>
      </c>
      <c r="C2091" s="13">
        <v>853514</v>
      </c>
      <c r="D2091" s="17">
        <f t="shared" si="90"/>
        <v>10</v>
      </c>
      <c r="E2091" s="16" t="s">
        <v>13481</v>
      </c>
      <c r="F2091" s="13" t="s">
        <v>0</v>
      </c>
      <c r="G2091" s="18">
        <v>-0.2201314</v>
      </c>
      <c r="H2091" s="18">
        <v>0.22799536500000001</v>
      </c>
      <c r="I2091" s="18">
        <v>-0.41712889999999997</v>
      </c>
      <c r="J2091" s="18">
        <v>-0.16569150000000002</v>
      </c>
      <c r="K2091" s="18">
        <v>-0.20910515000000002</v>
      </c>
      <c r="L2091" s="18">
        <v>-0.13029802999999998</v>
      </c>
      <c r="M2091" s="18">
        <v>1.4633500000000008E-2</v>
      </c>
      <c r="N2091" s="18">
        <v>1.098611</v>
      </c>
      <c r="O2091" s="18">
        <v>1.5057650000000006E-2</v>
      </c>
      <c r="P2091" s="18">
        <v>0.43742520000000001</v>
      </c>
      <c r="Q2091" s="18" t="s">
        <v>0</v>
      </c>
      <c r="R2091" s="18" t="s">
        <v>0</v>
      </c>
      <c r="S2091" s="18" t="s">
        <v>0</v>
      </c>
      <c r="T2091" s="18" t="s">
        <v>0</v>
      </c>
      <c r="U2091" s="18" t="s">
        <v>0</v>
      </c>
      <c r="V2091" s="18">
        <v>1.098611</v>
      </c>
    </row>
    <row r="2092" spans="1:22">
      <c r="A2092" s="13" t="s">
        <v>6471</v>
      </c>
      <c r="B2092" s="13" t="s">
        <v>6472</v>
      </c>
      <c r="C2092" s="13">
        <v>853516</v>
      </c>
      <c r="D2092" s="17">
        <f t="shared" si="90"/>
        <v>10</v>
      </c>
      <c r="E2092" s="16" t="s">
        <v>6473</v>
      </c>
      <c r="F2092" s="13" t="s">
        <v>0</v>
      </c>
      <c r="G2092" s="18">
        <v>-0.10693330000000001</v>
      </c>
      <c r="H2092" s="18">
        <v>-0.23735763499999998</v>
      </c>
      <c r="I2092" s="18">
        <v>-0.17827989999999999</v>
      </c>
      <c r="J2092" s="18">
        <v>-7.4469500000000022E-2</v>
      </c>
      <c r="K2092" s="18">
        <v>-7.423035E-2</v>
      </c>
      <c r="L2092" s="18">
        <v>5.5706769999999996E-2</v>
      </c>
      <c r="M2092" s="18">
        <v>-1.5320687999999998</v>
      </c>
      <c r="N2092" s="18">
        <v>1.0946910000000001</v>
      </c>
      <c r="O2092" s="18">
        <v>-0.15402254999999998</v>
      </c>
      <c r="P2092" s="18">
        <v>0.24482419999999999</v>
      </c>
      <c r="Q2092" s="18" t="s">
        <v>0</v>
      </c>
      <c r="R2092" s="18" t="s">
        <v>0</v>
      </c>
      <c r="S2092" s="18" t="s">
        <v>0</v>
      </c>
      <c r="T2092" s="18" t="s">
        <v>0</v>
      </c>
      <c r="U2092" s="18" t="s">
        <v>0</v>
      </c>
      <c r="V2092" s="18">
        <v>1.0946910000000001</v>
      </c>
    </row>
    <row r="2093" spans="1:22">
      <c r="A2093" s="13" t="s">
        <v>6474</v>
      </c>
      <c r="B2093" s="13" t="s">
        <v>6475</v>
      </c>
      <c r="C2093" s="13">
        <v>853520</v>
      </c>
      <c r="D2093" s="17">
        <f t="shared" si="90"/>
        <v>10</v>
      </c>
      <c r="E2093" s="16" t="s">
        <v>6476</v>
      </c>
      <c r="F2093" s="13" t="s">
        <v>0</v>
      </c>
      <c r="G2093" s="18">
        <v>-4.5491999999999998E-2</v>
      </c>
      <c r="H2093" s="18">
        <v>9.9811565000000005E-2</v>
      </c>
      <c r="I2093" s="18">
        <v>8.2549899999999996E-2</v>
      </c>
      <c r="J2093" s="18">
        <v>5.82125E-2</v>
      </c>
      <c r="K2093" s="18">
        <v>-8.4725000000000078E-4</v>
      </c>
      <c r="L2093" s="18">
        <v>7.2764170000000003E-2</v>
      </c>
      <c r="M2093" s="18">
        <v>0.35441519999999999</v>
      </c>
      <c r="N2093" s="18">
        <v>1.2229909999999999</v>
      </c>
      <c r="O2093" s="18">
        <v>-0.14807504999999999</v>
      </c>
      <c r="P2093" s="18">
        <v>-0.40583780000000003</v>
      </c>
      <c r="Q2093" s="18">
        <v>-7.0421499999999998E-2</v>
      </c>
      <c r="R2093" s="18">
        <v>0.2801187</v>
      </c>
      <c r="S2093" s="18">
        <v>-0.35325825</v>
      </c>
      <c r="T2093" s="18">
        <v>1.134099999999999E-2</v>
      </c>
      <c r="U2093" s="18">
        <v>-0.18497989999999997</v>
      </c>
      <c r="V2093" s="18">
        <v>1.2229909999999999</v>
      </c>
    </row>
    <row r="2094" spans="1:22">
      <c r="A2094" s="13" t="s">
        <v>6477</v>
      </c>
      <c r="B2094" s="13" t="s">
        <v>6478</v>
      </c>
      <c r="C2094" s="13">
        <v>853522</v>
      </c>
      <c r="D2094" s="17">
        <f t="shared" si="90"/>
        <v>10</v>
      </c>
      <c r="E2094" s="16" t="s">
        <v>6479</v>
      </c>
      <c r="F2094" s="13" t="s">
        <v>0</v>
      </c>
      <c r="G2094" s="18">
        <v>-0.1390004</v>
      </c>
      <c r="H2094" s="18">
        <v>-0.173431635</v>
      </c>
      <c r="I2094" s="18">
        <v>-0.1855639</v>
      </c>
      <c r="J2094" s="18">
        <v>-0.43452449999999998</v>
      </c>
      <c r="K2094" s="18">
        <v>-0.11061015000000002</v>
      </c>
      <c r="L2094" s="18">
        <v>-5.5462999999999867E-4</v>
      </c>
      <c r="M2094" s="18">
        <v>-0.66099580000000002</v>
      </c>
      <c r="N2094" s="18">
        <v>0.80980200000000002</v>
      </c>
      <c r="O2094" s="18">
        <v>-0.58200954999999999</v>
      </c>
      <c r="P2094" s="18">
        <v>-0.41221679999999999</v>
      </c>
      <c r="Q2094" s="18">
        <v>-9.8134500000000013E-2</v>
      </c>
      <c r="R2094" s="18">
        <v>3.7361000000000005E-2</v>
      </c>
      <c r="S2094" s="18">
        <v>-0.30314125000000003</v>
      </c>
      <c r="T2094" s="18">
        <v>0.22355000000000003</v>
      </c>
      <c r="U2094" s="18">
        <v>-0.13699489999999998</v>
      </c>
      <c r="V2094" s="18">
        <v>0.80980200000000002</v>
      </c>
    </row>
    <row r="2095" spans="1:22">
      <c r="A2095" s="13" t="s">
        <v>6480</v>
      </c>
      <c r="B2095" s="13" t="s">
        <v>6481</v>
      </c>
      <c r="C2095" s="13">
        <v>853523</v>
      </c>
      <c r="D2095" s="17">
        <f t="shared" si="90"/>
        <v>10</v>
      </c>
      <c r="E2095" s="16" t="s">
        <v>12350</v>
      </c>
      <c r="F2095" s="13" t="s">
        <v>6483</v>
      </c>
      <c r="G2095" s="18">
        <v>3.9525600000000001E-2</v>
      </c>
      <c r="H2095" s="18">
        <v>-5.9933350000000007E-3</v>
      </c>
      <c r="I2095" s="18">
        <v>-0.1917469</v>
      </c>
      <c r="J2095" s="18">
        <v>-9.4880500000000006E-2</v>
      </c>
      <c r="K2095" s="18">
        <v>-0.14209215</v>
      </c>
      <c r="L2095" s="18">
        <v>-8.924022999999999E-2</v>
      </c>
      <c r="M2095" s="18">
        <v>-0.60608680000000004</v>
      </c>
      <c r="N2095" s="18">
        <v>0.27041199999999999</v>
      </c>
      <c r="O2095" s="18">
        <v>-0.32748854999999999</v>
      </c>
      <c r="P2095" s="18">
        <v>-0.32003379999999998</v>
      </c>
      <c r="Q2095" s="18">
        <v>-3.4652500000000003E-2</v>
      </c>
      <c r="R2095" s="18">
        <v>-0.78007499999999996</v>
      </c>
      <c r="S2095" s="18">
        <v>-0.22174125</v>
      </c>
      <c r="T2095" s="18">
        <v>-0.28076760000000001</v>
      </c>
      <c r="U2095" s="18">
        <v>-0.2966009</v>
      </c>
      <c r="V2095" s="18">
        <v>0.27041199999999999</v>
      </c>
    </row>
    <row r="2096" spans="1:22">
      <c r="A2096" s="13" t="s">
        <v>6484</v>
      </c>
      <c r="B2096" s="13" t="s">
        <v>6485</v>
      </c>
      <c r="C2096" s="13">
        <v>853525</v>
      </c>
      <c r="D2096" s="17">
        <f t="shared" si="90"/>
        <v>10</v>
      </c>
      <c r="E2096" s="16" t="s">
        <v>6486</v>
      </c>
      <c r="F2096" s="13" t="s">
        <v>0</v>
      </c>
      <c r="G2096" s="18">
        <v>-1.9135249999999999E-2</v>
      </c>
      <c r="H2096" s="18">
        <v>4.9101064999999999E-2</v>
      </c>
      <c r="I2096" s="18">
        <v>0.1590241</v>
      </c>
      <c r="J2096" s="18">
        <v>0.2038625</v>
      </c>
      <c r="K2096" s="18">
        <v>0.10288815000000001</v>
      </c>
      <c r="L2096" s="18">
        <v>0.12563696999999999</v>
      </c>
      <c r="M2096" s="18">
        <v>0.24640819999999999</v>
      </c>
      <c r="N2096" s="18">
        <v>1.099091</v>
      </c>
      <c r="O2096" s="18">
        <v>0.25329944999999998</v>
      </c>
      <c r="P2096" s="18">
        <v>0.44602219999999998</v>
      </c>
      <c r="Q2096" s="18">
        <v>0.17780239999999997</v>
      </c>
      <c r="R2096" s="18">
        <v>3.0189999999999995E-2</v>
      </c>
      <c r="S2096" s="18">
        <v>0.45732775000000003</v>
      </c>
      <c r="T2096" s="18">
        <v>0.37162900000000004</v>
      </c>
      <c r="U2096" s="18">
        <v>0.30457310000000004</v>
      </c>
      <c r="V2096" s="18">
        <v>1.099091</v>
      </c>
    </row>
    <row r="2097" spans="1:22">
      <c r="A2097" s="13" t="s">
        <v>6487</v>
      </c>
      <c r="B2097" s="13" t="s">
        <v>6488</v>
      </c>
      <c r="C2097" s="13">
        <v>853526</v>
      </c>
      <c r="D2097" s="17">
        <f t="shared" si="90"/>
        <v>10</v>
      </c>
      <c r="E2097" s="16" t="s">
        <v>6489</v>
      </c>
      <c r="F2097" s="13" t="s">
        <v>2211</v>
      </c>
      <c r="G2097" s="18">
        <v>2.6280400000000002E-2</v>
      </c>
      <c r="H2097" s="18">
        <v>6.3730665000000006E-2</v>
      </c>
      <c r="I2097" s="18">
        <v>0.1170721</v>
      </c>
      <c r="J2097" s="18">
        <v>-2.9935500000000004E-2</v>
      </c>
      <c r="K2097" s="18">
        <v>-1.435875E-2</v>
      </c>
      <c r="L2097" s="18">
        <v>-7.2207229999999997E-2</v>
      </c>
      <c r="M2097" s="18">
        <v>-0.13986479999999998</v>
      </c>
      <c r="N2097" s="18">
        <v>0.34365299999999999</v>
      </c>
      <c r="O2097" s="18">
        <v>-8.5665549999999993E-2</v>
      </c>
      <c r="P2097" s="18">
        <v>-4.6661800000000003E-2</v>
      </c>
      <c r="Q2097" s="18">
        <v>8.7879299999999994E-2</v>
      </c>
      <c r="R2097" s="18">
        <v>-3.3380000000000021E-2</v>
      </c>
      <c r="S2097" s="18">
        <v>-0.10942684999999999</v>
      </c>
      <c r="T2097" s="18">
        <v>-0.423205</v>
      </c>
      <c r="U2097" s="18">
        <v>0.23042410000000002</v>
      </c>
      <c r="V2097" s="18">
        <v>0.34365299999999999</v>
      </c>
    </row>
    <row r="2098" spans="1:22">
      <c r="A2098" s="13" t="s">
        <v>6490</v>
      </c>
      <c r="B2098" s="13" t="s">
        <v>6491</v>
      </c>
      <c r="C2098" s="13">
        <v>853527</v>
      </c>
      <c r="D2098" s="17">
        <f t="shared" si="90"/>
        <v>10</v>
      </c>
      <c r="E2098" s="16" t="s">
        <v>1704</v>
      </c>
      <c r="F2098" s="13" t="s">
        <v>25</v>
      </c>
      <c r="G2098" s="18">
        <v>3.3983300000000001E-2</v>
      </c>
      <c r="H2098" s="18">
        <v>1.7558364999999999E-2</v>
      </c>
      <c r="I2098" s="18">
        <v>0.15136810000000001</v>
      </c>
      <c r="J2098" s="18">
        <v>-2.0610500000000004E-2</v>
      </c>
      <c r="K2098" s="18">
        <v>6.6830250000000008E-2</v>
      </c>
      <c r="L2098" s="18">
        <v>0.11518897</v>
      </c>
      <c r="M2098" s="18">
        <v>0.18518519999999999</v>
      </c>
      <c r="N2098" s="18">
        <v>1.0474109999999999</v>
      </c>
      <c r="O2098" s="18">
        <v>4.8441049999999999E-2</v>
      </c>
      <c r="P2098" s="18">
        <v>0.29682419999999998</v>
      </c>
      <c r="Q2098" s="18">
        <v>1.4355499999999993E-2</v>
      </c>
      <c r="R2098" s="18">
        <v>1.3913000000000009E-2</v>
      </c>
      <c r="S2098" s="18">
        <v>8.3074750000000003E-2</v>
      </c>
      <c r="T2098" s="18">
        <v>-0.27869290000000002</v>
      </c>
      <c r="U2098" s="18">
        <v>1.5297999999999978E-3</v>
      </c>
      <c r="V2098" s="18">
        <v>1.0474109999999999</v>
      </c>
    </row>
    <row r="2099" spans="1:22">
      <c r="A2099" s="13" t="s">
        <v>6492</v>
      </c>
      <c r="B2099" s="13" t="s">
        <v>6493</v>
      </c>
      <c r="C2099" s="13">
        <v>853528</v>
      </c>
      <c r="D2099" s="17">
        <f t="shared" si="90"/>
        <v>10</v>
      </c>
      <c r="E2099" s="16" t="s">
        <v>1448</v>
      </c>
      <c r="F2099" s="13" t="s">
        <v>976</v>
      </c>
      <c r="G2099" s="18">
        <v>7.5738000000000021E-3</v>
      </c>
      <c r="H2099" s="18">
        <v>0.13295736499999999</v>
      </c>
      <c r="I2099" s="18">
        <v>0.18159510000000001</v>
      </c>
      <c r="J2099" s="18">
        <v>0.53157950000000009</v>
      </c>
      <c r="K2099" s="18">
        <v>0.16112784999999999</v>
      </c>
      <c r="L2099" s="18">
        <v>4.8874670000000002E-2</v>
      </c>
      <c r="M2099" s="18">
        <v>0.23200419999999999</v>
      </c>
      <c r="N2099" s="18">
        <v>1.042621</v>
      </c>
      <c r="O2099" s="18">
        <v>0.13656345</v>
      </c>
      <c r="P2099" s="18">
        <v>0.3632012</v>
      </c>
      <c r="Q2099" s="18">
        <v>0.10754179999999999</v>
      </c>
      <c r="R2099" s="18">
        <v>0.16793799999999998</v>
      </c>
      <c r="S2099" s="18">
        <v>0.58829474999999998</v>
      </c>
      <c r="T2099" s="18">
        <v>0.57441600000000004</v>
      </c>
      <c r="U2099" s="18">
        <v>0.4618911</v>
      </c>
      <c r="V2099" s="18">
        <v>1.042621</v>
      </c>
    </row>
    <row r="2100" spans="1:22">
      <c r="A2100" s="13" t="s">
        <v>6494</v>
      </c>
      <c r="B2100" s="13" t="s">
        <v>6495</v>
      </c>
      <c r="C2100" s="13">
        <v>853529</v>
      </c>
      <c r="D2100" s="17">
        <f t="shared" si="90"/>
        <v>10</v>
      </c>
      <c r="E2100" s="16" t="s">
        <v>6496</v>
      </c>
      <c r="F2100" s="13" t="s">
        <v>5484</v>
      </c>
      <c r="G2100" s="18">
        <v>1.2918600000000002E-2</v>
      </c>
      <c r="H2100" s="18">
        <v>8.7044465000000001E-2</v>
      </c>
      <c r="I2100" s="18">
        <v>0.1053747</v>
      </c>
      <c r="J2100" s="18">
        <v>-8.2119500000000012E-2</v>
      </c>
      <c r="K2100" s="18">
        <v>-7.176455000000001E-2</v>
      </c>
      <c r="L2100" s="18" t="s">
        <v>0</v>
      </c>
      <c r="M2100" s="18" t="s">
        <v>0</v>
      </c>
      <c r="N2100" s="18" t="s">
        <v>0</v>
      </c>
      <c r="O2100" s="18" t="s">
        <v>0</v>
      </c>
      <c r="P2100" s="18" t="s">
        <v>0</v>
      </c>
      <c r="Q2100" s="18">
        <v>-1.0055500000000023E-2</v>
      </c>
      <c r="R2100" s="18">
        <v>-4.2769000000000001E-2</v>
      </c>
      <c r="S2100" s="18">
        <v>-5.9223500000000068E-3</v>
      </c>
      <c r="T2100" s="18">
        <v>-4.3929999999999803E-3</v>
      </c>
      <c r="U2100" s="18">
        <v>-0.24601190000000001</v>
      </c>
      <c r="V2100" s="18" t="s">
        <v>0</v>
      </c>
    </row>
    <row r="2101" spans="1:22">
      <c r="A2101" s="13" t="s">
        <v>6497</v>
      </c>
      <c r="B2101" s="13" t="s">
        <v>6498</v>
      </c>
      <c r="C2101" s="13">
        <v>853530</v>
      </c>
      <c r="D2101" s="17">
        <f t="shared" si="90"/>
        <v>10</v>
      </c>
      <c r="E2101" s="16" t="s">
        <v>6499</v>
      </c>
      <c r="F2101" s="13" t="s">
        <v>0</v>
      </c>
      <c r="G2101" s="18">
        <v>-0.29285040000000001</v>
      </c>
      <c r="H2101" s="18">
        <v>-0.43195663499999998</v>
      </c>
      <c r="I2101" s="18">
        <v>-0.77233589999999996</v>
      </c>
      <c r="J2101" s="18">
        <v>-0.49708950000000002</v>
      </c>
      <c r="K2101" s="18">
        <v>-1.4535451499999998</v>
      </c>
      <c r="L2101" s="18" t="s">
        <v>0</v>
      </c>
      <c r="M2101" s="18" t="s">
        <v>0</v>
      </c>
      <c r="N2101" s="18" t="s">
        <v>0</v>
      </c>
      <c r="O2101" s="18" t="s">
        <v>0</v>
      </c>
      <c r="P2101" s="18" t="s">
        <v>0</v>
      </c>
      <c r="Q2101" s="18">
        <v>-2.3005000000000109E-3</v>
      </c>
      <c r="R2101" s="18">
        <v>-0.10241400000000001</v>
      </c>
      <c r="S2101" s="18">
        <v>-5.8138950000000002E-2</v>
      </c>
      <c r="T2101" s="18">
        <v>-0.15541159999999998</v>
      </c>
      <c r="U2101" s="18">
        <v>-7.6871900000000007E-2</v>
      </c>
      <c r="V2101" s="18" t="s">
        <v>0</v>
      </c>
    </row>
    <row r="2102" spans="1:22">
      <c r="A2102" s="13" t="s">
        <v>6500</v>
      </c>
      <c r="B2102" s="13" t="s">
        <v>6501</v>
      </c>
      <c r="C2102" s="13">
        <v>853531</v>
      </c>
      <c r="D2102" s="17">
        <f t="shared" si="90"/>
        <v>10</v>
      </c>
      <c r="E2102" s="16" t="s">
        <v>648</v>
      </c>
      <c r="F2102" s="13" t="s">
        <v>12797</v>
      </c>
      <c r="G2102" s="18">
        <v>-8.443899999999999E-3</v>
      </c>
      <c r="H2102" s="18">
        <v>4.7789842999999997E-3</v>
      </c>
      <c r="I2102" s="18">
        <v>2.636281E-2</v>
      </c>
      <c r="J2102" s="18">
        <v>8.8492499999999974E-2</v>
      </c>
      <c r="K2102" s="18">
        <v>-6.0904649999999998E-2</v>
      </c>
      <c r="L2102" s="18">
        <v>2.2022369999999999E-2</v>
      </c>
      <c r="M2102" s="18">
        <v>-0.10013279999999999</v>
      </c>
      <c r="N2102" s="18">
        <v>0.74840399999999996</v>
      </c>
      <c r="O2102" s="18">
        <v>-8.9995049999999993E-2</v>
      </c>
      <c r="P2102" s="18">
        <v>0.14554259999999999</v>
      </c>
      <c r="Q2102" s="18">
        <v>-1.8321500000000018E-2</v>
      </c>
      <c r="R2102" s="18">
        <v>-0.17607200000000001</v>
      </c>
      <c r="S2102" s="18">
        <v>-0.23260325000000001</v>
      </c>
      <c r="T2102" s="18">
        <v>-0.136768</v>
      </c>
      <c r="U2102" s="18">
        <v>-3.73005E-2</v>
      </c>
      <c r="V2102" s="18">
        <v>0.74840399999999996</v>
      </c>
    </row>
    <row r="2103" spans="1:22">
      <c r="A2103" s="13" t="s">
        <v>6502</v>
      </c>
      <c r="B2103" s="13" t="s">
        <v>6503</v>
      </c>
      <c r="C2103" s="13">
        <v>853532</v>
      </c>
      <c r="D2103" s="17">
        <f t="shared" si="90"/>
        <v>10</v>
      </c>
      <c r="E2103" s="16" t="s">
        <v>12551</v>
      </c>
      <c r="F2103" s="13" t="s">
        <v>0</v>
      </c>
      <c r="G2103" s="18">
        <v>0.21211159999999998</v>
      </c>
      <c r="H2103" s="18">
        <v>0.47864036500000001</v>
      </c>
      <c r="I2103" s="18">
        <v>0.29736010000000002</v>
      </c>
      <c r="J2103" s="18">
        <v>0.31834449999999997</v>
      </c>
      <c r="K2103" s="18">
        <v>0.31366685</v>
      </c>
      <c r="L2103" s="18">
        <v>0.20304497000000002</v>
      </c>
      <c r="M2103" s="18">
        <v>0.71959819999999997</v>
      </c>
      <c r="N2103" s="18">
        <v>1.110441</v>
      </c>
      <c r="O2103" s="18">
        <v>6.223745E-2</v>
      </c>
      <c r="P2103" s="18">
        <v>0.21546219999999999</v>
      </c>
      <c r="Q2103" s="18">
        <v>7.9197399999999987E-2</v>
      </c>
      <c r="R2103" s="18">
        <v>0.60454999999999992</v>
      </c>
      <c r="S2103" s="18">
        <v>-0.14154905000000001</v>
      </c>
      <c r="T2103" s="18">
        <v>0.106242</v>
      </c>
      <c r="U2103" s="18">
        <v>-2.9274499999999995E-2</v>
      </c>
      <c r="V2103" s="18">
        <v>1.110441</v>
      </c>
    </row>
    <row r="2104" spans="1:22">
      <c r="A2104" s="13" t="s">
        <v>6505</v>
      </c>
      <c r="B2104" s="13" t="s">
        <v>6506</v>
      </c>
      <c r="C2104" s="13">
        <v>853534</v>
      </c>
      <c r="D2104" s="17">
        <f t="shared" si="90"/>
        <v>10</v>
      </c>
      <c r="E2104" s="16" t="s">
        <v>12598</v>
      </c>
      <c r="F2104" s="13" t="s">
        <v>0</v>
      </c>
      <c r="G2104" s="18">
        <v>0.4269096</v>
      </c>
      <c r="H2104" s="18">
        <v>0.32227836500000001</v>
      </c>
      <c r="I2104" s="18">
        <v>0.70591210000000004</v>
      </c>
      <c r="J2104" s="18">
        <v>0.92759449999999988</v>
      </c>
      <c r="K2104" s="18">
        <v>1.19969485</v>
      </c>
      <c r="L2104" s="18">
        <v>0.21296697000000001</v>
      </c>
      <c r="M2104" s="18">
        <v>0.92159020000000003</v>
      </c>
      <c r="N2104" s="18">
        <v>1.3789309999999999</v>
      </c>
      <c r="O2104" s="18">
        <v>0.53841744999999996</v>
      </c>
      <c r="P2104" s="18">
        <v>1.1763242</v>
      </c>
      <c r="Q2104" s="18">
        <v>0.28671550000000001</v>
      </c>
      <c r="R2104" s="18">
        <v>1.6654749999999998</v>
      </c>
      <c r="S2104" s="18">
        <v>0.45020574999999996</v>
      </c>
      <c r="T2104" s="18">
        <v>1.0677300000000001</v>
      </c>
      <c r="U2104" s="18">
        <v>1.0475781</v>
      </c>
      <c r="V2104" s="18">
        <v>1.3789309999999999</v>
      </c>
    </row>
    <row r="2105" spans="1:22">
      <c r="A2105" s="13" t="s">
        <v>6508</v>
      </c>
      <c r="B2105" s="13" t="s">
        <v>6509</v>
      </c>
      <c r="C2105" s="13">
        <v>853535</v>
      </c>
      <c r="D2105" s="17">
        <f t="shared" si="90"/>
        <v>10</v>
      </c>
      <c r="E2105" s="16" t="s">
        <v>12670</v>
      </c>
      <c r="F2105" s="13" t="s">
        <v>0</v>
      </c>
      <c r="G2105" s="18">
        <v>6.784309999999999E-2</v>
      </c>
      <c r="H2105" s="18">
        <v>4.3037479999999996E-3</v>
      </c>
      <c r="I2105" s="18">
        <v>5.7269700000000007E-2</v>
      </c>
      <c r="J2105" s="18">
        <v>-1.9864500000000007E-2</v>
      </c>
      <c r="K2105" s="18">
        <v>0.14196984999999998</v>
      </c>
      <c r="L2105" s="18">
        <v>-0.15907303</v>
      </c>
      <c r="M2105" s="18">
        <v>2.5554700000000007E-2</v>
      </c>
      <c r="N2105" s="18">
        <v>0.94396100000000005</v>
      </c>
      <c r="O2105" s="18">
        <v>-6.115255E-2</v>
      </c>
      <c r="P2105" s="18">
        <v>0.10473730000000001</v>
      </c>
      <c r="Q2105" s="18">
        <v>5.1684999999999925E-3</v>
      </c>
      <c r="R2105" s="18">
        <v>-9.8615000000000008E-2</v>
      </c>
      <c r="S2105" s="18">
        <v>7.4867500000000003E-3</v>
      </c>
      <c r="T2105" s="18">
        <v>-0.22098109999999999</v>
      </c>
      <c r="U2105" s="18">
        <v>5.6002570000000002E-2</v>
      </c>
      <c r="V2105" s="18">
        <v>0.94396100000000005</v>
      </c>
    </row>
    <row r="2106" spans="1:22">
      <c r="A2106" s="13" t="s">
        <v>6511</v>
      </c>
      <c r="B2106" s="13" t="s">
        <v>6512</v>
      </c>
      <c r="C2106" s="13">
        <v>853537</v>
      </c>
      <c r="D2106" s="17">
        <f t="shared" si="90"/>
        <v>10</v>
      </c>
      <c r="E2106" s="16" t="s">
        <v>6513</v>
      </c>
      <c r="F2106" s="13" t="s">
        <v>0</v>
      </c>
      <c r="G2106" s="18">
        <v>0.4958246</v>
      </c>
      <c r="H2106" s="18">
        <v>0.79721336499999995</v>
      </c>
      <c r="I2106" s="18">
        <v>0.78265910000000005</v>
      </c>
      <c r="J2106" s="18">
        <v>1.4995745</v>
      </c>
      <c r="K2106" s="18">
        <v>0.79974885000000007</v>
      </c>
      <c r="L2106" s="18">
        <v>0.44898397000000001</v>
      </c>
      <c r="M2106" s="18">
        <v>1.2217212000000002</v>
      </c>
      <c r="N2106" s="18">
        <v>1.387791</v>
      </c>
      <c r="O2106" s="18">
        <v>0.60785544999999996</v>
      </c>
      <c r="P2106" s="18">
        <v>1.4487842</v>
      </c>
      <c r="Q2106" s="18">
        <v>0.28310849999999999</v>
      </c>
      <c r="R2106" s="18">
        <v>0.81621599999999994</v>
      </c>
      <c r="S2106" s="18">
        <v>0.85139774999999995</v>
      </c>
      <c r="T2106" s="18">
        <v>0.97845000000000004</v>
      </c>
      <c r="U2106" s="18">
        <v>1.0564571</v>
      </c>
      <c r="V2106" s="18">
        <v>1.387791</v>
      </c>
    </row>
    <row r="2107" spans="1:22">
      <c r="A2107" s="13" t="s">
        <v>6514</v>
      </c>
      <c r="B2107" s="13" t="s">
        <v>6515</v>
      </c>
      <c r="C2107" s="13">
        <v>853538</v>
      </c>
      <c r="D2107" s="17">
        <f t="shared" si="90"/>
        <v>10</v>
      </c>
      <c r="E2107" s="16" t="s">
        <v>6516</v>
      </c>
      <c r="F2107" s="13" t="s">
        <v>2426</v>
      </c>
      <c r="G2107" s="18">
        <v>0.10026660000000001</v>
      </c>
      <c r="H2107" s="18">
        <v>6.5578264999999997E-2</v>
      </c>
      <c r="I2107" s="18">
        <v>3.8100000000000002E-2</v>
      </c>
      <c r="J2107" s="18">
        <v>0.39771649999999997</v>
      </c>
      <c r="K2107" s="18">
        <v>-7.8336499999999976E-3</v>
      </c>
      <c r="L2107" s="18">
        <v>-1.8746829999999999E-2</v>
      </c>
      <c r="M2107" s="18">
        <v>1.6185200000000004E-2</v>
      </c>
      <c r="N2107" s="18">
        <v>0.611676</v>
      </c>
      <c r="O2107" s="18">
        <v>-6.3404499999999975E-3</v>
      </c>
      <c r="P2107" s="18">
        <v>-6.7716799999999994E-2</v>
      </c>
      <c r="Q2107" s="18">
        <v>-2.7002500000000013E-2</v>
      </c>
      <c r="R2107" s="18">
        <v>-0.24709899999999996</v>
      </c>
      <c r="S2107" s="18">
        <v>-2.6657649999999998E-2</v>
      </c>
      <c r="T2107" s="18">
        <v>-0.1605724</v>
      </c>
      <c r="U2107" s="18">
        <v>-2.2876800000000003E-2</v>
      </c>
      <c r="V2107" s="18">
        <v>0.611676</v>
      </c>
    </row>
    <row r="2108" spans="1:22">
      <c r="A2108" s="13" t="s">
        <v>6517</v>
      </c>
      <c r="B2108" s="13" t="s">
        <v>6518</v>
      </c>
      <c r="C2108" s="13">
        <v>853539</v>
      </c>
      <c r="D2108" s="17">
        <f t="shared" si="90"/>
        <v>10</v>
      </c>
      <c r="E2108" s="16" t="s">
        <v>12357</v>
      </c>
      <c r="F2108" s="13" t="s">
        <v>0</v>
      </c>
      <c r="G2108" s="18">
        <v>-0.1559914</v>
      </c>
      <c r="H2108" s="18">
        <v>-0.24093863499999998</v>
      </c>
      <c r="I2108" s="18">
        <v>-0.31962489999999999</v>
      </c>
      <c r="J2108" s="18">
        <v>-0.25374459999999999</v>
      </c>
      <c r="K2108" s="18">
        <v>-0.25010114999999999</v>
      </c>
      <c r="L2108" s="18">
        <v>0.17778297000000001</v>
      </c>
      <c r="M2108" s="18">
        <v>-8.4387799999999985E-2</v>
      </c>
      <c r="N2108" s="18">
        <v>0.70191999999999999</v>
      </c>
      <c r="O2108" s="18">
        <v>-8.4765649999999998E-2</v>
      </c>
      <c r="P2108" s="18">
        <v>-3.1224000000000002E-2</v>
      </c>
      <c r="Q2108" s="18">
        <v>-1.1918499999999999E-2</v>
      </c>
      <c r="R2108" s="18">
        <v>-9.7297999999999996E-2</v>
      </c>
      <c r="S2108" s="18">
        <v>0.11673275</v>
      </c>
      <c r="T2108" s="18">
        <v>0.15196199999999999</v>
      </c>
      <c r="U2108" s="18">
        <v>-3.1104300000000001E-2</v>
      </c>
      <c r="V2108" s="18">
        <v>0.70191999999999999</v>
      </c>
    </row>
    <row r="2109" spans="1:22">
      <c r="A2109" s="13" t="s">
        <v>6519</v>
      </c>
      <c r="B2109" s="13" t="s">
        <v>6520</v>
      </c>
      <c r="C2109" s="13">
        <v>853540</v>
      </c>
      <c r="D2109" s="17">
        <f t="shared" si="90"/>
        <v>10</v>
      </c>
      <c r="E2109" s="16" t="s">
        <v>6521</v>
      </c>
      <c r="F2109" s="13" t="s">
        <v>0</v>
      </c>
      <c r="G2109" s="18">
        <v>-6.5965499999999996E-2</v>
      </c>
      <c r="H2109" s="18">
        <v>4.355549999999998E-4</v>
      </c>
      <c r="I2109" s="18">
        <v>-0.1896659</v>
      </c>
      <c r="J2109" s="18">
        <v>-0.25389309999999998</v>
      </c>
      <c r="K2109" s="18">
        <v>-0.17260115000000001</v>
      </c>
      <c r="L2109" s="18">
        <v>-7.7150730000000001E-2</v>
      </c>
      <c r="M2109" s="18">
        <v>-7.1507799999999982E-2</v>
      </c>
      <c r="N2109" s="18">
        <v>0.68039799999999995</v>
      </c>
      <c r="O2109" s="18">
        <v>0.28421945000000004</v>
      </c>
      <c r="P2109" s="18">
        <v>-1.2312658000000001</v>
      </c>
      <c r="Q2109" s="18">
        <v>-2.8979500000000019E-2</v>
      </c>
      <c r="R2109" s="18">
        <v>0.27789343</v>
      </c>
      <c r="S2109" s="18">
        <v>-0.18296565000000001</v>
      </c>
      <c r="T2109" s="18">
        <v>0.37109600000000004</v>
      </c>
      <c r="U2109" s="18">
        <v>-5.36639E-2</v>
      </c>
      <c r="V2109" s="18">
        <v>0.68039799999999995</v>
      </c>
    </row>
    <row r="2110" spans="1:22">
      <c r="A2110" s="13" t="s">
        <v>6522</v>
      </c>
      <c r="B2110" s="13" t="s">
        <v>6523</v>
      </c>
      <c r="C2110" s="13">
        <v>853541</v>
      </c>
      <c r="D2110" s="17">
        <v>10</v>
      </c>
      <c r="E2110" s="13" t="s">
        <v>6524</v>
      </c>
      <c r="F2110" s="13" t="s">
        <v>0</v>
      </c>
      <c r="G2110" s="18">
        <v>0.10418959999999999</v>
      </c>
      <c r="H2110" s="18">
        <v>-0.284716635</v>
      </c>
      <c r="I2110" s="18">
        <v>-0.23549889999999998</v>
      </c>
      <c r="J2110" s="18">
        <v>-0.25988090000000003</v>
      </c>
      <c r="K2110" s="18">
        <v>0.48781585</v>
      </c>
      <c r="L2110" s="18" t="s">
        <v>0</v>
      </c>
      <c r="M2110" s="18" t="s">
        <v>0</v>
      </c>
      <c r="N2110" s="18" t="s">
        <v>0</v>
      </c>
      <c r="O2110" s="18" t="s">
        <v>0</v>
      </c>
      <c r="P2110" s="18" t="s">
        <v>0</v>
      </c>
      <c r="Q2110" s="18" t="s">
        <v>0</v>
      </c>
      <c r="R2110" s="18" t="s">
        <v>0</v>
      </c>
      <c r="S2110" s="18" t="s">
        <v>0</v>
      </c>
      <c r="T2110" s="18" t="s">
        <v>0</v>
      </c>
      <c r="U2110" s="18" t="s">
        <v>0</v>
      </c>
      <c r="V2110" s="18" t="s">
        <v>0</v>
      </c>
    </row>
    <row r="2111" spans="1:22">
      <c r="A2111" s="13" t="s">
        <v>6525</v>
      </c>
      <c r="B2111" s="13" t="s">
        <v>6526</v>
      </c>
      <c r="C2111" s="13">
        <v>853543</v>
      </c>
      <c r="D2111" s="17">
        <f t="shared" ref="D2111:D2123" si="91">CODE(MID(A2111,2,1))-64</f>
        <v>10</v>
      </c>
      <c r="E2111" s="16" t="s">
        <v>6527</v>
      </c>
      <c r="F2111" s="13" t="s">
        <v>0</v>
      </c>
      <c r="G2111" s="18">
        <v>2.2062699999999998E-2</v>
      </c>
      <c r="H2111" s="18">
        <v>4.1649865000000001E-2</v>
      </c>
      <c r="I2111" s="18">
        <v>3.599999999999999E-3</v>
      </c>
      <c r="J2111" s="18">
        <v>-6.8354500000000012E-2</v>
      </c>
      <c r="K2111" s="18">
        <v>0.17628484999999999</v>
      </c>
      <c r="L2111" s="18">
        <v>7.2627370000000011E-2</v>
      </c>
      <c r="M2111" s="18">
        <v>0.11541180000000001</v>
      </c>
      <c r="N2111" s="18">
        <v>1.079491</v>
      </c>
      <c r="O2111" s="18">
        <v>0.43344844999999999</v>
      </c>
      <c r="P2111" s="18">
        <v>-0.3987638</v>
      </c>
      <c r="Q2111" s="18">
        <v>2.4599499999999982E-2</v>
      </c>
      <c r="R2111" s="18">
        <v>0.45430499999999996</v>
      </c>
      <c r="S2111" s="18">
        <v>0.26634174999999999</v>
      </c>
      <c r="T2111" s="18">
        <v>0.82869000000000015</v>
      </c>
      <c r="U2111" s="18">
        <v>0.17246410000000001</v>
      </c>
      <c r="V2111" s="18">
        <v>1.079491</v>
      </c>
    </row>
    <row r="2112" spans="1:22">
      <c r="A2112" s="13" t="s">
        <v>6528</v>
      </c>
      <c r="B2112" s="13" t="s">
        <v>6529</v>
      </c>
      <c r="C2112" s="13">
        <v>853544</v>
      </c>
      <c r="D2112" s="17">
        <f t="shared" si="91"/>
        <v>10</v>
      </c>
      <c r="E2112" s="16" t="s">
        <v>6530</v>
      </c>
      <c r="F2112" s="13" t="s">
        <v>13331</v>
      </c>
      <c r="G2112" s="18">
        <v>-0.26458339999999997</v>
      </c>
      <c r="H2112" s="18">
        <v>-0.38465463500000002</v>
      </c>
      <c r="I2112" s="18">
        <v>-0.42275489999999999</v>
      </c>
      <c r="J2112" s="18">
        <v>-0.10713850000000001</v>
      </c>
      <c r="K2112" s="18">
        <v>-0.53267314999999993</v>
      </c>
      <c r="L2112" s="18">
        <v>6.5496369999999998E-2</v>
      </c>
      <c r="M2112" s="18">
        <v>0.102052</v>
      </c>
      <c r="N2112" s="18">
        <v>0.13949900000000001</v>
      </c>
      <c r="O2112" s="18">
        <v>0.74415644999999997</v>
      </c>
      <c r="P2112" s="18">
        <v>0.31575120000000001</v>
      </c>
      <c r="Q2112" s="18" t="s">
        <v>0</v>
      </c>
      <c r="R2112" s="18" t="s">
        <v>0</v>
      </c>
      <c r="S2112" s="18" t="s">
        <v>0</v>
      </c>
      <c r="T2112" s="18" t="s">
        <v>0</v>
      </c>
      <c r="U2112" s="18" t="s">
        <v>0</v>
      </c>
      <c r="V2112" s="18">
        <v>0.13949900000000001</v>
      </c>
    </row>
    <row r="2113" spans="1:22">
      <c r="A2113" s="13" t="s">
        <v>6532</v>
      </c>
      <c r="B2113" s="13" t="s">
        <v>6533</v>
      </c>
      <c r="C2113" s="13">
        <v>853545</v>
      </c>
      <c r="D2113" s="17">
        <f t="shared" si="91"/>
        <v>10</v>
      </c>
      <c r="E2113" s="16" t="s">
        <v>6534</v>
      </c>
      <c r="F2113" s="13" t="s">
        <v>0</v>
      </c>
      <c r="G2113" s="18">
        <v>-7.8380900000000003E-2</v>
      </c>
      <c r="H2113" s="18">
        <v>1.5368765E-2</v>
      </c>
      <c r="I2113" s="18">
        <v>1.6218099999999999E-2</v>
      </c>
      <c r="J2113" s="18">
        <v>0.20539049999999998</v>
      </c>
      <c r="K2113" s="18">
        <v>-0.10891714999999999</v>
      </c>
      <c r="L2113" s="18">
        <v>-0.12919302999999999</v>
      </c>
      <c r="M2113" s="18">
        <v>-0.54439179999999998</v>
      </c>
      <c r="N2113" s="18">
        <v>0.234098</v>
      </c>
      <c r="O2113" s="18">
        <v>-0.43559254999999997</v>
      </c>
      <c r="P2113" s="18">
        <v>-0.1449878</v>
      </c>
      <c r="Q2113" s="18">
        <v>-0.22637550000000001</v>
      </c>
      <c r="R2113" s="18">
        <v>-0.333623</v>
      </c>
      <c r="S2113" s="18">
        <v>-0.12596515</v>
      </c>
      <c r="T2113" s="18">
        <v>4.5569999999999999E-2</v>
      </c>
      <c r="U2113" s="18">
        <v>0.10213839999999999</v>
      </c>
      <c r="V2113" s="18">
        <v>0.234098</v>
      </c>
    </row>
    <row r="2114" spans="1:22">
      <c r="A2114" s="13" t="s">
        <v>6535</v>
      </c>
      <c r="B2114" s="13" t="s">
        <v>6536</v>
      </c>
      <c r="C2114" s="13">
        <v>853546</v>
      </c>
      <c r="D2114" s="17">
        <f t="shared" si="91"/>
        <v>10</v>
      </c>
      <c r="E2114" s="16" t="s">
        <v>6537</v>
      </c>
      <c r="F2114" s="13" t="s">
        <v>6538</v>
      </c>
      <c r="G2114" s="18">
        <v>-0.16127640000000001</v>
      </c>
      <c r="H2114" s="18">
        <v>4.0583265E-2</v>
      </c>
      <c r="I2114" s="18">
        <v>-2.8456600000000002E-2</v>
      </c>
      <c r="J2114" s="18">
        <v>0.1730545</v>
      </c>
      <c r="K2114" s="18">
        <v>-0.18923714999999999</v>
      </c>
      <c r="L2114" s="18">
        <v>0.32288096999999999</v>
      </c>
      <c r="M2114" s="18">
        <v>0.16840579999999999</v>
      </c>
      <c r="N2114" s="18">
        <v>1.4834309999999999</v>
      </c>
      <c r="O2114" s="18">
        <v>0.31751145000000003</v>
      </c>
      <c r="P2114" s="18">
        <v>0.60771020000000009</v>
      </c>
      <c r="Q2114" s="18">
        <v>0.17075289999999999</v>
      </c>
      <c r="R2114" s="18">
        <v>-8.5668999999999995E-2</v>
      </c>
      <c r="S2114" s="18">
        <v>0.18965575000000001</v>
      </c>
      <c r="T2114" s="18">
        <v>0.18798300000000001</v>
      </c>
      <c r="U2114" s="18">
        <v>7.1950799999999995E-2</v>
      </c>
      <c r="V2114" s="18">
        <v>1.4834309999999999</v>
      </c>
    </row>
    <row r="2115" spans="1:22">
      <c r="A2115" s="13" t="s">
        <v>6543</v>
      </c>
      <c r="B2115" s="13" t="s">
        <v>6544</v>
      </c>
      <c r="C2115" s="13">
        <v>853550</v>
      </c>
      <c r="D2115" s="17">
        <f t="shared" si="91"/>
        <v>10</v>
      </c>
      <c r="E2115" s="16" t="s">
        <v>6545</v>
      </c>
      <c r="F2115" s="13" t="s">
        <v>0</v>
      </c>
      <c r="G2115" s="18">
        <v>-4.0147599999999999E-2</v>
      </c>
      <c r="H2115" s="18">
        <v>-8.5597734999999994E-2</v>
      </c>
      <c r="I2115" s="18">
        <v>-3.2524899999999995E-2</v>
      </c>
      <c r="J2115" s="18">
        <v>8.3916500000000005E-2</v>
      </c>
      <c r="K2115" s="18">
        <v>-0.11730615</v>
      </c>
      <c r="L2115" s="18">
        <v>-2.2949129999999998E-2</v>
      </c>
      <c r="M2115" s="18">
        <v>-2.0808999999999966E-3</v>
      </c>
      <c r="N2115" s="18">
        <v>0.66796499999999992</v>
      </c>
      <c r="O2115" s="18">
        <v>-9.5851499999999937E-3</v>
      </c>
      <c r="P2115" s="18">
        <v>4.4535400000000003E-2</v>
      </c>
      <c r="Q2115" s="18">
        <v>7.0449299999999992E-2</v>
      </c>
      <c r="R2115" s="18">
        <v>2.0404000000000005E-2</v>
      </c>
      <c r="S2115" s="18">
        <v>6.7791750000000012E-2</v>
      </c>
      <c r="T2115" s="18">
        <v>-4.2964000000000002E-2</v>
      </c>
      <c r="U2115" s="18">
        <v>8.0058999999999991E-2</v>
      </c>
      <c r="V2115" s="18">
        <v>0.66796499999999992</v>
      </c>
    </row>
    <row r="2116" spans="1:22">
      <c r="A2116" s="13" t="s">
        <v>6546</v>
      </c>
      <c r="B2116" s="13" t="s">
        <v>6547</v>
      </c>
      <c r="C2116" s="13">
        <v>853551</v>
      </c>
      <c r="D2116" s="17">
        <f t="shared" si="91"/>
        <v>10</v>
      </c>
      <c r="E2116" s="16" t="s">
        <v>6548</v>
      </c>
      <c r="F2116" s="13" t="s">
        <v>6549</v>
      </c>
      <c r="G2116" s="18">
        <v>4.2649700000000006E-2</v>
      </c>
      <c r="H2116" s="18">
        <v>9.4032765000000004E-2</v>
      </c>
      <c r="I2116" s="18">
        <v>-9.9448900000000007E-2</v>
      </c>
      <c r="J2116" s="18">
        <v>0.1443065</v>
      </c>
      <c r="K2116" s="18">
        <v>-4.1141749999999998E-2</v>
      </c>
      <c r="L2116" s="18">
        <v>0.43759997</v>
      </c>
      <c r="M2116" s="18">
        <v>1.0326911999999999</v>
      </c>
      <c r="N2116" s="18">
        <v>0.471966</v>
      </c>
      <c r="O2116" s="18">
        <v>0.89382545000000002</v>
      </c>
      <c r="P2116" s="18">
        <v>0.5947541999999999</v>
      </c>
      <c r="Q2116" s="18">
        <v>-0.16520750000000001</v>
      </c>
      <c r="R2116" s="18">
        <v>0.29153980000000002</v>
      </c>
      <c r="S2116" s="18">
        <v>-9.4382499999999953E-3</v>
      </c>
      <c r="T2116" s="18">
        <v>-8.6789000000000005E-2</v>
      </c>
      <c r="U2116" s="18">
        <v>9.1609599999999999E-2</v>
      </c>
      <c r="V2116" s="18">
        <v>0.471966</v>
      </c>
    </row>
    <row r="2117" spans="1:22">
      <c r="A2117" s="13" t="s">
        <v>6550</v>
      </c>
      <c r="B2117" s="13" t="s">
        <v>6551</v>
      </c>
      <c r="C2117" s="13">
        <v>853552</v>
      </c>
      <c r="D2117" s="17">
        <f t="shared" si="91"/>
        <v>10</v>
      </c>
      <c r="E2117" s="16" t="s">
        <v>6552</v>
      </c>
      <c r="F2117" s="13" t="s">
        <v>6553</v>
      </c>
      <c r="G2117" s="18">
        <v>-0.1434704</v>
      </c>
      <c r="H2117" s="18">
        <v>4.216203E-3</v>
      </c>
      <c r="I2117" s="18">
        <v>0.14519209999999999</v>
      </c>
      <c r="J2117" s="18">
        <v>0.13426749999999998</v>
      </c>
      <c r="K2117" s="18">
        <v>-3.7346049999999999E-2</v>
      </c>
      <c r="L2117" s="18">
        <v>-0.16013702999999999</v>
      </c>
      <c r="M2117" s="18">
        <v>0.27344020000000002</v>
      </c>
      <c r="N2117" s="18">
        <v>1.367121</v>
      </c>
      <c r="O2117" s="18">
        <v>-5.8003989999999998E-2</v>
      </c>
      <c r="P2117" s="18">
        <v>7.4911950000000005E-2</v>
      </c>
      <c r="Q2117" s="18">
        <v>-7.3345500000000008E-2</v>
      </c>
      <c r="R2117" s="18">
        <v>-3.9940000000000031E-2</v>
      </c>
      <c r="S2117" s="18">
        <v>-5.0784750000000004E-2</v>
      </c>
      <c r="T2117" s="18">
        <v>7.0247000000000004E-2</v>
      </c>
      <c r="U2117" s="18">
        <v>-6.1425900000000005E-2</v>
      </c>
      <c r="V2117" s="18">
        <v>1.367121</v>
      </c>
    </row>
    <row r="2118" spans="1:22">
      <c r="A2118" s="13" t="s">
        <v>6554</v>
      </c>
      <c r="B2118" s="13" t="s">
        <v>6555</v>
      </c>
      <c r="C2118" s="13">
        <v>853553</v>
      </c>
      <c r="D2118" s="17">
        <f t="shared" si="91"/>
        <v>10</v>
      </c>
      <c r="E2118" s="16" t="s">
        <v>6556</v>
      </c>
      <c r="F2118" s="13" t="s">
        <v>0</v>
      </c>
      <c r="G2118" s="18">
        <v>-6.7340900000000009E-2</v>
      </c>
      <c r="H2118" s="18">
        <v>-1.9783935000000002E-2</v>
      </c>
      <c r="I2118" s="18">
        <v>0.31029110000000004</v>
      </c>
      <c r="J2118" s="18">
        <v>-0.21276843400000001</v>
      </c>
      <c r="K2118" s="18">
        <v>0.25717885000000001</v>
      </c>
      <c r="L2118" s="18">
        <v>0.18182197</v>
      </c>
      <c r="M2118" s="18">
        <v>0.25513720000000001</v>
      </c>
      <c r="N2118" s="18">
        <v>1.428641</v>
      </c>
      <c r="O2118" s="18">
        <v>0.16438245000000001</v>
      </c>
      <c r="P2118" s="18">
        <v>0.67146320000000004</v>
      </c>
      <c r="Q2118" s="18">
        <v>-7.5425000000000075E-3</v>
      </c>
      <c r="R2118" s="18">
        <v>0.23092370000000001</v>
      </c>
      <c r="S2118" s="18">
        <v>7.147075E-2</v>
      </c>
      <c r="T2118" s="18">
        <v>9.4233999999999984E-2</v>
      </c>
      <c r="U2118" s="18">
        <v>0.22629110000000002</v>
      </c>
      <c r="V2118" s="18">
        <v>1.428641</v>
      </c>
    </row>
    <row r="2119" spans="1:22">
      <c r="A2119" s="13" t="s">
        <v>6560</v>
      </c>
      <c r="B2119" s="13" t="s">
        <v>6561</v>
      </c>
      <c r="C2119" s="13">
        <v>853555</v>
      </c>
      <c r="D2119" s="17">
        <f t="shared" si="91"/>
        <v>10</v>
      </c>
      <c r="E2119" s="16" t="s">
        <v>12482</v>
      </c>
      <c r="F2119" s="13" t="s">
        <v>124</v>
      </c>
      <c r="G2119" s="18">
        <v>0.18149659999999998</v>
      </c>
      <c r="H2119" s="18">
        <v>0.21409436500000001</v>
      </c>
      <c r="I2119" s="18">
        <v>0.1919341</v>
      </c>
      <c r="J2119" s="18">
        <v>0.21267549999999996</v>
      </c>
      <c r="K2119" s="18">
        <v>0.15988985</v>
      </c>
      <c r="L2119" s="18">
        <v>9.7541670000000011E-2</v>
      </c>
      <c r="M2119" s="18">
        <v>-2.2806499999999993E-2</v>
      </c>
      <c r="N2119" s="18">
        <v>0.62576100000000001</v>
      </c>
      <c r="O2119" s="18">
        <v>-3.0835499999999974E-3</v>
      </c>
      <c r="P2119" s="18">
        <v>2.3470699999999997E-2</v>
      </c>
      <c r="Q2119" s="18">
        <v>0.20777649999999998</v>
      </c>
      <c r="R2119" s="18">
        <v>-2.5789000000000006E-2</v>
      </c>
      <c r="S2119" s="18">
        <v>0.14920074999999999</v>
      </c>
      <c r="T2119" s="18">
        <v>-0.12546399999999999</v>
      </c>
      <c r="U2119" s="18">
        <v>0.1100469</v>
      </c>
      <c r="V2119" s="18">
        <v>0.62576100000000001</v>
      </c>
    </row>
    <row r="2120" spans="1:22">
      <c r="A2120" s="13" t="s">
        <v>6563</v>
      </c>
      <c r="B2120" s="13" t="s">
        <v>6564</v>
      </c>
      <c r="C2120" s="13">
        <v>853557</v>
      </c>
      <c r="D2120" s="17">
        <f t="shared" si="91"/>
        <v>10</v>
      </c>
      <c r="E2120" s="16" t="s">
        <v>12228</v>
      </c>
      <c r="F2120" s="13" t="s">
        <v>275</v>
      </c>
      <c r="G2120" s="18">
        <v>5.6367900000000006E-2</v>
      </c>
      <c r="H2120" s="18">
        <v>-7.5309550000000003E-2</v>
      </c>
      <c r="I2120" s="18">
        <v>-2.2684099999999999E-2</v>
      </c>
      <c r="J2120" s="18">
        <v>-8.9054000000000008E-2</v>
      </c>
      <c r="K2120" s="18">
        <v>-8.5299200000000006E-2</v>
      </c>
      <c r="L2120" s="18">
        <v>2.5824710000000001E-2</v>
      </c>
      <c r="M2120" s="18">
        <v>-0.16129515</v>
      </c>
      <c r="N2120" s="18">
        <v>-2.7784299999999998E-2</v>
      </c>
      <c r="O2120" s="18">
        <v>-7.4511899999999992E-2</v>
      </c>
      <c r="P2120" s="18">
        <v>-0.17516170000000003</v>
      </c>
      <c r="Q2120" s="18">
        <v>5.8953100000000008E-2</v>
      </c>
      <c r="R2120" s="18">
        <v>-5.0491000000000008E-2</v>
      </c>
      <c r="S2120" s="18">
        <v>-0.1001773</v>
      </c>
      <c r="T2120" s="18">
        <v>-0.28047890000000003</v>
      </c>
      <c r="U2120" s="18">
        <v>3.1780099999999999E-2</v>
      </c>
      <c r="V2120" s="18">
        <v>-2.7784299999999998E-2</v>
      </c>
    </row>
    <row r="2121" spans="1:22">
      <c r="A2121" s="13" t="s">
        <v>6566</v>
      </c>
      <c r="B2121" s="13" t="s">
        <v>6566</v>
      </c>
      <c r="C2121" s="13">
        <v>853559</v>
      </c>
      <c r="D2121" s="17">
        <f t="shared" si="91"/>
        <v>10</v>
      </c>
      <c r="E2121" s="16" t="s">
        <v>6567</v>
      </c>
      <c r="F2121" s="13" t="s">
        <v>0</v>
      </c>
      <c r="G2121" s="18">
        <v>-0.11586920000000001</v>
      </c>
      <c r="H2121" s="18">
        <v>-0.19240463499999999</v>
      </c>
      <c r="I2121" s="18">
        <v>0.34320910000000004</v>
      </c>
      <c r="J2121" s="18">
        <v>-0.56582949999999999</v>
      </c>
      <c r="K2121" s="18">
        <v>-0.36327714999999999</v>
      </c>
      <c r="L2121" s="18">
        <v>1.507182E-2</v>
      </c>
      <c r="M2121" s="18">
        <v>-0.35081180000000001</v>
      </c>
      <c r="N2121" s="18">
        <v>0.48938599999999999</v>
      </c>
      <c r="O2121" s="18">
        <v>-4.6709229999999997E-2</v>
      </c>
      <c r="P2121" s="18">
        <v>-0.2011848</v>
      </c>
      <c r="Q2121" s="18">
        <v>4.4286099999999995E-2</v>
      </c>
      <c r="R2121" s="18">
        <v>0.40312899999999996</v>
      </c>
      <c r="S2121" s="18">
        <v>0.19108375</v>
      </c>
      <c r="T2121" s="18">
        <v>0.49019300000000005</v>
      </c>
      <c r="U2121" s="18">
        <v>-0.44429489999999999</v>
      </c>
      <c r="V2121" s="18">
        <v>0.48938599999999999</v>
      </c>
    </row>
    <row r="2122" spans="1:22">
      <c r="A2122" s="13" t="s">
        <v>6568</v>
      </c>
      <c r="B2122" s="13" t="s">
        <v>6568</v>
      </c>
      <c r="C2122" s="13">
        <v>853561</v>
      </c>
      <c r="D2122" s="17">
        <f t="shared" si="91"/>
        <v>10</v>
      </c>
      <c r="E2122" s="16" t="s">
        <v>353</v>
      </c>
      <c r="F2122" s="13" t="s">
        <v>0</v>
      </c>
      <c r="G2122" s="18">
        <v>-0.16838540000000002</v>
      </c>
      <c r="H2122" s="18">
        <v>5.4337665E-2</v>
      </c>
      <c r="I2122" s="18">
        <v>0.39415910000000004</v>
      </c>
      <c r="J2122" s="18">
        <v>0.23764849999999998</v>
      </c>
      <c r="K2122" s="18">
        <v>0.36587785</v>
      </c>
      <c r="L2122" s="18">
        <v>0.21891897000000002</v>
      </c>
      <c r="M2122" s="18">
        <v>0.40668019999999999</v>
      </c>
      <c r="N2122" s="18">
        <v>1.3312010000000001</v>
      </c>
      <c r="O2122" s="18">
        <v>0.60661845000000003</v>
      </c>
      <c r="P2122" s="18">
        <v>0.77460020000000007</v>
      </c>
      <c r="Q2122" s="18">
        <v>-1.5509500000000009E-2</v>
      </c>
      <c r="R2122" s="18">
        <v>0.24273459999999999</v>
      </c>
      <c r="S2122" s="18">
        <v>3.6867750000000005E-2</v>
      </c>
      <c r="T2122" s="18">
        <v>9.7333000000000003E-2</v>
      </c>
      <c r="U2122" s="18">
        <v>0.41555809999999999</v>
      </c>
      <c r="V2122" s="18">
        <v>1.3312010000000001</v>
      </c>
    </row>
    <row r="2123" spans="1:22">
      <c r="A2123" s="13" t="s">
        <v>6569</v>
      </c>
      <c r="B2123" s="13" t="s">
        <v>6570</v>
      </c>
      <c r="C2123" s="13">
        <v>853562</v>
      </c>
      <c r="D2123" s="17">
        <f t="shared" si="91"/>
        <v>10</v>
      </c>
      <c r="E2123" s="16" t="s">
        <v>6571</v>
      </c>
      <c r="F2123" s="13" t="s">
        <v>0</v>
      </c>
      <c r="G2123" s="18" t="s">
        <v>0</v>
      </c>
      <c r="H2123" s="18" t="s">
        <v>0</v>
      </c>
      <c r="I2123" s="18" t="s">
        <v>0</v>
      </c>
      <c r="J2123" s="18" t="s">
        <v>0</v>
      </c>
      <c r="K2123" s="18" t="s">
        <v>0</v>
      </c>
      <c r="L2123" s="18" t="s">
        <v>0</v>
      </c>
      <c r="M2123" s="18" t="s">
        <v>0</v>
      </c>
      <c r="N2123" s="18" t="s">
        <v>0</v>
      </c>
      <c r="O2123" s="18" t="s">
        <v>0</v>
      </c>
      <c r="P2123" s="18" t="s">
        <v>0</v>
      </c>
      <c r="Q2123" s="18">
        <v>0.56382949999999998</v>
      </c>
      <c r="R2123" s="18">
        <v>1.5877349999999999</v>
      </c>
      <c r="S2123" s="18">
        <v>1.3895777499999999</v>
      </c>
      <c r="T2123" s="18">
        <v>2.1008599999999999</v>
      </c>
      <c r="U2123" s="18">
        <v>1.4594971000000001</v>
      </c>
      <c r="V2123" s="18" t="s">
        <v>0</v>
      </c>
    </row>
    <row r="2124" spans="1:22">
      <c r="A2124" s="13" t="s">
        <v>13497</v>
      </c>
      <c r="B2124" s="13" t="s">
        <v>13498</v>
      </c>
      <c r="C2124" s="13">
        <v>853563</v>
      </c>
      <c r="D2124" s="17">
        <v>10</v>
      </c>
      <c r="E2124" s="13" t="s">
        <v>13499</v>
      </c>
      <c r="F2124" s="13" t="s">
        <v>0</v>
      </c>
      <c r="G2124" s="18" t="s">
        <v>0</v>
      </c>
      <c r="H2124" s="18" t="s">
        <v>0</v>
      </c>
      <c r="I2124" s="18" t="s">
        <v>0</v>
      </c>
      <c r="J2124" s="18" t="s">
        <v>0</v>
      </c>
      <c r="K2124" s="18" t="s">
        <v>0</v>
      </c>
      <c r="L2124" s="18" t="s">
        <v>0</v>
      </c>
      <c r="M2124" s="18" t="s">
        <v>0</v>
      </c>
      <c r="N2124" s="18" t="s">
        <v>0</v>
      </c>
      <c r="O2124" s="18" t="s">
        <v>0</v>
      </c>
      <c r="P2124" s="18" t="s">
        <v>0</v>
      </c>
      <c r="Q2124" s="18">
        <v>7.0644999999999875E-3</v>
      </c>
      <c r="R2124" s="18">
        <v>0.3593691</v>
      </c>
      <c r="S2124" s="18">
        <v>0.12288075000000001</v>
      </c>
      <c r="T2124" s="18">
        <v>0.19951200000000002</v>
      </c>
      <c r="U2124" s="18">
        <v>0.2547991</v>
      </c>
      <c r="V2124" s="18" t="s">
        <v>0</v>
      </c>
    </row>
    <row r="2125" spans="1:22">
      <c r="A2125" s="13" t="s">
        <v>6572</v>
      </c>
      <c r="B2125" s="13" t="s">
        <v>6573</v>
      </c>
      <c r="C2125" s="13">
        <v>853565</v>
      </c>
      <c r="D2125" s="17">
        <f>CODE(MID(A2125,2,1))-64</f>
        <v>10</v>
      </c>
      <c r="E2125" s="16" t="s">
        <v>793</v>
      </c>
      <c r="F2125" s="13" t="s">
        <v>7</v>
      </c>
      <c r="G2125" s="18">
        <v>-2.9433239999999999E-2</v>
      </c>
      <c r="H2125" s="18">
        <v>0.246477365</v>
      </c>
      <c r="I2125" s="18">
        <v>-5.2613999999999994E-3</v>
      </c>
      <c r="J2125" s="18">
        <v>0.10442249999999997</v>
      </c>
      <c r="K2125" s="18">
        <v>-0.23127215000000001</v>
      </c>
      <c r="L2125" s="18">
        <v>4.9629970000000002E-2</v>
      </c>
      <c r="M2125" s="18">
        <v>0.2320932</v>
      </c>
      <c r="N2125" s="18">
        <v>0.62417499999999992</v>
      </c>
      <c r="O2125" s="18">
        <v>0.42914744999999999</v>
      </c>
      <c r="P2125" s="18">
        <v>-0.5551448000000001</v>
      </c>
      <c r="Q2125" s="18">
        <v>8.2787799999999995E-2</v>
      </c>
      <c r="R2125" s="18">
        <v>0.763853</v>
      </c>
      <c r="S2125" s="18">
        <v>0.22065974999999999</v>
      </c>
      <c r="T2125" s="18">
        <v>0.72003700000000004</v>
      </c>
      <c r="U2125" s="18">
        <v>0.16151009999999999</v>
      </c>
      <c r="V2125" s="18">
        <v>0.62417499999999992</v>
      </c>
    </row>
    <row r="2126" spans="1:22">
      <c r="A2126" s="13" t="s">
        <v>6574</v>
      </c>
      <c r="B2126" s="13" t="s">
        <v>6575</v>
      </c>
      <c r="C2126" s="13">
        <v>853567</v>
      </c>
      <c r="D2126" s="17">
        <f>CODE(MID(A2126,2,1))-64</f>
        <v>10</v>
      </c>
      <c r="E2126" s="16" t="s">
        <v>13107</v>
      </c>
      <c r="F2126" s="13" t="s">
        <v>0</v>
      </c>
      <c r="G2126" s="18">
        <v>-2.128234E-2</v>
      </c>
      <c r="H2126" s="18">
        <v>-2.9452035000000001E-2</v>
      </c>
      <c r="I2126" s="18">
        <v>-9.9954899999999999E-2</v>
      </c>
      <c r="J2126" s="18">
        <v>3.62595E-2</v>
      </c>
      <c r="K2126" s="18">
        <v>-5.0359750000000002E-2</v>
      </c>
      <c r="L2126" s="18">
        <v>9.9488370000000007E-2</v>
      </c>
      <c r="M2126" s="18">
        <v>-0.13106979999999999</v>
      </c>
      <c r="N2126" s="18">
        <v>0.80374899999999994</v>
      </c>
      <c r="O2126" s="18">
        <v>-0.13649525000000001</v>
      </c>
      <c r="P2126" s="18">
        <v>0.27079320000000001</v>
      </c>
      <c r="Q2126" s="18">
        <v>0.13810889999999998</v>
      </c>
      <c r="R2126" s="18">
        <v>0.131553</v>
      </c>
      <c r="S2126" s="18">
        <v>0.43142075000000002</v>
      </c>
      <c r="T2126" s="18">
        <v>0.62096200000000001</v>
      </c>
      <c r="U2126" s="18">
        <v>1.9480999999999998E-2</v>
      </c>
      <c r="V2126" s="18">
        <v>0.80374899999999994</v>
      </c>
    </row>
    <row r="2127" spans="1:22">
      <c r="A2127" s="13" t="s">
        <v>6577</v>
      </c>
      <c r="B2127" s="13" t="s">
        <v>6578</v>
      </c>
      <c r="C2127" s="13">
        <v>853568</v>
      </c>
      <c r="D2127" s="17">
        <f>CODE(MID(A2127,2,1))-64</f>
        <v>10</v>
      </c>
      <c r="E2127" s="16" t="s">
        <v>12987</v>
      </c>
      <c r="F2127" s="13" t="s">
        <v>6580</v>
      </c>
      <c r="G2127" s="18">
        <v>0.30541259999999998</v>
      </c>
      <c r="H2127" s="18">
        <v>0.36155136500000001</v>
      </c>
      <c r="I2127" s="18">
        <v>0.78617409999999999</v>
      </c>
      <c r="J2127" s="18">
        <v>0.86132449999999983</v>
      </c>
      <c r="K2127" s="18">
        <v>1.03656485</v>
      </c>
      <c r="L2127" s="18">
        <v>0.20453497000000001</v>
      </c>
      <c r="M2127" s="18">
        <v>0.88869719999999996</v>
      </c>
      <c r="N2127" s="18">
        <v>1.525801</v>
      </c>
      <c r="O2127" s="18">
        <v>0.28073144999999999</v>
      </c>
      <c r="P2127" s="18">
        <v>0.65827020000000003</v>
      </c>
      <c r="Q2127" s="18">
        <v>0.19161629999999999</v>
      </c>
      <c r="R2127" s="18">
        <v>1.8750749999999998</v>
      </c>
      <c r="S2127" s="18">
        <v>0.55260175</v>
      </c>
      <c r="T2127" s="18">
        <v>1.38225</v>
      </c>
      <c r="U2127" s="18">
        <v>0.57183010000000001</v>
      </c>
      <c r="V2127" s="18">
        <v>1.525801</v>
      </c>
    </row>
    <row r="2128" spans="1:22">
      <c r="A2128" s="13" t="s">
        <v>6581</v>
      </c>
      <c r="B2128" s="13" t="s">
        <v>6582</v>
      </c>
      <c r="C2128" s="13">
        <v>853569</v>
      </c>
      <c r="D2128" s="17">
        <f>CODE(MID(A2128,2,1))-64</f>
        <v>10</v>
      </c>
      <c r="E2128" s="16" t="s">
        <v>6583</v>
      </c>
      <c r="F2128" s="13" t="s">
        <v>0</v>
      </c>
      <c r="G2128" s="18">
        <v>0.32722560000000001</v>
      </c>
      <c r="H2128" s="18">
        <v>0.380822365</v>
      </c>
      <c r="I2128" s="18">
        <v>0.75756310000000004</v>
      </c>
      <c r="J2128" s="18">
        <v>1.0660745</v>
      </c>
      <c r="K2128" s="18">
        <v>1.08988485</v>
      </c>
      <c r="L2128" s="18">
        <v>0.28632396999999998</v>
      </c>
      <c r="M2128" s="18">
        <v>1.3315112</v>
      </c>
      <c r="N2128" s="18">
        <v>1.602241</v>
      </c>
      <c r="O2128" s="18">
        <v>0.67013044999999993</v>
      </c>
      <c r="P2128" s="18">
        <v>1.5686042</v>
      </c>
      <c r="Q2128" s="18">
        <v>0.30258849999999998</v>
      </c>
      <c r="R2128" s="18">
        <v>1.6628050000000001</v>
      </c>
      <c r="S2128" s="18">
        <v>0.91773774999999991</v>
      </c>
      <c r="T2128" s="18">
        <v>1.5474300000000001</v>
      </c>
      <c r="U2128" s="18">
        <v>1.1829971000000001</v>
      </c>
      <c r="V2128" s="18">
        <v>1.602241</v>
      </c>
    </row>
    <row r="2129" spans="1:22">
      <c r="A2129" s="13" t="s">
        <v>6584</v>
      </c>
      <c r="B2129" s="13" t="s">
        <v>6585</v>
      </c>
      <c r="C2129" s="13">
        <v>853573</v>
      </c>
      <c r="D2129" s="17">
        <f>CODE(MID(A2129,2,1))-64</f>
        <v>10</v>
      </c>
      <c r="E2129" s="16" t="s">
        <v>6586</v>
      </c>
      <c r="F2129" s="13" t="s">
        <v>6587</v>
      </c>
      <c r="G2129" s="18">
        <v>-8.2234599999999991E-2</v>
      </c>
      <c r="H2129" s="18">
        <v>-0.46477963499999997</v>
      </c>
      <c r="I2129" s="18">
        <v>-0.56940990000000002</v>
      </c>
      <c r="J2129" s="18">
        <v>4.0653500000000009E-2</v>
      </c>
      <c r="K2129" s="18">
        <v>-0.60634714999999995</v>
      </c>
      <c r="L2129" s="18">
        <v>-0.11389402999999999</v>
      </c>
      <c r="M2129" s="18">
        <v>3.3561800000000003E-2</v>
      </c>
      <c r="N2129" s="18">
        <v>0.45751799999999998</v>
      </c>
      <c r="O2129" s="18">
        <v>-0.38094954999999997</v>
      </c>
      <c r="P2129" s="18">
        <v>0.62867420000000007</v>
      </c>
      <c r="Q2129" s="18">
        <v>-5.1764500000000019E-2</v>
      </c>
      <c r="R2129" s="18">
        <v>-0.13331199999999999</v>
      </c>
      <c r="S2129" s="18">
        <v>1.14344775</v>
      </c>
      <c r="T2129" s="18">
        <v>-1.136941</v>
      </c>
      <c r="U2129" s="18">
        <v>-0.21282889999999999</v>
      </c>
      <c r="V2129" s="18">
        <v>0.45751799999999998</v>
      </c>
    </row>
    <row r="2130" spans="1:22">
      <c r="A2130" s="13" t="s">
        <v>6588</v>
      </c>
      <c r="B2130" s="13" t="s">
        <v>6589</v>
      </c>
      <c r="C2130" s="13">
        <v>853574</v>
      </c>
      <c r="D2130" s="17">
        <v>10</v>
      </c>
      <c r="E2130" s="13" t="s">
        <v>6590</v>
      </c>
      <c r="F2130" s="13" t="s">
        <v>0</v>
      </c>
      <c r="G2130" s="18">
        <v>4.7342000000000009E-3</v>
      </c>
      <c r="H2130" s="18">
        <v>-0.13206963499999999</v>
      </c>
      <c r="I2130" s="18">
        <v>0.1014863</v>
      </c>
      <c r="J2130" s="18">
        <v>0.15700149999999996</v>
      </c>
      <c r="K2130" s="18">
        <v>-6.7148049999999987E-2</v>
      </c>
      <c r="L2130" s="18" t="s">
        <v>0</v>
      </c>
      <c r="M2130" s="18" t="s">
        <v>0</v>
      </c>
      <c r="N2130" s="18" t="s">
        <v>0</v>
      </c>
      <c r="O2130" s="18" t="s">
        <v>0</v>
      </c>
      <c r="P2130" s="18" t="s">
        <v>0</v>
      </c>
      <c r="Q2130" s="18">
        <v>0.15574389999999999</v>
      </c>
      <c r="R2130" s="18">
        <v>0.1701222</v>
      </c>
      <c r="S2130" s="18">
        <v>3.5950750000000004E-2</v>
      </c>
      <c r="T2130" s="18">
        <v>0.37004900000000002</v>
      </c>
      <c r="U2130" s="18">
        <v>0.1137754</v>
      </c>
      <c r="V2130" s="18" t="s">
        <v>0</v>
      </c>
    </row>
    <row r="2131" spans="1:22">
      <c r="A2131" s="13" t="s">
        <v>6591</v>
      </c>
      <c r="B2131" s="13" t="s">
        <v>6591</v>
      </c>
      <c r="C2131" s="13">
        <v>853575</v>
      </c>
      <c r="D2131" s="17">
        <v>10</v>
      </c>
      <c r="E2131" s="13" t="s">
        <v>6592</v>
      </c>
      <c r="F2131" s="13" t="s">
        <v>0</v>
      </c>
      <c r="G2131" s="18">
        <v>-0.21653640000000002</v>
      </c>
      <c r="H2131" s="18">
        <v>-0.152756635</v>
      </c>
      <c r="I2131" s="18">
        <v>-0.19989090000000001</v>
      </c>
      <c r="J2131" s="18">
        <v>0.13148349999999998</v>
      </c>
      <c r="K2131" s="18">
        <v>-0.13109115000000002</v>
      </c>
      <c r="L2131" s="18" t="s">
        <v>0</v>
      </c>
      <c r="M2131" s="18" t="s">
        <v>0</v>
      </c>
      <c r="N2131" s="18" t="s">
        <v>0</v>
      </c>
      <c r="O2131" s="18" t="s">
        <v>0</v>
      </c>
      <c r="P2131" s="18" t="s">
        <v>0</v>
      </c>
      <c r="Q2131" s="18">
        <v>-0.10551850000000002</v>
      </c>
      <c r="R2131" s="18">
        <v>-0.22516700000000001</v>
      </c>
      <c r="S2131" s="18">
        <v>-5.4839850000000002E-2</v>
      </c>
      <c r="T2131" s="18">
        <v>-0.11451800000000001</v>
      </c>
      <c r="U2131" s="18">
        <v>-0.53160590000000008</v>
      </c>
      <c r="V2131" s="18" t="s">
        <v>0</v>
      </c>
    </row>
    <row r="2132" spans="1:22">
      <c r="A2132" s="13" t="s">
        <v>6593</v>
      </c>
      <c r="B2132" s="13" t="s">
        <v>6594</v>
      </c>
      <c r="C2132" s="13">
        <v>853576</v>
      </c>
      <c r="D2132" s="17">
        <f>CODE(MID(A2132,2,1))-64</f>
        <v>10</v>
      </c>
      <c r="E2132" s="16" t="s">
        <v>6595</v>
      </c>
      <c r="F2132" s="13" t="s">
        <v>100</v>
      </c>
      <c r="G2132" s="18">
        <v>-0.1752544</v>
      </c>
      <c r="H2132" s="18">
        <v>5.0702665000000001E-2</v>
      </c>
      <c r="I2132" s="18">
        <v>-0.3746679</v>
      </c>
      <c r="J2132" s="18">
        <v>-9.4177500000000011E-2</v>
      </c>
      <c r="K2132" s="18">
        <v>-0.78860215</v>
      </c>
      <c r="L2132" s="18">
        <v>-3.8017929999999998E-2</v>
      </c>
      <c r="M2132" s="18">
        <v>0.14810820000000002</v>
      </c>
      <c r="N2132" s="18">
        <v>0.41022399999999992</v>
      </c>
      <c r="O2132" s="18">
        <v>3.3655150000000009E-2</v>
      </c>
      <c r="P2132" s="18">
        <v>-0.3889418</v>
      </c>
      <c r="Q2132" s="18">
        <v>7.7210399999999985E-2</v>
      </c>
      <c r="R2132" s="18">
        <v>0.142982</v>
      </c>
      <c r="S2132" s="18">
        <v>0.11787475</v>
      </c>
      <c r="T2132" s="18">
        <v>-6.0124999999999984E-2</v>
      </c>
      <c r="U2132" s="18">
        <v>0.28214509999999998</v>
      </c>
      <c r="V2132" s="18">
        <v>0.41022399999999992</v>
      </c>
    </row>
    <row r="2133" spans="1:22">
      <c r="A2133" s="13" t="s">
        <v>6596</v>
      </c>
      <c r="B2133" s="13" t="s">
        <v>6597</v>
      </c>
      <c r="C2133" s="13">
        <v>853578</v>
      </c>
      <c r="D2133" s="17">
        <f>CODE(MID(A2133,2,1))-64</f>
        <v>10</v>
      </c>
      <c r="E2133" s="16" t="s">
        <v>6598</v>
      </c>
      <c r="F2133" s="13" t="s">
        <v>7</v>
      </c>
      <c r="G2133" s="18">
        <v>3.8925399999999999E-2</v>
      </c>
      <c r="H2133" s="18">
        <v>0.12453336500000001</v>
      </c>
      <c r="I2133" s="18">
        <v>0.1228316</v>
      </c>
      <c r="J2133" s="18">
        <v>4.0405499999999983E-2</v>
      </c>
      <c r="K2133" s="18">
        <v>-3.820345E-2</v>
      </c>
      <c r="L2133" s="18">
        <v>8.2977300000000014E-3</v>
      </c>
      <c r="M2133" s="18">
        <v>0.2206562</v>
      </c>
      <c r="N2133" s="18">
        <v>0.37376100000000001</v>
      </c>
      <c r="O2133" s="18">
        <v>0.52512945</v>
      </c>
      <c r="P2133" s="18">
        <v>-0.96805580000000013</v>
      </c>
      <c r="Q2133" s="18">
        <v>3.4899299999999994E-2</v>
      </c>
      <c r="R2133" s="18">
        <v>0.596835</v>
      </c>
      <c r="S2133" s="18">
        <v>-1.5261650000000002E-2</v>
      </c>
      <c r="T2133" s="18">
        <v>0.48312000000000005</v>
      </c>
      <c r="U2133" s="18">
        <v>-6.4683900000000003E-2</v>
      </c>
      <c r="V2133" s="18">
        <v>0.37376100000000001</v>
      </c>
    </row>
    <row r="2134" spans="1:22">
      <c r="A2134" s="13" t="s">
        <v>6599</v>
      </c>
      <c r="B2134" s="13" t="s">
        <v>6600</v>
      </c>
      <c r="C2134" s="13">
        <v>853581</v>
      </c>
      <c r="D2134" s="17">
        <f>CODE(MID(A2134,2,1))-64</f>
        <v>10</v>
      </c>
      <c r="E2134" s="16" t="s">
        <v>6601</v>
      </c>
      <c r="F2134" s="13" t="s">
        <v>0</v>
      </c>
      <c r="G2134" s="18">
        <v>9.6096600000000004E-2</v>
      </c>
      <c r="H2134" s="18">
        <v>-1.6781635000000003E-2</v>
      </c>
      <c r="I2134" s="18">
        <v>0.14818409999999999</v>
      </c>
      <c r="J2134" s="18">
        <v>-0.20270942</v>
      </c>
      <c r="K2134" s="18">
        <v>0.18036284999999999</v>
      </c>
      <c r="L2134" s="18">
        <v>0.16155397000000002</v>
      </c>
      <c r="M2134" s="18">
        <v>3.8398300000000003E-2</v>
      </c>
      <c r="N2134" s="18">
        <v>1.3137809999999999</v>
      </c>
      <c r="O2134" s="18">
        <v>0.16446945000000002</v>
      </c>
      <c r="P2134" s="18">
        <v>0.26798620000000001</v>
      </c>
      <c r="Q2134" s="18">
        <v>0.15598429999999999</v>
      </c>
      <c r="R2134" s="18">
        <v>0.19419720000000001</v>
      </c>
      <c r="S2134" s="18">
        <v>2.6924749999999997E-2</v>
      </c>
      <c r="T2134" s="18">
        <v>-4.5715000000000006E-2</v>
      </c>
      <c r="U2134" s="18">
        <v>0.17253010000000002</v>
      </c>
      <c r="V2134" s="18">
        <v>1.3137809999999999</v>
      </c>
    </row>
    <row r="2135" spans="1:22">
      <c r="A2135" s="13" t="s">
        <v>6602</v>
      </c>
      <c r="B2135" s="13" t="s">
        <v>6603</v>
      </c>
      <c r="C2135" s="13">
        <v>853582</v>
      </c>
      <c r="D2135" s="17">
        <v>10</v>
      </c>
      <c r="E2135" s="13" t="s">
        <v>6604</v>
      </c>
      <c r="F2135" s="13" t="s">
        <v>0</v>
      </c>
      <c r="G2135" s="18">
        <v>1.6000500000000001E-2</v>
      </c>
      <c r="H2135" s="18">
        <v>-8.3778350000000001E-3</v>
      </c>
      <c r="I2135" s="18">
        <v>-4.3792200000000003E-2</v>
      </c>
      <c r="J2135" s="18">
        <v>-0.10847850000000002</v>
      </c>
      <c r="K2135" s="18">
        <v>-0.20331515</v>
      </c>
      <c r="L2135" s="18" t="s">
        <v>0</v>
      </c>
      <c r="M2135" s="18" t="s">
        <v>0</v>
      </c>
      <c r="N2135" s="18" t="s">
        <v>0</v>
      </c>
      <c r="O2135" s="18" t="s">
        <v>0</v>
      </c>
      <c r="P2135" s="18" t="s">
        <v>0</v>
      </c>
      <c r="Q2135" s="18">
        <v>-6.4851500000000006E-2</v>
      </c>
      <c r="R2135" s="18">
        <v>-7.965899999999998E-2</v>
      </c>
      <c r="S2135" s="18">
        <v>2.2115750000000003E-2</v>
      </c>
      <c r="T2135" s="18">
        <v>-0.3331769</v>
      </c>
      <c r="U2135" s="18">
        <v>2.0302000000000028E-3</v>
      </c>
      <c r="V2135" s="18" t="s">
        <v>0</v>
      </c>
    </row>
    <row r="2136" spans="1:22">
      <c r="A2136" s="13" t="s">
        <v>6605</v>
      </c>
      <c r="B2136" s="13" t="s">
        <v>6606</v>
      </c>
      <c r="C2136" s="13">
        <v>853583</v>
      </c>
      <c r="D2136" s="17">
        <f>CODE(MID(A2136,2,1))-64</f>
        <v>10</v>
      </c>
      <c r="E2136" s="16" t="s">
        <v>6607</v>
      </c>
      <c r="F2136" s="13" t="s">
        <v>0</v>
      </c>
      <c r="G2136" s="18">
        <v>0.16815859999999999</v>
      </c>
      <c r="H2136" s="18">
        <v>2.2469265000000002E-2</v>
      </c>
      <c r="I2136" s="18">
        <v>0.25196109999999999</v>
      </c>
      <c r="J2136" s="18">
        <v>0.23211549999999997</v>
      </c>
      <c r="K2136" s="18">
        <v>9.3130149999999995E-2</v>
      </c>
      <c r="L2136" s="18" t="s">
        <v>0</v>
      </c>
      <c r="M2136" s="18" t="s">
        <v>0</v>
      </c>
      <c r="N2136" s="18" t="s">
        <v>0</v>
      </c>
      <c r="O2136" s="18" t="s">
        <v>0</v>
      </c>
      <c r="P2136" s="18" t="s">
        <v>0</v>
      </c>
      <c r="Q2136" s="18">
        <v>-0.31684650000000003</v>
      </c>
      <c r="R2136" s="18">
        <v>2.5547999999999987E-2</v>
      </c>
      <c r="S2136" s="18">
        <v>0.36731675000000003</v>
      </c>
      <c r="T2136" s="18">
        <v>0.69055</v>
      </c>
      <c r="U2136" s="18">
        <v>-0.36687690000000001</v>
      </c>
      <c r="V2136" s="18" t="s">
        <v>0</v>
      </c>
    </row>
    <row r="2137" spans="1:22">
      <c r="A2137" s="13" t="s">
        <v>6608</v>
      </c>
      <c r="B2137" s="13" t="s">
        <v>6609</v>
      </c>
      <c r="C2137" s="13">
        <v>853585</v>
      </c>
      <c r="D2137" s="17">
        <f>CODE(MID(A2137,2,1))-64</f>
        <v>10</v>
      </c>
      <c r="E2137" s="16" t="s">
        <v>6610</v>
      </c>
      <c r="F2137" s="13" t="s">
        <v>444</v>
      </c>
      <c r="G2137" s="18">
        <v>6.1144700000000003E-2</v>
      </c>
      <c r="H2137" s="18">
        <v>4.6625065E-2</v>
      </c>
      <c r="I2137" s="18">
        <v>7.0861099999999996E-2</v>
      </c>
      <c r="J2137" s="18">
        <v>-0.36375250000000003</v>
      </c>
      <c r="K2137" s="18">
        <v>-7.1415449999999991E-2</v>
      </c>
      <c r="L2137" s="18">
        <v>0.10714877</v>
      </c>
      <c r="M2137" s="18">
        <v>0.1956022</v>
      </c>
      <c r="N2137" s="18">
        <v>0.38482799999999995</v>
      </c>
      <c r="O2137" s="18">
        <v>0.39218845000000002</v>
      </c>
      <c r="P2137" s="18">
        <v>-0.85034779999999999</v>
      </c>
      <c r="Q2137" s="18">
        <v>-3.6918500000000021E-2</v>
      </c>
      <c r="R2137" s="18">
        <v>0.2384974</v>
      </c>
      <c r="S2137" s="18">
        <v>-5.7290350000000004E-2</v>
      </c>
      <c r="T2137" s="18">
        <v>0.72339599999999993</v>
      </c>
      <c r="U2137" s="18">
        <v>-3.5397899999999996E-2</v>
      </c>
      <c r="V2137" s="18">
        <v>0.38482799999999995</v>
      </c>
    </row>
    <row r="2138" spans="1:22">
      <c r="A2138" s="13" t="s">
        <v>6611</v>
      </c>
      <c r="B2138" s="13" t="s">
        <v>6612</v>
      </c>
      <c r="C2138" s="13">
        <v>853586</v>
      </c>
      <c r="D2138" s="17">
        <f>CODE(MID(A2138,2,1))-64</f>
        <v>10</v>
      </c>
      <c r="E2138" s="16" t="s">
        <v>6613</v>
      </c>
      <c r="F2138" s="13" t="s">
        <v>0</v>
      </c>
      <c r="G2138" s="18">
        <v>4.4948000000000002E-3</v>
      </c>
      <c r="H2138" s="18">
        <v>0.16953336499999999</v>
      </c>
      <c r="I2138" s="18">
        <v>0.28336510000000004</v>
      </c>
      <c r="J2138" s="18">
        <v>-9.7961500000000007E-2</v>
      </c>
      <c r="K2138" s="18">
        <v>-0.28786214999999998</v>
      </c>
      <c r="L2138" s="18">
        <v>-1.5486329999999998E-2</v>
      </c>
      <c r="M2138" s="18">
        <v>0.32561020000000002</v>
      </c>
      <c r="N2138" s="18">
        <v>1.175281</v>
      </c>
      <c r="O2138" s="18">
        <v>0.89209644999999993</v>
      </c>
      <c r="P2138" s="18">
        <v>-0.32068580000000002</v>
      </c>
      <c r="Q2138" s="18">
        <v>0.38555849999999997</v>
      </c>
      <c r="R2138" s="18">
        <v>0.68471900000000008</v>
      </c>
      <c r="S2138" s="18">
        <v>0.51026075000000004</v>
      </c>
      <c r="T2138" s="18">
        <v>0.84167000000000014</v>
      </c>
      <c r="U2138" s="18">
        <v>-3.2890229</v>
      </c>
      <c r="V2138" s="18">
        <v>1.175281</v>
      </c>
    </row>
    <row r="2139" spans="1:22">
      <c r="A2139" s="13" t="s">
        <v>6614</v>
      </c>
      <c r="B2139" s="13" t="s">
        <v>6615</v>
      </c>
      <c r="C2139" s="13">
        <v>853587</v>
      </c>
      <c r="D2139" s="17">
        <f>CODE(MID(A2139,2,1))-64</f>
        <v>10</v>
      </c>
      <c r="E2139" s="16" t="s">
        <v>12881</v>
      </c>
      <c r="F2139" s="13" t="s">
        <v>383</v>
      </c>
      <c r="G2139" s="18">
        <v>3.2887400000000004E-2</v>
      </c>
      <c r="H2139" s="18">
        <v>1.1798164999999999E-2</v>
      </c>
      <c r="I2139" s="18">
        <v>-9.5604900000000007E-2</v>
      </c>
      <c r="J2139" s="18">
        <v>-0.21719177000000001</v>
      </c>
      <c r="K2139" s="18">
        <v>-4.2460850000000001E-2</v>
      </c>
      <c r="L2139" s="18">
        <v>0.13532397000000002</v>
      </c>
      <c r="M2139" s="18">
        <v>-9.5163799999999993E-2</v>
      </c>
      <c r="N2139" s="18">
        <v>-3.2341300000000003E-2</v>
      </c>
      <c r="O2139" s="18">
        <v>-0.27769454999999998</v>
      </c>
      <c r="P2139" s="18">
        <v>-0.15398880000000001</v>
      </c>
      <c r="Q2139" s="18">
        <v>1.4559499999999989E-2</v>
      </c>
      <c r="R2139" s="18">
        <v>-0.40733799999999998</v>
      </c>
      <c r="S2139" s="18">
        <v>-0.37127525</v>
      </c>
      <c r="T2139" s="18">
        <v>-0.65331699999999993</v>
      </c>
      <c r="U2139" s="18">
        <v>-0.59731590000000001</v>
      </c>
      <c r="V2139" s="18">
        <v>-3.2341300000000003E-2</v>
      </c>
    </row>
    <row r="2140" spans="1:22">
      <c r="A2140" s="13" t="s">
        <v>6617</v>
      </c>
      <c r="B2140" s="13" t="s">
        <v>6618</v>
      </c>
      <c r="C2140" s="13">
        <v>853589</v>
      </c>
      <c r="D2140" s="17">
        <f>CODE(MID(A2140,2,1))-64</f>
        <v>10</v>
      </c>
      <c r="E2140" s="16" t="s">
        <v>6619</v>
      </c>
      <c r="F2140" s="13" t="s">
        <v>0</v>
      </c>
      <c r="G2140" s="18">
        <v>-8.0297999999999984E-3</v>
      </c>
      <c r="H2140" s="18">
        <v>5.3305764999999998E-2</v>
      </c>
      <c r="I2140" s="18">
        <v>9.6696599999999994E-2</v>
      </c>
      <c r="J2140" s="18">
        <v>2.006949999999999E-2</v>
      </c>
      <c r="K2140" s="18">
        <v>-4.4407849999999999E-2</v>
      </c>
      <c r="L2140" s="18">
        <v>-2.509753E-2</v>
      </c>
      <c r="M2140" s="18">
        <v>0.14855030000000002</v>
      </c>
      <c r="N2140" s="18">
        <v>0.70372099999999993</v>
      </c>
      <c r="O2140" s="18">
        <v>-1.6767349999999993E-2</v>
      </c>
      <c r="P2140" s="18">
        <v>2.7987399999999996E-2</v>
      </c>
      <c r="Q2140" s="18">
        <v>-2.0475000000000076E-3</v>
      </c>
      <c r="R2140" s="18">
        <v>3.2353999999999994E-2</v>
      </c>
      <c r="S2140" s="18">
        <v>0.26603674999999999</v>
      </c>
      <c r="T2140" s="18">
        <v>-1.8630000000000035E-3</v>
      </c>
      <c r="U2140" s="18">
        <v>-4.1598499999999997E-2</v>
      </c>
      <c r="V2140" s="18">
        <v>0.70372099999999993</v>
      </c>
    </row>
    <row r="2141" spans="1:22">
      <c r="A2141" s="13" t="s">
        <v>13601</v>
      </c>
      <c r="B2141" s="13" t="s">
        <v>13602</v>
      </c>
      <c r="C2141" s="13">
        <v>853590</v>
      </c>
      <c r="D2141" s="17">
        <v>10</v>
      </c>
      <c r="E2141" s="13" t="s">
        <v>13603</v>
      </c>
      <c r="F2141" s="13" t="s">
        <v>0</v>
      </c>
      <c r="G2141" s="18" t="s">
        <v>0</v>
      </c>
      <c r="H2141" s="18" t="s">
        <v>0</v>
      </c>
      <c r="I2141" s="18" t="s">
        <v>0</v>
      </c>
      <c r="J2141" s="18" t="s">
        <v>0</v>
      </c>
      <c r="K2141" s="18" t="s">
        <v>0</v>
      </c>
      <c r="L2141" s="18" t="s">
        <v>0</v>
      </c>
      <c r="M2141" s="18" t="s">
        <v>0</v>
      </c>
      <c r="N2141" s="18" t="s">
        <v>0</v>
      </c>
      <c r="O2141" s="18" t="s">
        <v>0</v>
      </c>
      <c r="P2141" s="18" t="s">
        <v>0</v>
      </c>
      <c r="Q2141" s="18">
        <v>-7.8924500000000009E-2</v>
      </c>
      <c r="R2141" s="18">
        <v>-0.207368</v>
      </c>
      <c r="S2141" s="18">
        <v>-0.14840634999999999</v>
      </c>
      <c r="T2141" s="18">
        <v>-0.94161899999999998</v>
      </c>
      <c r="U2141" s="18">
        <v>-0.21584189999999998</v>
      </c>
      <c r="V2141" s="18" t="s">
        <v>0</v>
      </c>
    </row>
    <row r="2142" spans="1:22">
      <c r="A2142" s="13" t="s">
        <v>6620</v>
      </c>
      <c r="B2142" s="13" t="s">
        <v>6620</v>
      </c>
      <c r="C2142" s="13">
        <v>853593</v>
      </c>
      <c r="D2142" s="17">
        <f t="shared" ref="D2142:D2156" si="92">CODE(MID(A2142,2,1))-64</f>
        <v>10</v>
      </c>
      <c r="E2142" s="16" t="s">
        <v>6621</v>
      </c>
      <c r="F2142" s="13" t="s">
        <v>0</v>
      </c>
      <c r="G2142" s="18">
        <v>1.2746600000000004E-2</v>
      </c>
      <c r="H2142" s="18">
        <v>0.25181436499999998</v>
      </c>
      <c r="I2142" s="18">
        <v>0.39177910000000005</v>
      </c>
      <c r="J2142" s="18">
        <v>0.74304049999999999</v>
      </c>
      <c r="K2142" s="18">
        <v>0.65401085000000003</v>
      </c>
      <c r="L2142" s="18">
        <v>0.15137697</v>
      </c>
      <c r="M2142" s="18">
        <v>0.88799320000000004</v>
      </c>
      <c r="N2142" s="18">
        <v>1.179821</v>
      </c>
      <c r="O2142" s="18">
        <v>0.29859544999999998</v>
      </c>
      <c r="P2142" s="18">
        <v>-0.11965980000000001</v>
      </c>
      <c r="Q2142" s="18">
        <v>-8.701250000000002E-2</v>
      </c>
      <c r="R2142" s="18">
        <v>0.32719759999999998</v>
      </c>
      <c r="S2142" s="18">
        <v>-0.15942195000000001</v>
      </c>
      <c r="T2142" s="18">
        <v>3.1149999999999789E-3</v>
      </c>
      <c r="U2142" s="18">
        <v>0.56625209999999992</v>
      </c>
      <c r="V2142" s="18">
        <v>1.179821</v>
      </c>
    </row>
    <row r="2143" spans="1:22">
      <c r="A2143" s="13" t="s">
        <v>6622</v>
      </c>
      <c r="B2143" s="13" t="s">
        <v>6623</v>
      </c>
      <c r="C2143" s="13">
        <v>853594</v>
      </c>
      <c r="D2143" s="17">
        <f t="shared" si="92"/>
        <v>10</v>
      </c>
      <c r="E2143" s="16" t="s">
        <v>6624</v>
      </c>
      <c r="F2143" s="13" t="s">
        <v>0</v>
      </c>
      <c r="G2143" s="18">
        <v>-0.23184440000000001</v>
      </c>
      <c r="H2143" s="18">
        <v>-0.70263563500000004</v>
      </c>
      <c r="I2143" s="18">
        <v>-0.37117789999999995</v>
      </c>
      <c r="J2143" s="18">
        <v>0.17751249999999996</v>
      </c>
      <c r="K2143" s="18">
        <v>-0.6885591499999999</v>
      </c>
      <c r="L2143" s="18">
        <v>0.12796497000000001</v>
      </c>
      <c r="M2143" s="18">
        <v>7.2741650000000005E-2</v>
      </c>
      <c r="N2143" s="18">
        <v>1.2341610000000001</v>
      </c>
      <c r="O2143" s="18">
        <v>0.32592644999999998</v>
      </c>
      <c r="P2143" s="18">
        <v>1.2916242</v>
      </c>
      <c r="Q2143" s="18">
        <v>-0.11730550000000001</v>
      </c>
      <c r="R2143" s="18">
        <v>9.3639E-2</v>
      </c>
      <c r="S2143" s="18">
        <v>0.58879574999999995</v>
      </c>
      <c r="T2143" s="18">
        <v>0.293047</v>
      </c>
      <c r="U2143" s="18">
        <v>0.20603510000000003</v>
      </c>
      <c r="V2143" s="18">
        <v>1.2341610000000001</v>
      </c>
    </row>
    <row r="2144" spans="1:22">
      <c r="A2144" s="13" t="s">
        <v>6625</v>
      </c>
      <c r="B2144" s="13" t="s">
        <v>6626</v>
      </c>
      <c r="C2144" s="13">
        <v>853595</v>
      </c>
      <c r="D2144" s="17">
        <f t="shared" si="92"/>
        <v>10</v>
      </c>
      <c r="E2144" s="16" t="s">
        <v>13375</v>
      </c>
      <c r="F2144" s="13" t="s">
        <v>0</v>
      </c>
      <c r="G2144" s="18">
        <v>-9.3625399999999998E-2</v>
      </c>
      <c r="H2144" s="18">
        <v>-0.22676263499999999</v>
      </c>
      <c r="I2144" s="18">
        <v>-0.16375890000000001</v>
      </c>
      <c r="J2144" s="18">
        <v>-0.97997650000000003</v>
      </c>
      <c r="K2144" s="18">
        <v>7.7590800000000007E-3</v>
      </c>
      <c r="L2144" s="18" t="s">
        <v>0</v>
      </c>
      <c r="M2144" s="18" t="s">
        <v>0</v>
      </c>
      <c r="N2144" s="18" t="s">
        <v>0</v>
      </c>
      <c r="O2144" s="18" t="s">
        <v>0</v>
      </c>
      <c r="P2144" s="18" t="s">
        <v>0</v>
      </c>
      <c r="Q2144" s="18">
        <v>0.28422449999999999</v>
      </c>
      <c r="R2144" s="18">
        <v>3.4089000000000008E-2</v>
      </c>
      <c r="S2144" s="18">
        <v>0.31536874999999998</v>
      </c>
      <c r="T2144" s="18">
        <v>-0.32722770000000001</v>
      </c>
      <c r="U2144" s="18">
        <v>0.33854810000000002</v>
      </c>
      <c r="V2144" s="18" t="s">
        <v>0</v>
      </c>
    </row>
    <row r="2145" spans="1:22">
      <c r="A2145" s="13" t="s">
        <v>6628</v>
      </c>
      <c r="B2145" s="13" t="s">
        <v>6629</v>
      </c>
      <c r="C2145" s="13">
        <v>853596</v>
      </c>
      <c r="D2145" s="17">
        <f t="shared" si="92"/>
        <v>10</v>
      </c>
      <c r="E2145" s="16" t="s">
        <v>6630</v>
      </c>
      <c r="F2145" s="13" t="s">
        <v>0</v>
      </c>
      <c r="G2145" s="18">
        <v>-0.15164940000000002</v>
      </c>
      <c r="H2145" s="18">
        <v>-7.3534350000000002E-3</v>
      </c>
      <c r="I2145" s="18">
        <v>-4.78658E-2</v>
      </c>
      <c r="J2145" s="18">
        <v>-0.15556040000000002</v>
      </c>
      <c r="K2145" s="18">
        <v>7.298265000000001E-2</v>
      </c>
      <c r="L2145" s="18">
        <v>-5.2553530000000001E-2</v>
      </c>
      <c r="M2145" s="18">
        <v>-0.94733879999999993</v>
      </c>
      <c r="N2145" s="18">
        <v>0.71168900000000002</v>
      </c>
      <c r="O2145" s="18">
        <v>-0.50274255000000001</v>
      </c>
      <c r="P2145" s="18">
        <v>-2.3338399999999995E-2</v>
      </c>
      <c r="Q2145" s="18">
        <v>0.10963879999999998</v>
      </c>
      <c r="R2145" s="18">
        <v>-0.34064099999999997</v>
      </c>
      <c r="S2145" s="18">
        <v>4.8560749999999986E-2</v>
      </c>
      <c r="T2145" s="18">
        <v>-0.69141300000000006</v>
      </c>
      <c r="U2145" s="18">
        <v>-0.23807089999999997</v>
      </c>
      <c r="V2145" s="18">
        <v>0.71168900000000002</v>
      </c>
    </row>
    <row r="2146" spans="1:22">
      <c r="A2146" s="13" t="s">
        <v>6631</v>
      </c>
      <c r="B2146" s="13" t="s">
        <v>6632</v>
      </c>
      <c r="C2146" s="13">
        <v>853597</v>
      </c>
      <c r="D2146" s="17">
        <f t="shared" si="92"/>
        <v>10</v>
      </c>
      <c r="E2146" s="16" t="s">
        <v>6633</v>
      </c>
      <c r="F2146" s="13" t="s">
        <v>0</v>
      </c>
      <c r="G2146" s="18" t="s">
        <v>0</v>
      </c>
      <c r="H2146" s="18" t="s">
        <v>0</v>
      </c>
      <c r="I2146" s="18" t="s">
        <v>0</v>
      </c>
      <c r="J2146" s="18" t="s">
        <v>0</v>
      </c>
      <c r="K2146" s="18" t="s">
        <v>0</v>
      </c>
      <c r="L2146" s="18">
        <v>9.6574570000000012E-2</v>
      </c>
      <c r="M2146" s="18">
        <v>0.95167920000000006</v>
      </c>
      <c r="N2146" s="18">
        <v>0.77565799999999996</v>
      </c>
      <c r="O2146" s="18">
        <v>0.56161545000000002</v>
      </c>
      <c r="P2146" s="18">
        <v>0.28729119999999997</v>
      </c>
      <c r="Q2146" s="18">
        <v>0.1873513</v>
      </c>
      <c r="R2146" s="18">
        <v>1.1229149999999999</v>
      </c>
      <c r="S2146" s="18">
        <v>0.18599375000000001</v>
      </c>
      <c r="T2146" s="18">
        <v>0.7382439999999999</v>
      </c>
      <c r="U2146" s="18">
        <v>0.59311209999999992</v>
      </c>
      <c r="V2146" s="18">
        <v>0.77565799999999996</v>
      </c>
    </row>
    <row r="2147" spans="1:22">
      <c r="A2147" s="13" t="s">
        <v>6634</v>
      </c>
      <c r="B2147" s="13" t="s">
        <v>6635</v>
      </c>
      <c r="C2147" s="13">
        <v>853598</v>
      </c>
      <c r="D2147" s="17">
        <f t="shared" si="92"/>
        <v>10</v>
      </c>
      <c r="E2147" s="16" t="s">
        <v>6636</v>
      </c>
      <c r="F2147" s="13" t="s">
        <v>0</v>
      </c>
      <c r="G2147" s="18">
        <v>2.70006E-2</v>
      </c>
      <c r="H2147" s="18">
        <v>2.7584064999999998E-2</v>
      </c>
      <c r="I2147" s="18">
        <v>-7.263180000000001E-2</v>
      </c>
      <c r="J2147" s="18">
        <v>8.49935E-2</v>
      </c>
      <c r="K2147" s="18">
        <v>9.0671649999999993E-2</v>
      </c>
      <c r="L2147" s="18">
        <v>-5.3957230000000002E-2</v>
      </c>
      <c r="M2147" s="18">
        <v>7.7649099999999999E-2</v>
      </c>
      <c r="N2147" s="18">
        <v>0.83921299999999999</v>
      </c>
      <c r="O2147" s="18">
        <v>-0.17856454999999999</v>
      </c>
      <c r="P2147" s="18">
        <v>-2.7656500000000001E-2</v>
      </c>
      <c r="Q2147" s="18">
        <v>-5.4935000000000123E-3</v>
      </c>
      <c r="R2147" s="18">
        <v>-6.5143000000000006E-2</v>
      </c>
      <c r="S2147" s="18">
        <v>0.43483075000000004</v>
      </c>
      <c r="T2147" s="18">
        <v>4.6090999999999993E-2</v>
      </c>
      <c r="U2147" s="18">
        <v>8.6839999999999973E-3</v>
      </c>
      <c r="V2147" s="18">
        <v>0.83921299999999999</v>
      </c>
    </row>
    <row r="2148" spans="1:22">
      <c r="A2148" s="13" t="s">
        <v>6641</v>
      </c>
      <c r="B2148" s="13" t="s">
        <v>6642</v>
      </c>
      <c r="C2148" s="13">
        <v>853600</v>
      </c>
      <c r="D2148" s="17">
        <f t="shared" si="92"/>
        <v>10</v>
      </c>
      <c r="E2148" s="16" t="s">
        <v>6643</v>
      </c>
      <c r="F2148" s="13" t="s">
        <v>4742</v>
      </c>
      <c r="G2148" s="18">
        <v>0.1225176</v>
      </c>
      <c r="H2148" s="18">
        <v>0.108946365</v>
      </c>
      <c r="I2148" s="18">
        <v>0.1029866</v>
      </c>
      <c r="J2148" s="18">
        <v>-7.2710500000000011E-2</v>
      </c>
      <c r="K2148" s="18">
        <v>-6.6264249999999997E-2</v>
      </c>
      <c r="L2148" s="18">
        <v>-4.5638030000000003E-2</v>
      </c>
      <c r="M2148" s="18">
        <v>0.1196999</v>
      </c>
      <c r="N2148" s="18">
        <v>-3.6742399999999995E-2</v>
      </c>
      <c r="O2148" s="18">
        <v>0.26876144999999996</v>
      </c>
      <c r="P2148" s="18">
        <v>-0.64892280000000002</v>
      </c>
      <c r="Q2148" s="18">
        <v>8.0544999999999922E-3</v>
      </c>
      <c r="R2148" s="18">
        <v>0.1807783</v>
      </c>
      <c r="S2148" s="18">
        <v>-5.697965E-2</v>
      </c>
      <c r="T2148" s="18">
        <v>7.3662999999999978E-2</v>
      </c>
      <c r="U2148" s="18">
        <v>5.9916369999999997E-2</v>
      </c>
      <c r="V2148" s="18">
        <v>-3.6742399999999995E-2</v>
      </c>
    </row>
    <row r="2149" spans="1:22">
      <c r="A2149" s="13" t="s">
        <v>6644</v>
      </c>
      <c r="B2149" s="13" t="s">
        <v>6645</v>
      </c>
      <c r="C2149" s="13">
        <v>853602</v>
      </c>
      <c r="D2149" s="17">
        <f t="shared" si="92"/>
        <v>10</v>
      </c>
      <c r="E2149" s="16" t="s">
        <v>6646</v>
      </c>
      <c r="F2149" s="13" t="s">
        <v>3819</v>
      </c>
      <c r="G2149" s="18">
        <v>2.4313300000000003E-2</v>
      </c>
      <c r="H2149" s="18">
        <v>0.180670365</v>
      </c>
      <c r="I2149" s="18">
        <v>-0.55527789999999999</v>
      </c>
      <c r="J2149" s="18">
        <v>-0.51157050000000004</v>
      </c>
      <c r="K2149" s="18">
        <v>0.49234085</v>
      </c>
      <c r="L2149" s="18">
        <v>5.7563469999999999E-2</v>
      </c>
      <c r="M2149" s="18">
        <v>0.73027520000000001</v>
      </c>
      <c r="N2149" s="18">
        <v>0.28914600000000001</v>
      </c>
      <c r="O2149" s="18">
        <v>-0.76777855000000006</v>
      </c>
      <c r="P2149" s="18">
        <v>-1.1338858000000001</v>
      </c>
      <c r="Q2149" s="18">
        <v>7.8165399999999996E-2</v>
      </c>
      <c r="R2149" s="18">
        <v>-1.0483349999999998</v>
      </c>
      <c r="S2149" s="18">
        <v>5.0103750000000002E-2</v>
      </c>
      <c r="T2149" s="18">
        <v>9.0743999999999991E-2</v>
      </c>
      <c r="U2149" s="18">
        <v>-1.4393628999999999</v>
      </c>
      <c r="V2149" s="18">
        <v>0.28914600000000001</v>
      </c>
    </row>
    <row r="2150" spans="1:22">
      <c r="A2150" s="13" t="s">
        <v>6647</v>
      </c>
      <c r="B2150" s="13" t="s">
        <v>6648</v>
      </c>
      <c r="C2150" s="13">
        <v>853603</v>
      </c>
      <c r="D2150" s="17">
        <f t="shared" si="92"/>
        <v>10</v>
      </c>
      <c r="E2150" s="16" t="s">
        <v>12575</v>
      </c>
      <c r="F2150" s="13" t="s">
        <v>0</v>
      </c>
      <c r="G2150" s="18">
        <v>0.16152259999999999</v>
      </c>
      <c r="H2150" s="18">
        <v>0.40145236499999998</v>
      </c>
      <c r="I2150" s="18">
        <v>0.23030809999999999</v>
      </c>
      <c r="J2150" s="18">
        <v>0.36391650000000003</v>
      </c>
      <c r="K2150" s="18">
        <v>3.146695E-2</v>
      </c>
      <c r="L2150" s="18">
        <v>0.31112897</v>
      </c>
      <c r="M2150" s="18">
        <v>0.27473219999999998</v>
      </c>
      <c r="N2150" s="18">
        <v>1.1817610000000001</v>
      </c>
      <c r="O2150" s="18">
        <v>0.44103044999999996</v>
      </c>
      <c r="P2150" s="18">
        <v>0.24109420000000001</v>
      </c>
      <c r="Q2150" s="18">
        <v>-0.16815849999999999</v>
      </c>
      <c r="R2150" s="18">
        <v>6.6232999999999986E-2</v>
      </c>
      <c r="S2150" s="18">
        <v>3.1690499999999927E-3</v>
      </c>
      <c r="T2150" s="18">
        <v>-9.3736999999999987E-2</v>
      </c>
      <c r="U2150" s="18">
        <v>-5.2443900000000002E-2</v>
      </c>
      <c r="V2150" s="18">
        <v>1.1817610000000001</v>
      </c>
    </row>
    <row r="2151" spans="1:22">
      <c r="A2151" s="13" t="s">
        <v>6650</v>
      </c>
      <c r="B2151" s="13" t="s">
        <v>6651</v>
      </c>
      <c r="C2151" s="13">
        <v>853604</v>
      </c>
      <c r="D2151" s="17">
        <f t="shared" si="92"/>
        <v>10</v>
      </c>
      <c r="E2151" s="16" t="s">
        <v>6652</v>
      </c>
      <c r="F2151" s="13" t="s">
        <v>0</v>
      </c>
      <c r="G2151" s="18">
        <v>2.5876000000000003E-2</v>
      </c>
      <c r="H2151" s="18">
        <v>1.2702405E-2</v>
      </c>
      <c r="I2151" s="18">
        <v>-6.3237399999999999E-2</v>
      </c>
      <c r="J2151" s="18">
        <v>-0.164798</v>
      </c>
      <c r="K2151" s="18">
        <v>-0.10308414999999999</v>
      </c>
      <c r="L2151" s="18">
        <v>-1.1811830000000001E-2</v>
      </c>
      <c r="M2151" s="18">
        <v>-8.7620799999999999E-2</v>
      </c>
      <c r="N2151" s="18">
        <v>0.81352099999999994</v>
      </c>
      <c r="O2151" s="18">
        <v>-0.19139455</v>
      </c>
      <c r="P2151" s="18">
        <v>-1.4490999999999948E-3</v>
      </c>
      <c r="Q2151" s="18">
        <v>3.2194999999999863E-3</v>
      </c>
      <c r="R2151" s="18">
        <v>-0.22616900000000001</v>
      </c>
      <c r="S2151" s="18">
        <v>-0.35412824999999998</v>
      </c>
      <c r="T2151" s="18">
        <v>-0.53714299999999993</v>
      </c>
      <c r="U2151" s="18">
        <v>-0.27236189999999999</v>
      </c>
      <c r="V2151" s="18">
        <v>0.81352099999999994</v>
      </c>
    </row>
    <row r="2152" spans="1:22">
      <c r="A2152" s="13" t="s">
        <v>6653</v>
      </c>
      <c r="B2152" s="13" t="s">
        <v>6654</v>
      </c>
      <c r="C2152" s="13">
        <v>853605</v>
      </c>
      <c r="D2152" s="17">
        <f t="shared" si="92"/>
        <v>10</v>
      </c>
      <c r="E2152" s="16" t="s">
        <v>12556</v>
      </c>
      <c r="F2152" s="13" t="s">
        <v>237</v>
      </c>
      <c r="G2152" s="18">
        <v>0.1782156</v>
      </c>
      <c r="H2152" s="18">
        <v>3.7532449999999997E-3</v>
      </c>
      <c r="I2152" s="18">
        <v>0.22093209999999999</v>
      </c>
      <c r="J2152" s="18">
        <v>0.41493450000000004</v>
      </c>
      <c r="K2152" s="18">
        <v>0.29350284999999998</v>
      </c>
      <c r="L2152" s="18">
        <v>5.0373269999999998E-2</v>
      </c>
      <c r="M2152" s="18">
        <v>0.60613119999999998</v>
      </c>
      <c r="N2152" s="18">
        <v>1.561931</v>
      </c>
      <c r="O2152" s="18">
        <v>0.91410544999999999</v>
      </c>
      <c r="P2152" s="18">
        <v>0.24622720000000001</v>
      </c>
      <c r="Q2152" s="18">
        <v>-0.28840850000000001</v>
      </c>
      <c r="R2152" s="18">
        <v>-2.0454000000000028E-2</v>
      </c>
      <c r="S2152" s="18">
        <v>2.2198499999999954E-3</v>
      </c>
      <c r="T2152" s="18">
        <v>4.2667999999999984E-2</v>
      </c>
      <c r="U2152" s="18">
        <v>0.1128199</v>
      </c>
      <c r="V2152" s="18">
        <v>1.561931</v>
      </c>
    </row>
    <row r="2153" spans="1:22">
      <c r="A2153" s="13" t="s">
        <v>6656</v>
      </c>
      <c r="B2153" s="13" t="s">
        <v>6656</v>
      </c>
      <c r="C2153" s="13">
        <v>853607</v>
      </c>
      <c r="D2153" s="17">
        <f t="shared" si="92"/>
        <v>10</v>
      </c>
      <c r="E2153" s="16" t="s">
        <v>6657</v>
      </c>
      <c r="F2153" s="13" t="s">
        <v>0</v>
      </c>
      <c r="G2153" s="18">
        <v>9.6800600000000014E-2</v>
      </c>
      <c r="H2153" s="18">
        <v>0.14278136499999999</v>
      </c>
      <c r="I2153" s="18">
        <v>0.36157110000000003</v>
      </c>
      <c r="J2153" s="18">
        <v>0.73976249999999988</v>
      </c>
      <c r="K2153" s="18">
        <v>0.50326285000000004</v>
      </c>
      <c r="L2153" s="18">
        <v>-0.14204202999999999</v>
      </c>
      <c r="M2153" s="18">
        <v>0.36356520000000003</v>
      </c>
      <c r="N2153" s="18">
        <v>0.98082099999999994</v>
      </c>
      <c r="O2153" s="18">
        <v>0.19071745000000001</v>
      </c>
      <c r="P2153" s="18">
        <v>-0.4398068</v>
      </c>
      <c r="Q2153" s="18">
        <v>0.12817448999999997</v>
      </c>
      <c r="R2153" s="18">
        <v>0.40437499999999998</v>
      </c>
      <c r="S2153" s="18">
        <v>0.58848875</v>
      </c>
      <c r="T2153" s="18">
        <v>0.66960100000000011</v>
      </c>
      <c r="U2153" s="18">
        <v>0.6207241</v>
      </c>
      <c r="V2153" s="18">
        <v>0.98082099999999994</v>
      </c>
    </row>
    <row r="2154" spans="1:22">
      <c r="A2154" s="13" t="s">
        <v>6658</v>
      </c>
      <c r="B2154" s="13" t="s">
        <v>6659</v>
      </c>
      <c r="C2154" s="13">
        <v>853608</v>
      </c>
      <c r="D2154" s="17">
        <f t="shared" si="92"/>
        <v>10</v>
      </c>
      <c r="E2154" s="16" t="s">
        <v>6660</v>
      </c>
      <c r="F2154" s="13" t="s">
        <v>0</v>
      </c>
      <c r="G2154" s="18">
        <v>-6.2136200000000003E-2</v>
      </c>
      <c r="H2154" s="18">
        <v>-9.0664234999999996E-2</v>
      </c>
      <c r="I2154" s="18">
        <v>-2.0663600000000001E-2</v>
      </c>
      <c r="J2154" s="18">
        <v>-6.2991500000000006E-2</v>
      </c>
      <c r="K2154" s="18">
        <v>-0.20137115</v>
      </c>
      <c r="L2154" s="18">
        <v>-7.4940129999999994E-2</v>
      </c>
      <c r="M2154" s="18">
        <v>-0.47403079999999997</v>
      </c>
      <c r="N2154" s="18">
        <v>0.88790100000000005</v>
      </c>
      <c r="O2154" s="18">
        <v>-8.8306949999999995E-2</v>
      </c>
      <c r="P2154" s="18">
        <v>-0.36237180000000002</v>
      </c>
      <c r="Q2154" s="18">
        <v>-9.5077500000000009E-2</v>
      </c>
      <c r="R2154" s="18">
        <v>-4.1992000000000029E-2</v>
      </c>
      <c r="S2154" s="18">
        <v>-0.32599325000000001</v>
      </c>
      <c r="T2154" s="18">
        <v>-2.0105999999999985E-2</v>
      </c>
      <c r="U2154" s="18">
        <v>-0.17522189999999999</v>
      </c>
      <c r="V2154" s="18">
        <v>0.88790100000000005</v>
      </c>
    </row>
    <row r="2155" spans="1:22">
      <c r="A2155" s="13" t="s">
        <v>6661</v>
      </c>
      <c r="B2155" s="13" t="s">
        <v>6662</v>
      </c>
      <c r="C2155" s="13">
        <v>853609</v>
      </c>
      <c r="D2155" s="17">
        <f t="shared" si="92"/>
        <v>10</v>
      </c>
      <c r="E2155" s="16" t="s">
        <v>12621</v>
      </c>
      <c r="F2155" s="13" t="s">
        <v>0</v>
      </c>
      <c r="G2155" s="18">
        <v>0</v>
      </c>
      <c r="H2155" s="18">
        <v>0.216667365</v>
      </c>
      <c r="I2155" s="18">
        <v>-9.403990000000001E-2</v>
      </c>
      <c r="J2155" s="18">
        <v>-5.0959500000000019E-2</v>
      </c>
      <c r="K2155" s="18">
        <v>4.0949150000000004E-2</v>
      </c>
      <c r="L2155" s="18">
        <v>0.13419797</v>
      </c>
      <c r="M2155" s="18">
        <v>0.11012360000000002</v>
      </c>
      <c r="N2155" s="18">
        <v>0.99463100000000004</v>
      </c>
      <c r="O2155" s="18">
        <v>1.458485000000001E-2</v>
      </c>
      <c r="P2155" s="18">
        <v>-0.42224080000000003</v>
      </c>
      <c r="Q2155" s="18">
        <v>5.0209899999999988E-2</v>
      </c>
      <c r="R2155" s="18">
        <v>0.20491009999999998</v>
      </c>
      <c r="S2155" s="18">
        <v>-0.21581525000000001</v>
      </c>
      <c r="T2155" s="18">
        <v>0.47437500000000005</v>
      </c>
      <c r="U2155" s="18">
        <v>0.18180010000000002</v>
      </c>
      <c r="V2155" s="18">
        <v>0.99463100000000004</v>
      </c>
    </row>
    <row r="2156" spans="1:22">
      <c r="A2156" s="13" t="s">
        <v>6664</v>
      </c>
      <c r="B2156" s="13" t="s">
        <v>6665</v>
      </c>
      <c r="C2156" s="13">
        <v>853610</v>
      </c>
      <c r="D2156" s="17">
        <f t="shared" si="92"/>
        <v>10</v>
      </c>
      <c r="E2156" s="16" t="s">
        <v>12258</v>
      </c>
      <c r="F2156" s="13" t="s">
        <v>383</v>
      </c>
      <c r="G2156" s="18">
        <v>-2.9665089999999998E-2</v>
      </c>
      <c r="H2156" s="18">
        <v>-0.12214464999999999</v>
      </c>
      <c r="I2156" s="18">
        <v>-8.0815100000000001E-2</v>
      </c>
      <c r="J2156" s="18">
        <v>-0.2140445</v>
      </c>
      <c r="K2156" s="18">
        <v>-0.10353520000000001</v>
      </c>
      <c r="L2156" s="18">
        <v>-7.0586889999999999E-2</v>
      </c>
      <c r="M2156" s="18">
        <v>-0.18957215000000002</v>
      </c>
      <c r="N2156" s="18">
        <v>-9.1265199999999991E-2</v>
      </c>
      <c r="O2156" s="18">
        <v>-0.11404060000000001</v>
      </c>
      <c r="P2156" s="18">
        <v>-0.18120169999999997</v>
      </c>
      <c r="Q2156" s="18">
        <v>-5.6577500000000003E-2</v>
      </c>
      <c r="R2156" s="18">
        <v>-0.46482300000000004</v>
      </c>
      <c r="S2156" s="18">
        <v>-0.42168229999999995</v>
      </c>
      <c r="T2156" s="18">
        <v>-0.54048600000000002</v>
      </c>
      <c r="U2156" s="18">
        <v>-0.37144539999999998</v>
      </c>
      <c r="V2156" s="18">
        <v>-9.1265199999999991E-2</v>
      </c>
    </row>
    <row r="2157" spans="1:22">
      <c r="A2157" s="13" t="s">
        <v>6667</v>
      </c>
      <c r="B2157" s="13" t="s">
        <v>6668</v>
      </c>
      <c r="C2157" s="13">
        <v>853612</v>
      </c>
      <c r="D2157" s="17">
        <v>10</v>
      </c>
      <c r="E2157" s="13" t="s">
        <v>13541</v>
      </c>
      <c r="F2157" s="13" t="s">
        <v>0</v>
      </c>
      <c r="G2157" s="18" t="s">
        <v>0</v>
      </c>
      <c r="H2157" s="18" t="s">
        <v>0</v>
      </c>
      <c r="I2157" s="18" t="s">
        <v>0</v>
      </c>
      <c r="J2157" s="18" t="s">
        <v>0</v>
      </c>
      <c r="K2157" s="18" t="s">
        <v>0</v>
      </c>
      <c r="L2157" s="18">
        <v>-0.33977702999999998</v>
      </c>
      <c r="M2157" s="18">
        <v>-0.52430679999999996</v>
      </c>
      <c r="N2157" s="18">
        <v>1.0098609999999999</v>
      </c>
      <c r="O2157" s="18">
        <v>-0.32289354999999997</v>
      </c>
      <c r="P2157" s="18">
        <v>-0.74278979999999994</v>
      </c>
      <c r="Q2157" s="18" t="s">
        <v>0</v>
      </c>
      <c r="R2157" s="18" t="s">
        <v>0</v>
      </c>
      <c r="S2157" s="18" t="s">
        <v>0</v>
      </c>
      <c r="T2157" s="18" t="s">
        <v>0</v>
      </c>
      <c r="U2157" s="18" t="s">
        <v>0</v>
      </c>
      <c r="V2157" s="18">
        <v>1.0098609999999999</v>
      </c>
    </row>
    <row r="2158" spans="1:22">
      <c r="A2158" s="13" t="s">
        <v>6670</v>
      </c>
      <c r="B2158" s="13" t="s">
        <v>6671</v>
      </c>
      <c r="C2158" s="13">
        <v>853613</v>
      </c>
      <c r="D2158" s="17">
        <f>CODE(MID(A2158,2,1))-64</f>
        <v>10</v>
      </c>
      <c r="E2158" s="16" t="s">
        <v>12338</v>
      </c>
      <c r="F2158" s="13" t="s">
        <v>0</v>
      </c>
      <c r="G2158" s="18">
        <v>3.4177400000000004E-2</v>
      </c>
      <c r="H2158" s="18">
        <v>4.9702064999999997E-2</v>
      </c>
      <c r="I2158" s="18">
        <v>-1.2065200000000002E-2</v>
      </c>
      <c r="J2158" s="18">
        <v>0.56892849999999995</v>
      </c>
      <c r="K2158" s="18">
        <v>0.17040985</v>
      </c>
      <c r="L2158" s="18">
        <v>6.6190070000000004E-2</v>
      </c>
      <c r="M2158" s="18">
        <v>-0.22500179999999997</v>
      </c>
      <c r="N2158" s="18">
        <v>1.7508809999999999</v>
      </c>
      <c r="O2158" s="18">
        <v>0.80596444999999994</v>
      </c>
      <c r="P2158" s="18">
        <v>-0.86540879999999998</v>
      </c>
      <c r="Q2158" s="18">
        <v>0.10436889999999999</v>
      </c>
      <c r="R2158" s="18">
        <v>-0.54901699999999998</v>
      </c>
      <c r="S2158" s="18">
        <v>0.42492074999999996</v>
      </c>
      <c r="T2158" s="18">
        <v>-0.35864699999999999</v>
      </c>
      <c r="U2158" s="18">
        <v>-1.2801529</v>
      </c>
      <c r="V2158" s="18">
        <v>1.7508809999999999</v>
      </c>
    </row>
    <row r="2159" spans="1:22">
      <c r="A2159" s="13" t="s">
        <v>6673</v>
      </c>
      <c r="B2159" s="13" t="s">
        <v>6673</v>
      </c>
      <c r="C2159" s="13">
        <v>853614</v>
      </c>
      <c r="D2159" s="17">
        <v>10</v>
      </c>
      <c r="E2159" s="13" t="s">
        <v>4601</v>
      </c>
      <c r="F2159" s="13" t="s">
        <v>0</v>
      </c>
      <c r="G2159" s="18">
        <v>-2.112385E-2</v>
      </c>
      <c r="H2159" s="18">
        <v>8.096726500000001E-2</v>
      </c>
      <c r="I2159" s="18">
        <v>-0.1096819</v>
      </c>
      <c r="J2159" s="18">
        <v>4.0986499999999981E-2</v>
      </c>
      <c r="K2159" s="18">
        <v>-0.13402815000000001</v>
      </c>
      <c r="L2159" s="18" t="s">
        <v>0</v>
      </c>
      <c r="M2159" s="18" t="s">
        <v>0</v>
      </c>
      <c r="N2159" s="18" t="s">
        <v>0</v>
      </c>
      <c r="O2159" s="18" t="s">
        <v>0</v>
      </c>
      <c r="P2159" s="18" t="s">
        <v>0</v>
      </c>
      <c r="Q2159" s="18">
        <v>0.2307245</v>
      </c>
      <c r="R2159" s="18">
        <v>0.16797299999999998</v>
      </c>
      <c r="S2159" s="18">
        <v>0.20963575000000001</v>
      </c>
      <c r="T2159" s="18">
        <v>1.30338</v>
      </c>
      <c r="U2159" s="18">
        <v>0.58128709999999995</v>
      </c>
      <c r="V2159" s="18" t="s">
        <v>0</v>
      </c>
    </row>
    <row r="2160" spans="1:22">
      <c r="A2160" s="13" t="s">
        <v>6678</v>
      </c>
      <c r="B2160" s="13" t="s">
        <v>6679</v>
      </c>
      <c r="C2160" s="13">
        <v>853869</v>
      </c>
      <c r="D2160" s="17">
        <f t="shared" ref="D2160:D2185" si="93">CODE(MID(A2160,2,1))-64</f>
        <v>11</v>
      </c>
      <c r="E2160" s="16" t="s">
        <v>6680</v>
      </c>
      <c r="F2160" s="13" t="s">
        <v>0</v>
      </c>
      <c r="G2160" s="18">
        <v>0.1104636</v>
      </c>
      <c r="H2160" s="18">
        <v>0.25593936500000003</v>
      </c>
      <c r="I2160" s="18">
        <v>-0.54390090000000002</v>
      </c>
      <c r="J2160" s="18">
        <v>-0.47425250000000002</v>
      </c>
      <c r="K2160" s="18">
        <v>1.09398485</v>
      </c>
      <c r="L2160" s="18">
        <v>1.6091910000000001E-2</v>
      </c>
      <c r="M2160" s="18">
        <v>0.66303319999999999</v>
      </c>
      <c r="N2160" s="18">
        <v>-0.77463000000000004</v>
      </c>
      <c r="O2160" s="18">
        <v>0.26388144999999996</v>
      </c>
      <c r="P2160" s="18">
        <v>-1.0630358</v>
      </c>
      <c r="Q2160" s="18">
        <v>0.13131661</v>
      </c>
      <c r="R2160" s="18">
        <v>-0.88017500000000004</v>
      </c>
      <c r="S2160" s="18">
        <v>0.62425275000000002</v>
      </c>
      <c r="T2160" s="18">
        <v>0.23347400000000001</v>
      </c>
      <c r="U2160" s="18">
        <v>-1.1449528999999998</v>
      </c>
      <c r="V2160" s="18">
        <v>0.26388144999999996</v>
      </c>
    </row>
    <row r="2161" spans="1:22">
      <c r="A2161" s="13" t="s">
        <v>6681</v>
      </c>
      <c r="B2161" s="13" t="s">
        <v>6682</v>
      </c>
      <c r="C2161" s="13">
        <v>853868</v>
      </c>
      <c r="D2161" s="17">
        <f t="shared" si="93"/>
        <v>11</v>
      </c>
      <c r="E2161" s="16" t="s">
        <v>6683</v>
      </c>
      <c r="F2161" s="13" t="s">
        <v>6684</v>
      </c>
      <c r="G2161" s="18">
        <v>-0.16882040000000001</v>
      </c>
      <c r="H2161" s="18">
        <v>-0.34962063500000001</v>
      </c>
      <c r="I2161" s="18">
        <v>2.3726621E-2</v>
      </c>
      <c r="J2161" s="18">
        <v>-6.8242500000000011E-2</v>
      </c>
      <c r="K2161" s="18">
        <v>-0.61897314999999997</v>
      </c>
      <c r="L2161" s="18">
        <v>-0.19792903000000001</v>
      </c>
      <c r="M2161" s="18">
        <v>-1.4319587999999999</v>
      </c>
      <c r="N2161" s="18">
        <v>-0.1010104</v>
      </c>
      <c r="O2161" s="18">
        <v>0.19368045</v>
      </c>
      <c r="P2161" s="18">
        <v>-0.47950580000000004</v>
      </c>
      <c r="Q2161" s="18">
        <v>-0.15438050000000003</v>
      </c>
      <c r="R2161" s="18">
        <v>-0.26052900000000001</v>
      </c>
      <c r="S2161" s="18">
        <v>-0.16307094999999999</v>
      </c>
      <c r="T2161" s="18">
        <v>0.47107499999999997</v>
      </c>
      <c r="U2161" s="18">
        <v>-0.52805089999999999</v>
      </c>
      <c r="V2161" s="18">
        <v>0.19368045</v>
      </c>
    </row>
    <row r="2162" spans="1:22">
      <c r="A2162" s="13" t="s">
        <v>6688</v>
      </c>
      <c r="B2162" s="13" t="s">
        <v>6689</v>
      </c>
      <c r="C2162" s="13">
        <v>853865</v>
      </c>
      <c r="D2162" s="17">
        <f t="shared" si="93"/>
        <v>11</v>
      </c>
      <c r="E2162" s="16" t="s">
        <v>6690</v>
      </c>
      <c r="F2162" s="13" t="s">
        <v>0</v>
      </c>
      <c r="G2162" s="18" t="s">
        <v>0</v>
      </c>
      <c r="H2162" s="18" t="s">
        <v>0</v>
      </c>
      <c r="I2162" s="18" t="s">
        <v>0</v>
      </c>
      <c r="J2162" s="18" t="s">
        <v>0</v>
      </c>
      <c r="K2162" s="18" t="s">
        <v>0</v>
      </c>
      <c r="L2162" s="18">
        <v>-0.35041402999999999</v>
      </c>
      <c r="M2162" s="18">
        <v>-0.69046580000000002</v>
      </c>
      <c r="N2162" s="18">
        <v>-8.0006400000000005E-2</v>
      </c>
      <c r="O2162" s="18">
        <v>0.68936445000000002</v>
      </c>
      <c r="P2162" s="18">
        <v>-1.0433057999999999</v>
      </c>
      <c r="Q2162" s="18">
        <v>0.12011472999999999</v>
      </c>
      <c r="R2162" s="18">
        <v>-0.21048699999999998</v>
      </c>
      <c r="S2162" s="18">
        <v>-0.37080625</v>
      </c>
      <c r="T2162" s="18">
        <v>-0.45448299999999997</v>
      </c>
      <c r="U2162" s="18">
        <v>1.993799999999997E-3</v>
      </c>
      <c r="V2162" s="18">
        <v>0.68936445000000002</v>
      </c>
    </row>
    <row r="2163" spans="1:22">
      <c r="A2163" s="13" t="s">
        <v>6691</v>
      </c>
      <c r="B2163" s="13" t="s">
        <v>6692</v>
      </c>
      <c r="C2163" s="13">
        <v>853864</v>
      </c>
      <c r="D2163" s="17">
        <f t="shared" si="93"/>
        <v>11</v>
      </c>
      <c r="E2163" s="16" t="s">
        <v>12204</v>
      </c>
      <c r="F2163" s="13" t="s">
        <v>275</v>
      </c>
      <c r="G2163" s="18">
        <v>-0.1025594</v>
      </c>
      <c r="H2163" s="18">
        <v>-5.8784850000000007E-2</v>
      </c>
      <c r="I2163" s="18">
        <v>-0.11685610000000002</v>
      </c>
      <c r="J2163" s="18">
        <v>-0.25438349999999998</v>
      </c>
      <c r="K2163" s="18">
        <v>-0.18415819999999999</v>
      </c>
      <c r="L2163" s="18">
        <v>-2.8036989999999998E-2</v>
      </c>
      <c r="M2163" s="18">
        <v>-0.16069115</v>
      </c>
      <c r="N2163" s="18">
        <v>-0.11763219</v>
      </c>
      <c r="O2163" s="18">
        <v>-6.0685900000000001E-2</v>
      </c>
      <c r="P2163" s="18">
        <v>-0.17114269999999998</v>
      </c>
      <c r="Q2163" s="18">
        <v>-2.0270499999999997E-2</v>
      </c>
      <c r="R2163" s="18">
        <v>-0.49653399999999998</v>
      </c>
      <c r="S2163" s="18">
        <v>-0.35467129999999997</v>
      </c>
      <c r="T2163" s="18">
        <v>-0.63327200000000006</v>
      </c>
      <c r="U2163" s="18">
        <v>-0.43607440000000003</v>
      </c>
      <c r="V2163" s="18">
        <v>-6.0685900000000001E-2</v>
      </c>
    </row>
    <row r="2164" spans="1:22">
      <c r="A2164" s="13" t="s">
        <v>6694</v>
      </c>
      <c r="B2164" s="13" t="s">
        <v>6695</v>
      </c>
      <c r="C2164" s="13">
        <v>853862</v>
      </c>
      <c r="D2164" s="17">
        <f t="shared" si="93"/>
        <v>11</v>
      </c>
      <c r="E2164" s="16" t="s">
        <v>12347</v>
      </c>
      <c r="F2164" s="13" t="s">
        <v>0</v>
      </c>
      <c r="G2164" s="18">
        <v>4.0246399999999995E-2</v>
      </c>
      <c r="H2164" s="18">
        <v>0.150279365</v>
      </c>
      <c r="I2164" s="18">
        <v>0.35408410000000001</v>
      </c>
      <c r="J2164" s="18">
        <v>0.59536750000000005</v>
      </c>
      <c r="K2164" s="18">
        <v>0.14210585000000001</v>
      </c>
      <c r="L2164" s="18">
        <v>0.16392797000000001</v>
      </c>
      <c r="M2164" s="18">
        <v>0.4043332</v>
      </c>
      <c r="N2164" s="18">
        <v>-9.4222799999999995E-2</v>
      </c>
      <c r="O2164" s="18">
        <v>0.61908045</v>
      </c>
      <c r="P2164" s="18">
        <v>0.11646390000000001</v>
      </c>
      <c r="Q2164" s="18">
        <v>8.8907099999999989E-2</v>
      </c>
      <c r="R2164" s="18">
        <v>0.32464599999999999</v>
      </c>
      <c r="S2164" s="18">
        <v>0.30321874999999998</v>
      </c>
      <c r="T2164" s="18">
        <v>0.30646900000000005</v>
      </c>
      <c r="U2164" s="18">
        <v>0.25297809999999998</v>
      </c>
      <c r="V2164" s="18">
        <v>0.61908045</v>
      </c>
    </row>
    <row r="2165" spans="1:22">
      <c r="A2165" s="13" t="s">
        <v>6697</v>
      </c>
      <c r="B2165" s="13" t="s">
        <v>6698</v>
      </c>
      <c r="C2165" s="13">
        <v>853861</v>
      </c>
      <c r="D2165" s="17">
        <f t="shared" si="93"/>
        <v>11</v>
      </c>
      <c r="E2165" s="16" t="s">
        <v>6699</v>
      </c>
      <c r="F2165" s="13" t="s">
        <v>0</v>
      </c>
      <c r="G2165" s="18" t="s">
        <v>0</v>
      </c>
      <c r="H2165" s="18" t="s">
        <v>0</v>
      </c>
      <c r="I2165" s="18" t="s">
        <v>0</v>
      </c>
      <c r="J2165" s="18" t="s">
        <v>0</v>
      </c>
      <c r="K2165" s="18" t="s">
        <v>0</v>
      </c>
      <c r="L2165" s="18">
        <v>-0.14434902999999999</v>
      </c>
      <c r="M2165" s="18">
        <v>-0.1480708</v>
      </c>
      <c r="N2165" s="18">
        <v>-0.11178869999999999</v>
      </c>
      <c r="O2165" s="18">
        <v>0.92854444999999997</v>
      </c>
      <c r="P2165" s="18">
        <v>8.3055999999999991E-2</v>
      </c>
      <c r="Q2165" s="18" t="s">
        <v>0</v>
      </c>
      <c r="R2165" s="18" t="s">
        <v>0</v>
      </c>
      <c r="S2165" s="18" t="s">
        <v>0</v>
      </c>
      <c r="T2165" s="18" t="s">
        <v>0</v>
      </c>
      <c r="U2165" s="18" t="s">
        <v>0</v>
      </c>
      <c r="V2165" s="18">
        <v>0.92854444999999997</v>
      </c>
    </row>
    <row r="2166" spans="1:22">
      <c r="A2166" s="13" t="s">
        <v>6700</v>
      </c>
      <c r="B2166" s="13" t="s">
        <v>6701</v>
      </c>
      <c r="C2166" s="13">
        <v>853860</v>
      </c>
      <c r="D2166" s="17">
        <f t="shared" si="93"/>
        <v>11</v>
      </c>
      <c r="E2166" s="16" t="s">
        <v>6702</v>
      </c>
      <c r="F2166" s="13" t="s">
        <v>0</v>
      </c>
      <c r="G2166" s="18">
        <v>4.7715500000000001E-2</v>
      </c>
      <c r="H2166" s="18">
        <v>-1.6441934999999998E-2</v>
      </c>
      <c r="I2166" s="18">
        <v>7.2381500000000001E-2</v>
      </c>
      <c r="J2166" s="18">
        <v>-2.0774500000000001E-2</v>
      </c>
      <c r="K2166" s="18">
        <v>8.3545649999999999E-2</v>
      </c>
      <c r="L2166" s="18">
        <v>3.7978570000000003E-2</v>
      </c>
      <c r="M2166" s="18">
        <v>-9.7373799999999983E-2</v>
      </c>
      <c r="N2166" s="18">
        <v>-2.9844200000000001E-2</v>
      </c>
      <c r="O2166" s="18">
        <v>0.85042044999999999</v>
      </c>
      <c r="P2166" s="18">
        <v>-0.1527018</v>
      </c>
      <c r="Q2166" s="18">
        <v>1.7879499999999993E-2</v>
      </c>
      <c r="R2166" s="18">
        <v>-0.129519</v>
      </c>
      <c r="S2166" s="18">
        <v>-0.18834125000000002</v>
      </c>
      <c r="T2166" s="18">
        <v>-0.57040999999999997</v>
      </c>
      <c r="U2166" s="18">
        <v>-3.6216799999999993E-2</v>
      </c>
      <c r="V2166" s="18">
        <v>0.85042044999999999</v>
      </c>
    </row>
    <row r="2167" spans="1:22">
      <c r="A2167" s="13" t="s">
        <v>6703</v>
      </c>
      <c r="B2167" s="13" t="s">
        <v>6704</v>
      </c>
      <c r="C2167" s="13">
        <v>853859</v>
      </c>
      <c r="D2167" s="17">
        <f t="shared" si="93"/>
        <v>11</v>
      </c>
      <c r="E2167" s="16" t="s">
        <v>6705</v>
      </c>
      <c r="F2167" s="13" t="s">
        <v>0</v>
      </c>
      <c r="G2167" s="18">
        <v>-2.5458049999999999E-2</v>
      </c>
      <c r="H2167" s="18">
        <v>-0.154728635</v>
      </c>
      <c r="I2167" s="18">
        <v>0.23977409999999999</v>
      </c>
      <c r="J2167" s="18">
        <v>6.652849999999999E-2</v>
      </c>
      <c r="K2167" s="18">
        <v>0.20769084999999998</v>
      </c>
      <c r="L2167" s="18">
        <v>-0.11888903000000001</v>
      </c>
      <c r="M2167" s="18">
        <v>-2.0000099999999993E-2</v>
      </c>
      <c r="N2167" s="18">
        <v>-0.13674149999999999</v>
      </c>
      <c r="O2167" s="18">
        <v>0.97734644999999987</v>
      </c>
      <c r="P2167" s="18">
        <v>0.1990682</v>
      </c>
      <c r="Q2167" s="18">
        <v>-5.2190500000000001E-2</v>
      </c>
      <c r="R2167" s="18">
        <v>-0.20451400000000003</v>
      </c>
      <c r="S2167" s="18">
        <v>0.11371275</v>
      </c>
      <c r="T2167" s="18">
        <v>0.280337</v>
      </c>
      <c r="U2167" s="18">
        <v>-0.28700789999999998</v>
      </c>
      <c r="V2167" s="18">
        <v>0.97734644999999987</v>
      </c>
    </row>
    <row r="2168" spans="1:22">
      <c r="A2168" s="13" t="s">
        <v>6706</v>
      </c>
      <c r="B2168" s="13" t="s">
        <v>6707</v>
      </c>
      <c r="C2168" s="13">
        <v>853858</v>
      </c>
      <c r="D2168" s="17">
        <f t="shared" si="93"/>
        <v>11</v>
      </c>
      <c r="E2168" s="16" t="s">
        <v>6708</v>
      </c>
      <c r="F2168" s="13" t="s">
        <v>0</v>
      </c>
      <c r="G2168" s="18" t="s">
        <v>0</v>
      </c>
      <c r="H2168" s="18" t="s">
        <v>0</v>
      </c>
      <c r="I2168" s="18" t="s">
        <v>0</v>
      </c>
      <c r="J2168" s="18" t="s">
        <v>0</v>
      </c>
      <c r="K2168" s="18" t="s">
        <v>0</v>
      </c>
      <c r="L2168" s="18">
        <v>-0.10637903</v>
      </c>
      <c r="M2168" s="18">
        <v>-4.1450799999999996E-2</v>
      </c>
      <c r="N2168" s="18">
        <v>-4.42882E-2</v>
      </c>
      <c r="O2168" s="18">
        <v>0.80883044999999998</v>
      </c>
      <c r="P2168" s="18">
        <v>-6.385579999999999E-2</v>
      </c>
      <c r="Q2168" s="18" t="s">
        <v>0</v>
      </c>
      <c r="R2168" s="18" t="s">
        <v>0</v>
      </c>
      <c r="S2168" s="18" t="s">
        <v>0</v>
      </c>
      <c r="T2168" s="18" t="s">
        <v>0</v>
      </c>
      <c r="U2168" s="18" t="s">
        <v>0</v>
      </c>
      <c r="V2168" s="18">
        <v>0.80883044999999998</v>
      </c>
    </row>
    <row r="2169" spans="1:22">
      <c r="A2169" s="13" t="s">
        <v>6709</v>
      </c>
      <c r="B2169" s="13" t="s">
        <v>6710</v>
      </c>
      <c r="C2169" s="13">
        <v>853857</v>
      </c>
      <c r="D2169" s="17">
        <f t="shared" si="93"/>
        <v>11</v>
      </c>
      <c r="E2169" s="16" t="s">
        <v>6711</v>
      </c>
      <c r="F2169" s="13" t="s">
        <v>12767</v>
      </c>
      <c r="G2169" s="18">
        <v>-6.1057800000000002E-2</v>
      </c>
      <c r="H2169" s="18">
        <v>0.15102136500000002</v>
      </c>
      <c r="I2169" s="18">
        <v>5.9610899999999994E-2</v>
      </c>
      <c r="J2169" s="18">
        <v>0.30059149999999996</v>
      </c>
      <c r="K2169" s="18">
        <v>0.45572685000000002</v>
      </c>
      <c r="L2169" s="18">
        <v>6.0638070000000002E-2</v>
      </c>
      <c r="M2169" s="18">
        <v>0.2736922</v>
      </c>
      <c r="N2169" s="18">
        <v>0.13547499999999998</v>
      </c>
      <c r="O2169" s="18">
        <v>0.90904744999999998</v>
      </c>
      <c r="P2169" s="18">
        <v>0.51418520000000001</v>
      </c>
      <c r="Q2169" s="18">
        <v>2.6191499999999993E-2</v>
      </c>
      <c r="R2169" s="18">
        <v>5.4932000000000009E-2</v>
      </c>
      <c r="S2169" s="18">
        <v>0.20960675000000001</v>
      </c>
      <c r="T2169" s="18">
        <v>0.113541</v>
      </c>
      <c r="U2169" s="18">
        <v>0.19653009999999999</v>
      </c>
      <c r="V2169" s="18">
        <v>0.90904744999999998</v>
      </c>
    </row>
    <row r="2170" spans="1:22">
      <c r="A2170" s="13" t="s">
        <v>12314</v>
      </c>
      <c r="B2170" s="13" t="s">
        <v>12315</v>
      </c>
      <c r="C2170" s="13">
        <v>853856</v>
      </c>
      <c r="D2170" s="17">
        <f t="shared" si="93"/>
        <v>11</v>
      </c>
      <c r="E2170" s="16" t="s">
        <v>975</v>
      </c>
      <c r="F2170" s="13" t="s">
        <v>976</v>
      </c>
      <c r="G2170" s="18">
        <v>-4.0558200000000003E-2</v>
      </c>
      <c r="H2170" s="18">
        <v>-4.0746435000000004E-2</v>
      </c>
      <c r="I2170" s="18">
        <v>0.15805710000000001</v>
      </c>
      <c r="J2170" s="18">
        <v>0.19229849999999998</v>
      </c>
      <c r="K2170" s="18">
        <v>-1.0786850000000001E-2</v>
      </c>
      <c r="L2170" s="18">
        <v>-2.5326930000000004E-2</v>
      </c>
      <c r="M2170" s="18">
        <v>-0.18677680000000002</v>
      </c>
      <c r="N2170" s="18">
        <v>7.6339999999999991E-2</v>
      </c>
      <c r="O2170" s="18">
        <v>0.46920244999999994</v>
      </c>
      <c r="P2170" s="18">
        <v>8.0414100000000002E-2</v>
      </c>
      <c r="Q2170" s="18">
        <v>9.007069999999999E-2</v>
      </c>
      <c r="R2170" s="18">
        <v>-0.13745099999999999</v>
      </c>
      <c r="S2170" s="18">
        <v>0.41775574999999998</v>
      </c>
      <c r="T2170" s="18">
        <v>0.16111399999999998</v>
      </c>
      <c r="U2170" s="18">
        <v>0.13871129999999998</v>
      </c>
      <c r="V2170" s="18">
        <v>0.46920244999999994</v>
      </c>
    </row>
    <row r="2171" spans="1:22">
      <c r="A2171" s="13" t="s">
        <v>6712</v>
      </c>
      <c r="B2171" s="13" t="s">
        <v>6713</v>
      </c>
      <c r="C2171" s="13">
        <v>853855</v>
      </c>
      <c r="D2171" s="17">
        <f t="shared" si="93"/>
        <v>11</v>
      </c>
      <c r="E2171" s="16" t="s">
        <v>6714</v>
      </c>
      <c r="F2171" s="13" t="s">
        <v>6436</v>
      </c>
      <c r="G2171" s="18">
        <v>2.8934000000000008E-3</v>
      </c>
      <c r="H2171" s="18">
        <v>-2.2310335000000001E-2</v>
      </c>
      <c r="I2171" s="18">
        <v>-0.1417659</v>
      </c>
      <c r="J2171" s="18">
        <v>-0.14103130000000003</v>
      </c>
      <c r="K2171" s="18">
        <v>7.174875E-2</v>
      </c>
      <c r="L2171" s="18">
        <v>4.7915470000000002E-2</v>
      </c>
      <c r="M2171" s="18">
        <v>-2.2058099999999997E-2</v>
      </c>
      <c r="N2171" s="18">
        <v>0.13292699999999999</v>
      </c>
      <c r="O2171" s="18">
        <v>0.74860844999999998</v>
      </c>
      <c r="P2171" s="18">
        <v>0.12647459999999999</v>
      </c>
      <c r="Q2171" s="18">
        <v>-3.8250000000000783E-4</v>
      </c>
      <c r="R2171" s="18">
        <v>5.4529999999999856E-3</v>
      </c>
      <c r="S2171" s="18">
        <v>-5.8874650000000001E-2</v>
      </c>
      <c r="T2171" s="18">
        <v>-0.37780999999999998</v>
      </c>
      <c r="U2171" s="18">
        <v>-0.14456989999999997</v>
      </c>
      <c r="V2171" s="18">
        <v>0.74860844999999998</v>
      </c>
    </row>
    <row r="2172" spans="1:22">
      <c r="A2172" s="13" t="s">
        <v>6718</v>
      </c>
      <c r="B2172" s="13" t="s">
        <v>6719</v>
      </c>
      <c r="C2172" s="13">
        <v>853853</v>
      </c>
      <c r="D2172" s="17">
        <f t="shared" si="93"/>
        <v>11</v>
      </c>
      <c r="E2172" s="16" t="s">
        <v>6720</v>
      </c>
      <c r="F2172" s="13" t="s">
        <v>444</v>
      </c>
      <c r="G2172" s="18">
        <v>7.9697600000000007E-2</v>
      </c>
      <c r="H2172" s="18">
        <v>4.3224764999999998E-2</v>
      </c>
      <c r="I2172" s="18">
        <v>3.3513000000000001E-2</v>
      </c>
      <c r="J2172" s="18">
        <v>-0.31669250000000004</v>
      </c>
      <c r="K2172" s="18">
        <v>-2.3811149999999996E-2</v>
      </c>
      <c r="L2172" s="18">
        <v>-1.7453329999999996E-2</v>
      </c>
      <c r="M2172" s="18">
        <v>0.21568320000000002</v>
      </c>
      <c r="N2172" s="18">
        <v>-6.6796700000000001E-2</v>
      </c>
      <c r="O2172" s="18">
        <v>0.70098744999999996</v>
      </c>
      <c r="P2172" s="18">
        <v>-1.0624958</v>
      </c>
      <c r="Q2172" s="18">
        <v>-7.3637500000000022E-2</v>
      </c>
      <c r="R2172" s="18">
        <v>0.22704959999999999</v>
      </c>
      <c r="S2172" s="18">
        <v>-7.2115499999999971E-3</v>
      </c>
      <c r="T2172" s="18">
        <v>0.83631999999999995</v>
      </c>
      <c r="U2172" s="18">
        <v>6.9643300000000005E-2</v>
      </c>
      <c r="V2172" s="18">
        <v>0.70098744999999996</v>
      </c>
    </row>
    <row r="2173" spans="1:22">
      <c r="A2173" s="13" t="s">
        <v>6721</v>
      </c>
      <c r="B2173" s="13" t="s">
        <v>6722</v>
      </c>
      <c r="C2173" s="13">
        <v>853852</v>
      </c>
      <c r="D2173" s="17">
        <f t="shared" si="93"/>
        <v>11</v>
      </c>
      <c r="E2173" s="16" t="s">
        <v>6723</v>
      </c>
      <c r="F2173" s="13" t="s">
        <v>0</v>
      </c>
      <c r="G2173" s="18">
        <v>-4.7016699999999995E-2</v>
      </c>
      <c r="H2173" s="18">
        <v>-6.0916834999999996E-2</v>
      </c>
      <c r="I2173" s="18">
        <v>-0.12306990000000001</v>
      </c>
      <c r="J2173" s="18">
        <v>-0.1284151</v>
      </c>
      <c r="K2173" s="18">
        <v>0.25989584999999998</v>
      </c>
      <c r="L2173" s="18" t="s">
        <v>0</v>
      </c>
      <c r="M2173" s="18" t="s">
        <v>0</v>
      </c>
      <c r="N2173" s="18" t="s">
        <v>0</v>
      </c>
      <c r="O2173" s="18" t="s">
        <v>0</v>
      </c>
      <c r="P2173" s="18" t="s">
        <v>0</v>
      </c>
      <c r="Q2173" s="18" t="s">
        <v>0</v>
      </c>
      <c r="R2173" s="18" t="s">
        <v>0</v>
      </c>
      <c r="S2173" s="18" t="s">
        <v>0</v>
      </c>
      <c r="T2173" s="18" t="s">
        <v>0</v>
      </c>
      <c r="U2173" s="18" t="s">
        <v>0</v>
      </c>
      <c r="V2173" s="18" t="s">
        <v>0</v>
      </c>
    </row>
    <row r="2174" spans="1:22">
      <c r="A2174" s="13" t="s">
        <v>6724</v>
      </c>
      <c r="B2174" s="13" t="s">
        <v>6725</v>
      </c>
      <c r="C2174" s="13">
        <v>853851</v>
      </c>
      <c r="D2174" s="17">
        <f t="shared" si="93"/>
        <v>11</v>
      </c>
      <c r="E2174" s="16" t="s">
        <v>6726</v>
      </c>
      <c r="F2174" s="13" t="s">
        <v>13022</v>
      </c>
      <c r="G2174" s="18">
        <v>-8.2867999999999987E-3</v>
      </c>
      <c r="H2174" s="18">
        <v>0.129967365</v>
      </c>
      <c r="I2174" s="18">
        <v>-4.0116600000000002E-2</v>
      </c>
      <c r="J2174" s="18">
        <v>-9.8115500000000008E-2</v>
      </c>
      <c r="K2174" s="18">
        <v>0.13173584999999999</v>
      </c>
      <c r="L2174" s="18">
        <v>-0.24275403000000001</v>
      </c>
      <c r="M2174" s="18">
        <v>-1.3243087999999998</v>
      </c>
      <c r="N2174" s="18">
        <v>-0.233789</v>
      </c>
      <c r="O2174" s="18">
        <v>0.16359945000000001</v>
      </c>
      <c r="P2174" s="18">
        <v>0.2402242</v>
      </c>
      <c r="Q2174" s="18">
        <v>-1.2229500000000004E-2</v>
      </c>
      <c r="R2174" s="18">
        <v>0.26061512999999997</v>
      </c>
      <c r="S2174" s="18">
        <v>7.3933749999999993E-2</v>
      </c>
      <c r="T2174" s="18">
        <v>-6.1789999999999984E-2</v>
      </c>
      <c r="U2174" s="18">
        <v>0.1066689</v>
      </c>
      <c r="V2174" s="18">
        <v>0.16359945000000001</v>
      </c>
    </row>
    <row r="2175" spans="1:22">
      <c r="A2175" s="13" t="s">
        <v>6728</v>
      </c>
      <c r="B2175" s="13" t="s">
        <v>6729</v>
      </c>
      <c r="C2175" s="13">
        <v>853849</v>
      </c>
      <c r="D2175" s="17">
        <f t="shared" si="93"/>
        <v>11</v>
      </c>
      <c r="E2175" s="16" t="s">
        <v>6730</v>
      </c>
      <c r="F2175" s="13" t="s">
        <v>12786</v>
      </c>
      <c r="G2175" s="18">
        <v>0.35746060000000002</v>
      </c>
      <c r="H2175" s="18">
        <v>3.7426965E-2</v>
      </c>
      <c r="I2175" s="18">
        <v>0.10655959999999999</v>
      </c>
      <c r="J2175" s="18">
        <v>0.28663549999999999</v>
      </c>
      <c r="K2175" s="18">
        <v>-3.3788449999999998E-2</v>
      </c>
      <c r="L2175" s="18">
        <v>-0.10768003</v>
      </c>
      <c r="M2175" s="18">
        <v>-0.37434580000000001</v>
      </c>
      <c r="N2175" s="18">
        <v>0.21864999999999998</v>
      </c>
      <c r="O2175" s="18">
        <v>0.80605044999999997</v>
      </c>
      <c r="P2175" s="18">
        <v>-0.24238680000000001</v>
      </c>
      <c r="Q2175" s="18">
        <v>-1.9135000000000124E-3</v>
      </c>
      <c r="R2175" s="18">
        <v>0.14477899999999999</v>
      </c>
      <c r="S2175" s="18">
        <v>0.13789874999999999</v>
      </c>
      <c r="T2175" s="18">
        <v>-7.3653999999999997E-2</v>
      </c>
      <c r="U2175" s="18">
        <v>9.3098899999999998E-2</v>
      </c>
      <c r="V2175" s="18">
        <v>0.80605044999999997</v>
      </c>
    </row>
    <row r="2176" spans="1:22">
      <c r="A2176" s="13" t="s">
        <v>6732</v>
      </c>
      <c r="B2176" s="13" t="s">
        <v>6733</v>
      </c>
      <c r="C2176" s="13">
        <v>853848</v>
      </c>
      <c r="D2176" s="17">
        <f t="shared" si="93"/>
        <v>11</v>
      </c>
      <c r="E2176" s="16" t="s">
        <v>6734</v>
      </c>
      <c r="F2176" s="13" t="s">
        <v>0</v>
      </c>
      <c r="G2176" s="18">
        <v>-4.0971499999999994E-2</v>
      </c>
      <c r="H2176" s="18">
        <v>0.138540365</v>
      </c>
      <c r="I2176" s="18">
        <v>0.12740110000000002</v>
      </c>
      <c r="J2176" s="18">
        <v>2.9310499999999989E-2</v>
      </c>
      <c r="K2176" s="18">
        <v>-0.13931715</v>
      </c>
      <c r="L2176" s="18">
        <v>-7.284129999999998E-3</v>
      </c>
      <c r="M2176" s="18">
        <v>-1.2565287999999999</v>
      </c>
      <c r="N2176" s="18">
        <v>-0.1523524</v>
      </c>
      <c r="O2176" s="18">
        <v>0.23383745000000003</v>
      </c>
      <c r="P2176" s="18">
        <v>-0.37655680000000002</v>
      </c>
      <c r="Q2176" s="18" t="s">
        <v>0</v>
      </c>
      <c r="R2176" s="18" t="s">
        <v>0</v>
      </c>
      <c r="S2176" s="18" t="s">
        <v>0</v>
      </c>
      <c r="T2176" s="18" t="s">
        <v>0</v>
      </c>
      <c r="U2176" s="18" t="s">
        <v>0</v>
      </c>
      <c r="V2176" s="18">
        <v>0.23383745000000003</v>
      </c>
    </row>
    <row r="2177" spans="1:22">
      <c r="A2177" s="13" t="s">
        <v>6735</v>
      </c>
      <c r="B2177" s="13" t="s">
        <v>6736</v>
      </c>
      <c r="C2177" s="13">
        <v>853847</v>
      </c>
      <c r="D2177" s="17">
        <f t="shared" si="93"/>
        <v>11</v>
      </c>
      <c r="E2177" s="16" t="s">
        <v>6737</v>
      </c>
      <c r="F2177" s="13" t="s">
        <v>0</v>
      </c>
      <c r="G2177" s="18">
        <v>-8.39395E-2</v>
      </c>
      <c r="H2177" s="18">
        <v>-0.15379963499999999</v>
      </c>
      <c r="I2177" s="18">
        <v>-0.1538349</v>
      </c>
      <c r="J2177" s="18">
        <v>-0.16738220000000001</v>
      </c>
      <c r="K2177" s="18">
        <v>-0.21665215000000002</v>
      </c>
      <c r="L2177" s="18">
        <v>-0.15443303</v>
      </c>
      <c r="M2177" s="18">
        <v>-0.29341980000000001</v>
      </c>
      <c r="N2177" s="18">
        <v>-4.3048400000000001E-2</v>
      </c>
      <c r="O2177" s="18">
        <v>0.83597544999999995</v>
      </c>
      <c r="P2177" s="18">
        <v>-0.1066858</v>
      </c>
      <c r="Q2177" s="18">
        <v>-0.1777165</v>
      </c>
      <c r="R2177" s="18">
        <v>-0.21366299999999999</v>
      </c>
      <c r="S2177" s="18">
        <v>-0.18390004999999998</v>
      </c>
      <c r="T2177" s="18">
        <v>-0.39374699999999996</v>
      </c>
      <c r="U2177" s="18">
        <v>-0.21322189999999996</v>
      </c>
      <c r="V2177" s="18">
        <v>0.83597544999999995</v>
      </c>
    </row>
    <row r="2178" spans="1:22">
      <c r="A2178" s="13" t="s">
        <v>6738</v>
      </c>
      <c r="B2178" s="13" t="s">
        <v>6739</v>
      </c>
      <c r="C2178" s="13">
        <v>853846</v>
      </c>
      <c r="D2178" s="17">
        <f t="shared" si="93"/>
        <v>11</v>
      </c>
      <c r="E2178" s="16" t="s">
        <v>6740</v>
      </c>
      <c r="F2178" s="13" t="s">
        <v>408</v>
      </c>
      <c r="G2178" s="18">
        <v>-0.23430239999999999</v>
      </c>
      <c r="H2178" s="18">
        <v>0.36932636499999999</v>
      </c>
      <c r="I2178" s="18">
        <v>-0.21898790000000001</v>
      </c>
      <c r="J2178" s="18">
        <v>0.4478935</v>
      </c>
      <c r="K2178" s="18">
        <v>4.7889750000000002E-2</v>
      </c>
      <c r="L2178" s="18">
        <v>-4.1424229999999999E-2</v>
      </c>
      <c r="M2178" s="18">
        <v>-0.56713780000000003</v>
      </c>
      <c r="N2178" s="18">
        <v>-8.4540599999999994E-2</v>
      </c>
      <c r="O2178" s="18">
        <v>0.33375644999999998</v>
      </c>
      <c r="P2178" s="18">
        <v>-0.55215079999999994</v>
      </c>
      <c r="Q2178" s="18">
        <v>-0.10932450000000002</v>
      </c>
      <c r="R2178" s="18">
        <v>-0.10702800000000001</v>
      </c>
      <c r="S2178" s="18">
        <v>-4.3699750000000002E-2</v>
      </c>
      <c r="T2178" s="18">
        <v>-0.25572340199999999</v>
      </c>
      <c r="U2178" s="18">
        <v>-0.2662889</v>
      </c>
      <c r="V2178" s="18">
        <v>0.33375644999999998</v>
      </c>
    </row>
    <row r="2179" spans="1:22">
      <c r="A2179" s="13" t="s">
        <v>6741</v>
      </c>
      <c r="B2179" s="13" t="s">
        <v>6741</v>
      </c>
      <c r="C2179" s="13">
        <v>853845</v>
      </c>
      <c r="D2179" s="17">
        <f t="shared" si="93"/>
        <v>11</v>
      </c>
      <c r="E2179" s="16" t="s">
        <v>6742</v>
      </c>
      <c r="F2179" s="13" t="s">
        <v>0</v>
      </c>
      <c r="G2179" s="18" t="s">
        <v>0</v>
      </c>
      <c r="H2179" s="18" t="s">
        <v>0</v>
      </c>
      <c r="I2179" s="18" t="s">
        <v>0</v>
      </c>
      <c r="J2179" s="18" t="s">
        <v>0</v>
      </c>
      <c r="K2179" s="18" t="s">
        <v>0</v>
      </c>
      <c r="L2179" s="18">
        <v>-0.11083702999999999</v>
      </c>
      <c r="M2179" s="18">
        <v>-2.680479999999999E-2</v>
      </c>
      <c r="N2179" s="18">
        <v>-3.9298600000000003E-2</v>
      </c>
      <c r="O2179" s="18">
        <v>0.90402344999999995</v>
      </c>
      <c r="P2179" s="18">
        <v>-0.22968680000000002</v>
      </c>
      <c r="Q2179" s="18">
        <v>6.2041299999999994E-2</v>
      </c>
      <c r="R2179" s="18">
        <v>0.14852199999999999</v>
      </c>
      <c r="S2179" s="18">
        <v>6.3707750000000007E-2</v>
      </c>
      <c r="T2179" s="18">
        <v>0.11713800000000002</v>
      </c>
      <c r="U2179" s="18">
        <v>0.3153031</v>
      </c>
      <c r="V2179" s="18">
        <v>0.90402344999999995</v>
      </c>
    </row>
    <row r="2180" spans="1:22">
      <c r="A2180" s="13" t="s">
        <v>6743</v>
      </c>
      <c r="B2180" s="13" t="s">
        <v>6744</v>
      </c>
      <c r="C2180" s="13">
        <v>853844</v>
      </c>
      <c r="D2180" s="17">
        <f t="shared" si="93"/>
        <v>11</v>
      </c>
      <c r="E2180" s="16" t="s">
        <v>6745</v>
      </c>
      <c r="F2180" s="13" t="s">
        <v>0</v>
      </c>
      <c r="G2180" s="18">
        <v>-0.2191584</v>
      </c>
      <c r="H2180" s="18">
        <v>-0.23545363499999999</v>
      </c>
      <c r="I2180" s="18">
        <v>-0.4746049</v>
      </c>
      <c r="J2180" s="18">
        <v>-6.0763500000000026E-2</v>
      </c>
      <c r="K2180" s="18">
        <v>-0.27360214999999999</v>
      </c>
      <c r="L2180" s="18">
        <v>-6.6479299999999981E-3</v>
      </c>
      <c r="M2180" s="18">
        <v>-4.2627799999999993E-2</v>
      </c>
      <c r="N2180" s="18">
        <v>-0.50865000000000005</v>
      </c>
      <c r="O2180" s="18">
        <v>0.20027945</v>
      </c>
      <c r="P2180" s="18">
        <v>-0.3064518</v>
      </c>
      <c r="Q2180" s="18">
        <v>-0.19213750000000002</v>
      </c>
      <c r="R2180" s="18">
        <v>-0.51161599999999996</v>
      </c>
      <c r="S2180" s="18">
        <v>-1.03850625</v>
      </c>
      <c r="T2180" s="18">
        <v>-0.46584899999999996</v>
      </c>
      <c r="U2180" s="18">
        <v>-1.2686529</v>
      </c>
      <c r="V2180" s="18">
        <v>0.20027945</v>
      </c>
    </row>
    <row r="2181" spans="1:22">
      <c r="A2181" s="13" t="s">
        <v>6746</v>
      </c>
      <c r="B2181" s="13" t="s">
        <v>6747</v>
      </c>
      <c r="C2181" s="13">
        <v>853843</v>
      </c>
      <c r="D2181" s="17">
        <f t="shared" si="93"/>
        <v>11</v>
      </c>
      <c r="E2181" s="16" t="s">
        <v>4070</v>
      </c>
      <c r="F2181" s="13" t="s">
        <v>4071</v>
      </c>
      <c r="G2181" s="18">
        <v>-9.0371900000000005E-2</v>
      </c>
      <c r="H2181" s="18">
        <v>-0.12373563499999998</v>
      </c>
      <c r="I2181" s="18">
        <v>-0.1748219</v>
      </c>
      <c r="J2181" s="18">
        <v>-9.384350000000001E-2</v>
      </c>
      <c r="K2181" s="18">
        <v>1.225269E-2</v>
      </c>
      <c r="L2181" s="18">
        <v>-0.21832203</v>
      </c>
      <c r="M2181" s="18">
        <v>-0.46194679999999999</v>
      </c>
      <c r="N2181" s="18">
        <v>-7.8538399999999994E-2</v>
      </c>
      <c r="O2181" s="18">
        <v>0.53628244999999997</v>
      </c>
      <c r="P2181" s="18">
        <v>-0.39249279999999998</v>
      </c>
      <c r="Q2181" s="18">
        <v>-3.9875500000000008E-2</v>
      </c>
      <c r="R2181" s="18">
        <v>-0.13472499999999998</v>
      </c>
      <c r="S2181" s="18">
        <v>0.21862975000000001</v>
      </c>
      <c r="T2181" s="18">
        <v>-4.7361999999999987E-2</v>
      </c>
      <c r="U2181" s="18">
        <v>7.7611199999999991E-2</v>
      </c>
      <c r="V2181" s="18">
        <v>0.53628244999999997</v>
      </c>
    </row>
    <row r="2182" spans="1:22">
      <c r="A2182" s="13" t="s">
        <v>6748</v>
      </c>
      <c r="B2182" s="13" t="s">
        <v>6748</v>
      </c>
      <c r="C2182" s="13">
        <v>853841</v>
      </c>
      <c r="D2182" s="17">
        <f t="shared" si="93"/>
        <v>11</v>
      </c>
      <c r="E2182" s="16" t="s">
        <v>2712</v>
      </c>
      <c r="F2182" s="13" t="s">
        <v>0</v>
      </c>
      <c r="G2182" s="18">
        <v>3.6048000000000004E-2</v>
      </c>
      <c r="H2182" s="18">
        <v>-6.2590834999999997E-2</v>
      </c>
      <c r="I2182" s="18">
        <v>-0.1513079</v>
      </c>
      <c r="J2182" s="18">
        <v>0.21462549999999997</v>
      </c>
      <c r="K2182" s="18">
        <v>3.1352749999999999E-2</v>
      </c>
      <c r="L2182" s="18">
        <v>0.14624197</v>
      </c>
      <c r="M2182" s="18">
        <v>0.26643720000000004</v>
      </c>
      <c r="N2182" s="18">
        <v>-4.5545099999999991E-2</v>
      </c>
      <c r="O2182" s="18">
        <v>0.93443244999999997</v>
      </c>
      <c r="P2182" s="18">
        <v>0.38195119999999999</v>
      </c>
      <c r="Q2182" s="18">
        <v>7.4764999999999832E-3</v>
      </c>
      <c r="R2182" s="18">
        <v>-0.15872000000000003</v>
      </c>
      <c r="S2182" s="18">
        <v>-3.053499999999959E-4</v>
      </c>
      <c r="T2182" s="18">
        <v>3.8438000000000028E-2</v>
      </c>
      <c r="U2182" s="18">
        <v>-1.6756400000000005E-2</v>
      </c>
      <c r="V2182" s="18">
        <v>0.93443244999999997</v>
      </c>
    </row>
    <row r="2183" spans="1:22">
      <c r="A2183" s="13" t="s">
        <v>6749</v>
      </c>
      <c r="B2183" s="13" t="s">
        <v>6750</v>
      </c>
      <c r="C2183" s="13">
        <v>853840</v>
      </c>
      <c r="D2183" s="17">
        <f t="shared" si="93"/>
        <v>11</v>
      </c>
      <c r="E2183" s="16" t="s">
        <v>6751</v>
      </c>
      <c r="F2183" s="13" t="s">
        <v>6752</v>
      </c>
      <c r="G2183" s="18">
        <v>-2.7681879999999999E-2</v>
      </c>
      <c r="H2183" s="18">
        <v>0.15002036500000002</v>
      </c>
      <c r="I2183" s="18">
        <v>0.2339281</v>
      </c>
      <c r="J2183" s="18">
        <v>0.24891449999999998</v>
      </c>
      <c r="K2183" s="18">
        <v>0.57974885000000009</v>
      </c>
      <c r="L2183" s="18">
        <v>-0.12366402999999998</v>
      </c>
      <c r="M2183" s="18">
        <v>-7.9830800000000007E-2</v>
      </c>
      <c r="N2183" s="18">
        <v>8.7192999999999993E-2</v>
      </c>
      <c r="O2183" s="18">
        <v>1.0801364500000001</v>
      </c>
      <c r="P2183" s="18">
        <v>9.0499700000000002E-2</v>
      </c>
      <c r="Q2183" s="18">
        <v>-0.14406350000000001</v>
      </c>
      <c r="R2183" s="18">
        <v>-0.31002700000000005</v>
      </c>
      <c r="S2183" s="18">
        <v>-0.20660924999999999</v>
      </c>
      <c r="T2183" s="18">
        <v>-0.10433999999999999</v>
      </c>
      <c r="U2183" s="18">
        <v>0.17235709999999999</v>
      </c>
      <c r="V2183" s="18">
        <v>1.0801364500000001</v>
      </c>
    </row>
    <row r="2184" spans="1:22">
      <c r="A2184" s="13" t="s">
        <v>6753</v>
      </c>
      <c r="B2184" s="13" t="s">
        <v>6754</v>
      </c>
      <c r="C2184" s="13">
        <v>853839</v>
      </c>
      <c r="D2184" s="17">
        <f t="shared" si="93"/>
        <v>11</v>
      </c>
      <c r="E2184" s="16" t="s">
        <v>6755</v>
      </c>
      <c r="F2184" s="13" t="s">
        <v>0</v>
      </c>
      <c r="G2184" s="18">
        <v>-8.3485100000000007E-2</v>
      </c>
      <c r="H2184" s="18">
        <v>-0.27573363499999998</v>
      </c>
      <c r="I2184" s="18">
        <v>-0.1397959</v>
      </c>
      <c r="J2184" s="18">
        <v>-0.15434060000000002</v>
      </c>
      <c r="K2184" s="18">
        <v>-0.35488714999999998</v>
      </c>
      <c r="L2184" s="18">
        <v>-5.8665230000000006E-2</v>
      </c>
      <c r="M2184" s="18">
        <v>-0.25249879999999997</v>
      </c>
      <c r="N2184" s="18">
        <v>-0.1014973</v>
      </c>
      <c r="O2184" s="18">
        <v>0.92379745000000002</v>
      </c>
      <c r="P2184" s="18">
        <v>0.72452319999999992</v>
      </c>
      <c r="Q2184" s="18">
        <v>-9.2788500000000024E-2</v>
      </c>
      <c r="R2184" s="18">
        <v>-0.79418500000000003</v>
      </c>
      <c r="S2184" s="18">
        <v>-0.54452224999999999</v>
      </c>
      <c r="T2184" s="18">
        <v>-0.97521799999999992</v>
      </c>
      <c r="U2184" s="18">
        <v>-0.33405489999999999</v>
      </c>
      <c r="V2184" s="18">
        <v>0.92379745000000002</v>
      </c>
    </row>
    <row r="2185" spans="1:22">
      <c r="A2185" s="13" t="s">
        <v>6756</v>
      </c>
      <c r="B2185" s="13" t="s">
        <v>6757</v>
      </c>
      <c r="C2185" s="13">
        <v>853836</v>
      </c>
      <c r="D2185" s="17">
        <f t="shared" si="93"/>
        <v>11</v>
      </c>
      <c r="E2185" s="16" t="s">
        <v>6758</v>
      </c>
      <c r="F2185" s="13" t="s">
        <v>0</v>
      </c>
      <c r="G2185" s="18">
        <v>1.5100000000000002E-2</v>
      </c>
      <c r="H2185" s="18">
        <v>0.12289936500000001</v>
      </c>
      <c r="I2185" s="18">
        <v>-0.18947990000000001</v>
      </c>
      <c r="J2185" s="18">
        <v>9.0234499999999995E-2</v>
      </c>
      <c r="K2185" s="18">
        <v>-0.20703615</v>
      </c>
      <c r="L2185" s="18">
        <v>-0.21156002999999998</v>
      </c>
      <c r="M2185" s="18">
        <v>-7.5040799999999991E-2</v>
      </c>
      <c r="N2185" s="18">
        <v>-0.23470199999999999</v>
      </c>
      <c r="O2185" s="18">
        <v>0.25215345</v>
      </c>
      <c r="P2185" s="18">
        <v>-0.1365808</v>
      </c>
      <c r="Q2185" s="18">
        <v>-9.5193500000000014E-2</v>
      </c>
      <c r="R2185" s="18">
        <v>-0.10817199999999999</v>
      </c>
      <c r="S2185" s="18">
        <v>-0.33708225000000003</v>
      </c>
      <c r="T2185" s="18">
        <v>-0.22586889999999998</v>
      </c>
      <c r="U2185" s="18">
        <v>0.24733709999999998</v>
      </c>
      <c r="V2185" s="18">
        <v>0.25215345</v>
      </c>
    </row>
    <row r="2186" spans="1:22">
      <c r="A2186" s="13" t="s">
        <v>6759</v>
      </c>
      <c r="B2186" s="13" t="s">
        <v>6760</v>
      </c>
      <c r="C2186" s="13">
        <v>853834</v>
      </c>
      <c r="D2186" s="17">
        <v>11</v>
      </c>
      <c r="E2186" s="13" t="s">
        <v>13091</v>
      </c>
      <c r="F2186" s="13" t="s">
        <v>0</v>
      </c>
      <c r="G2186" s="18">
        <v>-7.4116399999999999E-2</v>
      </c>
      <c r="H2186" s="18">
        <v>0.151500365</v>
      </c>
      <c r="I2186" s="18">
        <v>8.4818299999999999E-2</v>
      </c>
      <c r="J2186" s="18">
        <v>-3.6573500000000009E-2</v>
      </c>
      <c r="K2186" s="18">
        <v>0.20863085000000001</v>
      </c>
      <c r="L2186" s="18">
        <v>-0.26558602999999997</v>
      </c>
      <c r="M2186" s="18">
        <v>-0.98223880000000008</v>
      </c>
      <c r="N2186" s="18">
        <v>2.484900000000001E-2</v>
      </c>
      <c r="O2186" s="18">
        <v>0.42035944999999997</v>
      </c>
      <c r="P2186" s="18">
        <v>5.6213600000000002E-2</v>
      </c>
      <c r="Q2186" s="18">
        <v>-5.2572500000000022E-2</v>
      </c>
      <c r="R2186" s="18">
        <v>3.0565999999999982E-2</v>
      </c>
      <c r="S2186" s="18">
        <v>-0.15276175</v>
      </c>
      <c r="T2186" s="18">
        <v>-0.2337592</v>
      </c>
      <c r="U2186" s="18">
        <v>0.26927610000000002</v>
      </c>
      <c r="V2186" s="18">
        <v>0.42035944999999997</v>
      </c>
    </row>
    <row r="2187" spans="1:22">
      <c r="A2187" s="13" t="s">
        <v>6762</v>
      </c>
      <c r="B2187" s="13" t="s">
        <v>6762</v>
      </c>
      <c r="C2187" s="13">
        <v>853833</v>
      </c>
      <c r="D2187" s="17">
        <f t="shared" ref="D2187:D2195" si="94">CODE(MID(A2187,2,1))-64</f>
        <v>11</v>
      </c>
      <c r="E2187" s="16" t="s">
        <v>6763</v>
      </c>
      <c r="F2187" s="13" t="s">
        <v>0</v>
      </c>
      <c r="G2187" s="18">
        <v>-5.57999E-2</v>
      </c>
      <c r="H2187" s="18">
        <v>1.6435165000000002E-2</v>
      </c>
      <c r="I2187" s="18">
        <v>7.2272500000000003E-2</v>
      </c>
      <c r="J2187" s="18">
        <v>0.2501755</v>
      </c>
      <c r="K2187" s="18">
        <v>-0.43289215000000003</v>
      </c>
      <c r="L2187" s="18">
        <v>-0.17816703</v>
      </c>
      <c r="M2187" s="18">
        <v>4.9320900000000001E-2</v>
      </c>
      <c r="N2187" s="18">
        <v>-0.68523600000000007</v>
      </c>
      <c r="O2187" s="18">
        <v>0.26793144999999996</v>
      </c>
      <c r="P2187" s="18">
        <v>-0.91820980000000008</v>
      </c>
      <c r="Q2187" s="18">
        <v>-0.19961850000000003</v>
      </c>
      <c r="R2187" s="18">
        <v>-0.15913900000000003</v>
      </c>
      <c r="S2187" s="18">
        <v>-0.31364724999999999</v>
      </c>
      <c r="T2187" s="18">
        <v>-0.89708999999999994</v>
      </c>
      <c r="U2187" s="18">
        <v>-1.2605328999999998</v>
      </c>
      <c r="V2187" s="18">
        <v>0.26793144999999996</v>
      </c>
    </row>
    <row r="2188" spans="1:22">
      <c r="A2188" s="13" t="s">
        <v>6764</v>
      </c>
      <c r="B2188" s="13" t="s">
        <v>6765</v>
      </c>
      <c r="C2188" s="13">
        <v>853830</v>
      </c>
      <c r="D2188" s="17">
        <f t="shared" si="94"/>
        <v>11</v>
      </c>
      <c r="E2188" s="16" t="s">
        <v>13105</v>
      </c>
      <c r="F2188" s="13" t="s">
        <v>0</v>
      </c>
      <c r="G2188" s="18">
        <v>4.0851599999999995E-2</v>
      </c>
      <c r="H2188" s="18">
        <v>-7.224713499999999E-2</v>
      </c>
      <c r="I2188" s="18">
        <v>1.964496E-2</v>
      </c>
      <c r="J2188" s="18">
        <v>-0.53273550000000003</v>
      </c>
      <c r="K2188" s="18">
        <v>-1.1072349999999998E-2</v>
      </c>
      <c r="L2188" s="18">
        <v>7.1139170000000002E-2</v>
      </c>
      <c r="M2188" s="18">
        <v>-8.6385799999999985E-2</v>
      </c>
      <c r="N2188" s="18">
        <v>-5.9105099999999994E-2</v>
      </c>
      <c r="O2188" s="18">
        <v>0.48787544999999999</v>
      </c>
      <c r="P2188" s="18">
        <v>-0.22667379999999998</v>
      </c>
      <c r="Q2188" s="18">
        <v>9.6684999999999827E-3</v>
      </c>
      <c r="R2188" s="18">
        <v>0.19163179999999999</v>
      </c>
      <c r="S2188" s="18">
        <v>0.16874175000000002</v>
      </c>
      <c r="T2188" s="18">
        <v>0.30499300000000001</v>
      </c>
      <c r="U2188" s="18">
        <v>-1.5325099999999994E-2</v>
      </c>
      <c r="V2188" s="18">
        <v>0.48787544999999999</v>
      </c>
    </row>
    <row r="2189" spans="1:22">
      <c r="A2189" s="13" t="s">
        <v>6767</v>
      </c>
      <c r="B2189" s="13" t="s">
        <v>6768</v>
      </c>
      <c r="C2189" s="13">
        <v>853828</v>
      </c>
      <c r="D2189" s="17">
        <f t="shared" si="94"/>
        <v>11</v>
      </c>
      <c r="E2189" s="16" t="s">
        <v>12798</v>
      </c>
      <c r="F2189" s="13" t="s">
        <v>0</v>
      </c>
      <c r="G2189" s="18">
        <v>-8.84548E-2</v>
      </c>
      <c r="H2189" s="18">
        <v>0.19028236500000001</v>
      </c>
      <c r="I2189" s="18">
        <v>0.16431209999999999</v>
      </c>
      <c r="J2189" s="18">
        <v>-0.36607450000000002</v>
      </c>
      <c r="K2189" s="18">
        <v>-3.2693750000000001E-2</v>
      </c>
      <c r="L2189" s="18">
        <v>-0.10227103</v>
      </c>
      <c r="M2189" s="18">
        <v>-1.0289088</v>
      </c>
      <c r="N2189" s="18">
        <v>-0.607657</v>
      </c>
      <c r="O2189" s="18">
        <v>3.5424049999999999E-2</v>
      </c>
      <c r="P2189" s="18">
        <v>-0.47457779999999999</v>
      </c>
      <c r="Q2189" s="18">
        <v>-2.2142500000000009E-2</v>
      </c>
      <c r="R2189" s="18">
        <v>3.3630000000000049E-3</v>
      </c>
      <c r="S2189" s="18">
        <v>7.4855749999999999E-2</v>
      </c>
      <c r="T2189" s="18">
        <v>0.25619900000000001</v>
      </c>
      <c r="U2189" s="18">
        <v>5.7845679999999997E-2</v>
      </c>
      <c r="V2189" s="18">
        <v>3.5424049999999999E-2</v>
      </c>
    </row>
    <row r="2190" spans="1:22">
      <c r="A2190" s="13" t="s">
        <v>6770</v>
      </c>
      <c r="B2190" s="13" t="s">
        <v>6771</v>
      </c>
      <c r="C2190" s="13">
        <v>853827</v>
      </c>
      <c r="D2190" s="17">
        <f t="shared" si="94"/>
        <v>11</v>
      </c>
      <c r="E2190" s="16" t="s">
        <v>6772</v>
      </c>
      <c r="F2190" s="13" t="s">
        <v>0</v>
      </c>
      <c r="G2190" s="18">
        <v>0.17175559999999998</v>
      </c>
      <c r="H2190" s="18">
        <v>2.3309864999999999E-2</v>
      </c>
      <c r="I2190" s="18">
        <v>-1.58674E-2</v>
      </c>
      <c r="J2190" s="18">
        <v>0.20945549999999996</v>
      </c>
      <c r="K2190" s="18">
        <v>9.3758649999999999E-2</v>
      </c>
      <c r="L2190" s="18">
        <v>0.25180996999999999</v>
      </c>
      <c r="M2190" s="18">
        <v>-5.85368E-2</v>
      </c>
      <c r="N2190" s="18">
        <v>3.9446000000000009E-2</v>
      </c>
      <c r="O2190" s="18">
        <v>0.91697744999999997</v>
      </c>
      <c r="P2190" s="18">
        <v>0.15128369999999999</v>
      </c>
      <c r="Q2190" s="18">
        <v>9.1384199999999985E-2</v>
      </c>
      <c r="R2190" s="18">
        <v>0.42264800000000002</v>
      </c>
      <c r="S2190" s="18">
        <v>0.69781475000000004</v>
      </c>
      <c r="T2190" s="18">
        <v>0.60590100000000002</v>
      </c>
      <c r="U2190" s="18">
        <v>6.6468299999999994E-2</v>
      </c>
      <c r="V2190" s="18">
        <v>0.91697744999999997</v>
      </c>
    </row>
    <row r="2191" spans="1:22">
      <c r="A2191" s="13" t="s">
        <v>6773</v>
      </c>
      <c r="B2191" s="13" t="s">
        <v>6774</v>
      </c>
      <c r="C2191" s="13">
        <v>853826</v>
      </c>
      <c r="D2191" s="17">
        <f t="shared" si="94"/>
        <v>11</v>
      </c>
      <c r="E2191" s="16" t="s">
        <v>6775</v>
      </c>
      <c r="F2191" s="13" t="s">
        <v>0</v>
      </c>
      <c r="G2191" s="18">
        <v>1.9264799999999999E-2</v>
      </c>
      <c r="H2191" s="18">
        <v>4.8386865000000001E-2</v>
      </c>
      <c r="I2191" s="18">
        <v>0.17924809999999999</v>
      </c>
      <c r="J2191" s="18">
        <v>0.46280249999999995</v>
      </c>
      <c r="K2191" s="18">
        <v>0.34122284999999997</v>
      </c>
      <c r="L2191" s="18">
        <v>-7.9688529999999994E-2</v>
      </c>
      <c r="M2191" s="18">
        <v>0.22220420000000002</v>
      </c>
      <c r="N2191" s="18">
        <v>9.3148000000000009E-2</v>
      </c>
      <c r="O2191" s="18">
        <v>1.05957645</v>
      </c>
      <c r="P2191" s="18">
        <v>4.2681299999999998E-2</v>
      </c>
      <c r="Q2191" s="18">
        <v>0.10138259999999999</v>
      </c>
      <c r="R2191" s="18">
        <v>0.64271600000000007</v>
      </c>
      <c r="S2191" s="18">
        <v>0.52826074999999995</v>
      </c>
      <c r="T2191" s="18">
        <v>0.32630900000000002</v>
      </c>
      <c r="U2191" s="18">
        <v>0.45049210000000001</v>
      </c>
      <c r="V2191" s="18">
        <v>1.05957645</v>
      </c>
    </row>
    <row r="2192" spans="1:22">
      <c r="A2192" s="13" t="s">
        <v>6776</v>
      </c>
      <c r="B2192" s="13" t="s">
        <v>6777</v>
      </c>
      <c r="C2192" s="13">
        <v>853825</v>
      </c>
      <c r="D2192" s="17">
        <f t="shared" si="94"/>
        <v>11</v>
      </c>
      <c r="E2192" s="16" t="s">
        <v>6778</v>
      </c>
      <c r="F2192" s="13" t="s">
        <v>6684</v>
      </c>
      <c r="G2192" s="18">
        <v>0.1612306</v>
      </c>
      <c r="H2192" s="18">
        <v>0.16692636499999999</v>
      </c>
      <c r="I2192" s="18">
        <v>3.6359500000000003E-2</v>
      </c>
      <c r="J2192" s="18">
        <v>7.3733500000000007E-2</v>
      </c>
      <c r="K2192" s="18">
        <v>0.10734115</v>
      </c>
      <c r="L2192" s="18">
        <v>-0.21901503</v>
      </c>
      <c r="M2192" s="18">
        <v>3.5074100000000004E-2</v>
      </c>
      <c r="N2192" s="18">
        <v>-9.7928199999999993E-2</v>
      </c>
      <c r="O2192" s="18">
        <v>0.90485644999999992</v>
      </c>
      <c r="P2192" s="18">
        <v>-0.32123580000000002</v>
      </c>
      <c r="Q2192" s="18">
        <v>3.4649999999999959E-4</v>
      </c>
      <c r="R2192" s="18">
        <v>7.0879999999999999E-2</v>
      </c>
      <c r="S2192" s="18">
        <v>0.22786974999999998</v>
      </c>
      <c r="T2192" s="18">
        <v>0.27950800000000003</v>
      </c>
      <c r="U2192" s="18">
        <v>3.8968099999999999E-2</v>
      </c>
      <c r="V2192" s="18">
        <v>0.90485644999999992</v>
      </c>
    </row>
    <row r="2193" spans="1:22">
      <c r="A2193" s="13" t="s">
        <v>6779</v>
      </c>
      <c r="B2193" s="13" t="s">
        <v>6780</v>
      </c>
      <c r="C2193" s="13">
        <v>853824</v>
      </c>
      <c r="D2193" s="17">
        <f t="shared" si="94"/>
        <v>11</v>
      </c>
      <c r="E2193" s="16" t="s">
        <v>6781</v>
      </c>
      <c r="F2193" s="13" t="s">
        <v>137</v>
      </c>
      <c r="G2193" s="18">
        <v>-0.1504434</v>
      </c>
      <c r="H2193" s="18">
        <v>0.16275536500000001</v>
      </c>
      <c r="I2193" s="18">
        <v>-0.33356189999999997</v>
      </c>
      <c r="J2193" s="18">
        <v>-0.15024510000000002</v>
      </c>
      <c r="K2193" s="18">
        <v>-0.38973515000000003</v>
      </c>
      <c r="L2193" s="18">
        <v>-0.12676003</v>
      </c>
      <c r="M2193" s="18">
        <v>-3.3585799999999999E-2</v>
      </c>
      <c r="N2193" s="18">
        <v>-0.315442</v>
      </c>
      <c r="O2193" s="18">
        <v>0.70914444999999993</v>
      </c>
      <c r="P2193" s="18">
        <v>-0.54938179999999992</v>
      </c>
      <c r="Q2193" s="18">
        <v>7.6306299999999994E-2</v>
      </c>
      <c r="R2193" s="18">
        <v>-9.049299999999999E-2</v>
      </c>
      <c r="S2193" s="18">
        <v>-6.0687150000000002E-2</v>
      </c>
      <c r="T2193" s="18">
        <v>0.16822999999999999</v>
      </c>
      <c r="U2193" s="18">
        <v>3.9415600000000002E-2</v>
      </c>
      <c r="V2193" s="18">
        <v>0.70914444999999993</v>
      </c>
    </row>
    <row r="2194" spans="1:22">
      <c r="A2194" s="13" t="s">
        <v>6785</v>
      </c>
      <c r="B2194" s="13" t="s">
        <v>6786</v>
      </c>
      <c r="C2194" s="13">
        <v>853821</v>
      </c>
      <c r="D2194" s="17">
        <f t="shared" si="94"/>
        <v>11</v>
      </c>
      <c r="E2194" s="16" t="s">
        <v>5916</v>
      </c>
      <c r="F2194" s="13" t="s">
        <v>298</v>
      </c>
      <c r="G2194" s="18">
        <v>-3.7966300000000001E-2</v>
      </c>
      <c r="H2194" s="18">
        <v>0.14594636499999999</v>
      </c>
      <c r="I2194" s="18">
        <v>-5.7309800000000008E-2</v>
      </c>
      <c r="J2194" s="18">
        <v>2.9114499999999988E-2</v>
      </c>
      <c r="K2194" s="18">
        <v>-0.21614015</v>
      </c>
      <c r="L2194" s="18">
        <v>-9.1317029999999993E-2</v>
      </c>
      <c r="M2194" s="18">
        <v>-8.4881800000000007E-2</v>
      </c>
      <c r="N2194" s="18">
        <v>-0.12122134</v>
      </c>
      <c r="O2194" s="18">
        <v>0.43124845000000001</v>
      </c>
      <c r="P2194" s="18">
        <v>-0.20750180000000001</v>
      </c>
      <c r="Q2194" s="18">
        <v>-5.9537500000000021E-2</v>
      </c>
      <c r="R2194" s="18">
        <v>-3.0870000000000064E-3</v>
      </c>
      <c r="S2194" s="18">
        <v>-0.28487324999999997</v>
      </c>
      <c r="T2194" s="18">
        <v>0.31209700000000001</v>
      </c>
      <c r="U2194" s="18">
        <v>3.3556200000000001E-2</v>
      </c>
      <c r="V2194" s="18">
        <v>0.43124845000000001</v>
      </c>
    </row>
    <row r="2195" spans="1:22">
      <c r="A2195" s="13" t="s">
        <v>6787</v>
      </c>
      <c r="B2195" s="13" t="s">
        <v>6787</v>
      </c>
      <c r="C2195" s="13">
        <v>853819</v>
      </c>
      <c r="D2195" s="17">
        <f t="shared" si="94"/>
        <v>11</v>
      </c>
      <c r="E2195" s="16" t="s">
        <v>6788</v>
      </c>
      <c r="F2195" s="13" t="s">
        <v>0</v>
      </c>
      <c r="G2195" s="18">
        <v>-4.37407E-2</v>
      </c>
      <c r="H2195" s="18">
        <v>-0.12345663499999998</v>
      </c>
      <c r="I2195" s="18">
        <v>1.12759E-2</v>
      </c>
      <c r="J2195" s="18">
        <v>0.24791750000000001</v>
      </c>
      <c r="K2195" s="18">
        <v>0.30360284999999998</v>
      </c>
      <c r="L2195" s="18">
        <v>-5.9613229999999996E-2</v>
      </c>
      <c r="M2195" s="18">
        <v>-0.2021828</v>
      </c>
      <c r="N2195" s="18">
        <v>0.187746</v>
      </c>
      <c r="O2195" s="18">
        <v>0.97315644999999995</v>
      </c>
      <c r="P2195" s="18">
        <v>-0.12640780000000001</v>
      </c>
      <c r="Q2195" s="18">
        <v>-0.14908650000000001</v>
      </c>
      <c r="R2195" s="18">
        <v>-0.27861899999999995</v>
      </c>
      <c r="S2195" s="18">
        <v>-2.1274050000000003E-2</v>
      </c>
      <c r="T2195" s="18">
        <v>9.4212000000000018E-2</v>
      </c>
      <c r="U2195" s="18">
        <v>-6.1260900000000007E-2</v>
      </c>
      <c r="V2195" s="18">
        <v>0.97315644999999995</v>
      </c>
    </row>
    <row r="2196" spans="1:22">
      <c r="A2196" s="13" t="s">
        <v>13645</v>
      </c>
      <c r="B2196" s="13" t="s">
        <v>13646</v>
      </c>
      <c r="C2196" s="13">
        <v>853817</v>
      </c>
      <c r="D2196" s="17">
        <v>11</v>
      </c>
      <c r="E2196" s="13" t="s">
        <v>13647</v>
      </c>
      <c r="F2196" s="13" t="s">
        <v>0</v>
      </c>
      <c r="G2196" s="18">
        <v>-0.26050439999999997</v>
      </c>
      <c r="H2196" s="18">
        <v>0.20091036500000001</v>
      </c>
      <c r="I2196" s="18">
        <v>-0.1646859</v>
      </c>
      <c r="J2196" s="18">
        <v>-1.0705500000000007E-2</v>
      </c>
      <c r="K2196" s="18">
        <v>-9.4392150000000008E-2</v>
      </c>
      <c r="L2196" s="18" t="s">
        <v>0</v>
      </c>
      <c r="M2196" s="18" t="s">
        <v>0</v>
      </c>
      <c r="N2196" s="18" t="s">
        <v>0</v>
      </c>
      <c r="O2196" s="18" t="s">
        <v>0</v>
      </c>
      <c r="P2196" s="18" t="s">
        <v>0</v>
      </c>
      <c r="Q2196" s="18" t="s">
        <v>0</v>
      </c>
      <c r="R2196" s="18" t="s">
        <v>0</v>
      </c>
      <c r="S2196" s="18" t="s">
        <v>0</v>
      </c>
      <c r="T2196" s="18" t="s">
        <v>0</v>
      </c>
      <c r="U2196" s="18" t="s">
        <v>0</v>
      </c>
      <c r="V2196" s="18" t="s">
        <v>0</v>
      </c>
    </row>
    <row r="2197" spans="1:22">
      <c r="A2197" s="13" t="s">
        <v>6792</v>
      </c>
      <c r="B2197" s="13" t="s">
        <v>6793</v>
      </c>
      <c r="C2197" s="13">
        <v>853814</v>
      </c>
      <c r="D2197" s="17">
        <f t="shared" ref="D2197:D2225" si="95">CODE(MID(A2197,2,1))-64</f>
        <v>11</v>
      </c>
      <c r="E2197" s="16" t="s">
        <v>12324</v>
      </c>
      <c r="F2197" s="13" t="s">
        <v>972</v>
      </c>
      <c r="G2197" s="18">
        <v>-0.5486823999999999</v>
      </c>
      <c r="H2197" s="18">
        <v>-0.67325363500000002</v>
      </c>
      <c r="I2197" s="18">
        <v>-0.71082389999999995</v>
      </c>
      <c r="J2197" s="18">
        <v>4.9613499999999977E-2</v>
      </c>
      <c r="K2197" s="18">
        <v>-0.22307615</v>
      </c>
      <c r="L2197" s="18">
        <v>-0.11135302999999999</v>
      </c>
      <c r="M2197" s="18">
        <v>-0.43362579999999995</v>
      </c>
      <c r="N2197" s="18">
        <v>-0.54813100000000003</v>
      </c>
      <c r="O2197" s="18">
        <v>0.65716744999999999</v>
      </c>
      <c r="P2197" s="18">
        <v>-1.0589558000000001</v>
      </c>
      <c r="Q2197" s="18">
        <v>-9.7346500000000002E-2</v>
      </c>
      <c r="R2197" s="18">
        <v>-0.36438099999999995</v>
      </c>
      <c r="S2197" s="18">
        <v>-0.23735025000000001</v>
      </c>
      <c r="T2197" s="18">
        <v>0.228211</v>
      </c>
      <c r="U2197" s="18">
        <v>-0.1745389</v>
      </c>
      <c r="V2197" s="18">
        <v>0.65716744999999999</v>
      </c>
    </row>
    <row r="2198" spans="1:22">
      <c r="A2198" s="13" t="s">
        <v>6795</v>
      </c>
      <c r="B2198" s="13" t="s">
        <v>6796</v>
      </c>
      <c r="C2198" s="13">
        <v>853812</v>
      </c>
      <c r="D2198" s="17">
        <f t="shared" si="95"/>
        <v>11</v>
      </c>
      <c r="E2198" s="16" t="s">
        <v>12617</v>
      </c>
      <c r="F2198" s="13" t="s">
        <v>0</v>
      </c>
      <c r="G2198" s="18">
        <v>8.9546600000000004E-2</v>
      </c>
      <c r="H2198" s="18">
        <v>0.240841365</v>
      </c>
      <c r="I2198" s="18">
        <v>0.68049310000000007</v>
      </c>
      <c r="J2198" s="18">
        <v>0.24268649999999997</v>
      </c>
      <c r="K2198" s="18">
        <v>0.55753985000000006</v>
      </c>
      <c r="L2198" s="18">
        <v>3.4130270000000004E-2</v>
      </c>
      <c r="M2198" s="18">
        <v>0.78158320000000003</v>
      </c>
      <c r="N2198" s="18">
        <v>8.8341000000000003E-2</v>
      </c>
      <c r="O2198" s="18">
        <v>1.8728364500000001</v>
      </c>
      <c r="P2198" s="18">
        <v>-0.15963079999999999</v>
      </c>
      <c r="Q2198" s="18">
        <v>0.23294949999999998</v>
      </c>
      <c r="R2198" s="18">
        <v>0.97295200000000004</v>
      </c>
      <c r="S2198" s="18">
        <v>0.80314874999999997</v>
      </c>
      <c r="T2198" s="18">
        <v>1.12025</v>
      </c>
      <c r="U2198" s="18">
        <v>0.3627321</v>
      </c>
      <c r="V2198" s="18">
        <v>1.8728364500000001</v>
      </c>
    </row>
    <row r="2199" spans="1:22">
      <c r="A2199" s="13" t="s">
        <v>6798</v>
      </c>
      <c r="B2199" s="13" t="s">
        <v>6799</v>
      </c>
      <c r="C2199" s="13">
        <v>853811</v>
      </c>
      <c r="D2199" s="17">
        <f t="shared" si="95"/>
        <v>11</v>
      </c>
      <c r="E2199" s="16" t="s">
        <v>6800</v>
      </c>
      <c r="F2199" s="13" t="s">
        <v>6429</v>
      </c>
      <c r="G2199" s="18">
        <v>5.6561699999999999E-2</v>
      </c>
      <c r="H2199" s="18">
        <v>-5.5488235000000004E-2</v>
      </c>
      <c r="I2199" s="18">
        <v>3.2546999999999993E-3</v>
      </c>
      <c r="J2199" s="18">
        <v>-0.26200380000000001</v>
      </c>
      <c r="K2199" s="18">
        <v>7.8736200000000013E-3</v>
      </c>
      <c r="L2199" s="18">
        <v>-2.4772929999999999E-2</v>
      </c>
      <c r="M2199" s="18">
        <v>-1.4899399999999993E-2</v>
      </c>
      <c r="N2199" s="18">
        <v>1.7505999999999994E-2</v>
      </c>
      <c r="O2199" s="18">
        <v>0.43538045000000003</v>
      </c>
      <c r="P2199" s="18">
        <v>-7.2582000000000063E-3</v>
      </c>
      <c r="Q2199" s="18">
        <v>-1.7298500000000022E-2</v>
      </c>
      <c r="R2199" s="18">
        <v>-0.21790300000000001</v>
      </c>
      <c r="S2199" s="18">
        <v>-0.39425624999999997</v>
      </c>
      <c r="T2199" s="18">
        <v>-7.2497000000000006E-2</v>
      </c>
      <c r="U2199" s="18">
        <v>-8.1214899999999993E-2</v>
      </c>
      <c r="V2199" s="18">
        <v>0.43538045000000003</v>
      </c>
    </row>
    <row r="2200" spans="1:22">
      <c r="A2200" s="13" t="s">
        <v>6801</v>
      </c>
      <c r="B2200" s="13" t="s">
        <v>6802</v>
      </c>
      <c r="C2200" s="13">
        <v>853809</v>
      </c>
      <c r="D2200" s="17">
        <f t="shared" si="95"/>
        <v>11</v>
      </c>
      <c r="E2200" s="16" t="s">
        <v>6803</v>
      </c>
      <c r="F2200" s="13" t="s">
        <v>0</v>
      </c>
      <c r="G2200" s="18">
        <v>0.3287506</v>
      </c>
      <c r="H2200" s="18">
        <v>0.30718836500000002</v>
      </c>
      <c r="I2200" s="18">
        <v>0.53868610000000006</v>
      </c>
      <c r="J2200" s="18">
        <v>0.30154949999999997</v>
      </c>
      <c r="K2200" s="18">
        <v>0.70874185000000001</v>
      </c>
      <c r="L2200" s="18">
        <v>0.20136097</v>
      </c>
      <c r="M2200" s="18">
        <v>0.66039320000000001</v>
      </c>
      <c r="N2200" s="18">
        <v>0.47806899999999997</v>
      </c>
      <c r="O2200" s="18">
        <v>1.31377645</v>
      </c>
      <c r="P2200" s="18">
        <v>0.50204420000000005</v>
      </c>
      <c r="Q2200" s="18">
        <v>0.26560649999999997</v>
      </c>
      <c r="R2200" s="18">
        <v>0.65977700000000006</v>
      </c>
      <c r="S2200" s="18">
        <v>0.16583175</v>
      </c>
      <c r="T2200" s="18">
        <v>0.25083899999999998</v>
      </c>
      <c r="U2200" s="18">
        <v>0.69961909999999994</v>
      </c>
      <c r="V2200" s="18">
        <v>1.31377645</v>
      </c>
    </row>
    <row r="2201" spans="1:22">
      <c r="A2201" s="13" t="s">
        <v>6804</v>
      </c>
      <c r="B2201" s="13" t="s">
        <v>6805</v>
      </c>
      <c r="C2201" s="13">
        <v>853808</v>
      </c>
      <c r="D2201" s="17">
        <f t="shared" si="95"/>
        <v>11</v>
      </c>
      <c r="E2201" s="16" t="s">
        <v>12682</v>
      </c>
      <c r="F2201" s="13" t="s">
        <v>1647</v>
      </c>
      <c r="G2201" s="18">
        <v>6.482460000000001E-2</v>
      </c>
      <c r="H2201" s="18">
        <v>6.6663865000000003E-2</v>
      </c>
      <c r="I2201" s="18">
        <v>0.121862</v>
      </c>
      <c r="J2201" s="18">
        <v>8.1708499999999962E-2</v>
      </c>
      <c r="K2201" s="18">
        <v>8.2375749999999998E-2</v>
      </c>
      <c r="L2201" s="18">
        <v>7.2750370000000009E-2</v>
      </c>
      <c r="M2201" s="18">
        <v>8.1766500000000006E-2</v>
      </c>
      <c r="N2201" s="18">
        <v>2.4368000000000001E-2</v>
      </c>
      <c r="O2201" s="18">
        <v>0.74330744999999998</v>
      </c>
      <c r="P2201" s="18">
        <v>0.16426479999999999</v>
      </c>
      <c r="Q2201" s="18">
        <v>-7.6591500000000007E-2</v>
      </c>
      <c r="R2201" s="18">
        <v>7.2619999999999907E-3</v>
      </c>
      <c r="S2201" s="18">
        <v>-0.15153105</v>
      </c>
      <c r="T2201" s="18">
        <v>-0.34706819999999999</v>
      </c>
      <c r="U2201" s="18">
        <v>0.14700050000000001</v>
      </c>
      <c r="V2201" s="18">
        <v>0.74330744999999998</v>
      </c>
    </row>
    <row r="2202" spans="1:22">
      <c r="A2202" s="13" t="s">
        <v>6807</v>
      </c>
      <c r="B2202" s="13" t="s">
        <v>6808</v>
      </c>
      <c r="C2202" s="13">
        <v>853807</v>
      </c>
      <c r="D2202" s="17">
        <f t="shared" si="95"/>
        <v>11</v>
      </c>
      <c r="E2202" s="16" t="s">
        <v>13066</v>
      </c>
      <c r="F2202" s="13" t="s">
        <v>6810</v>
      </c>
      <c r="G2202" s="18">
        <v>-2.4663689999999999E-2</v>
      </c>
      <c r="H2202" s="18">
        <v>0.13727736500000001</v>
      </c>
      <c r="I2202" s="18">
        <v>-3.0666500000000003E-2</v>
      </c>
      <c r="J2202" s="18">
        <v>0.39781050000000001</v>
      </c>
      <c r="K2202" s="18">
        <v>0.15879584999999999</v>
      </c>
      <c r="L2202" s="18">
        <v>1.7402380000000002E-2</v>
      </c>
      <c r="M2202" s="18">
        <v>6.0792600000000002E-2</v>
      </c>
      <c r="N2202" s="18">
        <v>-3.5982399999999998E-2</v>
      </c>
      <c r="O2202" s="18">
        <v>0.31687944999999995</v>
      </c>
      <c r="P2202" s="18">
        <v>-0.12997880000000001</v>
      </c>
      <c r="Q2202" s="18">
        <v>9.8416599999999993E-2</v>
      </c>
      <c r="R2202" s="18">
        <v>0.22570659999999998</v>
      </c>
      <c r="S2202" s="18">
        <v>0.31742674999999998</v>
      </c>
      <c r="T2202" s="18">
        <v>0.76062000000000007</v>
      </c>
      <c r="U2202" s="18">
        <v>0.45459710000000003</v>
      </c>
      <c r="V2202" s="18">
        <v>0.31687944999999995</v>
      </c>
    </row>
    <row r="2203" spans="1:22">
      <c r="A2203" s="13" t="s">
        <v>6811</v>
      </c>
      <c r="B2203" s="13" t="s">
        <v>6812</v>
      </c>
      <c r="C2203" s="13">
        <v>853806</v>
      </c>
      <c r="D2203" s="17">
        <f t="shared" si="95"/>
        <v>11</v>
      </c>
      <c r="E2203" s="16" t="s">
        <v>6813</v>
      </c>
      <c r="F2203" s="13" t="s">
        <v>124</v>
      </c>
      <c r="G2203" s="18">
        <v>-6.0038999999999995E-3</v>
      </c>
      <c r="H2203" s="18">
        <v>5.0443064999999995E-2</v>
      </c>
      <c r="I2203" s="18">
        <v>3.8929900000000003E-2</v>
      </c>
      <c r="J2203" s="18">
        <v>2.6269499999999973E-2</v>
      </c>
      <c r="K2203" s="18">
        <v>-2.967405E-2</v>
      </c>
      <c r="L2203" s="18">
        <v>2.684657E-2</v>
      </c>
      <c r="M2203" s="18">
        <v>2.3074200000000003E-2</v>
      </c>
      <c r="N2203" s="18">
        <v>0.114478</v>
      </c>
      <c r="O2203" s="18">
        <v>0.83488744999999998</v>
      </c>
      <c r="P2203" s="18">
        <v>-8.8883800000000013E-2</v>
      </c>
      <c r="Q2203" s="18">
        <v>-0.18845149999999999</v>
      </c>
      <c r="R2203" s="18">
        <v>-0.15873900000000002</v>
      </c>
      <c r="S2203" s="18">
        <v>-3.2942499999999986E-3</v>
      </c>
      <c r="T2203" s="18">
        <v>-5.2209999999999757E-3</v>
      </c>
      <c r="U2203" s="18">
        <v>8.1195000000000017E-3</v>
      </c>
      <c r="V2203" s="18">
        <v>0.83488744999999998</v>
      </c>
    </row>
    <row r="2204" spans="1:22">
      <c r="A2204" s="13" t="s">
        <v>6814</v>
      </c>
      <c r="B2204" s="13" t="s">
        <v>6815</v>
      </c>
      <c r="C2204" s="13">
        <v>853805</v>
      </c>
      <c r="D2204" s="17">
        <f t="shared" si="95"/>
        <v>11</v>
      </c>
      <c r="E2204" s="16" t="s">
        <v>6816</v>
      </c>
      <c r="F2204" s="13" t="s">
        <v>0</v>
      </c>
      <c r="G2204" s="18">
        <v>6.1882799999999995E-2</v>
      </c>
      <c r="H2204" s="18">
        <v>-4.4483935000000002E-2</v>
      </c>
      <c r="I2204" s="18">
        <v>-4.1646600000000006E-2</v>
      </c>
      <c r="J2204" s="18">
        <v>-0.2293202</v>
      </c>
      <c r="K2204" s="18">
        <v>3.0244500000000014E-3</v>
      </c>
      <c r="L2204" s="18">
        <v>1.5575510000000001E-2</v>
      </c>
      <c r="M2204" s="18">
        <v>0.16037709999999999</v>
      </c>
      <c r="N2204" s="18">
        <v>-0.25359100000000001</v>
      </c>
      <c r="O2204" s="18">
        <v>0.73815445000000002</v>
      </c>
      <c r="P2204" s="18">
        <v>-0.3340958</v>
      </c>
      <c r="Q2204" s="18">
        <v>3.4950899999999993E-2</v>
      </c>
      <c r="R2204" s="18">
        <v>-7.3925000000000018E-2</v>
      </c>
      <c r="S2204" s="18">
        <v>-0.38085025</v>
      </c>
      <c r="T2204" s="18">
        <v>-0.99505500000000002</v>
      </c>
      <c r="U2204" s="18">
        <v>-0.20697389999999999</v>
      </c>
      <c r="V2204" s="18">
        <v>0.73815445000000002</v>
      </c>
    </row>
    <row r="2205" spans="1:22">
      <c r="A2205" s="13" t="s">
        <v>6817</v>
      </c>
      <c r="B2205" s="13" t="s">
        <v>6817</v>
      </c>
      <c r="C2205" s="13">
        <v>853804</v>
      </c>
      <c r="D2205" s="17">
        <f t="shared" si="95"/>
        <v>11</v>
      </c>
      <c r="E2205" s="16" t="s">
        <v>6818</v>
      </c>
      <c r="F2205" s="13" t="s">
        <v>0</v>
      </c>
      <c r="G2205" s="18">
        <v>0.38187660000000001</v>
      </c>
      <c r="H2205" s="18">
        <v>0.844719365</v>
      </c>
      <c r="I2205" s="18">
        <v>0.56196410000000008</v>
      </c>
      <c r="J2205" s="18">
        <v>1.1340245</v>
      </c>
      <c r="K2205" s="18">
        <v>0.99675685000000003</v>
      </c>
      <c r="L2205" s="18" t="s">
        <v>0</v>
      </c>
      <c r="M2205" s="18" t="s">
        <v>0</v>
      </c>
      <c r="N2205" s="18" t="s">
        <v>0</v>
      </c>
      <c r="O2205" s="18" t="s">
        <v>0</v>
      </c>
      <c r="P2205" s="18" t="s">
        <v>0</v>
      </c>
      <c r="Q2205" s="18">
        <v>0.1389012</v>
      </c>
      <c r="R2205" s="18">
        <v>0.67141000000000006</v>
      </c>
      <c r="S2205" s="18">
        <v>0.89078374999999999</v>
      </c>
      <c r="T2205" s="18">
        <v>0.94935999999999998</v>
      </c>
      <c r="U2205" s="18">
        <v>0.34815309999999999</v>
      </c>
      <c r="V2205" s="18" t="s">
        <v>0</v>
      </c>
    </row>
    <row r="2206" spans="1:22">
      <c r="A2206" s="13" t="s">
        <v>6819</v>
      </c>
      <c r="B2206" s="13" t="s">
        <v>6820</v>
      </c>
      <c r="C2206" s="13">
        <v>853803</v>
      </c>
      <c r="D2206" s="17">
        <f t="shared" si="95"/>
        <v>11</v>
      </c>
      <c r="E2206" s="16" t="s">
        <v>12647</v>
      </c>
      <c r="F2206" s="13" t="s">
        <v>0</v>
      </c>
      <c r="G2206" s="18">
        <v>-3.3228899999999999E-2</v>
      </c>
      <c r="H2206" s="18">
        <v>1.9687565000000001E-2</v>
      </c>
      <c r="I2206" s="18">
        <v>-0.35079189999999999</v>
      </c>
      <c r="J2206" s="18">
        <v>-0.58044549999999995</v>
      </c>
      <c r="K2206" s="18">
        <v>0.34228084999999997</v>
      </c>
      <c r="L2206" s="18">
        <v>-0.12532303</v>
      </c>
      <c r="M2206" s="18">
        <v>0.2697292</v>
      </c>
      <c r="N2206" s="18">
        <v>0.12884500000000002</v>
      </c>
      <c r="O2206" s="18">
        <v>0.79064745000000003</v>
      </c>
      <c r="P2206" s="18">
        <v>1.0398499999999998E-2</v>
      </c>
      <c r="Q2206" s="18">
        <v>-7.7081500000000025E-2</v>
      </c>
      <c r="R2206" s="18">
        <v>-7.9255999999999993E-2</v>
      </c>
      <c r="S2206" s="18">
        <v>-2.7603499999999948E-3</v>
      </c>
      <c r="T2206" s="18">
        <v>0.66624499999999998</v>
      </c>
      <c r="U2206" s="18">
        <v>-4.47655E-2</v>
      </c>
      <c r="V2206" s="18">
        <v>0.79064745000000003</v>
      </c>
    </row>
    <row r="2207" spans="1:22">
      <c r="A2207" s="13" t="s">
        <v>6822</v>
      </c>
      <c r="B2207" s="13" t="s">
        <v>6822</v>
      </c>
      <c r="C2207" s="13">
        <v>853802</v>
      </c>
      <c r="D2207" s="17">
        <f t="shared" si="95"/>
        <v>11</v>
      </c>
      <c r="E2207" s="16" t="s">
        <v>6823</v>
      </c>
      <c r="F2207" s="13" t="s">
        <v>0</v>
      </c>
      <c r="G2207" s="18">
        <v>-3.5067899999999999E-2</v>
      </c>
      <c r="H2207" s="18">
        <v>-8.3022134999999997E-2</v>
      </c>
      <c r="I2207" s="18">
        <v>0.109375</v>
      </c>
      <c r="J2207" s="18">
        <v>-4.4975000000000154E-3</v>
      </c>
      <c r="K2207" s="18">
        <v>-6.1227049999999998E-2</v>
      </c>
      <c r="L2207" s="18">
        <v>-0.12060103</v>
      </c>
      <c r="M2207" s="18">
        <v>-6.3915799999999995E-2</v>
      </c>
      <c r="N2207" s="18">
        <v>-0.1523738</v>
      </c>
      <c r="O2207" s="18">
        <v>0.90183844999999996</v>
      </c>
      <c r="P2207" s="18">
        <v>-5.1379800000000003E-2</v>
      </c>
      <c r="Q2207" s="18">
        <v>6.5484299999999995E-2</v>
      </c>
      <c r="R2207" s="18">
        <v>5.1641999999999993E-2</v>
      </c>
      <c r="S2207" s="18">
        <v>-1.0842249999999998E-2</v>
      </c>
      <c r="T2207" s="18">
        <v>0.12270999999999999</v>
      </c>
      <c r="U2207" s="18">
        <v>0.1707931</v>
      </c>
      <c r="V2207" s="18">
        <v>0.90183844999999996</v>
      </c>
    </row>
    <row r="2208" spans="1:22">
      <c r="A2208" s="13" t="s">
        <v>6824</v>
      </c>
      <c r="B2208" s="13" t="s">
        <v>6825</v>
      </c>
      <c r="C2208" s="13">
        <v>853801</v>
      </c>
      <c r="D2208" s="17">
        <f t="shared" si="95"/>
        <v>11</v>
      </c>
      <c r="E2208" s="16" t="s">
        <v>6826</v>
      </c>
      <c r="F2208" s="13" t="s">
        <v>0</v>
      </c>
      <c r="G2208" s="18" t="s">
        <v>0</v>
      </c>
      <c r="H2208" s="18" t="s">
        <v>0</v>
      </c>
      <c r="I2208" s="18" t="s">
        <v>0</v>
      </c>
      <c r="J2208" s="18" t="s">
        <v>0</v>
      </c>
      <c r="K2208" s="18" t="s">
        <v>0</v>
      </c>
      <c r="L2208" s="18" t="s">
        <v>0</v>
      </c>
      <c r="M2208" s="18" t="s">
        <v>0</v>
      </c>
      <c r="N2208" s="18" t="s">
        <v>0</v>
      </c>
      <c r="O2208" s="18" t="s">
        <v>0</v>
      </c>
      <c r="P2208" s="18" t="s">
        <v>0</v>
      </c>
      <c r="Q2208" s="18">
        <v>-4.6319500000000013E-2</v>
      </c>
      <c r="R2208" s="18">
        <v>-0.16181000000000001</v>
      </c>
      <c r="S2208" s="18">
        <v>6.0323750000000009E-2</v>
      </c>
      <c r="T2208" s="18">
        <v>0.63575099999999996</v>
      </c>
      <c r="U2208" s="18">
        <v>0.50844909999999999</v>
      </c>
      <c r="V2208" s="18" t="s">
        <v>0</v>
      </c>
    </row>
    <row r="2209" spans="1:22">
      <c r="A2209" s="13" t="s">
        <v>6827</v>
      </c>
      <c r="B2209" s="13" t="s">
        <v>6828</v>
      </c>
      <c r="C2209" s="13">
        <v>853800</v>
      </c>
      <c r="D2209" s="17">
        <f t="shared" si="95"/>
        <v>11</v>
      </c>
      <c r="E2209" s="16" t="s">
        <v>6829</v>
      </c>
      <c r="F2209" s="13" t="s">
        <v>0</v>
      </c>
      <c r="G2209" s="18">
        <v>-3.0710399999999999E-2</v>
      </c>
      <c r="H2209" s="18">
        <v>-0.17302363499999998</v>
      </c>
      <c r="I2209" s="18">
        <v>8.5757799999999995E-2</v>
      </c>
      <c r="J2209" s="18">
        <v>-2.2923500000000013E-2</v>
      </c>
      <c r="K2209" s="18">
        <v>0.10445584999999999</v>
      </c>
      <c r="L2209" s="18">
        <v>-0.22666402999999999</v>
      </c>
      <c r="M2209" s="18">
        <v>-7.96018E-2</v>
      </c>
      <c r="N2209" s="18">
        <v>0.23946900000000002</v>
      </c>
      <c r="O2209" s="18">
        <v>1.2109664500000001</v>
      </c>
      <c r="P2209" s="18">
        <v>0.29680819999999997</v>
      </c>
      <c r="Q2209" s="18">
        <v>-9.09605E-2</v>
      </c>
      <c r="R2209" s="18">
        <v>0.2220693</v>
      </c>
      <c r="S2209" s="18">
        <v>0.67254775</v>
      </c>
      <c r="T2209" s="18">
        <v>0.76415000000000011</v>
      </c>
      <c r="U2209" s="18">
        <v>0.4175181</v>
      </c>
      <c r="V2209" s="18">
        <v>1.2109664500000001</v>
      </c>
    </row>
    <row r="2210" spans="1:22">
      <c r="A2210" s="13" t="s">
        <v>6830</v>
      </c>
      <c r="B2210" s="13" t="s">
        <v>6831</v>
      </c>
      <c r="C2210" s="13">
        <v>853798</v>
      </c>
      <c r="D2210" s="17">
        <f t="shared" si="95"/>
        <v>11</v>
      </c>
      <c r="E2210" s="16" t="s">
        <v>13205</v>
      </c>
      <c r="F2210" s="13" t="s">
        <v>0</v>
      </c>
      <c r="G2210" s="18">
        <v>-7.3971499999999996E-2</v>
      </c>
      <c r="H2210" s="18">
        <v>-9.8119634999999997E-2</v>
      </c>
      <c r="I2210" s="18">
        <v>2.3389000000000014E-3</v>
      </c>
      <c r="J2210" s="18">
        <v>-0.17232620000000001</v>
      </c>
      <c r="K2210" s="18">
        <v>-7.0473549999999996E-2</v>
      </c>
      <c r="L2210" s="18">
        <v>-5.0400630000000002E-2</v>
      </c>
      <c r="M2210" s="18">
        <v>-0.25611679999999998</v>
      </c>
      <c r="N2210" s="18">
        <v>-0.1780651</v>
      </c>
      <c r="O2210" s="18">
        <v>0.95961645000000007</v>
      </c>
      <c r="P2210" s="18">
        <v>-0.97050579999999997</v>
      </c>
      <c r="Q2210" s="18">
        <v>-4.3305500000000025E-2</v>
      </c>
      <c r="R2210" s="18">
        <v>-0.23246</v>
      </c>
      <c r="S2210" s="18">
        <v>-0.24629624999999999</v>
      </c>
      <c r="T2210" s="18">
        <v>-0.25406318999999999</v>
      </c>
      <c r="U2210" s="18">
        <v>-0.33172190000000001</v>
      </c>
      <c r="V2210" s="18">
        <v>0.95961645000000007</v>
      </c>
    </row>
    <row r="2211" spans="1:22">
      <c r="A2211" s="13" t="s">
        <v>6833</v>
      </c>
      <c r="B2211" s="13" t="s">
        <v>6834</v>
      </c>
      <c r="C2211" s="13">
        <v>853796</v>
      </c>
      <c r="D2211" s="17">
        <f t="shared" si="95"/>
        <v>11</v>
      </c>
      <c r="E2211" s="16" t="s">
        <v>12680</v>
      </c>
      <c r="F2211" s="13" t="s">
        <v>0</v>
      </c>
      <c r="G2211" s="18">
        <v>2.5092799999999998E-2</v>
      </c>
      <c r="H2211" s="18">
        <v>-7.808383499999999E-2</v>
      </c>
      <c r="I2211" s="18">
        <v>-6.02274E-2</v>
      </c>
      <c r="J2211" s="18">
        <v>-0.12715880000000002</v>
      </c>
      <c r="K2211" s="18">
        <v>6.2599050000000003E-2</v>
      </c>
      <c r="L2211" s="18">
        <v>-3.2489230000000001E-2</v>
      </c>
      <c r="M2211" s="18">
        <v>-6.3613000000000003E-3</v>
      </c>
      <c r="N2211" s="18">
        <v>7.7599999999999891E-4</v>
      </c>
      <c r="O2211" s="18">
        <v>0.91655745</v>
      </c>
      <c r="P2211" s="18">
        <v>-9.1047800000000012E-2</v>
      </c>
      <c r="Q2211" s="18">
        <v>-2.3515500000000022E-2</v>
      </c>
      <c r="R2211" s="18">
        <v>-0.14326</v>
      </c>
      <c r="S2211" s="18">
        <v>-0.13142694999999999</v>
      </c>
      <c r="T2211" s="18">
        <v>-0.26906340000000001</v>
      </c>
      <c r="U2211" s="18">
        <v>-9.1737899999999997E-2</v>
      </c>
      <c r="V2211" s="18">
        <v>0.91655745</v>
      </c>
    </row>
    <row r="2212" spans="1:22">
      <c r="A2212" s="13" t="s">
        <v>6836</v>
      </c>
      <c r="B2212" s="13" t="s">
        <v>6836</v>
      </c>
      <c r="C2212" s="13">
        <v>853794</v>
      </c>
      <c r="D2212" s="17">
        <f t="shared" si="95"/>
        <v>11</v>
      </c>
      <c r="E2212" s="16" t="s">
        <v>6837</v>
      </c>
      <c r="F2212" s="13" t="s">
        <v>0</v>
      </c>
      <c r="G2212" s="18">
        <v>0.2470926</v>
      </c>
      <c r="H2212" s="18">
        <v>0.30734436500000001</v>
      </c>
      <c r="I2212" s="18">
        <v>0.39242910000000003</v>
      </c>
      <c r="J2212" s="18">
        <v>1.2852144999999999</v>
      </c>
      <c r="K2212" s="18">
        <v>0.96214185000000008</v>
      </c>
      <c r="L2212" s="18">
        <v>-6.0439529999999998E-2</v>
      </c>
      <c r="M2212" s="18">
        <v>0.19890820000000001</v>
      </c>
      <c r="N2212" s="18">
        <v>0.25689799999999996</v>
      </c>
      <c r="O2212" s="18">
        <v>1.23622645</v>
      </c>
      <c r="P2212" s="18">
        <v>0.46540219999999999</v>
      </c>
      <c r="Q2212" s="18">
        <v>0.23740049999999999</v>
      </c>
      <c r="R2212" s="18">
        <v>0.82955100000000004</v>
      </c>
      <c r="S2212" s="18">
        <v>-2.5483749999999999E-2</v>
      </c>
      <c r="T2212" s="18">
        <v>1.0050600000000001</v>
      </c>
      <c r="U2212" s="18">
        <v>0.84079909999999991</v>
      </c>
      <c r="V2212" s="18">
        <v>1.23622645</v>
      </c>
    </row>
    <row r="2213" spans="1:22">
      <c r="A2213" s="13" t="s">
        <v>6838</v>
      </c>
      <c r="B2213" s="13" t="s">
        <v>6839</v>
      </c>
      <c r="C2213" s="13">
        <v>853790</v>
      </c>
      <c r="D2213" s="17">
        <f t="shared" si="95"/>
        <v>11</v>
      </c>
      <c r="E2213" s="16" t="s">
        <v>6840</v>
      </c>
      <c r="F2213" s="13" t="s">
        <v>0</v>
      </c>
      <c r="G2213" s="18">
        <v>-0.12364239999999999</v>
      </c>
      <c r="H2213" s="18">
        <v>-0.26404463499999997</v>
      </c>
      <c r="I2213" s="18">
        <v>-0.16322590000000001</v>
      </c>
      <c r="J2213" s="18">
        <v>1.4953499999999981E-2</v>
      </c>
      <c r="K2213" s="18">
        <v>-0.17604815000000001</v>
      </c>
      <c r="L2213" s="18" t="s">
        <v>0</v>
      </c>
      <c r="M2213" s="18" t="s">
        <v>0</v>
      </c>
      <c r="N2213" s="18" t="s">
        <v>0</v>
      </c>
      <c r="O2213" s="18" t="s">
        <v>0</v>
      </c>
      <c r="P2213" s="18" t="s">
        <v>0</v>
      </c>
      <c r="Q2213" s="18">
        <v>-0.17078650000000001</v>
      </c>
      <c r="R2213" s="18">
        <v>-0.29886199999999996</v>
      </c>
      <c r="S2213" s="18">
        <v>-0.39866525000000003</v>
      </c>
      <c r="T2213" s="18">
        <v>0.16705799999999998</v>
      </c>
      <c r="U2213" s="18">
        <v>-0.63287090000000001</v>
      </c>
      <c r="V2213" s="18" t="s">
        <v>0</v>
      </c>
    </row>
    <row r="2214" spans="1:22">
      <c r="A2214" s="13" t="s">
        <v>6841</v>
      </c>
      <c r="B2214" s="13" t="s">
        <v>6842</v>
      </c>
      <c r="C2214" s="13">
        <v>853789</v>
      </c>
      <c r="D2214" s="17">
        <f t="shared" si="95"/>
        <v>11</v>
      </c>
      <c r="E2214" s="16" t="s">
        <v>6843</v>
      </c>
      <c r="F2214" s="13" t="s">
        <v>0</v>
      </c>
      <c r="G2214" s="18">
        <v>-5.7468699999999998E-2</v>
      </c>
      <c r="H2214" s="18">
        <v>-4.3805135000000002E-2</v>
      </c>
      <c r="I2214" s="18">
        <v>-0.23450689999999999</v>
      </c>
      <c r="J2214" s="18">
        <v>-0.11358970000000002</v>
      </c>
      <c r="K2214" s="18">
        <v>0.25655685</v>
      </c>
      <c r="L2214" s="18">
        <v>0.12976697000000001</v>
      </c>
      <c r="M2214" s="18">
        <v>-3.5058799999999987E-2</v>
      </c>
      <c r="N2214" s="18">
        <v>0.105904</v>
      </c>
      <c r="O2214" s="18">
        <v>1.0717364500000002</v>
      </c>
      <c r="P2214" s="18">
        <v>0.2354192</v>
      </c>
      <c r="Q2214" s="18">
        <v>-1.5172500000000005E-2</v>
      </c>
      <c r="R2214" s="18">
        <v>-0.11707899999999999</v>
      </c>
      <c r="S2214" s="18">
        <v>-0.10988945</v>
      </c>
      <c r="T2214" s="18">
        <v>-0.36383199999999999</v>
      </c>
      <c r="U2214" s="18">
        <v>1.7690400000000002E-2</v>
      </c>
      <c r="V2214" s="18">
        <v>1.0717364500000002</v>
      </c>
    </row>
    <row r="2215" spans="1:22">
      <c r="A2215" s="13" t="s">
        <v>6844</v>
      </c>
      <c r="B2215" s="13" t="s">
        <v>6845</v>
      </c>
      <c r="C2215" s="13">
        <v>853788</v>
      </c>
      <c r="D2215" s="17">
        <f t="shared" si="95"/>
        <v>11</v>
      </c>
      <c r="E2215" s="16" t="s">
        <v>6846</v>
      </c>
      <c r="F2215" s="13" t="s">
        <v>6847</v>
      </c>
      <c r="G2215" s="18">
        <v>0.1882916</v>
      </c>
      <c r="H2215" s="18">
        <v>8.0272965000000002E-2</v>
      </c>
      <c r="I2215" s="18">
        <v>0.23264509999999999</v>
      </c>
      <c r="J2215" s="18">
        <v>8.575849999999996E-2</v>
      </c>
      <c r="K2215" s="18">
        <v>0.30682684999999998</v>
      </c>
      <c r="L2215" s="18">
        <v>8.1121170000000006E-2</v>
      </c>
      <c r="M2215" s="18">
        <v>-9.5654799999999984E-2</v>
      </c>
      <c r="N2215" s="18">
        <v>-5.7145799999999997E-2</v>
      </c>
      <c r="O2215" s="18">
        <v>0.47666845000000002</v>
      </c>
      <c r="P2215" s="18">
        <v>0.32335019999999998</v>
      </c>
      <c r="Q2215" s="18">
        <v>-7.634450000000001E-2</v>
      </c>
      <c r="R2215" s="18">
        <v>0.2841785</v>
      </c>
      <c r="S2215" s="18">
        <v>-6.153745E-2</v>
      </c>
      <c r="T2215" s="18">
        <v>-0.12845999999999999</v>
      </c>
      <c r="U2215" s="18">
        <v>0.41585810000000001</v>
      </c>
      <c r="V2215" s="18">
        <v>0.47666845000000002</v>
      </c>
    </row>
    <row r="2216" spans="1:22">
      <c r="A2216" s="13" t="s">
        <v>6848</v>
      </c>
      <c r="B2216" s="13" t="s">
        <v>6848</v>
      </c>
      <c r="C2216" s="13">
        <v>853787</v>
      </c>
      <c r="D2216" s="17">
        <f t="shared" si="95"/>
        <v>11</v>
      </c>
      <c r="E2216" s="16" t="s">
        <v>6849</v>
      </c>
      <c r="F2216" s="13" t="s">
        <v>0</v>
      </c>
      <c r="G2216" s="18">
        <v>-6.0213900000000001E-2</v>
      </c>
      <c r="H2216" s="18">
        <v>4.8485364999999996E-2</v>
      </c>
      <c r="I2216" s="18">
        <v>3.86431E-2</v>
      </c>
      <c r="J2216" s="18">
        <v>3.9436499999999985E-2</v>
      </c>
      <c r="K2216" s="18">
        <v>-4.050525E-2</v>
      </c>
      <c r="L2216" s="18">
        <v>-0.13642803000000001</v>
      </c>
      <c r="M2216" s="18">
        <v>-0.12088679999999999</v>
      </c>
      <c r="N2216" s="18">
        <v>-3.5941100000000004E-2</v>
      </c>
      <c r="O2216" s="18">
        <v>0.50066345000000001</v>
      </c>
      <c r="P2216" s="18">
        <v>-0.19576779999999999</v>
      </c>
      <c r="Q2216" s="18">
        <v>8.8681999999999983E-2</v>
      </c>
      <c r="R2216" s="18">
        <v>8.3195999999999992E-2</v>
      </c>
      <c r="S2216" s="18">
        <v>4.4866750000000011E-2</v>
      </c>
      <c r="T2216" s="18">
        <v>7.6668999999999987E-2</v>
      </c>
      <c r="U2216" s="18">
        <v>0.30451210000000001</v>
      </c>
      <c r="V2216" s="18">
        <v>0.50066345000000001</v>
      </c>
    </row>
    <row r="2217" spans="1:22">
      <c r="A2217" s="13" t="s">
        <v>6850</v>
      </c>
      <c r="B2217" s="13" t="s">
        <v>6850</v>
      </c>
      <c r="C2217" s="13">
        <v>853785</v>
      </c>
      <c r="D2217" s="17">
        <f t="shared" si="95"/>
        <v>11</v>
      </c>
      <c r="E2217" s="16" t="s">
        <v>1772</v>
      </c>
      <c r="F2217" s="13" t="s">
        <v>0</v>
      </c>
      <c r="G2217" s="18">
        <v>-5.5447499999999997E-2</v>
      </c>
      <c r="H2217" s="18">
        <v>-0.101642635</v>
      </c>
      <c r="I2217" s="18">
        <v>-0.1020929</v>
      </c>
      <c r="J2217" s="18">
        <v>-8.8128500000000012E-2</v>
      </c>
      <c r="K2217" s="18">
        <v>-0.25347714999999998</v>
      </c>
      <c r="L2217" s="18">
        <v>-0.14586902999999998</v>
      </c>
      <c r="M2217" s="18">
        <v>-1.0051299999999999E-2</v>
      </c>
      <c r="N2217" s="18">
        <v>0.20450399999999999</v>
      </c>
      <c r="O2217" s="18">
        <v>0.91727144999999999</v>
      </c>
      <c r="P2217" s="18">
        <v>-0.20561279999999998</v>
      </c>
      <c r="Q2217" s="18">
        <v>1.9770499999999983E-2</v>
      </c>
      <c r="R2217" s="18">
        <v>-0.125863</v>
      </c>
      <c r="S2217" s="18">
        <v>3.8214750000000006E-2</v>
      </c>
      <c r="T2217" s="18">
        <v>-1.4500000000000624E-4</v>
      </c>
      <c r="U2217" s="18">
        <v>-1.4247599999999999E-2</v>
      </c>
      <c r="V2217" s="18">
        <v>0.91727144999999999</v>
      </c>
    </row>
    <row r="2218" spans="1:22">
      <c r="A2218" s="13" t="s">
        <v>6851</v>
      </c>
      <c r="B2218" s="13" t="s">
        <v>6852</v>
      </c>
      <c r="C2218" s="13">
        <v>853784</v>
      </c>
      <c r="D2218" s="17">
        <f t="shared" si="95"/>
        <v>11</v>
      </c>
      <c r="E2218" s="16" t="s">
        <v>6853</v>
      </c>
      <c r="F2218" s="13" t="s">
        <v>0</v>
      </c>
      <c r="G2218" s="18">
        <v>1.2944700000000003E-2</v>
      </c>
      <c r="H2218" s="18">
        <v>-0.16784263499999999</v>
      </c>
      <c r="I2218" s="18">
        <v>-0.12976589999999999</v>
      </c>
      <c r="J2218" s="18">
        <v>0.15801349999999997</v>
      </c>
      <c r="K2218" s="18">
        <v>0.10932475</v>
      </c>
      <c r="L2218" s="18">
        <v>-8.4991729999999988E-2</v>
      </c>
      <c r="M2218" s="18">
        <v>-0.12093280000000001</v>
      </c>
      <c r="N2218" s="18">
        <v>9.8527000000000003E-2</v>
      </c>
      <c r="O2218" s="18">
        <v>0.71043844999999994</v>
      </c>
      <c r="P2218" s="18">
        <v>-0.22800480000000001</v>
      </c>
      <c r="Q2218" s="18">
        <v>4.2699699999999993E-2</v>
      </c>
      <c r="R2218" s="18">
        <v>0.33973769999999998</v>
      </c>
      <c r="S2218" s="18">
        <v>5.2419749999999987E-2</v>
      </c>
      <c r="T2218" s="18">
        <v>-0.68137899999999996</v>
      </c>
      <c r="U2218" s="18">
        <v>-8.7350899999999995E-2</v>
      </c>
      <c r="V2218" s="18">
        <v>0.71043844999999994</v>
      </c>
    </row>
    <row r="2219" spans="1:22">
      <c r="A2219" s="13" t="s">
        <v>6854</v>
      </c>
      <c r="B2219" s="13" t="s">
        <v>6855</v>
      </c>
      <c r="C2219" s="13">
        <v>853783</v>
      </c>
      <c r="D2219" s="17">
        <f t="shared" si="95"/>
        <v>11</v>
      </c>
      <c r="E2219" s="16" t="s">
        <v>6856</v>
      </c>
      <c r="F2219" s="13" t="s">
        <v>0</v>
      </c>
      <c r="G2219" s="18">
        <v>-1.6111000000000007E-3</v>
      </c>
      <c r="H2219" s="18">
        <v>0.174895365</v>
      </c>
      <c r="I2219" s="18">
        <v>-1.3492100000000003E-2</v>
      </c>
      <c r="J2219" s="18">
        <v>0.22836849999999997</v>
      </c>
      <c r="K2219" s="18">
        <v>9.662155E-2</v>
      </c>
      <c r="L2219" s="18">
        <v>-0.12331002999999999</v>
      </c>
      <c r="M2219" s="18">
        <v>-8.3044800000000002E-2</v>
      </c>
      <c r="N2219" s="18">
        <v>-0.14990980000000001</v>
      </c>
      <c r="O2219" s="18">
        <v>0.92875744999999998</v>
      </c>
      <c r="P2219" s="18">
        <v>-3.4283999999999981E-3</v>
      </c>
      <c r="Q2219" s="18">
        <v>-3.8565000000000127E-3</v>
      </c>
      <c r="R2219" s="18">
        <v>8.9623999999999981E-2</v>
      </c>
      <c r="S2219" s="18">
        <v>0.16086375</v>
      </c>
      <c r="T2219" s="18">
        <v>0.15790300000000002</v>
      </c>
      <c r="U2219" s="18">
        <v>0.18465310000000001</v>
      </c>
      <c r="V2219" s="18">
        <v>0.92875744999999998</v>
      </c>
    </row>
    <row r="2220" spans="1:22">
      <c r="A2220" s="13" t="s">
        <v>6857</v>
      </c>
      <c r="B2220" s="13" t="s">
        <v>6858</v>
      </c>
      <c r="C2220" s="13">
        <v>853782</v>
      </c>
      <c r="D2220" s="17">
        <f t="shared" si="95"/>
        <v>11</v>
      </c>
      <c r="E2220" s="16" t="s">
        <v>6859</v>
      </c>
      <c r="F2220" s="13" t="s">
        <v>13041</v>
      </c>
      <c r="G2220" s="18">
        <v>1.1160400000000001E-2</v>
      </c>
      <c r="H2220" s="18">
        <v>-3.4977335000000005E-2</v>
      </c>
      <c r="I2220" s="18">
        <v>-1.9219099999999999E-2</v>
      </c>
      <c r="J2220" s="18">
        <v>4.9967499999999998E-2</v>
      </c>
      <c r="K2220" s="18">
        <v>-0.24420914999999999</v>
      </c>
      <c r="L2220" s="18">
        <v>-4.2911030000000003E-2</v>
      </c>
      <c r="M2220" s="18">
        <v>-0.1431878</v>
      </c>
      <c r="N2220" s="18">
        <v>5.1060999999999995E-2</v>
      </c>
      <c r="O2220" s="18">
        <v>0.72870345000000003</v>
      </c>
      <c r="P2220" s="18">
        <v>-0.34169179999999999</v>
      </c>
      <c r="Q2220" s="18">
        <v>5.3549999999999986E-2</v>
      </c>
      <c r="R2220" s="18">
        <v>-0.23830600000000002</v>
      </c>
      <c r="S2220" s="18">
        <v>1.8499749999999995E-2</v>
      </c>
      <c r="T2220" s="18">
        <v>-0.26801399999999997</v>
      </c>
      <c r="U2220" s="18">
        <v>-5.7994900000000002E-2</v>
      </c>
      <c r="V2220" s="18">
        <v>0.72870345000000003</v>
      </c>
    </row>
    <row r="2221" spans="1:22">
      <c r="A2221" s="13" t="s">
        <v>6860</v>
      </c>
      <c r="B2221" s="13" t="s">
        <v>6861</v>
      </c>
      <c r="C2221" s="13">
        <v>853781</v>
      </c>
      <c r="D2221" s="17">
        <f t="shared" si="95"/>
        <v>11</v>
      </c>
      <c r="E2221" s="16" t="s">
        <v>6862</v>
      </c>
      <c r="F2221" s="13" t="s">
        <v>21</v>
      </c>
      <c r="G2221" s="18">
        <v>-0.10135140000000001</v>
      </c>
      <c r="H2221" s="18">
        <v>-0.33852363499999999</v>
      </c>
      <c r="I2221" s="18">
        <v>-4.8284900000000006E-2</v>
      </c>
      <c r="J2221" s="18">
        <v>-0.36415249999999999</v>
      </c>
      <c r="K2221" s="18">
        <v>-0.31116615000000003</v>
      </c>
      <c r="L2221" s="18">
        <v>-7.923413E-2</v>
      </c>
      <c r="M2221" s="18">
        <v>-0.34631279999999998</v>
      </c>
      <c r="N2221" s="18">
        <v>-0.11769737999999999</v>
      </c>
      <c r="O2221" s="18">
        <v>0.63696644999999996</v>
      </c>
      <c r="P2221" s="18">
        <v>-0.33813179999999998</v>
      </c>
      <c r="Q2221" s="18">
        <v>-9.6082500000000015E-2</v>
      </c>
      <c r="R2221" s="18">
        <v>-0.43427400000000005</v>
      </c>
      <c r="S2221" s="18">
        <v>-0.14662315000000001</v>
      </c>
      <c r="T2221" s="18">
        <v>-0.89373199999999997</v>
      </c>
      <c r="U2221" s="18">
        <v>-0.33873189999999997</v>
      </c>
      <c r="V2221" s="18">
        <v>0.63696644999999996</v>
      </c>
    </row>
    <row r="2222" spans="1:22">
      <c r="A2222" s="13" t="s">
        <v>6863</v>
      </c>
      <c r="B2222" s="13" t="s">
        <v>6864</v>
      </c>
      <c r="C2222" s="13">
        <v>853780</v>
      </c>
      <c r="D2222" s="17">
        <f t="shared" si="95"/>
        <v>11</v>
      </c>
      <c r="E2222" s="16" t="s">
        <v>6865</v>
      </c>
      <c r="F2222" s="13" t="s">
        <v>0</v>
      </c>
      <c r="G2222" s="18">
        <v>3.7522399999999997E-2</v>
      </c>
      <c r="H2222" s="18">
        <v>2.0700265000000002E-2</v>
      </c>
      <c r="I2222" s="18">
        <v>-0.1691609</v>
      </c>
      <c r="J2222" s="18">
        <v>1.0235499999999981E-2</v>
      </c>
      <c r="K2222" s="18">
        <v>-0.11218015000000001</v>
      </c>
      <c r="L2222" s="18">
        <v>1.3094000000000126E-4</v>
      </c>
      <c r="M2222" s="18">
        <v>-6.1101799999999984E-2</v>
      </c>
      <c r="N2222" s="18">
        <v>0.102356</v>
      </c>
      <c r="O2222" s="18">
        <v>0.79271444999999996</v>
      </c>
      <c r="P2222" s="18">
        <v>-0.12859680000000001</v>
      </c>
      <c r="Q2222" s="18">
        <v>-3.5202500000000025E-2</v>
      </c>
      <c r="R2222" s="18">
        <v>-0.300871</v>
      </c>
      <c r="S2222" s="18">
        <v>-0.13561904999999999</v>
      </c>
      <c r="T2222" s="18">
        <v>-0.48672700000000002</v>
      </c>
      <c r="U2222" s="18">
        <v>-0.2104259</v>
      </c>
      <c r="V2222" s="18">
        <v>0.79271444999999996</v>
      </c>
    </row>
    <row r="2223" spans="1:22">
      <c r="A2223" s="13" t="s">
        <v>6866</v>
      </c>
      <c r="B2223" s="13" t="s">
        <v>6867</v>
      </c>
      <c r="C2223" s="13">
        <v>853777</v>
      </c>
      <c r="D2223" s="17">
        <f t="shared" si="95"/>
        <v>11</v>
      </c>
      <c r="E2223" s="16" t="s">
        <v>6868</v>
      </c>
      <c r="F2223" s="13" t="s">
        <v>0</v>
      </c>
      <c r="G2223" s="18">
        <v>2.72272E-2</v>
      </c>
      <c r="H2223" s="18">
        <v>8.9151849999999991E-3</v>
      </c>
      <c r="I2223" s="18">
        <v>7.4615899999999999E-2</v>
      </c>
      <c r="J2223" s="18">
        <v>-0.2598124</v>
      </c>
      <c r="K2223" s="18">
        <v>-0.22259315000000002</v>
      </c>
      <c r="L2223" s="18">
        <v>-4.5455330000000002E-2</v>
      </c>
      <c r="M2223" s="18">
        <v>-5.1230799999999993E-2</v>
      </c>
      <c r="N2223" s="18">
        <v>-0.50696200000000002</v>
      </c>
      <c r="O2223" s="18">
        <v>1.21775645</v>
      </c>
      <c r="P2223" s="18">
        <v>-0.69839180000000001</v>
      </c>
      <c r="Q2223" s="18">
        <v>1.7776499999999987E-2</v>
      </c>
      <c r="R2223" s="18">
        <v>0.15904599999999999</v>
      </c>
      <c r="S2223" s="18">
        <v>-2.3191649999999994E-2</v>
      </c>
      <c r="T2223" s="18">
        <v>0.79413</v>
      </c>
      <c r="U2223" s="18">
        <v>-0.24654389999999998</v>
      </c>
      <c r="V2223" s="18">
        <v>1.21775645</v>
      </c>
    </row>
    <row r="2224" spans="1:22">
      <c r="A2224" s="13" t="s">
        <v>6872</v>
      </c>
      <c r="B2224" s="13" t="s">
        <v>6873</v>
      </c>
      <c r="C2224" s="13">
        <v>853774</v>
      </c>
      <c r="D2224" s="17">
        <f t="shared" si="95"/>
        <v>11</v>
      </c>
      <c r="E2224" s="16" t="s">
        <v>6874</v>
      </c>
      <c r="F2224" s="13" t="s">
        <v>0</v>
      </c>
      <c r="G2224" s="18">
        <v>-8.0748099999999989E-2</v>
      </c>
      <c r="H2224" s="18">
        <v>-7.6999349999999998E-3</v>
      </c>
      <c r="I2224" s="18">
        <v>-0.19386390000000001</v>
      </c>
      <c r="J2224" s="18">
        <v>0.16314049999999997</v>
      </c>
      <c r="K2224" s="18">
        <v>2.0672120000000002E-2</v>
      </c>
      <c r="L2224" s="18">
        <v>-4.3903730000000002E-2</v>
      </c>
      <c r="M2224" s="18">
        <v>-0.13657179999999999</v>
      </c>
      <c r="N2224" s="18">
        <v>-0.16580800000000001</v>
      </c>
      <c r="O2224" s="18">
        <v>0.87130845000000001</v>
      </c>
      <c r="P2224" s="18">
        <v>-0.1154888</v>
      </c>
      <c r="Q2224" s="18">
        <v>-6.5197500000000019E-2</v>
      </c>
      <c r="R2224" s="18">
        <v>5.2584999999999993E-2</v>
      </c>
      <c r="S2224" s="18">
        <v>0.14021775</v>
      </c>
      <c r="T2224" s="18">
        <v>4.8920999999999992E-2</v>
      </c>
      <c r="U2224" s="18">
        <v>-0.16004289999999999</v>
      </c>
      <c r="V2224" s="18">
        <v>0.87130845000000001</v>
      </c>
    </row>
    <row r="2225" spans="1:22">
      <c r="A2225" s="13" t="s">
        <v>6878</v>
      </c>
      <c r="B2225" s="13" t="s">
        <v>6879</v>
      </c>
      <c r="C2225" s="13">
        <v>853772</v>
      </c>
      <c r="D2225" s="17">
        <f t="shared" si="95"/>
        <v>11</v>
      </c>
      <c r="E2225" s="16" t="s">
        <v>6880</v>
      </c>
      <c r="F2225" s="13" t="s">
        <v>0</v>
      </c>
      <c r="G2225" s="18">
        <v>-0.2091124</v>
      </c>
      <c r="H2225" s="18">
        <v>-0.27384763499999998</v>
      </c>
      <c r="I2225" s="18">
        <v>7.5556399999999996E-2</v>
      </c>
      <c r="J2225" s="18">
        <v>-0.23078910000000002</v>
      </c>
      <c r="K2225" s="18">
        <v>-3.8332499999999999E-3</v>
      </c>
      <c r="L2225" s="18" t="s">
        <v>0</v>
      </c>
      <c r="M2225" s="18" t="s">
        <v>0</v>
      </c>
      <c r="N2225" s="18" t="s">
        <v>0</v>
      </c>
      <c r="O2225" s="18" t="s">
        <v>0</v>
      </c>
      <c r="P2225" s="18" t="s">
        <v>0</v>
      </c>
      <c r="Q2225" s="18">
        <v>-3.1540499999999999E-2</v>
      </c>
      <c r="R2225" s="18">
        <v>0.2810202</v>
      </c>
      <c r="S2225" s="18">
        <v>5.8054749999999988E-2</v>
      </c>
      <c r="T2225" s="18">
        <v>0.216588</v>
      </c>
      <c r="U2225" s="18">
        <v>0.37456110000000004</v>
      </c>
      <c r="V2225" s="18" t="s">
        <v>0</v>
      </c>
    </row>
    <row r="2226" spans="1:22">
      <c r="A2226" s="13" t="s">
        <v>6881</v>
      </c>
      <c r="B2226" s="13" t="s">
        <v>6881</v>
      </c>
      <c r="C2226" s="13">
        <v>853771</v>
      </c>
      <c r="D2226" s="17">
        <v>11</v>
      </c>
      <c r="E2226" s="13" t="s">
        <v>12267</v>
      </c>
      <c r="F2226" s="13" t="s">
        <v>0</v>
      </c>
      <c r="G2226" s="18">
        <v>-0.11954219999999999</v>
      </c>
      <c r="H2226" s="18">
        <v>-0.35039865000000003</v>
      </c>
      <c r="I2226" s="18">
        <v>-0.1323551</v>
      </c>
      <c r="J2226" s="18">
        <v>-6.1229000000000006E-2</v>
      </c>
      <c r="K2226" s="18">
        <v>-0.2073692</v>
      </c>
      <c r="L2226" s="18">
        <v>1.0983690000000001E-2</v>
      </c>
      <c r="M2226" s="18">
        <v>-0.17766979999999999</v>
      </c>
      <c r="N2226" s="18">
        <v>-0.26028899999999999</v>
      </c>
      <c r="O2226" s="18">
        <v>0.63301744999999998</v>
      </c>
      <c r="P2226" s="18">
        <v>-0.22160079999999999</v>
      </c>
      <c r="Q2226" s="18">
        <v>1.0479499999999989E-2</v>
      </c>
      <c r="R2226" s="18">
        <v>0.14991099999999999</v>
      </c>
      <c r="S2226" s="18">
        <v>0.39413175</v>
      </c>
      <c r="T2226" s="18">
        <v>0.73914199999999997</v>
      </c>
      <c r="U2226" s="18">
        <v>-0.17240889999999998</v>
      </c>
      <c r="V2226" s="18">
        <v>0.63301744999999998</v>
      </c>
    </row>
    <row r="2227" spans="1:22">
      <c r="A2227" s="13" t="s">
        <v>6883</v>
      </c>
      <c r="B2227" s="13" t="s">
        <v>6884</v>
      </c>
      <c r="C2227" s="13">
        <v>853770</v>
      </c>
      <c r="D2227" s="17">
        <f t="shared" ref="D2227:D2258" si="96">CODE(MID(A2227,2,1))-64</f>
        <v>11</v>
      </c>
      <c r="E2227" s="16" t="s">
        <v>6885</v>
      </c>
      <c r="F2227" s="13" t="s">
        <v>0</v>
      </c>
      <c r="G2227" s="18">
        <v>-1.4059569999999999E-2</v>
      </c>
      <c r="H2227" s="18">
        <v>8.6525765000000004E-2</v>
      </c>
      <c r="I2227" s="18">
        <v>-4.7931399999999999E-2</v>
      </c>
      <c r="J2227" s="18">
        <v>0.10925849999999998</v>
      </c>
      <c r="K2227" s="18">
        <v>-0.16858814999999999</v>
      </c>
      <c r="L2227" s="18">
        <v>-5.1445829999999998E-2</v>
      </c>
      <c r="M2227" s="18">
        <v>-0.37421080000000001</v>
      </c>
      <c r="N2227" s="18">
        <v>-0.25322</v>
      </c>
      <c r="O2227" s="18">
        <v>0.69633345000000002</v>
      </c>
      <c r="P2227" s="18">
        <v>-0.58593080000000008</v>
      </c>
      <c r="Q2227" s="18">
        <v>-0.20245950000000001</v>
      </c>
      <c r="R2227" s="18">
        <v>-0.71782800000000002</v>
      </c>
      <c r="S2227" s="18">
        <v>-0.24030124999999999</v>
      </c>
      <c r="T2227" s="18">
        <v>0.18526900000000002</v>
      </c>
      <c r="U2227" s="18">
        <v>-0.37096989999999996</v>
      </c>
      <c r="V2227" s="18">
        <v>0.69633345000000002</v>
      </c>
    </row>
    <row r="2228" spans="1:22">
      <c r="A2228" s="13" t="s">
        <v>6886</v>
      </c>
      <c r="B2228" s="13" t="s">
        <v>6887</v>
      </c>
      <c r="C2228" s="13">
        <v>853768</v>
      </c>
      <c r="D2228" s="17">
        <f t="shared" si="96"/>
        <v>11</v>
      </c>
      <c r="E2228" s="16" t="s">
        <v>6888</v>
      </c>
      <c r="F2228" s="13" t="s">
        <v>0</v>
      </c>
      <c r="G2228" s="18">
        <v>-2.01929E-2</v>
      </c>
      <c r="H2228" s="18">
        <v>0.11687336500000001</v>
      </c>
      <c r="I2228" s="18">
        <v>9.5659599999999997E-2</v>
      </c>
      <c r="J2228" s="18">
        <v>4.0035500000000002E-2</v>
      </c>
      <c r="K2228" s="18">
        <v>-7.7295950000000002E-2</v>
      </c>
      <c r="L2228" s="18">
        <v>0.12420897</v>
      </c>
      <c r="M2228" s="18">
        <v>0.24501720000000002</v>
      </c>
      <c r="N2228" s="18">
        <v>0.23499600000000001</v>
      </c>
      <c r="O2228" s="18">
        <v>1.2289264500000001</v>
      </c>
      <c r="P2228" s="18">
        <v>-0.19409979999999999</v>
      </c>
      <c r="Q2228" s="18">
        <v>-6.0935000000000017E-3</v>
      </c>
      <c r="R2228" s="18">
        <v>0.1826373</v>
      </c>
      <c r="S2228" s="18">
        <v>-4.5717649999999999E-2</v>
      </c>
      <c r="T2228" s="18">
        <v>6.820900000000002E-2</v>
      </c>
      <c r="U2228" s="18">
        <v>0.16972310000000002</v>
      </c>
      <c r="V2228" s="18">
        <v>1.2289264500000001</v>
      </c>
    </row>
    <row r="2229" spans="1:22">
      <c r="A2229" s="13" t="s">
        <v>6889</v>
      </c>
      <c r="B2229" s="13" t="s">
        <v>6890</v>
      </c>
      <c r="C2229" s="13">
        <v>853767</v>
      </c>
      <c r="D2229" s="17">
        <f t="shared" si="96"/>
        <v>11</v>
      </c>
      <c r="E2229" s="16" t="s">
        <v>6891</v>
      </c>
      <c r="F2229" s="13" t="s">
        <v>0</v>
      </c>
      <c r="G2229" s="18">
        <v>0.1573946</v>
      </c>
      <c r="H2229" s="18">
        <v>0.13292136500000001</v>
      </c>
      <c r="I2229" s="18">
        <v>0.16863909999999999</v>
      </c>
      <c r="J2229" s="18">
        <v>0.10844349999999997</v>
      </c>
      <c r="K2229" s="18">
        <v>-1.3231049999999998E-2</v>
      </c>
      <c r="L2229" s="18">
        <v>-0.11852303</v>
      </c>
      <c r="M2229" s="18">
        <v>0.1182578</v>
      </c>
      <c r="N2229" s="18">
        <v>0.48224</v>
      </c>
      <c r="O2229" s="18">
        <v>1.3911164500000002</v>
      </c>
      <c r="P2229" s="18">
        <v>0.4313382</v>
      </c>
      <c r="Q2229" s="18">
        <v>9.7453999999999985E-2</v>
      </c>
      <c r="R2229" s="18">
        <v>0.403142</v>
      </c>
      <c r="S2229" s="18">
        <v>0.12097074999999999</v>
      </c>
      <c r="T2229" s="18">
        <v>0.12610300000000002</v>
      </c>
      <c r="U2229" s="18">
        <v>0.34606710000000002</v>
      </c>
      <c r="V2229" s="18">
        <v>1.3911164500000002</v>
      </c>
    </row>
    <row r="2230" spans="1:22">
      <c r="A2230" s="13" t="s">
        <v>6892</v>
      </c>
      <c r="B2230" s="13" t="s">
        <v>6893</v>
      </c>
      <c r="C2230" s="13">
        <v>853766</v>
      </c>
      <c r="D2230" s="17">
        <f t="shared" si="96"/>
        <v>11</v>
      </c>
      <c r="E2230" s="16" t="s">
        <v>6894</v>
      </c>
      <c r="F2230" s="13" t="s">
        <v>0</v>
      </c>
      <c r="G2230" s="18">
        <v>0.21566159999999998</v>
      </c>
      <c r="H2230" s="18">
        <v>0.45250636500000002</v>
      </c>
      <c r="I2230" s="18">
        <v>-0.85328490000000001</v>
      </c>
      <c r="J2230" s="18">
        <v>-1.3883955000000001</v>
      </c>
      <c r="K2230" s="18">
        <v>0.70218885000000009</v>
      </c>
      <c r="L2230" s="18">
        <v>0.23123197000000001</v>
      </c>
      <c r="M2230" s="18">
        <v>0.47548820000000003</v>
      </c>
      <c r="N2230" s="18">
        <v>0.56129299999999993</v>
      </c>
      <c r="O2230" s="18">
        <v>1.5446564500000002</v>
      </c>
      <c r="P2230" s="18">
        <v>1.4718442</v>
      </c>
      <c r="Q2230" s="18">
        <v>0.2134528</v>
      </c>
      <c r="R2230" s="18">
        <v>5.1724999999999993E-2</v>
      </c>
      <c r="S2230" s="18">
        <v>0.31073075</v>
      </c>
      <c r="T2230" s="18">
        <v>1.1578000000000002</v>
      </c>
      <c r="U2230" s="18">
        <v>0.52597910000000003</v>
      </c>
      <c r="V2230" s="18">
        <v>1.5446564500000002</v>
      </c>
    </row>
    <row r="2231" spans="1:22">
      <c r="A2231" s="13" t="s">
        <v>6895</v>
      </c>
      <c r="B2231" s="13" t="s">
        <v>6896</v>
      </c>
      <c r="C2231" s="13">
        <v>853763</v>
      </c>
      <c r="D2231" s="17">
        <f t="shared" si="96"/>
        <v>11</v>
      </c>
      <c r="E2231" s="16" t="s">
        <v>6897</v>
      </c>
      <c r="F2231" s="13" t="s">
        <v>0</v>
      </c>
      <c r="G2231" s="18">
        <v>-7.84363E-2</v>
      </c>
      <c r="H2231" s="18">
        <v>-2.7858834999999998E-2</v>
      </c>
      <c r="I2231" s="18">
        <v>0.14562910000000001</v>
      </c>
      <c r="J2231" s="18">
        <v>0.18525349999999996</v>
      </c>
      <c r="K2231" s="18">
        <v>0.56353985000000006</v>
      </c>
      <c r="L2231" s="18">
        <v>5.0990170000000001E-2</v>
      </c>
      <c r="M2231" s="18">
        <v>-3.2361799999999996E-2</v>
      </c>
      <c r="N2231" s="18">
        <v>-0.12100529</v>
      </c>
      <c r="O2231" s="18">
        <v>0.90493144999999997</v>
      </c>
      <c r="P2231" s="18">
        <v>0.30398219999999998</v>
      </c>
      <c r="Q2231" s="18">
        <v>-0.14846550000000003</v>
      </c>
      <c r="R2231" s="18">
        <v>9.4614000000000004E-2</v>
      </c>
      <c r="S2231" s="18">
        <v>-9.8497749999999995E-2</v>
      </c>
      <c r="T2231" s="18">
        <v>6.597900000000001E-2</v>
      </c>
      <c r="U2231" s="18">
        <v>6.7700999999999997E-2</v>
      </c>
      <c r="V2231" s="18">
        <v>0.90493144999999997</v>
      </c>
    </row>
    <row r="2232" spans="1:22">
      <c r="A2232" s="13" t="s">
        <v>6898</v>
      </c>
      <c r="B2232" s="13" t="s">
        <v>6899</v>
      </c>
      <c r="C2232" s="13">
        <v>853762</v>
      </c>
      <c r="D2232" s="17">
        <f t="shared" si="96"/>
        <v>11</v>
      </c>
      <c r="E2232" s="16" t="s">
        <v>2758</v>
      </c>
      <c r="F2232" s="13" t="s">
        <v>0</v>
      </c>
      <c r="G2232" s="18">
        <v>1.2932100000000002E-2</v>
      </c>
      <c r="H2232" s="18">
        <v>3.2332865000000002E-2</v>
      </c>
      <c r="I2232" s="18">
        <v>-0.1121799</v>
      </c>
      <c r="J2232" s="18">
        <v>8.1961499999999965E-2</v>
      </c>
      <c r="K2232" s="18">
        <v>6.4337050000000007E-2</v>
      </c>
      <c r="L2232" s="18">
        <v>0.14612397000000002</v>
      </c>
      <c r="M2232" s="18">
        <v>0.22256819999999999</v>
      </c>
      <c r="N2232" s="18">
        <v>0.11246100000000001</v>
      </c>
      <c r="O2232" s="18">
        <v>0.83798145000000002</v>
      </c>
      <c r="P2232" s="18">
        <v>-8.8962800000000009E-2</v>
      </c>
      <c r="Q2232" s="18">
        <v>-6.0089500000000018E-2</v>
      </c>
      <c r="R2232" s="18">
        <v>-6.0502E-2</v>
      </c>
      <c r="S2232" s="18">
        <v>-0.18650765</v>
      </c>
      <c r="T2232" s="18">
        <v>-0.32898640000000001</v>
      </c>
      <c r="U2232" s="18">
        <v>-0.16148289999999998</v>
      </c>
      <c r="V2232" s="18">
        <v>0.83798145000000002</v>
      </c>
    </row>
    <row r="2233" spans="1:22">
      <c r="A2233" s="13" t="s">
        <v>6900</v>
      </c>
      <c r="B2233" s="13" t="s">
        <v>6900</v>
      </c>
      <c r="C2233" s="13">
        <v>853761</v>
      </c>
      <c r="D2233" s="17">
        <f t="shared" si="96"/>
        <v>11</v>
      </c>
      <c r="E2233" s="16" t="s">
        <v>6901</v>
      </c>
      <c r="F2233" s="13" t="s">
        <v>0</v>
      </c>
      <c r="G2233" s="18">
        <v>-0.20142640000000001</v>
      </c>
      <c r="H2233" s="18">
        <v>-4.9880535000000004E-2</v>
      </c>
      <c r="I2233" s="18">
        <v>-0.1007039</v>
      </c>
      <c r="J2233" s="18">
        <v>-3.8250000000000783E-4</v>
      </c>
      <c r="K2233" s="18">
        <v>-0.36971915</v>
      </c>
      <c r="L2233" s="18">
        <v>-6.9648229999999992E-2</v>
      </c>
      <c r="M2233" s="18">
        <v>-0.19434879999999999</v>
      </c>
      <c r="N2233" s="18">
        <v>0.11097000000000001</v>
      </c>
      <c r="O2233" s="18">
        <v>0.98681644999999996</v>
      </c>
      <c r="P2233" s="18">
        <v>-0.61808580000000002</v>
      </c>
      <c r="Q2233" s="18">
        <v>-0.10212750000000001</v>
      </c>
      <c r="R2233" s="18">
        <v>0.51136499999999996</v>
      </c>
      <c r="S2233" s="18">
        <v>0.20839974999999999</v>
      </c>
      <c r="T2233" s="18">
        <v>0.25837099999999996</v>
      </c>
      <c r="U2233" s="18">
        <v>-4.8785000000000009E-3</v>
      </c>
      <c r="V2233" s="18">
        <v>0.98681644999999996</v>
      </c>
    </row>
    <row r="2234" spans="1:22">
      <c r="A2234" s="13" t="s">
        <v>6902</v>
      </c>
      <c r="B2234" s="13" t="s">
        <v>6903</v>
      </c>
      <c r="C2234" s="13">
        <v>853760</v>
      </c>
      <c r="D2234" s="17">
        <f t="shared" si="96"/>
        <v>11</v>
      </c>
      <c r="E2234" s="16" t="s">
        <v>6904</v>
      </c>
      <c r="F2234" s="13" t="s">
        <v>0</v>
      </c>
      <c r="G2234" s="18">
        <v>-8.7042499999999995E-2</v>
      </c>
      <c r="H2234" s="18">
        <v>0.19066836500000001</v>
      </c>
      <c r="I2234" s="18">
        <v>-5.7680900000000007E-2</v>
      </c>
      <c r="J2234" s="18">
        <v>0.13773950000000001</v>
      </c>
      <c r="K2234" s="18">
        <v>-1.7490550000000001E-2</v>
      </c>
      <c r="L2234" s="18">
        <v>-0.27580002999999997</v>
      </c>
      <c r="M2234" s="18">
        <v>7.5435000000000085E-3</v>
      </c>
      <c r="N2234" s="18">
        <v>-0.13007679</v>
      </c>
      <c r="O2234" s="18">
        <v>0.66044044999999996</v>
      </c>
      <c r="P2234" s="18">
        <v>-0.96256580000000014</v>
      </c>
      <c r="Q2234" s="18">
        <v>-4.4275500000000023E-2</v>
      </c>
      <c r="R2234" s="18">
        <v>-8.1309999999999993E-3</v>
      </c>
      <c r="S2234" s="18">
        <v>6.0144749999999997E-2</v>
      </c>
      <c r="T2234" s="18">
        <v>-0.87653300000000001</v>
      </c>
      <c r="U2234" s="18">
        <v>8.5160100000000002E-2</v>
      </c>
      <c r="V2234" s="18">
        <v>0.66044044999999996</v>
      </c>
    </row>
    <row r="2235" spans="1:22">
      <c r="A2235" s="13" t="s">
        <v>6905</v>
      </c>
      <c r="B2235" s="13" t="s">
        <v>6906</v>
      </c>
      <c r="C2235" s="13">
        <v>853758</v>
      </c>
      <c r="D2235" s="17">
        <f t="shared" si="96"/>
        <v>11</v>
      </c>
      <c r="E2235" s="16" t="s">
        <v>12594</v>
      </c>
      <c r="F2235" s="13" t="s">
        <v>0</v>
      </c>
      <c r="G2235" s="18">
        <v>-9.7011999999999984E-3</v>
      </c>
      <c r="H2235" s="18">
        <v>-0.25009063500000001</v>
      </c>
      <c r="I2235" s="18">
        <v>0.25713410000000003</v>
      </c>
      <c r="J2235" s="18">
        <v>0.20346749999999997</v>
      </c>
      <c r="K2235" s="18">
        <v>-1.2469651499999999</v>
      </c>
      <c r="L2235" s="18">
        <v>3.6336670000000001E-2</v>
      </c>
      <c r="M2235" s="18">
        <v>-1.0336088000000001</v>
      </c>
      <c r="N2235" s="18">
        <v>-1.125529</v>
      </c>
      <c r="O2235" s="18">
        <v>-0.60517755000000006</v>
      </c>
      <c r="P2235" s="18">
        <v>-1.1214558000000001</v>
      </c>
      <c r="Q2235" s="18">
        <v>-2.309650000000002E-2</v>
      </c>
      <c r="R2235" s="18">
        <v>-0.39269399999999999</v>
      </c>
      <c r="S2235" s="18">
        <v>0.17578474999999999</v>
      </c>
      <c r="T2235" s="18">
        <v>-1.6249400000000001</v>
      </c>
      <c r="U2235" s="18">
        <v>-0.46791889999999997</v>
      </c>
      <c r="V2235" s="18">
        <v>-0.60517755000000006</v>
      </c>
    </row>
    <row r="2236" spans="1:22">
      <c r="A2236" s="13" t="s">
        <v>6908</v>
      </c>
      <c r="B2236" s="13" t="s">
        <v>6909</v>
      </c>
      <c r="C2236" s="13">
        <v>853757</v>
      </c>
      <c r="D2236" s="17">
        <f t="shared" si="96"/>
        <v>11</v>
      </c>
      <c r="E2236" s="16" t="s">
        <v>12507</v>
      </c>
      <c r="F2236" s="13" t="s">
        <v>0</v>
      </c>
      <c r="G2236" s="18">
        <v>-5.0142800000000001E-2</v>
      </c>
      <c r="H2236" s="18">
        <v>2.5182749999999999E-3</v>
      </c>
      <c r="I2236" s="18">
        <v>-7.1651699999999999E-2</v>
      </c>
      <c r="J2236" s="18">
        <v>-0.21479343000000001</v>
      </c>
      <c r="K2236" s="18">
        <v>0.55764585</v>
      </c>
      <c r="L2236" s="18">
        <v>7.600260000000001E-3</v>
      </c>
      <c r="M2236" s="18">
        <v>9.9790000000000004E-2</v>
      </c>
      <c r="N2236" s="18">
        <v>8.5024999999999989E-2</v>
      </c>
      <c r="O2236" s="18">
        <v>1.0594864500000001</v>
      </c>
      <c r="P2236" s="18">
        <v>0.84389019999999992</v>
      </c>
      <c r="Q2236" s="18">
        <v>-5.6181500000000023E-2</v>
      </c>
      <c r="R2236" s="18">
        <v>-0.31011900000000003</v>
      </c>
      <c r="S2236" s="18">
        <v>0.63562174999999999</v>
      </c>
      <c r="T2236" s="18">
        <v>0.74760000000000004</v>
      </c>
      <c r="U2236" s="18">
        <v>7.8930699999999993E-2</v>
      </c>
      <c r="V2236" s="18">
        <v>1.0594864500000001</v>
      </c>
    </row>
    <row r="2237" spans="1:22">
      <c r="A2237" s="13" t="s">
        <v>6911</v>
      </c>
      <c r="B2237" s="13" t="s">
        <v>6911</v>
      </c>
      <c r="C2237" s="13">
        <v>853756</v>
      </c>
      <c r="D2237" s="17">
        <f t="shared" si="96"/>
        <v>11</v>
      </c>
      <c r="E2237" s="16" t="s">
        <v>13482</v>
      </c>
      <c r="F2237" s="13" t="s">
        <v>0</v>
      </c>
      <c r="G2237" s="18">
        <v>8.6273600000000006E-2</v>
      </c>
      <c r="H2237" s="18">
        <v>-4.4112934999999999E-2</v>
      </c>
      <c r="I2237" s="18">
        <v>8.0763000000000001E-2</v>
      </c>
      <c r="J2237" s="18">
        <v>-0.29647500000000004</v>
      </c>
      <c r="K2237" s="18">
        <v>-2.9580250000000002E-2</v>
      </c>
      <c r="L2237" s="18">
        <v>-0.16019802999999999</v>
      </c>
      <c r="M2237" s="18">
        <v>-0.46659879999999998</v>
      </c>
      <c r="N2237" s="18">
        <v>0.12462300000000001</v>
      </c>
      <c r="O2237" s="18">
        <v>0.99583644999999998</v>
      </c>
      <c r="P2237" s="18">
        <v>-0.62955580000000011</v>
      </c>
      <c r="Q2237" s="18" t="s">
        <v>0</v>
      </c>
      <c r="R2237" s="18" t="s">
        <v>0</v>
      </c>
      <c r="S2237" s="18" t="s">
        <v>0</v>
      </c>
      <c r="T2237" s="18" t="s">
        <v>0</v>
      </c>
      <c r="U2237" s="18" t="s">
        <v>0</v>
      </c>
      <c r="V2237" s="18">
        <v>0.99583644999999998</v>
      </c>
    </row>
    <row r="2238" spans="1:22">
      <c r="A2238" s="13" t="s">
        <v>6912</v>
      </c>
      <c r="B2238" s="13" t="s">
        <v>6913</v>
      </c>
      <c r="C2238" s="13">
        <v>853755</v>
      </c>
      <c r="D2238" s="17">
        <f t="shared" si="96"/>
        <v>11</v>
      </c>
      <c r="E2238" s="16" t="s">
        <v>6914</v>
      </c>
      <c r="F2238" s="13" t="s">
        <v>0</v>
      </c>
      <c r="G2238" s="18">
        <v>4.3237999999999992E-3</v>
      </c>
      <c r="H2238" s="18">
        <v>-1.3076835E-2</v>
      </c>
      <c r="I2238" s="18">
        <v>-4.18433E-2</v>
      </c>
      <c r="J2238" s="18">
        <v>1.0312499999999974E-2</v>
      </c>
      <c r="K2238" s="18">
        <v>-6.1120550000000003E-2</v>
      </c>
      <c r="L2238" s="18">
        <v>-0.28299803000000001</v>
      </c>
      <c r="M2238" s="18">
        <v>-0.51935779999999998</v>
      </c>
      <c r="N2238" s="18">
        <v>-0.23552600000000001</v>
      </c>
      <c r="O2238" s="18">
        <v>0.77289445000000001</v>
      </c>
      <c r="P2238" s="18">
        <v>4.8727199999999998E-2</v>
      </c>
      <c r="Q2238" s="18">
        <v>-7.1763500000000008E-2</v>
      </c>
      <c r="R2238" s="18">
        <v>-0.23864300000000005</v>
      </c>
      <c r="S2238" s="18">
        <v>-0.23631125</v>
      </c>
      <c r="T2238" s="18">
        <v>-0.48784700000000003</v>
      </c>
      <c r="U2238" s="18">
        <v>-0.17887989999999998</v>
      </c>
      <c r="V2238" s="18">
        <v>0.77289445000000001</v>
      </c>
    </row>
    <row r="2239" spans="1:22">
      <c r="A2239" s="13" t="s">
        <v>13729</v>
      </c>
      <c r="B2239" s="13" t="s">
        <v>13730</v>
      </c>
      <c r="C2239" s="13">
        <v>853752</v>
      </c>
      <c r="D2239" s="17">
        <f t="shared" si="96"/>
        <v>11</v>
      </c>
      <c r="E2239" s="16" t="s">
        <v>13731</v>
      </c>
      <c r="F2239" s="13" t="s">
        <v>13732</v>
      </c>
      <c r="G2239" s="18">
        <v>-0.20159740000000001</v>
      </c>
      <c r="H2239" s="18">
        <v>-0.111579635</v>
      </c>
      <c r="I2239" s="18">
        <v>-0.2134499</v>
      </c>
      <c r="J2239" s="18">
        <v>-1.5945500000000001E-2</v>
      </c>
      <c r="K2239" s="18">
        <v>-0.20318415000000001</v>
      </c>
      <c r="L2239" s="18" t="s">
        <v>0</v>
      </c>
      <c r="M2239" s="18" t="s">
        <v>0</v>
      </c>
      <c r="N2239" s="18" t="s">
        <v>0</v>
      </c>
      <c r="O2239" s="18" t="s">
        <v>0</v>
      </c>
      <c r="P2239" s="18" t="s">
        <v>0</v>
      </c>
      <c r="Q2239" s="18" t="s">
        <v>0</v>
      </c>
      <c r="R2239" s="18" t="s">
        <v>0</v>
      </c>
      <c r="S2239" s="18" t="s">
        <v>0</v>
      </c>
      <c r="T2239" s="18" t="s">
        <v>0</v>
      </c>
      <c r="U2239" s="18" t="s">
        <v>0</v>
      </c>
      <c r="V2239" s="18" t="s">
        <v>0</v>
      </c>
    </row>
    <row r="2240" spans="1:22">
      <c r="A2240" s="13" t="s">
        <v>6915</v>
      </c>
      <c r="B2240" s="13" t="s">
        <v>6916</v>
      </c>
      <c r="C2240" s="13">
        <v>853750</v>
      </c>
      <c r="D2240" s="17">
        <f t="shared" si="96"/>
        <v>11</v>
      </c>
      <c r="E2240" s="16" t="s">
        <v>6917</v>
      </c>
      <c r="F2240" s="13" t="s">
        <v>0</v>
      </c>
      <c r="G2240" s="18">
        <v>7.1865800000000007E-2</v>
      </c>
      <c r="H2240" s="18">
        <v>-0.13132263499999999</v>
      </c>
      <c r="I2240" s="18">
        <v>-0.12271989999999999</v>
      </c>
      <c r="J2240" s="18">
        <v>0.18514349999999996</v>
      </c>
      <c r="K2240" s="18">
        <v>0.26974785000000001</v>
      </c>
      <c r="L2240" s="18">
        <v>-3.9272929999999998E-2</v>
      </c>
      <c r="M2240" s="18">
        <v>-0.10123979999999999</v>
      </c>
      <c r="N2240" s="18">
        <v>0.126446</v>
      </c>
      <c r="O2240" s="18">
        <v>0.84949445000000001</v>
      </c>
      <c r="P2240" s="18">
        <v>0.54550120000000002</v>
      </c>
      <c r="Q2240" s="18">
        <v>2.3224999999999912E-3</v>
      </c>
      <c r="R2240" s="18">
        <v>-0.23020499999999999</v>
      </c>
      <c r="S2240" s="18">
        <v>-0.21977325</v>
      </c>
      <c r="T2240" s="18">
        <v>-0.54342200000000007</v>
      </c>
      <c r="U2240" s="18">
        <v>0.2669261</v>
      </c>
      <c r="V2240" s="18">
        <v>0.84949445000000001</v>
      </c>
    </row>
    <row r="2241" spans="1:22">
      <c r="A2241" s="13" t="s">
        <v>6918</v>
      </c>
      <c r="B2241" s="13" t="s">
        <v>6919</v>
      </c>
      <c r="C2241" s="13">
        <v>853748</v>
      </c>
      <c r="D2241" s="17">
        <f t="shared" si="96"/>
        <v>11</v>
      </c>
      <c r="E2241" s="16" t="s">
        <v>6920</v>
      </c>
      <c r="F2241" s="13" t="s">
        <v>6921</v>
      </c>
      <c r="G2241" s="18">
        <v>-1.2639699999999999E-2</v>
      </c>
      <c r="H2241" s="18">
        <v>-8.3683435E-2</v>
      </c>
      <c r="I2241" s="18">
        <v>-0.14879690000000001</v>
      </c>
      <c r="J2241" s="18">
        <v>-8.0954500000000013E-2</v>
      </c>
      <c r="K2241" s="18">
        <v>-0.24410514999999999</v>
      </c>
      <c r="L2241" s="18">
        <v>-9.7834029999999989E-2</v>
      </c>
      <c r="M2241" s="18">
        <v>8.4943400000000002E-2</v>
      </c>
      <c r="N2241" s="18">
        <v>-1.2962000000000001E-2</v>
      </c>
      <c r="O2241" s="18">
        <v>0.36220945000000004</v>
      </c>
      <c r="P2241" s="18">
        <v>-0.33848080000000003</v>
      </c>
      <c r="Q2241" s="18">
        <v>8.6864999999999859E-3</v>
      </c>
      <c r="R2241" s="18">
        <v>-0.29674199999999995</v>
      </c>
      <c r="S2241" s="18">
        <v>-0.15678585</v>
      </c>
      <c r="T2241" s="18">
        <v>4.1283000000000014E-2</v>
      </c>
      <c r="U2241" s="18">
        <v>-0.14394790000000002</v>
      </c>
      <c r="V2241" s="18">
        <v>0.36220945000000004</v>
      </c>
    </row>
    <row r="2242" spans="1:22">
      <c r="A2242" s="13" t="s">
        <v>6922</v>
      </c>
      <c r="B2242" s="13" t="s">
        <v>6923</v>
      </c>
      <c r="C2242" s="13">
        <v>853747</v>
      </c>
      <c r="D2242" s="17">
        <f t="shared" si="96"/>
        <v>11</v>
      </c>
      <c r="E2242" s="16" t="s">
        <v>6924</v>
      </c>
      <c r="F2242" s="13" t="s">
        <v>0</v>
      </c>
      <c r="G2242" s="18">
        <v>4.2886200000000006E-2</v>
      </c>
      <c r="H2242" s="18">
        <v>0.17831836500000001</v>
      </c>
      <c r="I2242" s="18">
        <v>7.3343000000000005E-2</v>
      </c>
      <c r="J2242" s="18">
        <v>-5.7539500000000021E-2</v>
      </c>
      <c r="K2242" s="18">
        <v>2.4618670000000002E-2</v>
      </c>
      <c r="L2242" s="18">
        <v>-8.244303E-2</v>
      </c>
      <c r="M2242" s="18">
        <v>0.10932270000000001</v>
      </c>
      <c r="N2242" s="18">
        <v>-0.11270479999999999</v>
      </c>
      <c r="O2242" s="18">
        <v>1.18186645</v>
      </c>
      <c r="P2242" s="18">
        <v>-0.18478480000000003</v>
      </c>
      <c r="Q2242" s="18">
        <v>7.7963199999999983E-2</v>
      </c>
      <c r="R2242" s="18">
        <v>0.23652049999999999</v>
      </c>
      <c r="S2242" s="18">
        <v>-5.0531050000000001E-2</v>
      </c>
      <c r="T2242" s="18">
        <v>-4.3357000000000007E-2</v>
      </c>
      <c r="U2242" s="18">
        <v>0.25975510000000002</v>
      </c>
      <c r="V2242" s="18">
        <v>1.18186645</v>
      </c>
    </row>
    <row r="2243" spans="1:22">
      <c r="A2243" s="13" t="s">
        <v>6925</v>
      </c>
      <c r="B2243" s="13" t="s">
        <v>6926</v>
      </c>
      <c r="C2243" s="13">
        <v>853746</v>
      </c>
      <c r="D2243" s="17">
        <f t="shared" si="96"/>
        <v>11</v>
      </c>
      <c r="E2243" s="16" t="s">
        <v>6927</v>
      </c>
      <c r="F2243" s="13" t="s">
        <v>0</v>
      </c>
      <c r="G2243" s="18">
        <v>2.44669E-2</v>
      </c>
      <c r="H2243" s="18">
        <v>-7.6096134999999995E-2</v>
      </c>
      <c r="I2243" s="18">
        <v>8.1885399999999997E-2</v>
      </c>
      <c r="J2243" s="18">
        <v>-5.5584500000000009E-2</v>
      </c>
      <c r="K2243" s="18">
        <v>6.0064350000000002E-2</v>
      </c>
      <c r="L2243" s="18">
        <v>4.3546600000000006E-3</v>
      </c>
      <c r="M2243" s="18">
        <v>-7.0573999999999915E-3</v>
      </c>
      <c r="N2243" s="18">
        <v>9.8798999999999998E-2</v>
      </c>
      <c r="O2243" s="18">
        <v>0.88715944999999996</v>
      </c>
      <c r="P2243" s="18">
        <v>0.21179919999999999</v>
      </c>
      <c r="Q2243" s="18">
        <v>5.224319999999999E-2</v>
      </c>
      <c r="R2243" s="18">
        <v>-2.6285000000000003E-2</v>
      </c>
      <c r="S2243" s="18">
        <v>-0.13142375000000001</v>
      </c>
      <c r="T2243" s="18">
        <v>-0.24644250000000001</v>
      </c>
      <c r="U2243" s="18">
        <v>0.2080341</v>
      </c>
      <c r="V2243" s="18">
        <v>0.88715944999999996</v>
      </c>
    </row>
    <row r="2244" spans="1:22">
      <c r="A2244" s="13" t="s">
        <v>6928</v>
      </c>
      <c r="B2244" s="13" t="s">
        <v>6929</v>
      </c>
      <c r="C2244" s="13">
        <v>853744</v>
      </c>
      <c r="D2244" s="17">
        <f t="shared" si="96"/>
        <v>11</v>
      </c>
      <c r="E2244" s="16" t="s">
        <v>6930</v>
      </c>
      <c r="F2244" s="13" t="s">
        <v>0</v>
      </c>
      <c r="G2244" s="18">
        <v>3.4262899999999999E-2</v>
      </c>
      <c r="H2244" s="18">
        <v>-0.18118863499999999</v>
      </c>
      <c r="I2244" s="18">
        <v>9.7461099999999995E-2</v>
      </c>
      <c r="J2244" s="18">
        <v>-0.1465322</v>
      </c>
      <c r="K2244" s="18">
        <v>0.12345585000000001</v>
      </c>
      <c r="L2244" s="18">
        <v>-6.3590299999999999E-3</v>
      </c>
      <c r="M2244" s="18">
        <v>7.8760060000000007E-2</v>
      </c>
      <c r="N2244" s="18">
        <v>0.10347500000000001</v>
      </c>
      <c r="O2244" s="18">
        <v>0.85368444999999993</v>
      </c>
      <c r="P2244" s="18">
        <v>-7.4888800000000005E-2</v>
      </c>
      <c r="Q2244" s="18">
        <v>9.5120999999999983E-2</v>
      </c>
      <c r="R2244" s="18">
        <v>3.2880999999999994E-2</v>
      </c>
      <c r="S2244" s="18">
        <v>-6.5672499999999967E-3</v>
      </c>
      <c r="T2244" s="18">
        <v>7.1101999999999999E-2</v>
      </c>
      <c r="U2244" s="18">
        <v>0.1548561</v>
      </c>
      <c r="V2244" s="18">
        <v>0.85368444999999993</v>
      </c>
    </row>
    <row r="2245" spans="1:22">
      <c r="A2245" s="13" t="s">
        <v>6931</v>
      </c>
      <c r="B2245" s="13" t="s">
        <v>6932</v>
      </c>
      <c r="C2245" s="13">
        <v>853743</v>
      </c>
      <c r="D2245" s="17">
        <f t="shared" si="96"/>
        <v>11</v>
      </c>
      <c r="E2245" s="16" t="s">
        <v>12919</v>
      </c>
      <c r="F2245" s="13" t="s">
        <v>0</v>
      </c>
      <c r="G2245" s="18">
        <v>0.28334759999999998</v>
      </c>
      <c r="H2245" s="18">
        <v>0.553732365</v>
      </c>
      <c r="I2245" s="18">
        <v>1.3067100999999999</v>
      </c>
      <c r="J2245" s="18">
        <v>0.70797550000000009</v>
      </c>
      <c r="K2245" s="18">
        <v>1.6284748500000001</v>
      </c>
      <c r="L2245" s="18">
        <v>0.34097197000000001</v>
      </c>
      <c r="M2245" s="18">
        <v>1.5289812</v>
      </c>
      <c r="N2245" s="18">
        <v>1.167071</v>
      </c>
      <c r="O2245" s="18">
        <v>2.1966164500000001</v>
      </c>
      <c r="P2245" s="18">
        <v>1.0942141999999999</v>
      </c>
      <c r="Q2245" s="18">
        <v>0.24938349999999998</v>
      </c>
      <c r="R2245" s="18">
        <v>1.3116850000000002</v>
      </c>
      <c r="S2245" s="18">
        <v>0.84237974999999998</v>
      </c>
      <c r="T2245" s="18">
        <v>1.3830100000000001</v>
      </c>
      <c r="U2245" s="18">
        <v>1.7929871000000002</v>
      </c>
      <c r="V2245" s="18">
        <v>2.1966164500000001</v>
      </c>
    </row>
    <row r="2246" spans="1:22">
      <c r="A2246" s="13" t="s">
        <v>6934</v>
      </c>
      <c r="B2246" s="13" t="s">
        <v>6935</v>
      </c>
      <c r="C2246" s="13">
        <v>853741</v>
      </c>
      <c r="D2246" s="17">
        <f t="shared" si="96"/>
        <v>11</v>
      </c>
      <c r="E2246" s="16" t="s">
        <v>6936</v>
      </c>
      <c r="F2246" s="13" t="s">
        <v>5208</v>
      </c>
      <c r="G2246" s="18">
        <v>-7.9849400000000001E-2</v>
      </c>
      <c r="H2246" s="18">
        <v>-0.17811363499999999</v>
      </c>
      <c r="I2246" s="18">
        <v>8.1140199999999996E-2</v>
      </c>
      <c r="J2246" s="18">
        <v>-6.4835000000000031E-3</v>
      </c>
      <c r="K2246" s="18">
        <v>7.2113549999999998E-2</v>
      </c>
      <c r="L2246" s="18">
        <v>4.6933169999999996E-2</v>
      </c>
      <c r="M2246" s="18">
        <v>0.18852820000000001</v>
      </c>
      <c r="N2246" s="18">
        <v>2.6476E-2</v>
      </c>
      <c r="O2246" s="18">
        <v>0.68616745000000001</v>
      </c>
      <c r="P2246" s="18">
        <v>5.2624900000000002E-2</v>
      </c>
      <c r="Q2246" s="18">
        <v>0.42365049999999999</v>
      </c>
      <c r="R2246" s="18">
        <v>8.5155999999999982E-2</v>
      </c>
      <c r="S2246" s="18">
        <v>0.21119575000000002</v>
      </c>
      <c r="T2246" s="18">
        <v>5.1487000000000005E-2</v>
      </c>
      <c r="U2246" s="18">
        <v>0.31714210000000004</v>
      </c>
      <c r="V2246" s="18">
        <v>0.68616745000000001</v>
      </c>
    </row>
    <row r="2247" spans="1:22">
      <c r="A2247" s="13" t="s">
        <v>6937</v>
      </c>
      <c r="B2247" s="13" t="s">
        <v>6938</v>
      </c>
      <c r="C2247" s="13">
        <v>853739</v>
      </c>
      <c r="D2247" s="17">
        <f t="shared" si="96"/>
        <v>11</v>
      </c>
      <c r="E2247" s="16" t="s">
        <v>6939</v>
      </c>
      <c r="F2247" s="13" t="s">
        <v>0</v>
      </c>
      <c r="G2247" s="18">
        <v>0.2229266</v>
      </c>
      <c r="H2247" s="18">
        <v>1.0519895E-2</v>
      </c>
      <c r="I2247" s="18">
        <v>-2.4545300000000003E-2</v>
      </c>
      <c r="J2247" s="18">
        <v>0.68930950000000002</v>
      </c>
      <c r="K2247" s="18">
        <v>-3.1083649999999997E-2</v>
      </c>
      <c r="L2247" s="18">
        <v>0.17675597000000001</v>
      </c>
      <c r="M2247" s="18">
        <v>3.0745500000000009E-2</v>
      </c>
      <c r="N2247" s="18">
        <v>4.1210000000000135E-3</v>
      </c>
      <c r="O2247" s="18">
        <v>1.44369645</v>
      </c>
      <c r="P2247" s="18">
        <v>0.26155519999999999</v>
      </c>
      <c r="Q2247" s="18">
        <v>0.2707775</v>
      </c>
      <c r="R2247" s="18">
        <v>-1.2533449999999999</v>
      </c>
      <c r="S2247" s="18">
        <v>-0.52552725</v>
      </c>
      <c r="T2247" s="18">
        <v>-1.53529</v>
      </c>
      <c r="U2247" s="18">
        <v>-0.11034290000000001</v>
      </c>
      <c r="V2247" s="18">
        <v>1.44369645</v>
      </c>
    </row>
    <row r="2248" spans="1:22">
      <c r="A2248" s="13" t="s">
        <v>6943</v>
      </c>
      <c r="B2248" s="13" t="s">
        <v>6944</v>
      </c>
      <c r="C2248" s="13">
        <v>853737</v>
      </c>
      <c r="D2248" s="17">
        <f t="shared" si="96"/>
        <v>11</v>
      </c>
      <c r="E2248" s="16" t="s">
        <v>6945</v>
      </c>
      <c r="F2248" s="13" t="s">
        <v>1579</v>
      </c>
      <c r="G2248" s="18">
        <v>-2.585024E-2</v>
      </c>
      <c r="H2248" s="18">
        <v>-2.1120134999999998E-2</v>
      </c>
      <c r="I2248" s="18">
        <v>-4.0430199999999999E-2</v>
      </c>
      <c r="J2248" s="18">
        <v>3.48445E-2</v>
      </c>
      <c r="K2248" s="18">
        <v>5.8149050000000001E-2</v>
      </c>
      <c r="L2248" s="18">
        <v>0.18388197000000001</v>
      </c>
      <c r="M2248" s="18">
        <v>-0.18624180000000001</v>
      </c>
      <c r="N2248" s="18">
        <v>-0.24185499999999999</v>
      </c>
      <c r="O2248" s="18">
        <v>1.6913549999999999E-2</v>
      </c>
      <c r="P2248" s="18">
        <v>-0.2087138</v>
      </c>
      <c r="Q2248" s="18">
        <v>3.6144199999999987E-2</v>
      </c>
      <c r="R2248" s="18">
        <v>-0.27680499999999997</v>
      </c>
      <c r="S2248" s="18">
        <v>-0.40027325000000002</v>
      </c>
      <c r="T2248" s="18">
        <v>-0.51535399999999998</v>
      </c>
      <c r="U2248" s="18">
        <v>-0.18277690000000002</v>
      </c>
      <c r="V2248" s="18">
        <v>1.6913549999999999E-2</v>
      </c>
    </row>
    <row r="2249" spans="1:22">
      <c r="A2249" s="13" t="s">
        <v>13280</v>
      </c>
      <c r="B2249" s="13" t="s">
        <v>13281</v>
      </c>
      <c r="C2249" s="13">
        <v>853735</v>
      </c>
      <c r="D2249" s="17">
        <f t="shared" si="96"/>
        <v>11</v>
      </c>
      <c r="E2249" s="16" t="s">
        <v>13282</v>
      </c>
      <c r="F2249" s="13" t="s">
        <v>0</v>
      </c>
      <c r="G2249" s="18" t="s">
        <v>0</v>
      </c>
      <c r="H2249" s="18" t="s">
        <v>0</v>
      </c>
      <c r="I2249" s="18" t="s">
        <v>0</v>
      </c>
      <c r="J2249" s="18" t="s">
        <v>0</v>
      </c>
      <c r="K2249" s="18" t="s">
        <v>0</v>
      </c>
      <c r="L2249" s="18">
        <v>0.24565997000000001</v>
      </c>
      <c r="M2249" s="18">
        <v>-4.1857800000000001E-2</v>
      </c>
      <c r="N2249" s="18">
        <v>0.48759799999999998</v>
      </c>
      <c r="O2249" s="18">
        <v>1.1240364500000002</v>
      </c>
      <c r="P2249" s="18">
        <v>0.1279652</v>
      </c>
      <c r="Q2249" s="18">
        <v>-0.22006150000000002</v>
      </c>
      <c r="R2249" s="18">
        <v>0.32854099999999997</v>
      </c>
      <c r="S2249" s="18">
        <v>0.17019174999999997</v>
      </c>
      <c r="T2249" s="18">
        <v>1.0014100000000001</v>
      </c>
      <c r="U2249" s="18">
        <v>-0.1073639</v>
      </c>
      <c r="V2249" s="18">
        <v>1.1240364500000002</v>
      </c>
    </row>
    <row r="2250" spans="1:22">
      <c r="A2250" s="13" t="s">
        <v>6946</v>
      </c>
      <c r="B2250" s="13" t="s">
        <v>6947</v>
      </c>
      <c r="C2250" s="13">
        <v>853733</v>
      </c>
      <c r="D2250" s="17">
        <f t="shared" si="96"/>
        <v>11</v>
      </c>
      <c r="E2250" s="16" t="s">
        <v>13221</v>
      </c>
      <c r="F2250" s="13" t="s">
        <v>0</v>
      </c>
      <c r="G2250" s="18">
        <v>7.2675999999999991E-2</v>
      </c>
      <c r="H2250" s="18">
        <v>5.6400479999999999E-3</v>
      </c>
      <c r="I2250" s="18">
        <v>-1.3842900000000002E-2</v>
      </c>
      <c r="J2250" s="18">
        <v>0.5607145</v>
      </c>
      <c r="K2250" s="18">
        <v>8.7666949999999993E-2</v>
      </c>
      <c r="L2250" s="18">
        <v>6.8518670000000004E-2</v>
      </c>
      <c r="M2250" s="18">
        <v>0.2108652</v>
      </c>
      <c r="N2250" s="18">
        <v>5.5782999999999999E-2</v>
      </c>
      <c r="O2250" s="18">
        <v>1.0614964500000001</v>
      </c>
      <c r="P2250" s="18">
        <v>5.5310399999999996E-2</v>
      </c>
      <c r="Q2250" s="18">
        <v>0.22359259999999997</v>
      </c>
      <c r="R2250" s="18">
        <v>0.122193</v>
      </c>
      <c r="S2250" s="18">
        <v>0.68897774999999994</v>
      </c>
      <c r="T2250" s="18">
        <v>0.46606299999999995</v>
      </c>
      <c r="U2250" s="18">
        <v>0.17640610000000001</v>
      </c>
      <c r="V2250" s="18">
        <v>1.0614964500000001</v>
      </c>
    </row>
    <row r="2251" spans="1:22">
      <c r="A2251" s="13" t="s">
        <v>6949</v>
      </c>
      <c r="B2251" s="13" t="s">
        <v>6950</v>
      </c>
      <c r="C2251" s="13">
        <v>853732</v>
      </c>
      <c r="D2251" s="17">
        <f t="shared" si="96"/>
        <v>11</v>
      </c>
      <c r="E2251" s="16" t="s">
        <v>6951</v>
      </c>
      <c r="F2251" s="13" t="s">
        <v>0</v>
      </c>
      <c r="G2251" s="18">
        <v>-5.8036199999999996E-2</v>
      </c>
      <c r="H2251" s="18">
        <v>4.4153264999999997E-2</v>
      </c>
      <c r="I2251" s="18">
        <v>-0.27857289999999996</v>
      </c>
      <c r="J2251" s="18">
        <v>0.27307949999999998</v>
      </c>
      <c r="K2251" s="18">
        <v>0.10153765000000001</v>
      </c>
      <c r="L2251" s="18">
        <v>0.14316797000000001</v>
      </c>
      <c r="M2251" s="18">
        <v>0.15819759999999999</v>
      </c>
      <c r="N2251" s="18">
        <v>7.7255999999999991E-2</v>
      </c>
      <c r="O2251" s="18">
        <v>0.87656844999999994</v>
      </c>
      <c r="P2251" s="18">
        <v>-0.27660380000000001</v>
      </c>
      <c r="Q2251" s="18">
        <v>5.4648299999999983E-2</v>
      </c>
      <c r="R2251" s="18">
        <v>-0.27068300000000001</v>
      </c>
      <c r="S2251" s="18">
        <v>-2.1156350000000004E-2</v>
      </c>
      <c r="T2251" s="18">
        <v>-0.35089599999999999</v>
      </c>
      <c r="U2251" s="18">
        <v>-0.28878290000000001</v>
      </c>
      <c r="V2251" s="18">
        <v>0.87656844999999994</v>
      </c>
    </row>
    <row r="2252" spans="1:22">
      <c r="A2252" s="13" t="s">
        <v>6952</v>
      </c>
      <c r="B2252" s="13" t="s">
        <v>6953</v>
      </c>
      <c r="C2252" s="13">
        <v>853730</v>
      </c>
      <c r="D2252" s="17">
        <f t="shared" si="96"/>
        <v>11</v>
      </c>
      <c r="E2252" s="16" t="s">
        <v>6954</v>
      </c>
      <c r="F2252" s="13" t="s">
        <v>0</v>
      </c>
      <c r="G2252" s="18">
        <v>-0.12007670000000001</v>
      </c>
      <c r="H2252" s="18">
        <v>4.8467919000000003E-3</v>
      </c>
      <c r="I2252" s="18">
        <v>5.9217599999999995E-2</v>
      </c>
      <c r="J2252" s="18">
        <v>0.2689105</v>
      </c>
      <c r="K2252" s="18">
        <v>6.0274050000000003E-2</v>
      </c>
      <c r="L2252" s="18">
        <v>4.8485469999999996E-2</v>
      </c>
      <c r="M2252" s="18">
        <v>0.25869520000000001</v>
      </c>
      <c r="N2252" s="18">
        <v>0.1459</v>
      </c>
      <c r="O2252" s="18">
        <v>0.96977645000000001</v>
      </c>
      <c r="P2252" s="18">
        <v>-0.30957479999999998</v>
      </c>
      <c r="Q2252" s="18">
        <v>-7.6181500000000013E-2</v>
      </c>
      <c r="R2252" s="18">
        <v>-5.1171000000000022E-2</v>
      </c>
      <c r="S2252" s="18">
        <v>-0.40837825</v>
      </c>
      <c r="T2252" s="18">
        <v>-0.66137800000000002</v>
      </c>
      <c r="U2252" s="18">
        <v>-0.23009689999999999</v>
      </c>
      <c r="V2252" s="18">
        <v>0.96977645000000001</v>
      </c>
    </row>
    <row r="2253" spans="1:22">
      <c r="A2253" s="13" t="s">
        <v>6955</v>
      </c>
      <c r="B2253" s="13" t="s">
        <v>6956</v>
      </c>
      <c r="C2253" s="13">
        <v>853729</v>
      </c>
      <c r="D2253" s="17">
        <f t="shared" si="96"/>
        <v>11</v>
      </c>
      <c r="E2253" s="16" t="s">
        <v>6957</v>
      </c>
      <c r="F2253" s="13" t="s">
        <v>0</v>
      </c>
      <c r="G2253" s="18">
        <v>5.3849299999999996E-2</v>
      </c>
      <c r="H2253" s="18">
        <v>1.3194134999999999E-2</v>
      </c>
      <c r="I2253" s="18">
        <v>0.1092108</v>
      </c>
      <c r="J2253" s="18">
        <v>-0.10272050000000001</v>
      </c>
      <c r="K2253" s="18">
        <v>0.10425255</v>
      </c>
      <c r="L2253" s="18">
        <v>1.7363260000000002E-2</v>
      </c>
      <c r="M2253" s="18">
        <v>-7.56939999999999E-3</v>
      </c>
      <c r="N2253" s="18">
        <v>9.7363000000000005E-2</v>
      </c>
      <c r="O2253" s="18">
        <v>0.92159645000000001</v>
      </c>
      <c r="P2253" s="18">
        <v>0.52328819999999998</v>
      </c>
      <c r="Q2253" s="18">
        <v>1.5810499999999991E-2</v>
      </c>
      <c r="R2253" s="18">
        <v>-4.0901999999999994E-2</v>
      </c>
      <c r="S2253" s="18">
        <v>0.34876374999999998</v>
      </c>
      <c r="T2253" s="18">
        <v>0.51536399999999993</v>
      </c>
      <c r="U2253" s="18">
        <v>-8.4683899999999993E-2</v>
      </c>
      <c r="V2253" s="18">
        <v>0.92159645000000001</v>
      </c>
    </row>
    <row r="2254" spans="1:22">
      <c r="A2254" s="13" t="s">
        <v>6958</v>
      </c>
      <c r="B2254" s="13" t="s">
        <v>6959</v>
      </c>
      <c r="C2254" s="13">
        <v>853728</v>
      </c>
      <c r="D2254" s="17">
        <f t="shared" si="96"/>
        <v>11</v>
      </c>
      <c r="E2254" s="16" t="s">
        <v>6960</v>
      </c>
      <c r="F2254" s="13" t="s">
        <v>0</v>
      </c>
      <c r="G2254" s="18">
        <v>3.9823400000000002E-2</v>
      </c>
      <c r="H2254" s="18">
        <v>0.105796365</v>
      </c>
      <c r="I2254" s="18">
        <v>-8.2424900000000009E-2</v>
      </c>
      <c r="J2254" s="18">
        <v>-6.8804500000000018E-2</v>
      </c>
      <c r="K2254" s="18">
        <v>6.4169450000000003E-2</v>
      </c>
      <c r="L2254" s="18">
        <v>0.21360597000000001</v>
      </c>
      <c r="M2254" s="18">
        <v>0.38796219999999998</v>
      </c>
      <c r="N2254" s="18">
        <v>0.36375100000000005</v>
      </c>
      <c r="O2254" s="18">
        <v>1.5406864500000002</v>
      </c>
      <c r="P2254" s="18">
        <v>0.77757619999999994</v>
      </c>
      <c r="Q2254" s="18">
        <v>-0.1230735</v>
      </c>
      <c r="R2254" s="18">
        <v>0.2077021</v>
      </c>
      <c r="S2254" s="18">
        <v>-8.0904139999999999E-2</v>
      </c>
      <c r="T2254" s="18">
        <v>0.25154800000000005</v>
      </c>
      <c r="U2254" s="18">
        <v>0.3081101</v>
      </c>
      <c r="V2254" s="18">
        <v>1.5406864500000002</v>
      </c>
    </row>
    <row r="2255" spans="1:22">
      <c r="A2255" s="13" t="s">
        <v>6961</v>
      </c>
      <c r="B2255" s="19" t="s">
        <v>12268</v>
      </c>
      <c r="C2255" s="13">
        <v>853724</v>
      </c>
      <c r="D2255" s="17">
        <f t="shared" si="96"/>
        <v>11</v>
      </c>
      <c r="E2255" s="16" t="s">
        <v>12269</v>
      </c>
      <c r="F2255" s="13" t="s">
        <v>0</v>
      </c>
      <c r="G2255" s="18">
        <v>-0.11053250000000001</v>
      </c>
      <c r="H2255" s="18">
        <v>3.2736565000000002E-2</v>
      </c>
      <c r="I2255" s="18">
        <v>-8.06399E-2</v>
      </c>
      <c r="J2255" s="18">
        <v>-0.18127680000000002</v>
      </c>
      <c r="K2255" s="18">
        <v>7.0263850000000003E-2</v>
      </c>
      <c r="L2255" s="18">
        <v>-0.10635003</v>
      </c>
      <c r="M2255" s="18">
        <v>-4.5123799999999992E-2</v>
      </c>
      <c r="N2255" s="18">
        <v>0.24457599999999999</v>
      </c>
      <c r="O2255" s="18">
        <v>0.80040745000000002</v>
      </c>
      <c r="P2255" s="18">
        <v>3.51939E-2</v>
      </c>
      <c r="Q2255" s="18">
        <v>-9.725350000000002E-2</v>
      </c>
      <c r="R2255" s="18">
        <v>0.21935569999999999</v>
      </c>
      <c r="S2255" s="18">
        <v>-0.35473225000000003</v>
      </c>
      <c r="T2255" s="18">
        <v>0.20874100000000001</v>
      </c>
      <c r="U2255" s="18">
        <v>0.2471911</v>
      </c>
      <c r="V2255" s="18">
        <v>0.80040745000000002</v>
      </c>
    </row>
    <row r="2256" spans="1:22">
      <c r="A2256" s="13" t="s">
        <v>6963</v>
      </c>
      <c r="B2256" s="13" t="s">
        <v>6964</v>
      </c>
      <c r="C2256" s="13">
        <v>853723</v>
      </c>
      <c r="D2256" s="17">
        <f t="shared" si="96"/>
        <v>11</v>
      </c>
      <c r="E2256" s="16" t="s">
        <v>12309</v>
      </c>
      <c r="F2256" s="13" t="s">
        <v>3704</v>
      </c>
      <c r="G2256" s="18">
        <v>0.10188259999999999</v>
      </c>
      <c r="H2256" s="18">
        <v>0.14010136500000001</v>
      </c>
      <c r="I2256" s="18">
        <v>3.7393000000000003E-2</v>
      </c>
      <c r="J2256" s="18">
        <v>0.21868749999999998</v>
      </c>
      <c r="K2256" s="18">
        <v>3.341750000000001E-3</v>
      </c>
      <c r="L2256" s="18">
        <v>-0.16429502999999998</v>
      </c>
      <c r="M2256" s="18">
        <v>-0.39312379999999997</v>
      </c>
      <c r="N2256" s="18">
        <v>-7.0610199999999998E-2</v>
      </c>
      <c r="O2256" s="18">
        <v>0.18362044999999999</v>
      </c>
      <c r="P2256" s="18">
        <v>-0.26912580000000003</v>
      </c>
      <c r="Q2256" s="18">
        <v>-1.7073500000000019E-2</v>
      </c>
      <c r="R2256" s="18">
        <v>-0.158246</v>
      </c>
      <c r="S2256" s="18">
        <v>-7.6472349999999994E-2</v>
      </c>
      <c r="T2256" s="18">
        <v>1.9006999999999996E-2</v>
      </c>
      <c r="U2256" s="18">
        <v>4.5331160000000002E-2</v>
      </c>
      <c r="V2256" s="18">
        <v>0.18362044999999999</v>
      </c>
    </row>
    <row r="2257" spans="1:22">
      <c r="A2257" s="13" t="s">
        <v>6966</v>
      </c>
      <c r="B2257" s="13" t="s">
        <v>6967</v>
      </c>
      <c r="C2257" s="13">
        <v>853721</v>
      </c>
      <c r="D2257" s="17">
        <f t="shared" si="96"/>
        <v>11</v>
      </c>
      <c r="E2257" s="16" t="s">
        <v>6968</v>
      </c>
      <c r="F2257" s="13" t="s">
        <v>0</v>
      </c>
      <c r="G2257" s="18">
        <v>-0.22798640000000001</v>
      </c>
      <c r="H2257" s="18">
        <v>-0.63902563500000009</v>
      </c>
      <c r="I2257" s="18">
        <v>-0.47795389999999993</v>
      </c>
      <c r="J2257" s="18">
        <v>-0.53497450000000002</v>
      </c>
      <c r="K2257" s="18">
        <v>-0.81415214999999996</v>
      </c>
      <c r="L2257" s="18">
        <v>5.8247569999999999E-2</v>
      </c>
      <c r="M2257" s="18">
        <v>-1.0344288000000001</v>
      </c>
      <c r="N2257" s="18">
        <v>-0.51247200000000004</v>
      </c>
      <c r="O2257" s="18">
        <v>0.53939545</v>
      </c>
      <c r="P2257" s="18">
        <v>-1.4312658</v>
      </c>
      <c r="Q2257" s="18" t="s">
        <v>0</v>
      </c>
      <c r="R2257" s="18" t="s">
        <v>0</v>
      </c>
      <c r="S2257" s="18" t="s">
        <v>0</v>
      </c>
      <c r="T2257" s="18" t="s">
        <v>0</v>
      </c>
      <c r="U2257" s="18" t="s">
        <v>0</v>
      </c>
      <c r="V2257" s="18">
        <v>0.53939545</v>
      </c>
    </row>
    <row r="2258" spans="1:22">
      <c r="A2258" s="13" t="s">
        <v>6969</v>
      </c>
      <c r="B2258" s="13" t="s">
        <v>6970</v>
      </c>
      <c r="C2258" s="13">
        <v>853720</v>
      </c>
      <c r="D2258" s="17">
        <f t="shared" si="96"/>
        <v>11</v>
      </c>
      <c r="E2258" s="16" t="s">
        <v>307</v>
      </c>
      <c r="F2258" s="13" t="s">
        <v>308</v>
      </c>
      <c r="G2258" s="18">
        <v>-8.0440999999999985E-3</v>
      </c>
      <c r="H2258" s="18">
        <v>0.21193836500000002</v>
      </c>
      <c r="I2258" s="18">
        <v>0.1305241</v>
      </c>
      <c r="J2258" s="18">
        <v>-0.23518320000000001</v>
      </c>
      <c r="K2258" s="18">
        <v>-0.12088615</v>
      </c>
      <c r="L2258" s="18" t="s">
        <v>0</v>
      </c>
      <c r="M2258" s="18" t="s">
        <v>0</v>
      </c>
      <c r="N2258" s="18" t="s">
        <v>0</v>
      </c>
      <c r="O2258" s="18" t="s">
        <v>0</v>
      </c>
      <c r="P2258" s="18" t="s">
        <v>0</v>
      </c>
      <c r="Q2258" s="18">
        <v>2.0813499999999985E-2</v>
      </c>
      <c r="R2258" s="18">
        <v>0.65955199999999992</v>
      </c>
      <c r="S2258" s="18">
        <v>-1.3889250000000006E-2</v>
      </c>
      <c r="T2258" s="18">
        <v>0.39250599999999997</v>
      </c>
      <c r="U2258" s="18">
        <v>0.1739251</v>
      </c>
      <c r="V2258" s="18" t="s">
        <v>0</v>
      </c>
    </row>
    <row r="2259" spans="1:22">
      <c r="A2259" s="13" t="s">
        <v>13345</v>
      </c>
      <c r="B2259" s="13" t="s">
        <v>13346</v>
      </c>
      <c r="C2259" s="13">
        <v>853719</v>
      </c>
      <c r="D2259" s="17">
        <v>11</v>
      </c>
      <c r="E2259" s="13" t="s">
        <v>971</v>
      </c>
      <c r="F2259" s="13" t="s">
        <v>972</v>
      </c>
      <c r="G2259" s="18">
        <v>-0.24964740000000002</v>
      </c>
      <c r="H2259" s="18">
        <v>-0.10202563499999999</v>
      </c>
      <c r="I2259" s="18">
        <v>-0.19162989999999999</v>
      </c>
      <c r="J2259" s="18">
        <v>-0.10177150000000001</v>
      </c>
      <c r="K2259" s="18">
        <v>-5.7836249999999999E-2</v>
      </c>
      <c r="L2259" s="18" t="s">
        <v>0</v>
      </c>
      <c r="M2259" s="18" t="s">
        <v>0</v>
      </c>
      <c r="N2259" s="18" t="s">
        <v>0</v>
      </c>
      <c r="O2259" s="18" t="s">
        <v>0</v>
      </c>
      <c r="P2259" s="18" t="s">
        <v>0</v>
      </c>
      <c r="Q2259" s="18">
        <v>-5.50765E-2</v>
      </c>
      <c r="R2259" s="18">
        <v>-7.3516000000000026E-2</v>
      </c>
      <c r="S2259" s="18">
        <v>4.4511749999999989E-2</v>
      </c>
      <c r="T2259" s="18">
        <v>7.7389999999999959E-3</v>
      </c>
      <c r="U2259" s="18">
        <v>0.22331210000000001</v>
      </c>
      <c r="V2259" s="18" t="s">
        <v>0</v>
      </c>
    </row>
    <row r="2260" spans="1:22">
      <c r="A2260" s="13" t="s">
        <v>6971</v>
      </c>
      <c r="B2260" s="13" t="s">
        <v>6972</v>
      </c>
      <c r="C2260" s="13">
        <v>853718</v>
      </c>
      <c r="D2260" s="17">
        <f t="shared" ref="D2260:D2290" si="97">CODE(MID(A2260,2,1))-64</f>
        <v>11</v>
      </c>
      <c r="E2260" s="16" t="s">
        <v>12407</v>
      </c>
      <c r="F2260" s="13" t="s">
        <v>6974</v>
      </c>
      <c r="G2260" s="18">
        <v>-8.4636500000000003E-2</v>
      </c>
      <c r="H2260" s="18">
        <v>-0.35086463499999998</v>
      </c>
      <c r="I2260" s="18">
        <v>-0.4843269</v>
      </c>
      <c r="J2260" s="18">
        <v>-0.30566970000000004</v>
      </c>
      <c r="K2260" s="18">
        <v>-0.86284315</v>
      </c>
      <c r="L2260" s="18">
        <v>-0.27840303</v>
      </c>
      <c r="M2260" s="18">
        <v>-0.51077079999999997</v>
      </c>
      <c r="N2260" s="18">
        <v>-0.12611697999999999</v>
      </c>
      <c r="O2260" s="18">
        <v>0.52643545000000003</v>
      </c>
      <c r="P2260" s="18">
        <v>-0.63191480000000011</v>
      </c>
      <c r="Q2260" s="18">
        <v>9.7470199999999993E-2</v>
      </c>
      <c r="R2260" s="18">
        <v>-4.7951000000000021E-2</v>
      </c>
      <c r="S2260" s="18">
        <v>0.12639475</v>
      </c>
      <c r="T2260" s="18">
        <v>-0.12717899999999999</v>
      </c>
      <c r="U2260" s="18">
        <v>0.13669619999999999</v>
      </c>
      <c r="V2260" s="18">
        <v>0.52643545000000003</v>
      </c>
    </row>
    <row r="2261" spans="1:22">
      <c r="A2261" s="13" t="s">
        <v>6975</v>
      </c>
      <c r="B2261" s="13" t="s">
        <v>6976</v>
      </c>
      <c r="C2261" s="13">
        <v>853717</v>
      </c>
      <c r="D2261" s="17">
        <f t="shared" si="97"/>
        <v>11</v>
      </c>
      <c r="E2261" s="16" t="s">
        <v>6977</v>
      </c>
      <c r="F2261" s="13" t="s">
        <v>0</v>
      </c>
      <c r="G2261" s="18">
        <v>-1.5200000000000005E-3</v>
      </c>
      <c r="H2261" s="18">
        <v>-8.7577034999999998E-2</v>
      </c>
      <c r="I2261" s="18">
        <v>2.4029379999999999E-2</v>
      </c>
      <c r="J2261" s="18">
        <v>-0.14259720000000001</v>
      </c>
      <c r="K2261" s="18">
        <v>1.9505500000000005E-3</v>
      </c>
      <c r="L2261" s="18">
        <v>7.297387000000001E-2</v>
      </c>
      <c r="M2261" s="18">
        <v>-0.1292238</v>
      </c>
      <c r="N2261" s="18">
        <v>5.0346000000000002E-2</v>
      </c>
      <c r="O2261" s="18">
        <v>0.77531244999999993</v>
      </c>
      <c r="P2261" s="18">
        <v>0.29357520000000004</v>
      </c>
      <c r="Q2261" s="18">
        <v>2.3571499999999981E-2</v>
      </c>
      <c r="R2261" s="18">
        <v>4.0290000000000048E-3</v>
      </c>
      <c r="S2261" s="18">
        <v>0.24641475000000002</v>
      </c>
      <c r="T2261" s="18">
        <v>0.100358</v>
      </c>
      <c r="U2261" s="18">
        <v>-4.4247999999999996E-2</v>
      </c>
      <c r="V2261" s="18">
        <v>0.77531244999999993</v>
      </c>
    </row>
    <row r="2262" spans="1:22">
      <c r="A2262" s="13" t="s">
        <v>6978</v>
      </c>
      <c r="B2262" s="13" t="s">
        <v>6979</v>
      </c>
      <c r="C2262" s="13">
        <v>853716</v>
      </c>
      <c r="D2262" s="17">
        <f t="shared" si="97"/>
        <v>11</v>
      </c>
      <c r="E2262" s="16" t="s">
        <v>12928</v>
      </c>
      <c r="F2262" s="13" t="s">
        <v>6981</v>
      </c>
      <c r="G2262" s="18">
        <v>5.0597200000000002E-2</v>
      </c>
      <c r="H2262" s="18">
        <v>-9.3773634999999994E-2</v>
      </c>
      <c r="I2262" s="18">
        <v>-2.3455800000000002E-2</v>
      </c>
      <c r="J2262" s="18">
        <v>-0.18924660000000001</v>
      </c>
      <c r="K2262" s="18">
        <v>-0.37839814999999999</v>
      </c>
      <c r="L2262" s="18">
        <v>-0.15903803</v>
      </c>
      <c r="M2262" s="18">
        <v>9.93232E-2</v>
      </c>
      <c r="N2262" s="18">
        <v>6.3634999999999997E-2</v>
      </c>
      <c r="O2262" s="18">
        <v>0.69109445000000003</v>
      </c>
      <c r="P2262" s="18">
        <v>-0.1234528</v>
      </c>
      <c r="Q2262" s="18">
        <v>-3.0830500000000011E-2</v>
      </c>
      <c r="R2262" s="18">
        <v>0.22571449999999998</v>
      </c>
      <c r="S2262" s="18">
        <v>5.2448749999999988E-2</v>
      </c>
      <c r="T2262" s="18">
        <v>1.202</v>
      </c>
      <c r="U2262" s="18">
        <v>-2.7227899999999999E-2</v>
      </c>
      <c r="V2262" s="18">
        <v>0.69109445000000003</v>
      </c>
    </row>
    <row r="2263" spans="1:22">
      <c r="A2263" s="13" t="s">
        <v>6982</v>
      </c>
      <c r="B2263" s="13" t="s">
        <v>6983</v>
      </c>
      <c r="C2263" s="13">
        <v>853715</v>
      </c>
      <c r="D2263" s="17">
        <f t="shared" si="97"/>
        <v>11</v>
      </c>
      <c r="E2263" s="16" t="s">
        <v>12634</v>
      </c>
      <c r="F2263" s="13" t="s">
        <v>0</v>
      </c>
      <c r="G2263" s="18">
        <v>0.1513446</v>
      </c>
      <c r="H2263" s="18">
        <v>0.155496365</v>
      </c>
      <c r="I2263" s="18">
        <v>0.2872941</v>
      </c>
      <c r="J2263" s="18">
        <v>0.34889149999999997</v>
      </c>
      <c r="K2263" s="18">
        <v>9.3253050000000004E-2</v>
      </c>
      <c r="L2263" s="18">
        <v>0.19515197000000001</v>
      </c>
      <c r="M2263" s="18">
        <v>0.1150737</v>
      </c>
      <c r="N2263" s="18">
        <v>-0.11939316999999999</v>
      </c>
      <c r="O2263" s="18">
        <v>0.81204745</v>
      </c>
      <c r="P2263" s="18">
        <v>0.27687319999999999</v>
      </c>
      <c r="Q2263" s="18">
        <v>6.7602799999999991E-2</v>
      </c>
      <c r="R2263" s="18">
        <v>0.43240699999999999</v>
      </c>
      <c r="S2263" s="18">
        <v>0.70732375000000003</v>
      </c>
      <c r="T2263" s="18">
        <v>0.91009000000000007</v>
      </c>
      <c r="U2263" s="18">
        <v>0.22087210000000002</v>
      </c>
      <c r="V2263" s="18">
        <v>0.81204745</v>
      </c>
    </row>
    <row r="2264" spans="1:22">
      <c r="A2264" s="13" t="s">
        <v>6985</v>
      </c>
      <c r="B2264" s="13" t="s">
        <v>6986</v>
      </c>
      <c r="C2264" s="13">
        <v>853714</v>
      </c>
      <c r="D2264" s="17">
        <f t="shared" si="97"/>
        <v>11</v>
      </c>
      <c r="E2264" s="16" t="s">
        <v>6987</v>
      </c>
      <c r="F2264" s="13" t="s">
        <v>6988</v>
      </c>
      <c r="G2264" s="18">
        <v>2.7284200000000002E-2</v>
      </c>
      <c r="H2264" s="18">
        <v>0.130132365</v>
      </c>
      <c r="I2264" s="18">
        <v>-0.24293489999999998</v>
      </c>
      <c r="J2264" s="18">
        <v>0.16996749999999999</v>
      </c>
      <c r="K2264" s="18">
        <v>0.36933585000000002</v>
      </c>
      <c r="L2264" s="18">
        <v>9.6630870000000008E-2</v>
      </c>
      <c r="M2264" s="18">
        <v>9.2244400000000004E-2</v>
      </c>
      <c r="N2264" s="18">
        <v>8.6441999999999991E-2</v>
      </c>
      <c r="O2264" s="18">
        <v>1.0585064500000001</v>
      </c>
      <c r="P2264" s="18">
        <v>0.28995919999999997</v>
      </c>
      <c r="Q2264" s="18">
        <v>-0.23729250000000002</v>
      </c>
      <c r="R2264" s="18">
        <v>-0.421149</v>
      </c>
      <c r="S2264" s="18">
        <v>-0.16010915000000001</v>
      </c>
      <c r="T2264" s="18">
        <v>-0.35814599999999996</v>
      </c>
      <c r="U2264" s="18">
        <v>-0.33847889999999997</v>
      </c>
      <c r="V2264" s="18">
        <v>1.0585064500000001</v>
      </c>
    </row>
    <row r="2265" spans="1:22">
      <c r="A2265" s="13" t="s">
        <v>6989</v>
      </c>
      <c r="B2265" s="13" t="s">
        <v>6990</v>
      </c>
      <c r="C2265" s="13">
        <v>853713</v>
      </c>
      <c r="D2265" s="17">
        <f t="shared" si="97"/>
        <v>11</v>
      </c>
      <c r="E2265" s="16" t="s">
        <v>6991</v>
      </c>
      <c r="F2265" s="13" t="s">
        <v>1724</v>
      </c>
      <c r="G2265" s="18">
        <v>-0.1577404</v>
      </c>
      <c r="H2265" s="18">
        <v>-8.8197034999999993E-2</v>
      </c>
      <c r="I2265" s="18">
        <v>-6.3664800000000007E-2</v>
      </c>
      <c r="J2265" s="18">
        <v>-7.380150000000002E-2</v>
      </c>
      <c r="K2265" s="18">
        <v>9.8082449999999988E-2</v>
      </c>
      <c r="L2265" s="18">
        <v>6.5336300000000003E-3</v>
      </c>
      <c r="M2265" s="18">
        <v>4.969910000000001E-2</v>
      </c>
      <c r="N2265" s="18">
        <v>-0.12749104</v>
      </c>
      <c r="O2265" s="18">
        <v>0.43363644999999995</v>
      </c>
      <c r="P2265" s="18">
        <v>0.51491120000000001</v>
      </c>
      <c r="Q2265" s="18">
        <v>0.17515399999999998</v>
      </c>
      <c r="R2265" s="18">
        <v>-5.7703999999999978E-2</v>
      </c>
      <c r="S2265" s="18">
        <v>5.1442750000000009E-2</v>
      </c>
      <c r="T2265" s="18">
        <v>5.6335999999999997E-2</v>
      </c>
      <c r="U2265" s="18">
        <v>-0.17479489999999998</v>
      </c>
      <c r="V2265" s="18">
        <v>0.43363644999999995</v>
      </c>
    </row>
    <row r="2266" spans="1:22">
      <c r="A2266" s="13" t="s">
        <v>6992</v>
      </c>
      <c r="B2266" s="13" t="s">
        <v>6993</v>
      </c>
      <c r="C2266" s="13">
        <v>853712</v>
      </c>
      <c r="D2266" s="17">
        <f t="shared" si="97"/>
        <v>11</v>
      </c>
      <c r="E2266" s="16" t="s">
        <v>6994</v>
      </c>
      <c r="F2266" s="13" t="s">
        <v>1415</v>
      </c>
      <c r="G2266" s="18">
        <v>1.86903E-2</v>
      </c>
      <c r="H2266" s="18">
        <v>-5.7900134999999998E-2</v>
      </c>
      <c r="I2266" s="18">
        <v>0.18776609999999999</v>
      </c>
      <c r="J2266" s="18">
        <v>0.12412449999999997</v>
      </c>
      <c r="K2266" s="18">
        <v>0.14261784999999999</v>
      </c>
      <c r="L2266" s="18">
        <v>1.0203912000000001E-2</v>
      </c>
      <c r="M2266" s="18">
        <v>0.27441720000000003</v>
      </c>
      <c r="N2266" s="18">
        <v>0.14859999999999998</v>
      </c>
      <c r="O2266" s="18">
        <v>0.49646844999999995</v>
      </c>
      <c r="P2266" s="18">
        <v>0.2326192</v>
      </c>
      <c r="Q2266" s="18">
        <v>-3.1920500000000018E-2</v>
      </c>
      <c r="R2266" s="18">
        <v>-0.19113200000000002</v>
      </c>
      <c r="S2266" s="18">
        <v>0.34702575000000002</v>
      </c>
      <c r="T2266" s="18">
        <v>-3.3865000000000006E-2</v>
      </c>
      <c r="U2266" s="18">
        <v>5.9812489999999996E-2</v>
      </c>
      <c r="V2266" s="18">
        <v>0.49646844999999995</v>
      </c>
    </row>
    <row r="2267" spans="1:22">
      <c r="A2267" s="13" t="s">
        <v>6998</v>
      </c>
      <c r="B2267" s="13" t="s">
        <v>6999</v>
      </c>
      <c r="C2267" s="13">
        <v>853709</v>
      </c>
      <c r="D2267" s="17">
        <f t="shared" si="97"/>
        <v>11</v>
      </c>
      <c r="E2267" s="16" t="s">
        <v>12927</v>
      </c>
      <c r="F2267" s="13" t="s">
        <v>6981</v>
      </c>
      <c r="G2267" s="18">
        <v>-5.1012299999999997E-2</v>
      </c>
      <c r="H2267" s="18">
        <v>0.11200336500000001</v>
      </c>
      <c r="I2267" s="18">
        <v>-3.7529199999999999E-2</v>
      </c>
      <c r="J2267" s="18">
        <v>-0.41273950000000004</v>
      </c>
      <c r="K2267" s="18">
        <v>-0.17394614999999999</v>
      </c>
      <c r="L2267" s="18">
        <v>-6.2514029999999998E-2</v>
      </c>
      <c r="M2267" s="18">
        <v>0.1745372</v>
      </c>
      <c r="N2267" s="18">
        <v>-0.15887809999999999</v>
      </c>
      <c r="O2267" s="18">
        <v>1.06404645</v>
      </c>
      <c r="P2267" s="18">
        <v>-1.0101958</v>
      </c>
      <c r="Q2267" s="18">
        <v>-0.12072550000000001</v>
      </c>
      <c r="R2267" s="18">
        <v>0.38700200000000001</v>
      </c>
      <c r="S2267" s="18">
        <v>-0.12489595000000001</v>
      </c>
      <c r="T2267" s="18">
        <v>0.83853</v>
      </c>
      <c r="U2267" s="18">
        <v>-6.3983899999999996E-2</v>
      </c>
      <c r="V2267" s="18">
        <v>1.06404645</v>
      </c>
    </row>
    <row r="2268" spans="1:22">
      <c r="A2268" s="13" t="s">
        <v>7001</v>
      </c>
      <c r="B2268" s="13" t="s">
        <v>7002</v>
      </c>
      <c r="C2268" s="13">
        <v>853707</v>
      </c>
      <c r="D2268" s="17">
        <f t="shared" si="97"/>
        <v>11</v>
      </c>
      <c r="E2268" s="16" t="s">
        <v>7003</v>
      </c>
      <c r="F2268" s="13" t="s">
        <v>0</v>
      </c>
      <c r="G2268" s="18">
        <v>-2.091664E-2</v>
      </c>
      <c r="H2268" s="18">
        <v>5.6148764999999996E-2</v>
      </c>
      <c r="I2268" s="18">
        <v>-0.14506089999999999</v>
      </c>
      <c r="J2268" s="18">
        <v>-0.53390749999999998</v>
      </c>
      <c r="K2268" s="18">
        <v>-1.453405E-2</v>
      </c>
      <c r="L2268" s="18">
        <v>-4.9779629999999998E-2</v>
      </c>
      <c r="M2268" s="18">
        <v>-0.24923279999999998</v>
      </c>
      <c r="N2268" s="18">
        <v>-0.309896</v>
      </c>
      <c r="O2268" s="18">
        <v>0.89921344999999997</v>
      </c>
      <c r="P2268" s="18">
        <v>-1.2904258</v>
      </c>
      <c r="Q2268" s="18">
        <v>-4.7575000000000256E-3</v>
      </c>
      <c r="R2268" s="18">
        <v>0.29660110000000001</v>
      </c>
      <c r="S2268" s="18">
        <v>-0.35538124999999998</v>
      </c>
      <c r="T2268" s="18">
        <v>0.42550199999999999</v>
      </c>
      <c r="U2268" s="18">
        <v>-0.58053090000000007</v>
      </c>
      <c r="V2268" s="18">
        <v>0.89921344999999997</v>
      </c>
    </row>
    <row r="2269" spans="1:22">
      <c r="A2269" s="13" t="s">
        <v>7004</v>
      </c>
      <c r="B2269" s="13" t="s">
        <v>7004</v>
      </c>
      <c r="C2269" s="13">
        <v>853706</v>
      </c>
      <c r="D2269" s="17">
        <f t="shared" si="97"/>
        <v>11</v>
      </c>
      <c r="E2269" s="16" t="s">
        <v>13181</v>
      </c>
      <c r="F2269" s="13" t="s">
        <v>0</v>
      </c>
      <c r="G2269" s="18">
        <v>5.1953199999999998E-2</v>
      </c>
      <c r="H2269" s="18">
        <v>-5.6583435000000001E-2</v>
      </c>
      <c r="I2269" s="18">
        <v>0.1372081</v>
      </c>
      <c r="J2269" s="18">
        <v>-0.15101730000000002</v>
      </c>
      <c r="K2269" s="18">
        <v>-4.275735E-2</v>
      </c>
      <c r="L2269" s="18">
        <v>-5.2335930000000003E-2</v>
      </c>
      <c r="M2269" s="18">
        <v>-0.28188380000000002</v>
      </c>
      <c r="N2269" s="18">
        <v>-0.354545</v>
      </c>
      <c r="O2269" s="18">
        <v>0.56444444999999999</v>
      </c>
      <c r="P2269" s="18">
        <v>-0.44344080000000002</v>
      </c>
      <c r="Q2269" s="18">
        <v>-7.0985500000000007E-2</v>
      </c>
      <c r="R2269" s="18">
        <v>0.221078</v>
      </c>
      <c r="S2269" s="18">
        <v>0.33699574999999998</v>
      </c>
      <c r="T2269" s="18">
        <v>0.47274200000000005</v>
      </c>
      <c r="U2269" s="18">
        <v>-0.3446919</v>
      </c>
      <c r="V2269" s="18">
        <v>0.56444444999999999</v>
      </c>
    </row>
    <row r="2270" spans="1:22">
      <c r="A2270" s="13" t="s">
        <v>7006</v>
      </c>
      <c r="B2270" s="13" t="s">
        <v>7007</v>
      </c>
      <c r="C2270" s="13">
        <v>853705</v>
      </c>
      <c r="D2270" s="17">
        <f t="shared" si="97"/>
        <v>11</v>
      </c>
      <c r="E2270" s="16" t="s">
        <v>7008</v>
      </c>
      <c r="F2270" s="13" t="s">
        <v>0</v>
      </c>
      <c r="G2270" s="18">
        <v>1.8115600000000003E-2</v>
      </c>
      <c r="H2270" s="18">
        <v>-0.144536635</v>
      </c>
      <c r="I2270" s="18">
        <v>-2.0710999999999993E-3</v>
      </c>
      <c r="J2270" s="18">
        <v>-0.19657570000000002</v>
      </c>
      <c r="K2270" s="18">
        <v>-0.11253615</v>
      </c>
      <c r="L2270" s="18">
        <v>1.8439049999999998E-2</v>
      </c>
      <c r="M2270" s="18">
        <v>-3.0750799999999995E-2</v>
      </c>
      <c r="N2270" s="18">
        <v>-0.13942160000000001</v>
      </c>
      <c r="O2270" s="18">
        <v>0.75216844999999999</v>
      </c>
      <c r="P2270" s="18">
        <v>-0.1020248</v>
      </c>
      <c r="Q2270" s="18">
        <v>3.8995299999999983E-2</v>
      </c>
      <c r="R2270" s="18">
        <v>-0.25999700000000003</v>
      </c>
      <c r="S2270" s="18">
        <v>-0.27217524999999998</v>
      </c>
      <c r="T2270" s="18">
        <v>-0.740479</v>
      </c>
      <c r="U2270" s="18">
        <v>-0.17083789999999999</v>
      </c>
      <c r="V2270" s="18">
        <v>0.75216844999999999</v>
      </c>
    </row>
    <row r="2271" spans="1:22">
      <c r="A2271" s="13" t="s">
        <v>7009</v>
      </c>
      <c r="B2271" s="13" t="s">
        <v>7010</v>
      </c>
      <c r="C2271" s="13">
        <v>853702</v>
      </c>
      <c r="D2271" s="17">
        <f t="shared" si="97"/>
        <v>11</v>
      </c>
      <c r="E2271" s="16" t="s">
        <v>7011</v>
      </c>
      <c r="F2271" s="13" t="s">
        <v>2502</v>
      </c>
      <c r="G2271" s="18">
        <v>5.3103599999999994E-2</v>
      </c>
      <c r="H2271" s="18">
        <v>0.10365616500000001</v>
      </c>
      <c r="I2271" s="18">
        <v>6.9786200000000007E-2</v>
      </c>
      <c r="J2271" s="18">
        <v>0.22549649999999999</v>
      </c>
      <c r="K2271" s="18">
        <v>0.15686185</v>
      </c>
      <c r="L2271" s="18">
        <v>-2.9125829999999998E-2</v>
      </c>
      <c r="M2271" s="18">
        <v>-9.5246799999999993E-2</v>
      </c>
      <c r="N2271" s="18">
        <v>1.1730000000000074E-3</v>
      </c>
      <c r="O2271" s="18">
        <v>1.08292645</v>
      </c>
      <c r="P2271" s="18">
        <v>-3.7320800000000001E-2</v>
      </c>
      <c r="Q2271" s="18">
        <v>1.4949999999999686E-4</v>
      </c>
      <c r="R2271" s="18">
        <v>0.25959432999999998</v>
      </c>
      <c r="S2271" s="18">
        <v>-7.5283849999999999E-2</v>
      </c>
      <c r="T2271" s="18">
        <v>-0.26263477000000002</v>
      </c>
      <c r="U2271" s="18">
        <v>0.19884309999999999</v>
      </c>
      <c r="V2271" s="18">
        <v>1.08292645</v>
      </c>
    </row>
    <row r="2272" spans="1:22">
      <c r="A2272" s="13" t="s">
        <v>7012</v>
      </c>
      <c r="B2272" s="13" t="s">
        <v>7013</v>
      </c>
      <c r="C2272" s="13">
        <v>853701</v>
      </c>
      <c r="D2272" s="17">
        <f t="shared" si="97"/>
        <v>11</v>
      </c>
      <c r="E2272" s="16" t="s">
        <v>7014</v>
      </c>
      <c r="F2272" s="13" t="s">
        <v>7</v>
      </c>
      <c r="G2272" s="18">
        <v>-0.12362239999999999</v>
      </c>
      <c r="H2272" s="18">
        <v>-8.0393434999999999E-2</v>
      </c>
      <c r="I2272" s="18">
        <v>-4.1383100000000006E-2</v>
      </c>
      <c r="J2272" s="18">
        <v>-0.1262122</v>
      </c>
      <c r="K2272" s="18">
        <v>-9.4279150000000006E-2</v>
      </c>
      <c r="L2272" s="18">
        <v>2.4063069999999999E-2</v>
      </c>
      <c r="M2272" s="18">
        <v>0.52656520000000007</v>
      </c>
      <c r="N2272" s="18">
        <v>1.3585000000000014E-2</v>
      </c>
      <c r="O2272" s="18">
        <v>1.48772645</v>
      </c>
      <c r="P2272" s="18">
        <v>-0.26591179999999998</v>
      </c>
      <c r="Q2272" s="18">
        <v>-0.10418750000000002</v>
      </c>
      <c r="R2272" s="18">
        <v>0.60896700000000004</v>
      </c>
      <c r="S2272" s="18">
        <v>-0.38677125000000001</v>
      </c>
      <c r="T2272" s="18">
        <v>0.40759099999999998</v>
      </c>
      <c r="U2272" s="18">
        <v>1.9317099999999997E-2</v>
      </c>
      <c r="V2272" s="18">
        <v>1.48772645</v>
      </c>
    </row>
    <row r="2273" spans="1:22">
      <c r="A2273" s="13" t="s">
        <v>7015</v>
      </c>
      <c r="B2273" s="13" t="s">
        <v>7016</v>
      </c>
      <c r="C2273" s="13">
        <v>853700</v>
      </c>
      <c r="D2273" s="17">
        <f t="shared" si="97"/>
        <v>11</v>
      </c>
      <c r="E2273" s="16" t="s">
        <v>12252</v>
      </c>
      <c r="F2273" s="13" t="s">
        <v>383</v>
      </c>
      <c r="G2273" s="18">
        <v>-8.9628299999999994E-2</v>
      </c>
      <c r="H2273" s="18">
        <v>-8.4097050000000007E-2</v>
      </c>
      <c r="I2273" s="18">
        <v>-0.3049251</v>
      </c>
      <c r="J2273" s="18">
        <v>-0.32030000000000003</v>
      </c>
      <c r="K2273" s="18">
        <v>-3.0549400000000001E-2</v>
      </c>
      <c r="L2273" s="18">
        <v>5.2133400000000003E-3</v>
      </c>
      <c r="M2273" s="18">
        <v>7.7795329999999996E-2</v>
      </c>
      <c r="N2273" s="18">
        <v>2.0743999999999999E-2</v>
      </c>
      <c r="O2273" s="18">
        <v>9.5347600000000005E-2</v>
      </c>
      <c r="P2273" s="18">
        <v>-0.1160007</v>
      </c>
      <c r="Q2273" s="18">
        <v>4.6748500000000012E-2</v>
      </c>
      <c r="R2273" s="18">
        <v>-0.20414399999999999</v>
      </c>
      <c r="S2273" s="18">
        <v>-0.37764429999999999</v>
      </c>
      <c r="T2273" s="18">
        <v>-0.61147300000000004</v>
      </c>
      <c r="U2273" s="18">
        <v>-0.26667439999999998</v>
      </c>
      <c r="V2273" s="18">
        <v>9.5347600000000005E-2</v>
      </c>
    </row>
    <row r="2274" spans="1:22">
      <c r="A2274" s="13" t="s">
        <v>7018</v>
      </c>
      <c r="B2274" s="13" t="s">
        <v>7019</v>
      </c>
      <c r="C2274" s="13">
        <v>853699</v>
      </c>
      <c r="D2274" s="17">
        <f t="shared" si="97"/>
        <v>11</v>
      </c>
      <c r="E2274" s="16" t="s">
        <v>12308</v>
      </c>
      <c r="F2274" s="13" t="s">
        <v>0</v>
      </c>
      <c r="G2274" s="18">
        <v>3.0825100000000001E-2</v>
      </c>
      <c r="H2274" s="18">
        <v>-6.6907834999999999E-2</v>
      </c>
      <c r="I2274" s="18">
        <v>0.1519151</v>
      </c>
      <c r="J2274" s="18">
        <v>-4.2980500000000005E-2</v>
      </c>
      <c r="K2274" s="18">
        <v>-0.15417415000000001</v>
      </c>
      <c r="L2274" s="18">
        <v>1.2281200000000009E-3</v>
      </c>
      <c r="M2274" s="18">
        <v>1.5215000000000006E-2</v>
      </c>
      <c r="N2274" s="18">
        <v>-8.2101800000000003E-2</v>
      </c>
      <c r="O2274" s="18">
        <v>0.68370644999999997</v>
      </c>
      <c r="P2274" s="18">
        <v>-2.8678000000000037E-3</v>
      </c>
      <c r="Q2274" s="18">
        <v>5.1200799999999991E-2</v>
      </c>
      <c r="R2274" s="18">
        <v>-0.12744700000000003</v>
      </c>
      <c r="S2274" s="18">
        <v>0.35227174999999999</v>
      </c>
      <c r="T2274" s="18">
        <v>-4.0640000000000009E-2</v>
      </c>
      <c r="U2274" s="18">
        <v>-0.31115490000000001</v>
      </c>
      <c r="V2274" s="18">
        <v>0.68370644999999997</v>
      </c>
    </row>
    <row r="2275" spans="1:22">
      <c r="A2275" s="13" t="s">
        <v>7021</v>
      </c>
      <c r="B2275" s="13" t="s">
        <v>7022</v>
      </c>
      <c r="C2275" s="13">
        <v>853698</v>
      </c>
      <c r="D2275" s="17">
        <f t="shared" si="97"/>
        <v>11</v>
      </c>
      <c r="E2275" s="16" t="s">
        <v>7023</v>
      </c>
      <c r="F2275" s="13" t="s">
        <v>0</v>
      </c>
      <c r="G2275" s="18" t="s">
        <v>0</v>
      </c>
      <c r="H2275" s="18" t="s">
        <v>0</v>
      </c>
      <c r="I2275" s="18" t="s">
        <v>0</v>
      </c>
      <c r="J2275" s="18" t="s">
        <v>0</v>
      </c>
      <c r="K2275" s="18" t="s">
        <v>0</v>
      </c>
      <c r="L2275" s="18" t="s">
        <v>0</v>
      </c>
      <c r="M2275" s="18" t="s">
        <v>0</v>
      </c>
      <c r="N2275" s="18" t="s">
        <v>0</v>
      </c>
      <c r="O2275" s="18" t="s">
        <v>0</v>
      </c>
      <c r="P2275" s="18" t="s">
        <v>0</v>
      </c>
      <c r="Q2275" s="18">
        <v>-6.8249500000000018E-2</v>
      </c>
      <c r="R2275" s="18">
        <v>0.12822700000000001</v>
      </c>
      <c r="S2275" s="18">
        <v>1.1857977500000001</v>
      </c>
      <c r="T2275" s="18">
        <v>0.41947799999999996</v>
      </c>
      <c r="U2275" s="18">
        <v>-3.9606500000000003E-2</v>
      </c>
      <c r="V2275" s="18" t="s">
        <v>0</v>
      </c>
    </row>
    <row r="2276" spans="1:22">
      <c r="A2276" s="13" t="s">
        <v>7024</v>
      </c>
      <c r="B2276" s="13" t="s">
        <v>7025</v>
      </c>
      <c r="C2276" s="13">
        <v>853697</v>
      </c>
      <c r="D2276" s="17">
        <f t="shared" si="97"/>
        <v>11</v>
      </c>
      <c r="E2276" s="16" t="s">
        <v>7026</v>
      </c>
      <c r="F2276" s="13" t="s">
        <v>0</v>
      </c>
      <c r="G2276" s="18">
        <v>-0.23104240000000001</v>
      </c>
      <c r="H2276" s="18">
        <v>-0.5154466350000001</v>
      </c>
      <c r="I2276" s="18">
        <v>-0.31389689999999998</v>
      </c>
      <c r="J2276" s="18">
        <v>-0.25350270000000003</v>
      </c>
      <c r="K2276" s="18">
        <v>-0.54734414999999992</v>
      </c>
      <c r="L2276" s="18">
        <v>-0.20010202999999999</v>
      </c>
      <c r="M2276" s="18">
        <v>-0.90429280000000001</v>
      </c>
      <c r="N2276" s="18">
        <v>-0.43869499999999995</v>
      </c>
      <c r="O2276" s="18">
        <v>0.35145044999999997</v>
      </c>
      <c r="P2276" s="18">
        <v>-0.54459480000000005</v>
      </c>
      <c r="Q2276" s="18">
        <v>-0.2713025</v>
      </c>
      <c r="R2276" s="18">
        <v>-0.68053799999999998</v>
      </c>
      <c r="S2276" s="18">
        <v>-0.48838524999999999</v>
      </c>
      <c r="T2276" s="18">
        <v>2.0604000000000011E-2</v>
      </c>
      <c r="U2276" s="18">
        <v>-0.52079790000000004</v>
      </c>
      <c r="V2276" s="18">
        <v>0.35145044999999997</v>
      </c>
    </row>
    <row r="2277" spans="1:22">
      <c r="A2277" s="13" t="s">
        <v>7027</v>
      </c>
      <c r="B2277" s="13" t="s">
        <v>7027</v>
      </c>
      <c r="C2277" s="13">
        <v>853696</v>
      </c>
      <c r="D2277" s="17">
        <f t="shared" si="97"/>
        <v>11</v>
      </c>
      <c r="E2277" s="16" t="s">
        <v>7028</v>
      </c>
      <c r="F2277" s="13" t="s">
        <v>0</v>
      </c>
      <c r="G2277" s="18">
        <v>-0.15371840000000001</v>
      </c>
      <c r="H2277" s="18">
        <v>0.16267636500000002</v>
      </c>
      <c r="I2277" s="18">
        <v>1.303756E-2</v>
      </c>
      <c r="J2277" s="18">
        <v>-0.55763150000000006</v>
      </c>
      <c r="K2277" s="18">
        <v>0.86978285</v>
      </c>
      <c r="L2277" s="18">
        <v>-0.23765202999999999</v>
      </c>
      <c r="M2277" s="18">
        <v>0.77443919999999999</v>
      </c>
      <c r="N2277" s="18">
        <v>0.85760799999999993</v>
      </c>
      <c r="O2277" s="18">
        <v>1.5433164500000001</v>
      </c>
      <c r="P2277" s="18">
        <v>2.1035141999999998</v>
      </c>
      <c r="Q2277" s="18">
        <v>-0.27509349999999999</v>
      </c>
      <c r="R2277" s="18">
        <v>-1.676085</v>
      </c>
      <c r="S2277" s="18">
        <v>0.80304675000000003</v>
      </c>
      <c r="T2277" s="18">
        <v>1.46451</v>
      </c>
      <c r="U2277" s="18">
        <v>0.91830909999999999</v>
      </c>
      <c r="V2277" s="18">
        <v>1.5433164500000001</v>
      </c>
    </row>
    <row r="2278" spans="1:22">
      <c r="A2278" s="13" t="s">
        <v>7032</v>
      </c>
      <c r="B2278" s="13" t="s">
        <v>7033</v>
      </c>
      <c r="C2278" s="13">
        <v>853692</v>
      </c>
      <c r="D2278" s="17">
        <f t="shared" si="97"/>
        <v>11</v>
      </c>
      <c r="E2278" s="16" t="s">
        <v>7034</v>
      </c>
      <c r="F2278" s="13" t="s">
        <v>0</v>
      </c>
      <c r="G2278" s="18">
        <v>-4.4812199999999996E-2</v>
      </c>
      <c r="H2278" s="18">
        <v>-0.39707565</v>
      </c>
      <c r="I2278" s="18">
        <v>-4.6479399999999997E-2</v>
      </c>
      <c r="J2278" s="18">
        <v>-0.42150500000000002</v>
      </c>
      <c r="K2278" s="18">
        <v>-0.95992519999999992</v>
      </c>
      <c r="L2278" s="18">
        <v>-7.3376789999999997E-2</v>
      </c>
      <c r="M2278" s="18">
        <v>-1.9980311499999999</v>
      </c>
      <c r="N2278" s="18">
        <v>0.32134099999999999</v>
      </c>
      <c r="O2278" s="18">
        <v>-0.49010940000000003</v>
      </c>
      <c r="P2278" s="18">
        <v>0.2445813</v>
      </c>
      <c r="Q2278" s="18">
        <v>-6.4833500000000016E-2</v>
      </c>
      <c r="R2278" s="18">
        <v>0.102684</v>
      </c>
      <c r="S2278" s="18">
        <v>-0.29425625</v>
      </c>
      <c r="T2278" s="18">
        <v>-0.127081</v>
      </c>
      <c r="U2278" s="18">
        <v>0.39557410000000004</v>
      </c>
      <c r="V2278" s="18">
        <v>-0.49010940000000003</v>
      </c>
    </row>
    <row r="2279" spans="1:22">
      <c r="A2279" s="13" t="s">
        <v>7035</v>
      </c>
      <c r="B2279" s="13" t="s">
        <v>7036</v>
      </c>
      <c r="C2279" s="13">
        <v>853690</v>
      </c>
      <c r="D2279" s="17">
        <f t="shared" si="97"/>
        <v>11</v>
      </c>
      <c r="E2279" s="16" t="s">
        <v>7037</v>
      </c>
      <c r="F2279" s="13" t="s">
        <v>0</v>
      </c>
      <c r="G2279" s="18">
        <v>0.1045536</v>
      </c>
      <c r="H2279" s="18">
        <v>-4.0038335000000001E-2</v>
      </c>
      <c r="I2279" s="18">
        <v>-0.1291139</v>
      </c>
      <c r="J2279" s="18">
        <v>1.5080499999999997E-2</v>
      </c>
      <c r="K2279" s="18">
        <v>0.16029584999999999</v>
      </c>
      <c r="L2279" s="18">
        <v>0.25164896999999997</v>
      </c>
      <c r="M2279" s="18">
        <v>0.18803619999999999</v>
      </c>
      <c r="N2279" s="18">
        <v>0.27566100000000004</v>
      </c>
      <c r="O2279" s="18">
        <v>1.4110464500000002</v>
      </c>
      <c r="P2279" s="18">
        <v>0.35150120000000001</v>
      </c>
      <c r="Q2279" s="18">
        <v>-3.1258500000000022E-2</v>
      </c>
      <c r="R2279" s="18">
        <v>0.25353019999999998</v>
      </c>
      <c r="S2279" s="18">
        <v>0.20382875</v>
      </c>
      <c r="T2279" s="18">
        <v>-0.17286319999999999</v>
      </c>
      <c r="U2279" s="18">
        <v>1.6607900000000002E-2</v>
      </c>
      <c r="V2279" s="18">
        <v>1.4110464500000002</v>
      </c>
    </row>
    <row r="2280" spans="1:22">
      <c r="A2280" s="13" t="s">
        <v>7038</v>
      </c>
      <c r="B2280" s="13" t="s">
        <v>7039</v>
      </c>
      <c r="C2280" s="13">
        <v>853688</v>
      </c>
      <c r="D2280" s="17">
        <f t="shared" si="97"/>
        <v>11</v>
      </c>
      <c r="E2280" s="16" t="s">
        <v>7040</v>
      </c>
      <c r="F2280" s="13" t="s">
        <v>5617</v>
      </c>
      <c r="G2280" s="18">
        <v>2.0329000000000007E-3</v>
      </c>
      <c r="H2280" s="18">
        <v>5.9353064999999997E-2</v>
      </c>
      <c r="I2280" s="18">
        <v>-0.1508429</v>
      </c>
      <c r="J2280" s="18">
        <v>5.8549499999999977E-2</v>
      </c>
      <c r="K2280" s="18">
        <v>0.12656385000000001</v>
      </c>
      <c r="L2280" s="18">
        <v>-0.38825002999999997</v>
      </c>
      <c r="M2280" s="18">
        <v>-0.77538580000000001</v>
      </c>
      <c r="N2280" s="18">
        <v>-0.28673300000000002</v>
      </c>
      <c r="O2280" s="18">
        <v>0.29630645</v>
      </c>
      <c r="P2280" s="18">
        <v>-0.68726179999999992</v>
      </c>
      <c r="Q2280" s="18">
        <v>3.465639999999999E-2</v>
      </c>
      <c r="R2280" s="18">
        <v>6.1515999999999987E-2</v>
      </c>
      <c r="S2280" s="18">
        <v>2.0226750000000002E-2</v>
      </c>
      <c r="T2280" s="18">
        <v>0.13444200000000001</v>
      </c>
      <c r="U2280" s="18">
        <v>0.18006709999999998</v>
      </c>
      <c r="V2280" s="18">
        <v>0.29630645</v>
      </c>
    </row>
    <row r="2281" spans="1:22">
      <c r="A2281" s="13" t="s">
        <v>7041</v>
      </c>
      <c r="B2281" s="13" t="s">
        <v>7042</v>
      </c>
      <c r="C2281" s="13">
        <v>853687</v>
      </c>
      <c r="D2281" s="17">
        <f t="shared" si="97"/>
        <v>11</v>
      </c>
      <c r="E2281" s="16" t="s">
        <v>7043</v>
      </c>
      <c r="F2281" s="13" t="s">
        <v>308</v>
      </c>
      <c r="G2281" s="18">
        <v>0.10652059999999999</v>
      </c>
      <c r="H2281" s="18">
        <v>0.32916436500000001</v>
      </c>
      <c r="I2281" s="18">
        <v>0.25624610000000003</v>
      </c>
      <c r="J2281" s="18">
        <v>0.15143049999999997</v>
      </c>
      <c r="K2281" s="18">
        <v>-5.4429499999999985E-3</v>
      </c>
      <c r="L2281" s="18">
        <v>9.071367000000001E-2</v>
      </c>
      <c r="M2281" s="18">
        <v>0.54211120000000002</v>
      </c>
      <c r="N2281" s="18">
        <v>4.4142000000000015E-2</v>
      </c>
      <c r="O2281" s="18">
        <v>0.93641344999999998</v>
      </c>
      <c r="P2281" s="18">
        <v>-0.60091380000000005</v>
      </c>
      <c r="Q2281" s="18">
        <v>-8.3511500000000016E-2</v>
      </c>
      <c r="R2281" s="18">
        <v>0.38747199999999998</v>
      </c>
      <c r="S2281" s="18">
        <v>-0.19578224999999999</v>
      </c>
      <c r="T2281" s="18">
        <v>0.43101499999999998</v>
      </c>
      <c r="U2281" s="18">
        <v>-0.1556939</v>
      </c>
      <c r="V2281" s="18">
        <v>0.93641344999999998</v>
      </c>
    </row>
    <row r="2282" spans="1:22">
      <c r="A2282" s="13" t="s">
        <v>7047</v>
      </c>
      <c r="B2282" s="13" t="s">
        <v>7048</v>
      </c>
      <c r="C2282" s="13">
        <v>853684</v>
      </c>
      <c r="D2282" s="17">
        <f t="shared" si="97"/>
        <v>11</v>
      </c>
      <c r="E2282" s="16" t="s">
        <v>12640</v>
      </c>
      <c r="F2282" s="13" t="s">
        <v>308</v>
      </c>
      <c r="G2282" s="18">
        <v>3.4080400000000004E-2</v>
      </c>
      <c r="H2282" s="18">
        <v>5.9305764999999996E-2</v>
      </c>
      <c r="I2282" s="18">
        <v>7.0135299999999998E-2</v>
      </c>
      <c r="J2282" s="18">
        <v>-3.6599500000000007E-2</v>
      </c>
      <c r="K2282" s="18">
        <v>-0.12942515000000002</v>
      </c>
      <c r="L2282" s="18">
        <v>4.670817E-2</v>
      </c>
      <c r="M2282" s="18">
        <v>0.36102919999999999</v>
      </c>
      <c r="N2282" s="18">
        <v>3.3803E-2</v>
      </c>
      <c r="O2282" s="18">
        <v>1.0567764500000001</v>
      </c>
      <c r="P2282" s="18">
        <v>-0.50012480000000004</v>
      </c>
      <c r="Q2282" s="18">
        <v>2.6115499999999986E-2</v>
      </c>
      <c r="R2282" s="18">
        <v>0.63373799999999991</v>
      </c>
      <c r="S2282" s="18">
        <v>-0.20252124999999999</v>
      </c>
      <c r="T2282" s="18">
        <v>0.51376700000000008</v>
      </c>
      <c r="U2282" s="18">
        <v>-2.8436299999999998E-2</v>
      </c>
      <c r="V2282" s="18">
        <v>1.0567764500000001</v>
      </c>
    </row>
    <row r="2283" spans="1:22">
      <c r="A2283" s="13" t="s">
        <v>7050</v>
      </c>
      <c r="B2283" s="13" t="s">
        <v>7051</v>
      </c>
      <c r="C2283" s="13">
        <v>853682</v>
      </c>
      <c r="D2283" s="17">
        <f t="shared" si="97"/>
        <v>11</v>
      </c>
      <c r="E2283" s="16" t="s">
        <v>12446</v>
      </c>
      <c r="F2283" s="13" t="s">
        <v>0</v>
      </c>
      <c r="G2283" s="18">
        <v>4.5699899999999995E-2</v>
      </c>
      <c r="H2283" s="18">
        <v>1.794155E-3</v>
      </c>
      <c r="I2283" s="18">
        <v>-5.9839400000000001E-2</v>
      </c>
      <c r="J2283" s="18">
        <v>-2.8704500000000022E-2</v>
      </c>
      <c r="K2283" s="18">
        <v>1.0873380000000002E-2</v>
      </c>
      <c r="L2283" s="18">
        <v>5.5273570000000001E-2</v>
      </c>
      <c r="M2283" s="18">
        <v>-0.20397880000000002</v>
      </c>
      <c r="N2283" s="18">
        <v>-0.11420916</v>
      </c>
      <c r="O2283" s="18">
        <v>0.77787545000000002</v>
      </c>
      <c r="P2283" s="18">
        <v>-7.5006800000000012E-2</v>
      </c>
      <c r="Q2283" s="18">
        <v>3.1544999999999906E-3</v>
      </c>
      <c r="R2283" s="18">
        <v>-0.11547000000000002</v>
      </c>
      <c r="S2283" s="18">
        <v>-0.19748225</v>
      </c>
      <c r="T2283" s="18">
        <v>-0.50836700000000001</v>
      </c>
      <c r="U2283" s="18">
        <v>-0.12510189999999999</v>
      </c>
      <c r="V2283" s="18">
        <v>0.77787545000000002</v>
      </c>
    </row>
    <row r="2284" spans="1:22">
      <c r="A2284" s="13" t="s">
        <v>7053</v>
      </c>
      <c r="B2284" s="13" t="s">
        <v>7054</v>
      </c>
      <c r="C2284" s="13">
        <v>853681</v>
      </c>
      <c r="D2284" s="17">
        <f t="shared" si="97"/>
        <v>11</v>
      </c>
      <c r="E2284" s="16" t="s">
        <v>7055</v>
      </c>
      <c r="F2284" s="13" t="s">
        <v>12343</v>
      </c>
      <c r="G2284" s="18">
        <v>-3.8836099999999998E-2</v>
      </c>
      <c r="H2284" s="18">
        <v>6.3619864999999998E-2</v>
      </c>
      <c r="I2284" s="18">
        <v>-5.9193999999999997E-2</v>
      </c>
      <c r="J2284" s="18">
        <v>1.9564999999999999E-3</v>
      </c>
      <c r="K2284" s="18">
        <v>0.21799784999999999</v>
      </c>
      <c r="L2284" s="18">
        <v>-0.16717303</v>
      </c>
      <c r="M2284" s="18">
        <v>-8.3402799999999999E-2</v>
      </c>
      <c r="N2284" s="18">
        <v>-5.6714000000000001E-2</v>
      </c>
      <c r="O2284" s="18">
        <v>0.65213144999999995</v>
      </c>
      <c r="P2284" s="18">
        <v>-0.41194580000000003</v>
      </c>
      <c r="Q2284" s="18">
        <v>-3.0281500000000017E-2</v>
      </c>
      <c r="R2284" s="18">
        <v>5.8457000000000009E-2</v>
      </c>
      <c r="S2284" s="18">
        <v>0.12412775000000001</v>
      </c>
      <c r="T2284" s="18">
        <v>-4.2490000000000028E-3</v>
      </c>
      <c r="U2284" s="18">
        <v>-0.14929989999999999</v>
      </c>
      <c r="V2284" s="18">
        <v>0.65213144999999995</v>
      </c>
    </row>
    <row r="2285" spans="1:22">
      <c r="A2285" s="13" t="s">
        <v>7059</v>
      </c>
      <c r="B2285" s="13" t="s">
        <v>7060</v>
      </c>
      <c r="C2285" s="13">
        <v>853679</v>
      </c>
      <c r="D2285" s="17">
        <f t="shared" si="97"/>
        <v>11</v>
      </c>
      <c r="E2285" s="16" t="s">
        <v>7061</v>
      </c>
      <c r="F2285" s="13" t="s">
        <v>0</v>
      </c>
      <c r="G2285" s="18">
        <v>0.22876960000000002</v>
      </c>
      <c r="H2285" s="18">
        <v>-0.185507635</v>
      </c>
      <c r="I2285" s="18">
        <v>0.3390821</v>
      </c>
      <c r="J2285" s="18">
        <v>0.34309249999999997</v>
      </c>
      <c r="K2285" s="18">
        <v>0.14661384999999999</v>
      </c>
      <c r="L2285" s="18">
        <v>7.7865170000000011E-2</v>
      </c>
      <c r="M2285" s="18">
        <v>-3.3445787999999999</v>
      </c>
      <c r="N2285" s="18">
        <v>8.1100000000000616E-4</v>
      </c>
      <c r="O2285" s="18">
        <v>0.47476644999999995</v>
      </c>
      <c r="P2285" s="18">
        <v>-0.34901280000000001</v>
      </c>
      <c r="Q2285" s="18">
        <v>0.12380797999999998</v>
      </c>
      <c r="R2285" s="18">
        <v>-0.36420200000000003</v>
      </c>
      <c r="S2285" s="18">
        <v>0.91822775000000001</v>
      </c>
      <c r="T2285" s="18">
        <v>0.36542599999999997</v>
      </c>
      <c r="U2285" s="18">
        <v>-1.0620528999999999</v>
      </c>
      <c r="V2285" s="18">
        <v>0.47476644999999995</v>
      </c>
    </row>
    <row r="2286" spans="1:22">
      <c r="A2286" s="13" t="s">
        <v>7062</v>
      </c>
      <c r="B2286" s="13" t="s">
        <v>7063</v>
      </c>
      <c r="C2286" s="13">
        <v>853678</v>
      </c>
      <c r="D2286" s="17">
        <f t="shared" si="97"/>
        <v>11</v>
      </c>
      <c r="E2286" s="16" t="s">
        <v>7064</v>
      </c>
      <c r="F2286" s="13" t="s">
        <v>0</v>
      </c>
      <c r="G2286" s="18">
        <v>-0.2775784</v>
      </c>
      <c r="H2286" s="18">
        <v>2.3979164999999997E-2</v>
      </c>
      <c r="I2286" s="18">
        <v>-0.12193790000000002</v>
      </c>
      <c r="J2286" s="18">
        <v>-0.22333700000000001</v>
      </c>
      <c r="K2286" s="18">
        <v>3.7288750000000002E-2</v>
      </c>
      <c r="L2286" s="18">
        <v>-0.11672103</v>
      </c>
      <c r="M2286" s="18">
        <v>0.2841882</v>
      </c>
      <c r="N2286" s="18">
        <v>-0.48429999999999995</v>
      </c>
      <c r="O2286" s="18">
        <v>0.70513344999999994</v>
      </c>
      <c r="P2286" s="18">
        <v>-0.28145379999999998</v>
      </c>
      <c r="Q2286" s="18" t="s">
        <v>0</v>
      </c>
      <c r="R2286" s="18" t="s">
        <v>0</v>
      </c>
      <c r="S2286" s="18" t="s">
        <v>0</v>
      </c>
      <c r="T2286" s="18" t="s">
        <v>0</v>
      </c>
      <c r="U2286" s="18" t="s">
        <v>0</v>
      </c>
      <c r="V2286" s="18">
        <v>0.70513344999999994</v>
      </c>
    </row>
    <row r="2287" spans="1:22">
      <c r="A2287" s="13" t="s">
        <v>7065</v>
      </c>
      <c r="B2287" s="13" t="s">
        <v>7066</v>
      </c>
      <c r="C2287" s="13">
        <v>853675</v>
      </c>
      <c r="D2287" s="17">
        <f t="shared" si="97"/>
        <v>11</v>
      </c>
      <c r="E2287" s="16" t="s">
        <v>7067</v>
      </c>
      <c r="F2287" s="13" t="s">
        <v>0</v>
      </c>
      <c r="G2287" s="18">
        <v>-1.6722009999999999E-2</v>
      </c>
      <c r="H2287" s="18">
        <v>-0.12859363499999998</v>
      </c>
      <c r="I2287" s="18">
        <v>-0.11224790000000001</v>
      </c>
      <c r="J2287" s="18">
        <v>7.3047499999999987E-2</v>
      </c>
      <c r="K2287" s="18">
        <v>-0.14937215000000001</v>
      </c>
      <c r="L2287" s="18">
        <v>3.0958700000000006E-3</v>
      </c>
      <c r="M2287" s="18">
        <v>-2.0804299999999998E-2</v>
      </c>
      <c r="N2287" s="18">
        <v>2.8943999999999998E-2</v>
      </c>
      <c r="O2287" s="18">
        <v>0.83164744999999995</v>
      </c>
      <c r="P2287" s="18">
        <v>1.6234699999999998E-2</v>
      </c>
      <c r="Q2287" s="18">
        <v>-5.1336500000000007E-2</v>
      </c>
      <c r="R2287" s="18">
        <v>-0.17335099999999998</v>
      </c>
      <c r="S2287" s="18">
        <v>0.12585974999999999</v>
      </c>
      <c r="T2287" s="18">
        <v>-1.6445999999999988E-2</v>
      </c>
      <c r="U2287" s="18">
        <v>-7.9051899999999994E-2</v>
      </c>
      <c r="V2287" s="18">
        <v>0.83164744999999995</v>
      </c>
    </row>
    <row r="2288" spans="1:22">
      <c r="A2288" s="13" t="s">
        <v>7068</v>
      </c>
      <c r="B2288" s="13" t="s">
        <v>7069</v>
      </c>
      <c r="C2288" s="13">
        <v>853674</v>
      </c>
      <c r="D2288" s="17">
        <f t="shared" si="97"/>
        <v>11</v>
      </c>
      <c r="E2288" s="16" t="s">
        <v>12823</v>
      </c>
      <c r="F2288" s="13" t="s">
        <v>275</v>
      </c>
      <c r="G2288" s="18">
        <v>0.1594776</v>
      </c>
      <c r="H2288" s="18">
        <v>-4.0249235000000001E-2</v>
      </c>
      <c r="I2288" s="18">
        <v>9.0583899999999995E-2</v>
      </c>
      <c r="J2288" s="18">
        <v>7.8139499999999973E-2</v>
      </c>
      <c r="K2288" s="18">
        <v>0.12557484999999999</v>
      </c>
      <c r="L2288" s="18">
        <v>6.0773109999999998E-2</v>
      </c>
      <c r="M2288" s="18">
        <v>-1.6568150000000004E-2</v>
      </c>
      <c r="N2288" s="18">
        <v>-2.6721399999999992E-2</v>
      </c>
      <c r="O2288" s="18">
        <v>0.1218226</v>
      </c>
      <c r="P2288" s="18">
        <v>-2.5808000000000081E-3</v>
      </c>
      <c r="Q2288" s="18">
        <v>5.7970600000000011E-2</v>
      </c>
      <c r="R2288" s="18">
        <v>-0.18354799999999999</v>
      </c>
      <c r="S2288" s="18">
        <v>-0.30296729999999999</v>
      </c>
      <c r="T2288" s="18">
        <v>-0.42267200000000005</v>
      </c>
      <c r="U2288" s="18">
        <v>-0.1347544</v>
      </c>
      <c r="V2288" s="18">
        <v>0.1218226</v>
      </c>
    </row>
    <row r="2289" spans="1:22">
      <c r="A2289" s="13" t="s">
        <v>7071</v>
      </c>
      <c r="B2289" s="13" t="s">
        <v>7072</v>
      </c>
      <c r="C2289" s="13">
        <v>853654</v>
      </c>
      <c r="D2289" s="17">
        <f t="shared" si="97"/>
        <v>11</v>
      </c>
      <c r="E2289" s="16" t="s">
        <v>374</v>
      </c>
      <c r="F2289" s="13" t="s">
        <v>0</v>
      </c>
      <c r="G2289" s="18">
        <v>-3.70447E-2</v>
      </c>
      <c r="H2289" s="18">
        <v>-4.3245735E-2</v>
      </c>
      <c r="I2289" s="18">
        <v>-5.2870100000000003E-2</v>
      </c>
      <c r="J2289" s="18">
        <v>-0.38474249999999999</v>
      </c>
      <c r="K2289" s="18">
        <v>7.678865E-2</v>
      </c>
      <c r="L2289" s="18">
        <v>0.14261297000000001</v>
      </c>
      <c r="M2289" s="18">
        <v>2.7194200000000009E-2</v>
      </c>
      <c r="N2289" s="18">
        <v>0.212259</v>
      </c>
      <c r="O2289" s="18">
        <v>0.78897644999999994</v>
      </c>
      <c r="P2289" s="18">
        <v>0.13088559999999999</v>
      </c>
      <c r="Q2289" s="18">
        <v>0.10433589999999998</v>
      </c>
      <c r="R2289" s="18">
        <v>-3.2312999999999981E-2</v>
      </c>
      <c r="S2289" s="18">
        <v>-8.5871768000000001E-2</v>
      </c>
      <c r="T2289" s="18">
        <v>-0.1751114</v>
      </c>
      <c r="U2289" s="18">
        <v>0.1194745</v>
      </c>
      <c r="V2289" s="18">
        <v>0.78897644999999994</v>
      </c>
    </row>
    <row r="2290" spans="1:22">
      <c r="A2290" s="13" t="s">
        <v>7073</v>
      </c>
      <c r="B2290" s="13" t="s">
        <v>7074</v>
      </c>
      <c r="C2290" s="13">
        <v>853653</v>
      </c>
      <c r="D2290" s="17">
        <f t="shared" si="97"/>
        <v>11</v>
      </c>
      <c r="E2290" s="16" t="s">
        <v>7075</v>
      </c>
      <c r="F2290" s="13" t="s">
        <v>7076</v>
      </c>
      <c r="G2290" s="18">
        <v>1.5856500000000003E-2</v>
      </c>
      <c r="H2290" s="18">
        <v>1.8780264999999997E-2</v>
      </c>
      <c r="I2290" s="18">
        <v>-0.18588589999999999</v>
      </c>
      <c r="J2290" s="18">
        <v>-0.31038789999999999</v>
      </c>
      <c r="K2290" s="18">
        <v>-0.30070914999999998</v>
      </c>
      <c r="L2290" s="18">
        <v>-4.0741730000000004E-2</v>
      </c>
      <c r="M2290" s="18">
        <v>-5.2384799999999995E-2</v>
      </c>
      <c r="N2290" s="18">
        <v>0.11013100000000001</v>
      </c>
      <c r="O2290" s="18">
        <v>0.79430745000000003</v>
      </c>
      <c r="P2290" s="18">
        <v>-6.7174800000000007E-2</v>
      </c>
      <c r="Q2290" s="18">
        <v>2.067499999999986E-3</v>
      </c>
      <c r="R2290" s="18">
        <v>8.4487000000000007E-2</v>
      </c>
      <c r="S2290" s="18">
        <v>-0.34060125000000002</v>
      </c>
      <c r="T2290" s="18">
        <v>7.4259999999999882E-3</v>
      </c>
      <c r="U2290" s="18">
        <v>-8.3579899999999999E-2</v>
      </c>
      <c r="V2290" s="18">
        <v>0.79430745000000003</v>
      </c>
    </row>
    <row r="2291" spans="1:22">
      <c r="A2291" s="13" t="s">
        <v>13362</v>
      </c>
      <c r="B2291" s="13" t="s">
        <v>13363</v>
      </c>
      <c r="C2291" s="13">
        <v>853652</v>
      </c>
      <c r="D2291" s="17">
        <v>11</v>
      </c>
      <c r="E2291" s="13" t="s">
        <v>13364</v>
      </c>
      <c r="F2291" s="13" t="s">
        <v>0</v>
      </c>
      <c r="G2291" s="18">
        <v>-8.6777400000000005E-2</v>
      </c>
      <c r="H2291" s="18">
        <v>0.34983136500000001</v>
      </c>
      <c r="I2291" s="18">
        <v>0.1461191</v>
      </c>
      <c r="J2291" s="18">
        <v>0.36867749999999994</v>
      </c>
      <c r="K2291" s="18">
        <v>0.18946784999999999</v>
      </c>
      <c r="L2291" s="18">
        <v>0.17789897000000002</v>
      </c>
      <c r="M2291" s="18">
        <v>0.59578520000000001</v>
      </c>
      <c r="N2291" s="18">
        <v>0.55675299999999994</v>
      </c>
      <c r="O2291" s="18">
        <v>1.49636645</v>
      </c>
      <c r="P2291" s="18">
        <v>0.84679520000000008</v>
      </c>
      <c r="Q2291" s="18" t="s">
        <v>0</v>
      </c>
      <c r="R2291" s="18" t="s">
        <v>0</v>
      </c>
      <c r="S2291" s="18" t="s">
        <v>0</v>
      </c>
      <c r="T2291" s="18" t="s">
        <v>0</v>
      </c>
      <c r="U2291" s="18" t="s">
        <v>0</v>
      </c>
      <c r="V2291" s="18">
        <v>1.49636645</v>
      </c>
    </row>
    <row r="2292" spans="1:22">
      <c r="A2292" s="13" t="s">
        <v>7077</v>
      </c>
      <c r="B2292" s="13" t="s">
        <v>7078</v>
      </c>
      <c r="C2292" s="13">
        <v>853651</v>
      </c>
      <c r="D2292" s="17">
        <f>CODE(MID(A2292,2,1))-64</f>
        <v>11</v>
      </c>
      <c r="E2292" s="16" t="s">
        <v>7079</v>
      </c>
      <c r="F2292" s="13" t="s">
        <v>0</v>
      </c>
      <c r="G2292" s="18">
        <v>0.14570859999999999</v>
      </c>
      <c r="H2292" s="18">
        <v>-0.18265663499999998</v>
      </c>
      <c r="I2292" s="18">
        <v>-0.2539129</v>
      </c>
      <c r="J2292" s="18">
        <v>-0.23730520000000002</v>
      </c>
      <c r="K2292" s="18">
        <v>-0.32552514999999999</v>
      </c>
      <c r="L2292" s="18">
        <v>0.32351297000000001</v>
      </c>
      <c r="M2292" s="18">
        <v>0.42445520000000003</v>
      </c>
      <c r="N2292" s="18">
        <v>-0.54016600000000004</v>
      </c>
      <c r="O2292" s="18">
        <v>0.54017245000000003</v>
      </c>
      <c r="P2292" s="18">
        <v>-0.34248079999999997</v>
      </c>
      <c r="Q2292" s="18">
        <v>0.40536549999999999</v>
      </c>
      <c r="R2292" s="18">
        <v>-3.0823149999999999</v>
      </c>
      <c r="S2292" s="18">
        <v>-1.13596225</v>
      </c>
      <c r="T2292" s="18">
        <v>-2.8822000000000001</v>
      </c>
      <c r="U2292" s="18">
        <v>-0.80924990000000008</v>
      </c>
      <c r="V2292" s="18">
        <v>0.54017245000000003</v>
      </c>
    </row>
    <row r="2293" spans="1:22">
      <c r="A2293" s="13" t="s">
        <v>7080</v>
      </c>
      <c r="B2293" s="13" t="s">
        <v>7081</v>
      </c>
      <c r="C2293" s="13">
        <v>853650</v>
      </c>
      <c r="D2293" s="17">
        <v>11</v>
      </c>
      <c r="E2293" s="13" t="s">
        <v>7082</v>
      </c>
      <c r="F2293" s="13" t="s">
        <v>44</v>
      </c>
      <c r="G2293" s="18">
        <v>-1.8894999999999988E-3</v>
      </c>
      <c r="H2293" s="18">
        <v>0.23733336500000002</v>
      </c>
      <c r="I2293" s="18">
        <v>-0.28577589999999997</v>
      </c>
      <c r="J2293" s="18">
        <v>-4.1741500000000015E-2</v>
      </c>
      <c r="K2293" s="18">
        <v>-0.13859515</v>
      </c>
      <c r="L2293" s="18" t="s">
        <v>0</v>
      </c>
      <c r="M2293" s="18" t="s">
        <v>0</v>
      </c>
      <c r="N2293" s="18" t="s">
        <v>0</v>
      </c>
      <c r="O2293" s="18" t="s">
        <v>0</v>
      </c>
      <c r="P2293" s="18" t="s">
        <v>0</v>
      </c>
      <c r="Q2293" s="18" t="s">
        <v>0</v>
      </c>
      <c r="R2293" s="18" t="s">
        <v>0</v>
      </c>
      <c r="S2293" s="18" t="s">
        <v>0</v>
      </c>
      <c r="T2293" s="18" t="s">
        <v>0</v>
      </c>
      <c r="U2293" s="18" t="s">
        <v>0</v>
      </c>
      <c r="V2293" s="18" t="s">
        <v>0</v>
      </c>
    </row>
    <row r="2294" spans="1:22">
      <c r="A2294" s="13" t="s">
        <v>7083</v>
      </c>
      <c r="B2294" s="13" t="s">
        <v>7084</v>
      </c>
      <c r="C2294" s="13">
        <v>853649</v>
      </c>
      <c r="D2294" s="17">
        <f t="shared" ref="D2294:D2307" si="98">CODE(MID(A2294,2,1))-64</f>
        <v>11</v>
      </c>
      <c r="E2294" s="16" t="s">
        <v>7085</v>
      </c>
      <c r="F2294" s="13" t="s">
        <v>7086</v>
      </c>
      <c r="G2294" s="18">
        <v>9.6133600000000013E-2</v>
      </c>
      <c r="H2294" s="18">
        <v>-1.0466135E-2</v>
      </c>
      <c r="I2294" s="18">
        <v>-0.27107089999999995</v>
      </c>
      <c r="J2294" s="18">
        <v>-9.2465500000000006E-2</v>
      </c>
      <c r="K2294" s="18">
        <v>-0.39212015</v>
      </c>
      <c r="L2294" s="18">
        <v>-0.26076002999999998</v>
      </c>
      <c r="M2294" s="18">
        <v>-0.45666079999999998</v>
      </c>
      <c r="N2294" s="18">
        <v>-0.21810499999999999</v>
      </c>
      <c r="O2294" s="18">
        <v>0.70152245000000002</v>
      </c>
      <c r="P2294" s="18">
        <v>-0.22849580000000003</v>
      </c>
      <c r="Q2294" s="18">
        <v>4.2794499999999985E-2</v>
      </c>
      <c r="R2294" s="18">
        <v>9.3903999999999987E-2</v>
      </c>
      <c r="S2294" s="18">
        <v>2.7644749999999996E-2</v>
      </c>
      <c r="T2294" s="18">
        <v>-0.37856099999999998</v>
      </c>
      <c r="U2294" s="18">
        <v>6.248621E-2</v>
      </c>
      <c r="V2294" s="18">
        <v>0.70152245000000002</v>
      </c>
    </row>
    <row r="2295" spans="1:22">
      <c r="A2295" s="13" t="s">
        <v>7087</v>
      </c>
      <c r="B2295" s="13" t="s">
        <v>7088</v>
      </c>
      <c r="C2295" s="13">
        <v>853646</v>
      </c>
      <c r="D2295" s="17">
        <f t="shared" si="98"/>
        <v>11</v>
      </c>
      <c r="E2295" s="16" t="s">
        <v>7089</v>
      </c>
      <c r="F2295" s="13" t="s">
        <v>5320</v>
      </c>
      <c r="G2295" s="18">
        <v>-6.2469699999999996E-2</v>
      </c>
      <c r="H2295" s="18">
        <v>2.9605964999999998E-2</v>
      </c>
      <c r="I2295" s="18">
        <v>-0.1250599</v>
      </c>
      <c r="J2295" s="18">
        <v>8.7824499999999972E-2</v>
      </c>
      <c r="K2295" s="18">
        <v>0.16737584999999999</v>
      </c>
      <c r="L2295" s="18" t="s">
        <v>0</v>
      </c>
      <c r="M2295" s="18" t="s">
        <v>0</v>
      </c>
      <c r="N2295" s="18" t="s">
        <v>0</v>
      </c>
      <c r="O2295" s="18" t="s">
        <v>0</v>
      </c>
      <c r="P2295" s="18" t="s">
        <v>0</v>
      </c>
      <c r="Q2295" s="18" t="s">
        <v>0</v>
      </c>
      <c r="R2295" s="18" t="s">
        <v>0</v>
      </c>
      <c r="S2295" s="18" t="s">
        <v>0</v>
      </c>
      <c r="T2295" s="18" t="s">
        <v>0</v>
      </c>
      <c r="U2295" s="18" t="s">
        <v>0</v>
      </c>
      <c r="V2295" s="18" t="s">
        <v>0</v>
      </c>
    </row>
    <row r="2296" spans="1:22">
      <c r="A2296" s="13" t="s">
        <v>7094</v>
      </c>
      <c r="B2296" s="13" t="s">
        <v>7095</v>
      </c>
      <c r="C2296" s="13">
        <v>853643</v>
      </c>
      <c r="D2296" s="17">
        <f t="shared" si="98"/>
        <v>11</v>
      </c>
      <c r="E2296" s="16" t="s">
        <v>7096</v>
      </c>
      <c r="F2296" s="13" t="s">
        <v>0</v>
      </c>
      <c r="G2296" s="18">
        <v>5.95211E-2</v>
      </c>
      <c r="H2296" s="18">
        <v>-5.6162235000000005E-2</v>
      </c>
      <c r="I2296" s="18">
        <v>-8.07779E-2</v>
      </c>
      <c r="J2296" s="18">
        <v>-0.12337500000000001</v>
      </c>
      <c r="K2296" s="18">
        <v>2.6055500000000016E-3</v>
      </c>
      <c r="L2296" s="18">
        <v>-2.8365729999999999E-2</v>
      </c>
      <c r="M2296" s="18">
        <v>-5.2673799999999993E-2</v>
      </c>
      <c r="N2296" s="18">
        <v>-7.8692299999999993E-2</v>
      </c>
      <c r="O2296" s="18">
        <v>0.83540245000000002</v>
      </c>
      <c r="P2296" s="18">
        <v>-0.43348080000000005</v>
      </c>
      <c r="Q2296" s="18">
        <v>-1.7457500000000015E-2</v>
      </c>
      <c r="R2296" s="18">
        <v>-8.0442999999999987E-2</v>
      </c>
      <c r="S2296" s="18">
        <v>-2.4932250000000003E-2</v>
      </c>
      <c r="T2296" s="18">
        <v>-0.1956648</v>
      </c>
      <c r="U2296" s="18">
        <v>0.1240792</v>
      </c>
      <c r="V2296" s="18">
        <v>0.83540245000000002</v>
      </c>
    </row>
    <row r="2297" spans="1:22">
      <c r="A2297" s="13" t="s">
        <v>7097</v>
      </c>
      <c r="B2297" s="13" t="s">
        <v>7098</v>
      </c>
      <c r="C2297" s="13">
        <v>853642</v>
      </c>
      <c r="D2297" s="17">
        <f t="shared" si="98"/>
        <v>11</v>
      </c>
      <c r="E2297" s="16" t="s">
        <v>7099</v>
      </c>
      <c r="F2297" s="13" t="s">
        <v>0</v>
      </c>
      <c r="G2297" s="18">
        <v>0.2088496</v>
      </c>
      <c r="H2297" s="18">
        <v>0.16986436500000002</v>
      </c>
      <c r="I2297" s="18">
        <v>0.25211210000000001</v>
      </c>
      <c r="J2297" s="18">
        <v>0.20248749999999999</v>
      </c>
      <c r="K2297" s="18">
        <v>0.15392585</v>
      </c>
      <c r="L2297" s="18">
        <v>0.18274397000000001</v>
      </c>
      <c r="M2297" s="18">
        <v>0.36032019999999998</v>
      </c>
      <c r="N2297" s="18">
        <v>7.9903000000000002E-2</v>
      </c>
      <c r="O2297" s="18">
        <v>1.0238064500000001</v>
      </c>
      <c r="P2297" s="18">
        <v>-0.20008379999999998</v>
      </c>
      <c r="Q2297" s="18">
        <v>0.14387499999999998</v>
      </c>
      <c r="R2297" s="18">
        <v>0.55458200000000002</v>
      </c>
      <c r="S2297" s="18">
        <v>0.16133074999999999</v>
      </c>
      <c r="T2297" s="18">
        <v>0.47232599999999997</v>
      </c>
      <c r="U2297" s="18">
        <v>7.70459E-2</v>
      </c>
      <c r="V2297" s="18">
        <v>1.0238064500000001</v>
      </c>
    </row>
    <row r="2298" spans="1:22">
      <c r="A2298" s="13" t="s">
        <v>7100</v>
      </c>
      <c r="B2298" s="13" t="s">
        <v>7101</v>
      </c>
      <c r="C2298" s="13">
        <v>853641</v>
      </c>
      <c r="D2298" s="17">
        <f t="shared" si="98"/>
        <v>11</v>
      </c>
      <c r="E2298" s="16" t="s">
        <v>12930</v>
      </c>
      <c r="F2298" s="13" t="s">
        <v>7103</v>
      </c>
      <c r="G2298" s="18">
        <v>1.5833100000000003E-2</v>
      </c>
      <c r="H2298" s="18">
        <v>-2.7146835000000001E-2</v>
      </c>
      <c r="I2298" s="18">
        <v>9.3206600000000001E-2</v>
      </c>
      <c r="J2298" s="18">
        <v>-0.16539770000000001</v>
      </c>
      <c r="K2298" s="18">
        <v>-8.2918249999999999E-2</v>
      </c>
      <c r="L2298" s="18">
        <v>8.2239570000000012E-2</v>
      </c>
      <c r="M2298" s="18">
        <v>0.2115522</v>
      </c>
      <c r="N2298" s="18">
        <v>4.8781999999999992E-2</v>
      </c>
      <c r="O2298" s="18">
        <v>0.91185744999999996</v>
      </c>
      <c r="P2298" s="18">
        <v>0.1963512</v>
      </c>
      <c r="Q2298" s="18">
        <v>3.1037999999999982E-2</v>
      </c>
      <c r="R2298" s="18">
        <v>0.2107851</v>
      </c>
      <c r="S2298" s="18">
        <v>0.24795774999999998</v>
      </c>
      <c r="T2298" s="18">
        <v>0.445266</v>
      </c>
      <c r="U2298" s="18">
        <v>0.19348110000000002</v>
      </c>
      <c r="V2298" s="18">
        <v>0.91185744999999996</v>
      </c>
    </row>
    <row r="2299" spans="1:22">
      <c r="A2299" s="13" t="s">
        <v>7104</v>
      </c>
      <c r="B2299" s="13" t="s">
        <v>7105</v>
      </c>
      <c r="C2299" s="13">
        <v>853640</v>
      </c>
      <c r="D2299" s="17">
        <f t="shared" si="98"/>
        <v>11</v>
      </c>
      <c r="E2299" s="16" t="s">
        <v>12648</v>
      </c>
      <c r="F2299" s="13" t="s">
        <v>0</v>
      </c>
      <c r="G2299" s="18">
        <v>-4.4491500000000003E-2</v>
      </c>
      <c r="H2299" s="18">
        <v>-4.9193835000000005E-2</v>
      </c>
      <c r="I2299" s="18">
        <v>-1.7047499999999997E-2</v>
      </c>
      <c r="J2299" s="18">
        <v>-0.3678805</v>
      </c>
      <c r="K2299" s="18">
        <v>-0.16705215000000001</v>
      </c>
      <c r="L2299" s="18">
        <v>-6.5497529999999998E-2</v>
      </c>
      <c r="M2299" s="18">
        <v>9.1831099999999999E-2</v>
      </c>
      <c r="N2299" s="18">
        <v>8.3182000000000006E-2</v>
      </c>
      <c r="O2299" s="18">
        <v>0.97367645000000003</v>
      </c>
      <c r="P2299" s="18">
        <v>-0.68981279999999989</v>
      </c>
      <c r="Q2299" s="18">
        <v>2.9615899999999987E-2</v>
      </c>
      <c r="R2299" s="18">
        <v>0.83688799999999997</v>
      </c>
      <c r="S2299" s="18">
        <v>-0.12519225</v>
      </c>
      <c r="T2299" s="18">
        <v>0.71130899999999997</v>
      </c>
      <c r="U2299" s="18">
        <v>-0.1702999</v>
      </c>
      <c r="V2299" s="18">
        <v>0.97367645000000003</v>
      </c>
    </row>
    <row r="2300" spans="1:22">
      <c r="A2300" s="13" t="s">
        <v>7107</v>
      </c>
      <c r="B2300" s="13" t="s">
        <v>7108</v>
      </c>
      <c r="C2300" s="13">
        <v>853639</v>
      </c>
      <c r="D2300" s="17">
        <f t="shared" si="98"/>
        <v>11</v>
      </c>
      <c r="E2300" s="16" t="s">
        <v>12622</v>
      </c>
      <c r="F2300" s="13" t="s">
        <v>0</v>
      </c>
      <c r="G2300" s="18">
        <v>3.6582999999999997E-3</v>
      </c>
      <c r="H2300" s="18">
        <v>-0.29973863499999998</v>
      </c>
      <c r="I2300" s="18">
        <v>0.25201010000000001</v>
      </c>
      <c r="J2300" s="18">
        <v>-0.23758110000000002</v>
      </c>
      <c r="K2300" s="18">
        <v>-0.41616815000000001</v>
      </c>
      <c r="L2300" s="18">
        <v>-1.8779329999999997E-2</v>
      </c>
      <c r="M2300" s="18">
        <v>-0.1983258</v>
      </c>
      <c r="N2300" s="18">
        <v>1.2167000000000011E-2</v>
      </c>
      <c r="O2300" s="18">
        <v>1.1053064500000001</v>
      </c>
      <c r="P2300" s="18">
        <v>-0.60749080000000011</v>
      </c>
      <c r="Q2300" s="18">
        <v>-0.12488650000000001</v>
      </c>
      <c r="R2300" s="18">
        <v>0.20668229999999999</v>
      </c>
      <c r="S2300" s="18">
        <v>2.4894749999999993E-2</v>
      </c>
      <c r="T2300" s="18">
        <v>0.69012000000000007</v>
      </c>
      <c r="U2300" s="18">
        <v>-0.13603389999999999</v>
      </c>
      <c r="V2300" s="18">
        <v>1.1053064500000001</v>
      </c>
    </row>
    <row r="2301" spans="1:22">
      <c r="A2301" s="13" t="s">
        <v>7110</v>
      </c>
      <c r="B2301" s="13" t="s">
        <v>7111</v>
      </c>
      <c r="C2301" s="13">
        <v>853638</v>
      </c>
      <c r="D2301" s="17">
        <f t="shared" si="98"/>
        <v>11</v>
      </c>
      <c r="E2301" s="16" t="s">
        <v>7112</v>
      </c>
      <c r="F2301" s="13" t="s">
        <v>0</v>
      </c>
      <c r="G2301" s="18">
        <v>-3.002312E-2</v>
      </c>
      <c r="H2301" s="18">
        <v>-3.1568500000000044E-4</v>
      </c>
      <c r="I2301" s="18">
        <v>0.31242910000000002</v>
      </c>
      <c r="J2301" s="18">
        <v>0.28898149999999995</v>
      </c>
      <c r="K2301" s="18">
        <v>0.34646084999999999</v>
      </c>
      <c r="L2301" s="18">
        <v>-9.2782029999999988E-2</v>
      </c>
      <c r="M2301" s="18">
        <v>0.27078420000000003</v>
      </c>
      <c r="N2301" s="18">
        <v>0.23625399999999999</v>
      </c>
      <c r="O2301" s="18">
        <v>1.0260464500000002</v>
      </c>
      <c r="P2301" s="18">
        <v>0.16024349999999998</v>
      </c>
      <c r="Q2301" s="18">
        <v>-8.3585500000000007E-2</v>
      </c>
      <c r="R2301" s="18">
        <v>0.1829635</v>
      </c>
      <c r="S2301" s="18">
        <v>0.11315375</v>
      </c>
      <c r="T2301" s="18">
        <v>9.4930000000000292E-3</v>
      </c>
      <c r="U2301" s="18">
        <v>0.27113910000000002</v>
      </c>
      <c r="V2301" s="18">
        <v>1.0260464500000002</v>
      </c>
    </row>
    <row r="2302" spans="1:22">
      <c r="A2302" s="13" t="s">
        <v>7113</v>
      </c>
      <c r="B2302" s="13" t="s">
        <v>7114</v>
      </c>
      <c r="C2302" s="13">
        <v>853636</v>
      </c>
      <c r="D2302" s="17">
        <f t="shared" si="98"/>
        <v>11</v>
      </c>
      <c r="E2302" s="16" t="s">
        <v>7115</v>
      </c>
      <c r="F2302" s="13" t="s">
        <v>0</v>
      </c>
      <c r="G2302" s="18">
        <v>5.3790000000000088E-4</v>
      </c>
      <c r="H2302" s="18">
        <v>7.415105E-3</v>
      </c>
      <c r="I2302" s="18">
        <v>0.15415709999999999</v>
      </c>
      <c r="J2302" s="18">
        <v>9.3334999999999946E-3</v>
      </c>
      <c r="K2302" s="18">
        <v>-0.13525615000000002</v>
      </c>
      <c r="L2302" s="18">
        <v>-0.47107402999999998</v>
      </c>
      <c r="M2302" s="18">
        <v>-1.4695787999999999</v>
      </c>
      <c r="N2302" s="18">
        <v>-0.295043</v>
      </c>
      <c r="O2302" s="18">
        <v>-1.0140715499999999</v>
      </c>
      <c r="P2302" s="18">
        <v>0.90401820000000011</v>
      </c>
      <c r="Q2302" s="18">
        <v>0.10018989999999998</v>
      </c>
      <c r="R2302" s="18">
        <v>-7.073299999999999E-2</v>
      </c>
      <c r="S2302" s="18">
        <v>0.37807174999999998</v>
      </c>
      <c r="T2302" s="18">
        <v>0.30887099999999995</v>
      </c>
      <c r="U2302" s="18">
        <v>2.88758E-2</v>
      </c>
      <c r="V2302" s="18">
        <v>-1.0140715499999999</v>
      </c>
    </row>
    <row r="2303" spans="1:22">
      <c r="A2303" s="13" t="s">
        <v>7116</v>
      </c>
      <c r="B2303" s="13" t="s">
        <v>7117</v>
      </c>
      <c r="C2303" s="13">
        <v>853635</v>
      </c>
      <c r="D2303" s="17">
        <f t="shared" si="98"/>
        <v>11</v>
      </c>
      <c r="E2303" s="16" t="s">
        <v>7118</v>
      </c>
      <c r="F2303" s="13" t="s">
        <v>0</v>
      </c>
      <c r="G2303" s="18">
        <v>2.9455500000000003E-2</v>
      </c>
      <c r="H2303" s="18">
        <v>0.23955436499999999</v>
      </c>
      <c r="I2303" s="18">
        <v>-0.17897489999999999</v>
      </c>
      <c r="J2303" s="18">
        <v>-0.16826340000000001</v>
      </c>
      <c r="K2303" s="18">
        <v>0.14451885</v>
      </c>
      <c r="L2303" s="18" t="s">
        <v>0</v>
      </c>
      <c r="M2303" s="18" t="s">
        <v>0</v>
      </c>
      <c r="N2303" s="18" t="s">
        <v>0</v>
      </c>
      <c r="O2303" s="18" t="s">
        <v>0</v>
      </c>
      <c r="P2303" s="18" t="s">
        <v>0</v>
      </c>
      <c r="Q2303" s="18" t="s">
        <v>0</v>
      </c>
      <c r="R2303" s="18" t="s">
        <v>0</v>
      </c>
      <c r="S2303" s="18" t="s">
        <v>0</v>
      </c>
      <c r="T2303" s="18" t="s">
        <v>0</v>
      </c>
      <c r="U2303" s="18" t="s">
        <v>0</v>
      </c>
      <c r="V2303" s="18" t="s">
        <v>0</v>
      </c>
    </row>
    <row r="2304" spans="1:22">
      <c r="A2304" s="13" t="s">
        <v>7119</v>
      </c>
      <c r="B2304" s="13" t="s">
        <v>7120</v>
      </c>
      <c r="C2304" s="13">
        <v>853632</v>
      </c>
      <c r="D2304" s="17">
        <f t="shared" si="98"/>
        <v>11</v>
      </c>
      <c r="E2304" s="16" t="s">
        <v>7121</v>
      </c>
      <c r="F2304" s="13" t="s">
        <v>3423</v>
      </c>
      <c r="G2304" s="18">
        <v>-0.1496624</v>
      </c>
      <c r="H2304" s="18">
        <v>-0.297822635</v>
      </c>
      <c r="I2304" s="18">
        <v>2.982719E-2</v>
      </c>
      <c r="J2304" s="18">
        <v>-0.15041090000000001</v>
      </c>
      <c r="K2304" s="18">
        <v>-0.47782615000000001</v>
      </c>
      <c r="L2304" s="18">
        <v>0.43667797000000003</v>
      </c>
      <c r="M2304" s="18">
        <v>0.3776602</v>
      </c>
      <c r="N2304" s="18">
        <v>0.232679</v>
      </c>
      <c r="O2304" s="18">
        <v>1.0614264500000001</v>
      </c>
      <c r="P2304" s="18">
        <v>-0.19193880000000002</v>
      </c>
      <c r="Q2304" s="18">
        <v>-5.9258499999999992E-2</v>
      </c>
      <c r="R2304" s="18">
        <v>-0.58316600000000007</v>
      </c>
      <c r="S2304" s="18">
        <v>-5.3716299999999995E-2</v>
      </c>
      <c r="T2304" s="18">
        <v>9.0429999999999955E-2</v>
      </c>
      <c r="U2304" s="18">
        <v>-5.161940000000001E-2</v>
      </c>
      <c r="V2304" s="18">
        <v>1.0614264500000001</v>
      </c>
    </row>
    <row r="2305" spans="1:22">
      <c r="A2305" s="13" t="s">
        <v>7122</v>
      </c>
      <c r="B2305" s="13" t="s">
        <v>7123</v>
      </c>
      <c r="C2305" s="13">
        <v>853631</v>
      </c>
      <c r="D2305" s="17">
        <f t="shared" si="98"/>
        <v>11</v>
      </c>
      <c r="E2305" s="16" t="s">
        <v>12445</v>
      </c>
      <c r="F2305" s="13" t="s">
        <v>0</v>
      </c>
      <c r="G2305" s="18">
        <v>0.10240559999999999</v>
      </c>
      <c r="H2305" s="18">
        <v>2.9974565000000002E-2</v>
      </c>
      <c r="I2305" s="18">
        <v>9.3705299999999991E-2</v>
      </c>
      <c r="J2305" s="18">
        <v>0.11364550000000001</v>
      </c>
      <c r="K2305" s="18">
        <v>6.5409949999999994E-2</v>
      </c>
      <c r="L2305" s="18">
        <v>8.9062570000000008E-2</v>
      </c>
      <c r="M2305" s="18">
        <v>0.17075129999999999</v>
      </c>
      <c r="N2305" s="18">
        <v>4.5309999999999989E-2</v>
      </c>
      <c r="O2305" s="18">
        <v>1.1869064500000002</v>
      </c>
      <c r="P2305" s="18">
        <v>-0.16831480000000001</v>
      </c>
      <c r="Q2305" s="18">
        <v>9.384679999999998E-2</v>
      </c>
      <c r="R2305" s="18">
        <v>0.10020799999999999</v>
      </c>
      <c r="S2305" s="18">
        <v>0.10367775000000001</v>
      </c>
      <c r="T2305" s="18">
        <v>0.16048699999999999</v>
      </c>
      <c r="U2305" s="18">
        <v>0.19576009999999999</v>
      </c>
      <c r="V2305" s="18">
        <v>1.1869064500000002</v>
      </c>
    </row>
    <row r="2306" spans="1:22">
      <c r="A2306" s="13" t="s">
        <v>7125</v>
      </c>
      <c r="B2306" s="13" t="s">
        <v>7126</v>
      </c>
      <c r="C2306" s="13">
        <v>853630</v>
      </c>
      <c r="D2306" s="17">
        <f t="shared" si="98"/>
        <v>11</v>
      </c>
      <c r="E2306" s="16" t="s">
        <v>7127</v>
      </c>
      <c r="F2306" s="13" t="s">
        <v>0</v>
      </c>
      <c r="G2306" s="18">
        <v>2.8021999999999998E-2</v>
      </c>
      <c r="H2306" s="18">
        <v>-6.1492349999999994E-3</v>
      </c>
      <c r="I2306" s="18">
        <v>-2.7920999999999987E-3</v>
      </c>
      <c r="J2306" s="18">
        <v>-5.8849499999999999E-2</v>
      </c>
      <c r="K2306" s="18">
        <v>0.14746984999999999</v>
      </c>
      <c r="L2306" s="18">
        <v>-3.9036729999999999E-2</v>
      </c>
      <c r="M2306" s="18">
        <v>-2.161299999999991E-3</v>
      </c>
      <c r="N2306" s="18">
        <v>7.4329000000000006E-2</v>
      </c>
      <c r="O2306" s="18">
        <v>0.90652244999999998</v>
      </c>
      <c r="P2306" s="18">
        <v>0.1228093</v>
      </c>
      <c r="Q2306" s="18">
        <v>7.8660099999999983E-2</v>
      </c>
      <c r="R2306" s="18">
        <v>1.1162000000000005E-2</v>
      </c>
      <c r="S2306" s="18">
        <v>0.14306774999999999</v>
      </c>
      <c r="T2306" s="18">
        <v>-9.018799999999999E-2</v>
      </c>
      <c r="U2306" s="18">
        <v>-3.2717499999999997E-2</v>
      </c>
      <c r="V2306" s="18">
        <v>0.90652244999999998</v>
      </c>
    </row>
    <row r="2307" spans="1:22">
      <c r="A2307" s="13" t="s">
        <v>7128</v>
      </c>
      <c r="B2307" s="13" t="s">
        <v>7129</v>
      </c>
      <c r="C2307" s="13">
        <v>853629</v>
      </c>
      <c r="D2307" s="17">
        <f t="shared" si="98"/>
        <v>11</v>
      </c>
      <c r="E2307" s="16" t="s">
        <v>7130</v>
      </c>
      <c r="F2307" s="13" t="s">
        <v>0</v>
      </c>
      <c r="G2307" s="18">
        <v>-3.3733199999999998E-2</v>
      </c>
      <c r="H2307" s="18">
        <v>0.189552365</v>
      </c>
      <c r="I2307" s="18">
        <v>3.3745499999999998E-2</v>
      </c>
      <c r="J2307" s="18">
        <v>9.1717500000000007E-2</v>
      </c>
      <c r="K2307" s="18">
        <v>7.3812249999999996E-2</v>
      </c>
      <c r="L2307" s="18">
        <v>-5.1947529999999999E-2</v>
      </c>
      <c r="M2307" s="18">
        <v>2.5286800000000005E-2</v>
      </c>
      <c r="N2307" s="18">
        <v>3.3150000000000124E-3</v>
      </c>
      <c r="O2307" s="18">
        <v>0.40354345000000003</v>
      </c>
      <c r="P2307" s="18">
        <v>0.53493820000000003</v>
      </c>
      <c r="Q2307" s="18">
        <v>8.2561599999999985E-2</v>
      </c>
      <c r="R2307" s="18">
        <v>0.16628199999999999</v>
      </c>
      <c r="S2307" s="18">
        <v>0.31444575000000002</v>
      </c>
      <c r="T2307" s="18">
        <v>0.19114599999999998</v>
      </c>
      <c r="U2307" s="18">
        <v>0.25562309999999999</v>
      </c>
      <c r="V2307" s="18">
        <v>0.40354345000000003</v>
      </c>
    </row>
    <row r="2308" spans="1:22">
      <c r="A2308" s="13" t="s">
        <v>7131</v>
      </c>
      <c r="B2308" s="13" t="s">
        <v>7132</v>
      </c>
      <c r="C2308" s="13">
        <v>853628</v>
      </c>
      <c r="D2308" s="17">
        <v>11</v>
      </c>
      <c r="E2308" s="13" t="s">
        <v>7133</v>
      </c>
      <c r="F2308" s="13" t="s">
        <v>0</v>
      </c>
      <c r="G2308" s="18">
        <v>-3.9301999999999983E-3</v>
      </c>
      <c r="H2308" s="18">
        <v>-0.28869763500000001</v>
      </c>
      <c r="I2308" s="18">
        <v>-0.1171499</v>
      </c>
      <c r="J2308" s="18">
        <v>1.2161499999999992E-2</v>
      </c>
      <c r="K2308" s="18">
        <v>-0.22195315000000002</v>
      </c>
      <c r="L2308" s="18">
        <v>-9.8530029999999991E-2</v>
      </c>
      <c r="M2308" s="18">
        <v>-0.59908479999999997</v>
      </c>
      <c r="N2308" s="18">
        <v>5.0917999999999991E-2</v>
      </c>
      <c r="O2308" s="18">
        <v>-0.17758155</v>
      </c>
      <c r="P2308" s="18">
        <v>-0.3796988</v>
      </c>
      <c r="Q2308" s="18">
        <v>-0.19094749999999999</v>
      </c>
      <c r="R2308" s="18">
        <v>-0.35680400000000001</v>
      </c>
      <c r="S2308" s="18">
        <v>-0.18557825</v>
      </c>
      <c r="T2308" s="18">
        <v>-0.14313599999999999</v>
      </c>
      <c r="U2308" s="18">
        <v>-0.15293990000000002</v>
      </c>
      <c r="V2308" s="18">
        <v>-0.17758155</v>
      </c>
    </row>
    <row r="2309" spans="1:22">
      <c r="A2309" s="13" t="s">
        <v>7134</v>
      </c>
      <c r="B2309" s="13" t="s">
        <v>7135</v>
      </c>
      <c r="C2309" s="13">
        <v>853671</v>
      </c>
      <c r="D2309" s="17">
        <f t="shared" ref="D2309:D2348" si="99">CODE(MID(A2309,2,1))-64</f>
        <v>11</v>
      </c>
      <c r="E2309" s="16" t="s">
        <v>7136</v>
      </c>
      <c r="F2309" s="13" t="s">
        <v>0</v>
      </c>
      <c r="G2309" s="18">
        <v>-0.13583339999999999</v>
      </c>
      <c r="H2309" s="18">
        <v>-8.1197234999999993E-2</v>
      </c>
      <c r="I2309" s="18">
        <v>-0.71114389999999994</v>
      </c>
      <c r="J2309" s="18">
        <v>-0.32162950000000001</v>
      </c>
      <c r="K2309" s="18">
        <v>-0.83832714999999991</v>
      </c>
      <c r="L2309" s="18" t="s">
        <v>0</v>
      </c>
      <c r="M2309" s="18" t="s">
        <v>0</v>
      </c>
      <c r="N2309" s="18" t="s">
        <v>0</v>
      </c>
      <c r="O2309" s="18" t="s">
        <v>0</v>
      </c>
      <c r="P2309" s="18" t="s">
        <v>0</v>
      </c>
      <c r="Q2309" s="18" t="s">
        <v>0</v>
      </c>
      <c r="R2309" s="18" t="s">
        <v>0</v>
      </c>
      <c r="S2309" s="18" t="s">
        <v>0</v>
      </c>
      <c r="T2309" s="18" t="s">
        <v>0</v>
      </c>
      <c r="U2309" s="18" t="s">
        <v>0</v>
      </c>
      <c r="V2309" s="18" t="s">
        <v>0</v>
      </c>
    </row>
    <row r="2310" spans="1:22">
      <c r="A2310" s="13" t="s">
        <v>7137</v>
      </c>
      <c r="B2310" s="13" t="s">
        <v>7138</v>
      </c>
      <c r="C2310" s="13">
        <v>853670</v>
      </c>
      <c r="D2310" s="17">
        <f t="shared" si="99"/>
        <v>11</v>
      </c>
      <c r="E2310" s="16" t="s">
        <v>13095</v>
      </c>
      <c r="F2310" s="13" t="s">
        <v>0</v>
      </c>
      <c r="G2310" s="18">
        <v>9.4952999999999982E-3</v>
      </c>
      <c r="H2310" s="18">
        <v>0.111288365</v>
      </c>
      <c r="I2310" s="18">
        <v>0.15218609999999999</v>
      </c>
      <c r="J2310" s="18">
        <v>-0.12143700000000002</v>
      </c>
      <c r="K2310" s="18">
        <v>0.17565985000000001</v>
      </c>
      <c r="L2310" s="18">
        <v>5.3679270000000001E-2</v>
      </c>
      <c r="M2310" s="18">
        <v>0.13687260000000001</v>
      </c>
      <c r="N2310" s="18">
        <v>8.4856000000000015E-2</v>
      </c>
      <c r="O2310" s="18">
        <v>0.81097544999999993</v>
      </c>
      <c r="P2310" s="18">
        <v>-9.8540800000000012E-2</v>
      </c>
      <c r="Q2310" s="18">
        <v>-3.5355000000000247E-3</v>
      </c>
      <c r="R2310" s="18">
        <v>-4.7152000000000027E-2</v>
      </c>
      <c r="S2310" s="18">
        <v>0.47620174999999998</v>
      </c>
      <c r="T2310" s="18">
        <v>-0.33305269999999998</v>
      </c>
      <c r="U2310" s="18">
        <v>4.1565999999999964E-3</v>
      </c>
      <c r="V2310" s="18">
        <v>0.81097544999999993</v>
      </c>
    </row>
    <row r="2311" spans="1:22">
      <c r="A2311" s="13" t="s">
        <v>7140</v>
      </c>
      <c r="B2311" s="13" t="s">
        <v>7141</v>
      </c>
      <c r="C2311" s="13">
        <v>853669</v>
      </c>
      <c r="D2311" s="17">
        <f t="shared" si="99"/>
        <v>11</v>
      </c>
      <c r="E2311" s="16" t="s">
        <v>13082</v>
      </c>
      <c r="F2311" s="13" t="s">
        <v>3413</v>
      </c>
      <c r="G2311" s="18">
        <v>5.9181599999999994E-2</v>
      </c>
      <c r="H2311" s="18">
        <v>-8.1744034999999993E-2</v>
      </c>
      <c r="I2311" s="18">
        <v>0.1023847</v>
      </c>
      <c r="J2311" s="18">
        <v>0.19316949999999999</v>
      </c>
      <c r="K2311" s="18">
        <v>2.979250000000001E-3</v>
      </c>
      <c r="L2311" s="18">
        <v>5.290947E-2</v>
      </c>
      <c r="M2311" s="18">
        <v>-0.24300480000000002</v>
      </c>
      <c r="N2311" s="18">
        <v>-0.17383860000000001</v>
      </c>
      <c r="O2311" s="18">
        <v>0.70577444999999994</v>
      </c>
      <c r="P2311" s="18">
        <v>0.39946720000000002</v>
      </c>
      <c r="Q2311" s="18">
        <v>5.1404999999999923E-3</v>
      </c>
      <c r="R2311" s="18">
        <v>-0.25523899999999999</v>
      </c>
      <c r="S2311" s="18">
        <v>9.0599750000000007E-2</v>
      </c>
      <c r="T2311" s="18">
        <v>-0.560755</v>
      </c>
      <c r="U2311" s="18">
        <v>-0.25086989999999998</v>
      </c>
      <c r="V2311" s="18">
        <v>0.70577444999999994</v>
      </c>
    </row>
    <row r="2312" spans="1:22">
      <c r="A2312" s="13" t="s">
        <v>7143</v>
      </c>
      <c r="B2312" s="13" t="s">
        <v>7144</v>
      </c>
      <c r="C2312" s="13">
        <v>853668</v>
      </c>
      <c r="D2312" s="17">
        <f t="shared" si="99"/>
        <v>11</v>
      </c>
      <c r="E2312" s="16" t="s">
        <v>12913</v>
      </c>
      <c r="F2312" s="13" t="s">
        <v>0</v>
      </c>
      <c r="G2312" s="18">
        <v>1.7055300000000002E-2</v>
      </c>
      <c r="H2312" s="18">
        <v>-2.7606050000000002E-3</v>
      </c>
      <c r="I2312" s="18">
        <v>5.5087300000000006E-2</v>
      </c>
      <c r="J2312" s="18">
        <v>0.23215150000000001</v>
      </c>
      <c r="K2312" s="18">
        <v>-4.7147349999999998E-2</v>
      </c>
      <c r="L2312" s="18">
        <v>3.1371570000000001E-2</v>
      </c>
      <c r="M2312" s="18">
        <v>-0.13972779999999999</v>
      </c>
      <c r="N2312" s="18">
        <v>-8.6119999999999947E-3</v>
      </c>
      <c r="O2312" s="18">
        <v>0.94940645000000001</v>
      </c>
      <c r="P2312" s="18">
        <v>0.2612022</v>
      </c>
      <c r="Q2312" s="18">
        <v>-3.9742500000000014E-2</v>
      </c>
      <c r="R2312" s="18">
        <v>-0.19828299999999999</v>
      </c>
      <c r="S2312" s="18">
        <v>5.7036749999999997E-2</v>
      </c>
      <c r="T2312" s="18">
        <v>-6.8030000000000007E-2</v>
      </c>
      <c r="U2312" s="18">
        <v>5.7419000000000012E-3</v>
      </c>
      <c r="V2312" s="18">
        <v>0.94940645000000001</v>
      </c>
    </row>
    <row r="2313" spans="1:22">
      <c r="A2313" s="13" t="s">
        <v>7146</v>
      </c>
      <c r="B2313" s="13" t="s">
        <v>7147</v>
      </c>
      <c r="C2313" s="13">
        <v>853667</v>
      </c>
      <c r="D2313" s="17">
        <f t="shared" si="99"/>
        <v>11</v>
      </c>
      <c r="E2313" s="16" t="s">
        <v>12432</v>
      </c>
      <c r="F2313" s="13" t="s">
        <v>0</v>
      </c>
      <c r="G2313" s="18">
        <v>6.7175000000000012E-2</v>
      </c>
      <c r="H2313" s="18">
        <v>-5.5839349999999999E-3</v>
      </c>
      <c r="I2313" s="18">
        <v>0.14869209999999999</v>
      </c>
      <c r="J2313" s="18">
        <v>1.9560499999999981E-2</v>
      </c>
      <c r="K2313" s="18">
        <v>0.11920085</v>
      </c>
      <c r="L2313" s="18">
        <v>-1.283713E-2</v>
      </c>
      <c r="M2313" s="18">
        <v>-3.5790799999999998E-2</v>
      </c>
      <c r="N2313" s="18">
        <v>-6.09904E-2</v>
      </c>
      <c r="O2313" s="18">
        <v>0.88917044999999995</v>
      </c>
      <c r="P2313" s="18">
        <v>5.8587779999999999E-2</v>
      </c>
      <c r="Q2313" s="18">
        <v>-8.4067500000000017E-2</v>
      </c>
      <c r="R2313" s="18">
        <v>9.0029999999999832E-3</v>
      </c>
      <c r="S2313" s="18">
        <v>1.1256950000000002E-2</v>
      </c>
      <c r="T2313" s="18">
        <v>0.35463799999999995</v>
      </c>
      <c r="U2313" s="18">
        <v>2.2398899999999999E-2</v>
      </c>
      <c r="V2313" s="18">
        <v>0.88917044999999995</v>
      </c>
    </row>
    <row r="2314" spans="1:22">
      <c r="A2314" s="13" t="s">
        <v>7149</v>
      </c>
      <c r="B2314" s="13" t="s">
        <v>7150</v>
      </c>
      <c r="C2314" s="13">
        <v>853666</v>
      </c>
      <c r="D2314" s="17">
        <f t="shared" si="99"/>
        <v>11</v>
      </c>
      <c r="E2314" s="16" t="s">
        <v>7151</v>
      </c>
      <c r="F2314" s="13" t="s">
        <v>0</v>
      </c>
      <c r="G2314" s="18">
        <v>-0.13621939999999999</v>
      </c>
      <c r="H2314" s="18">
        <v>-3.6283435000000003E-2</v>
      </c>
      <c r="I2314" s="18">
        <v>-8.5774900000000001E-2</v>
      </c>
      <c r="J2314" s="18">
        <v>-0.11073050000000001</v>
      </c>
      <c r="K2314" s="18">
        <v>-0.20158215000000002</v>
      </c>
      <c r="L2314" s="18">
        <v>-4.1759530000000003E-2</v>
      </c>
      <c r="M2314" s="18">
        <v>-8.0390799999999984E-2</v>
      </c>
      <c r="N2314" s="18">
        <v>4.0970000000000006E-2</v>
      </c>
      <c r="O2314" s="18">
        <v>0.90709545000000003</v>
      </c>
      <c r="P2314" s="18">
        <v>-0.30932880000000001</v>
      </c>
      <c r="Q2314" s="18">
        <v>4.908839999999999E-2</v>
      </c>
      <c r="R2314" s="18">
        <v>-3.7637000000000032E-2</v>
      </c>
      <c r="S2314" s="18">
        <v>-4.2901849999999998E-2</v>
      </c>
      <c r="T2314" s="18">
        <v>-0.12587299999999998</v>
      </c>
      <c r="U2314" s="18">
        <v>0.1006901</v>
      </c>
      <c r="V2314" s="18">
        <v>0.90709545000000003</v>
      </c>
    </row>
    <row r="2315" spans="1:22">
      <c r="A2315" s="13" t="s">
        <v>7152</v>
      </c>
      <c r="B2315" s="13" t="s">
        <v>7152</v>
      </c>
      <c r="C2315" s="13">
        <v>853665</v>
      </c>
      <c r="D2315" s="17">
        <f t="shared" si="99"/>
        <v>11</v>
      </c>
      <c r="E2315" s="16" t="s">
        <v>13182</v>
      </c>
      <c r="F2315" s="13" t="s">
        <v>0</v>
      </c>
      <c r="G2315" s="18">
        <v>-1.9410999999999977E-3</v>
      </c>
      <c r="H2315" s="18">
        <v>-3.8597434999999999E-2</v>
      </c>
      <c r="I2315" s="18">
        <v>-5.8727000000000001E-2</v>
      </c>
      <c r="J2315" s="18">
        <v>4.1624999999999857E-3</v>
      </c>
      <c r="K2315" s="18">
        <v>0.11702385000000001</v>
      </c>
      <c r="L2315" s="18">
        <v>2.8603370000000003E-2</v>
      </c>
      <c r="M2315" s="18">
        <v>0.1568785</v>
      </c>
      <c r="N2315" s="18">
        <v>0.184277</v>
      </c>
      <c r="O2315" s="18">
        <v>0.80458344999999998</v>
      </c>
      <c r="P2315" s="18">
        <v>0.3301192</v>
      </c>
      <c r="Q2315" s="18">
        <v>3.7264999999999937E-3</v>
      </c>
      <c r="R2315" s="18">
        <v>-8.623900000000001E-2</v>
      </c>
      <c r="S2315" s="18">
        <v>0.17057774999999997</v>
      </c>
      <c r="T2315" s="18">
        <v>-2.7540000000000009E-2</v>
      </c>
      <c r="U2315" s="18">
        <v>-0.16890889999999997</v>
      </c>
      <c r="V2315" s="18">
        <v>0.80458344999999998</v>
      </c>
    </row>
    <row r="2316" spans="1:22">
      <c r="A2316" s="13" t="s">
        <v>7154</v>
      </c>
      <c r="B2316" s="13" t="s">
        <v>7155</v>
      </c>
      <c r="C2316" s="13">
        <v>853664</v>
      </c>
      <c r="D2316" s="17">
        <f t="shared" si="99"/>
        <v>11</v>
      </c>
      <c r="E2316" s="16" t="s">
        <v>7156</v>
      </c>
      <c r="F2316" s="13" t="s">
        <v>0</v>
      </c>
      <c r="G2316" s="18">
        <v>-3.7957999999999985E-3</v>
      </c>
      <c r="H2316" s="18">
        <v>0.18772836500000001</v>
      </c>
      <c r="I2316" s="18">
        <v>-5.0483399999999998E-2</v>
      </c>
      <c r="J2316" s="18">
        <v>5.3385499999999975E-2</v>
      </c>
      <c r="K2316" s="18">
        <v>0.51884285000000008</v>
      </c>
      <c r="L2316" s="18">
        <v>0.14550697000000001</v>
      </c>
      <c r="M2316" s="18">
        <v>0.36738920000000003</v>
      </c>
      <c r="N2316" s="18">
        <v>0.140545</v>
      </c>
      <c r="O2316" s="18">
        <v>1.1491864500000002</v>
      </c>
      <c r="P2316" s="18">
        <v>-6.8200800000000006E-2</v>
      </c>
      <c r="Q2316" s="18">
        <v>-5.0677500000000014E-2</v>
      </c>
      <c r="R2316" s="18">
        <v>0.30449080000000001</v>
      </c>
      <c r="S2316" s="18">
        <v>1.059185E-2</v>
      </c>
      <c r="T2316" s="18">
        <v>0.286611</v>
      </c>
      <c r="U2316" s="18">
        <v>-9.5801900000000009E-2</v>
      </c>
      <c r="V2316" s="18">
        <v>1.1491864500000002</v>
      </c>
    </row>
    <row r="2317" spans="1:22">
      <c r="A2317" s="13" t="s">
        <v>7157</v>
      </c>
      <c r="B2317" s="13" t="s">
        <v>7158</v>
      </c>
      <c r="C2317" s="13">
        <v>853662</v>
      </c>
      <c r="D2317" s="17">
        <f t="shared" si="99"/>
        <v>11</v>
      </c>
      <c r="E2317" s="16" t="s">
        <v>7159</v>
      </c>
      <c r="F2317" s="13" t="s">
        <v>0</v>
      </c>
      <c r="G2317" s="18">
        <v>0.10554959999999999</v>
      </c>
      <c r="H2317" s="18">
        <v>-0.30938663500000002</v>
      </c>
      <c r="I2317" s="18">
        <v>0.19913610000000001</v>
      </c>
      <c r="J2317" s="18">
        <v>0.92941450000000003</v>
      </c>
      <c r="K2317" s="18">
        <v>-0.10328614999999999</v>
      </c>
      <c r="L2317" s="18">
        <v>3.3856270000000001E-2</v>
      </c>
      <c r="M2317" s="18">
        <v>-0.60556580000000004</v>
      </c>
      <c r="N2317" s="18">
        <v>-0.42045900000000003</v>
      </c>
      <c r="O2317" s="18">
        <v>0.79659544999999998</v>
      </c>
      <c r="P2317" s="18">
        <v>0.76024819999999993</v>
      </c>
      <c r="Q2317" s="18">
        <v>-0.1057025</v>
      </c>
      <c r="R2317" s="18">
        <v>6.0619000000000006E-2</v>
      </c>
      <c r="S2317" s="18">
        <v>1.03352775</v>
      </c>
      <c r="T2317" s="18">
        <v>-0.370168</v>
      </c>
      <c r="U2317" s="18">
        <v>-6.3209899999999999E-2</v>
      </c>
      <c r="V2317" s="18">
        <v>0.79659544999999998</v>
      </c>
    </row>
    <row r="2318" spans="1:22">
      <c r="A2318" s="13" t="s">
        <v>7162</v>
      </c>
      <c r="B2318" s="13" t="s">
        <v>7163</v>
      </c>
      <c r="C2318" s="13">
        <v>853870</v>
      </c>
      <c r="D2318" s="17">
        <f t="shared" si="99"/>
        <v>11</v>
      </c>
      <c r="E2318" s="16" t="s">
        <v>7164</v>
      </c>
      <c r="F2318" s="13" t="s">
        <v>0</v>
      </c>
      <c r="G2318" s="18">
        <v>3.5563299999999999E-2</v>
      </c>
      <c r="H2318" s="18">
        <v>-3.8657435000000004E-2</v>
      </c>
      <c r="I2318" s="18">
        <v>6.6714000000000009E-3</v>
      </c>
      <c r="J2318" s="18">
        <v>0.13334849999999998</v>
      </c>
      <c r="K2318" s="18">
        <v>6.0232050000000002E-2</v>
      </c>
      <c r="L2318" s="18">
        <v>-2.8129930000000004E-2</v>
      </c>
      <c r="M2318" s="18">
        <v>-0.1034398</v>
      </c>
      <c r="N2318" s="18">
        <v>-4.4771699999999998E-2</v>
      </c>
      <c r="O2318" s="18">
        <v>0.83036244999999997</v>
      </c>
      <c r="P2318" s="18">
        <v>-4.7852800000000001E-2</v>
      </c>
      <c r="Q2318" s="18">
        <v>-1.3570500000000013E-2</v>
      </c>
      <c r="R2318" s="18">
        <v>-6.670100000000001E-2</v>
      </c>
      <c r="S2318" s="18">
        <v>0.29144375</v>
      </c>
      <c r="T2318" s="18">
        <v>-0.14336100000000002</v>
      </c>
      <c r="U2318" s="18">
        <v>8.5327700000000006E-2</v>
      </c>
      <c r="V2318" s="18">
        <v>0.83036244999999997</v>
      </c>
    </row>
    <row r="2319" spans="1:22">
      <c r="A2319" s="13" t="s">
        <v>7165</v>
      </c>
      <c r="B2319" s="13" t="s">
        <v>7166</v>
      </c>
      <c r="C2319" s="13">
        <v>853871</v>
      </c>
      <c r="D2319" s="17">
        <f t="shared" si="99"/>
        <v>11</v>
      </c>
      <c r="E2319" s="16" t="s">
        <v>12713</v>
      </c>
      <c r="F2319" s="13" t="s">
        <v>124</v>
      </c>
      <c r="G2319" s="18">
        <v>-3.8127500000000002E-2</v>
      </c>
      <c r="H2319" s="18">
        <v>4.0470365000000001E-2</v>
      </c>
      <c r="I2319" s="18">
        <v>5.0044199999999997E-2</v>
      </c>
      <c r="J2319" s="18">
        <v>6.9432500000000008E-2</v>
      </c>
      <c r="K2319" s="18">
        <v>-7.3628849999999996E-2</v>
      </c>
      <c r="L2319" s="18">
        <v>7.7919370000000002E-2</v>
      </c>
      <c r="M2319" s="18">
        <v>-3.0132799999999987E-2</v>
      </c>
      <c r="N2319" s="18">
        <v>0.186864</v>
      </c>
      <c r="O2319" s="18">
        <v>0.73692744999999993</v>
      </c>
      <c r="P2319" s="18">
        <v>-0.1387978</v>
      </c>
      <c r="Q2319" s="18">
        <v>-3.9510500000000004E-2</v>
      </c>
      <c r="R2319" s="18">
        <v>9.4010999999999983E-2</v>
      </c>
      <c r="S2319" s="18">
        <v>0.11962075</v>
      </c>
      <c r="T2319" s="18">
        <v>7.4157000000000028E-2</v>
      </c>
      <c r="U2319" s="18">
        <v>0.12711349999999999</v>
      </c>
      <c r="V2319" s="18">
        <v>0.73692744999999993</v>
      </c>
    </row>
    <row r="2320" spans="1:22">
      <c r="A2320" s="13" t="s">
        <v>7168</v>
      </c>
      <c r="B2320" s="13" t="s">
        <v>7169</v>
      </c>
      <c r="C2320" s="13">
        <v>853872</v>
      </c>
      <c r="D2320" s="17">
        <f t="shared" si="99"/>
        <v>11</v>
      </c>
      <c r="E2320" s="16" t="s">
        <v>12702</v>
      </c>
      <c r="F2320" s="13" t="s">
        <v>0</v>
      </c>
      <c r="G2320" s="18">
        <v>-5.79099E-2</v>
      </c>
      <c r="H2320" s="18">
        <v>-1.2404535E-2</v>
      </c>
      <c r="I2320" s="18">
        <v>9.1847399999999996E-2</v>
      </c>
      <c r="J2320" s="18">
        <v>0.30392449999999999</v>
      </c>
      <c r="K2320" s="18">
        <v>-0.12782615</v>
      </c>
      <c r="L2320" s="18">
        <v>1.8573140000000002E-2</v>
      </c>
      <c r="M2320" s="18">
        <v>0.16174810000000001</v>
      </c>
      <c r="N2320" s="18">
        <v>-7.1799999999999919E-3</v>
      </c>
      <c r="O2320" s="18">
        <v>0.89863044999999997</v>
      </c>
      <c r="P2320" s="18">
        <v>0.1483728</v>
      </c>
      <c r="Q2320" s="18">
        <v>-4.5454500000000009E-2</v>
      </c>
      <c r="R2320" s="18">
        <v>-0.25780400000000003</v>
      </c>
      <c r="S2320" s="18">
        <v>0.19534974999999999</v>
      </c>
      <c r="T2320" s="18">
        <v>0.62535300000000005</v>
      </c>
      <c r="U2320" s="18">
        <v>0.25413409999999997</v>
      </c>
      <c r="V2320" s="18">
        <v>0.89863044999999997</v>
      </c>
    </row>
    <row r="2321" spans="1:22">
      <c r="A2321" s="13" t="s">
        <v>7171</v>
      </c>
      <c r="B2321" s="13" t="s">
        <v>7172</v>
      </c>
      <c r="C2321" s="13">
        <v>853875</v>
      </c>
      <c r="D2321" s="17">
        <f t="shared" si="99"/>
        <v>11</v>
      </c>
      <c r="E2321" s="16" t="s">
        <v>7043</v>
      </c>
      <c r="F2321" s="13" t="s">
        <v>308</v>
      </c>
      <c r="G2321" s="18">
        <v>1.4519700000000003E-2</v>
      </c>
      <c r="H2321" s="18">
        <v>2.5920464999999997E-2</v>
      </c>
      <c r="I2321" s="18">
        <v>0.1010418</v>
      </c>
      <c r="J2321" s="18">
        <v>-4.3202500000000005E-2</v>
      </c>
      <c r="K2321" s="18">
        <v>-0.20396115000000001</v>
      </c>
      <c r="L2321" s="18">
        <v>2.4234470000000001E-2</v>
      </c>
      <c r="M2321" s="18">
        <v>8.8812000000000002E-2</v>
      </c>
      <c r="N2321" s="18">
        <v>-5.0652299999999997E-2</v>
      </c>
      <c r="O2321" s="18">
        <v>0.95954645000000005</v>
      </c>
      <c r="P2321" s="18">
        <v>-0.71540179999999998</v>
      </c>
      <c r="Q2321" s="18">
        <v>-2.7545000000000208E-3</v>
      </c>
      <c r="R2321" s="18">
        <v>0.50769799999999998</v>
      </c>
      <c r="S2321" s="18">
        <v>-0.23719024999999999</v>
      </c>
      <c r="T2321" s="18">
        <v>0.41694099999999995</v>
      </c>
      <c r="U2321" s="18">
        <v>2.1607700000000001E-2</v>
      </c>
      <c r="V2321" s="18">
        <v>0.95954645000000005</v>
      </c>
    </row>
    <row r="2322" spans="1:22">
      <c r="A2322" s="13" t="s">
        <v>7176</v>
      </c>
      <c r="B2322" s="13" t="s">
        <v>7177</v>
      </c>
      <c r="C2322" s="13">
        <v>853877</v>
      </c>
      <c r="D2322" s="17">
        <f t="shared" si="99"/>
        <v>11</v>
      </c>
      <c r="E2322" s="16" t="s">
        <v>12895</v>
      </c>
      <c r="F2322" s="13" t="s">
        <v>229</v>
      </c>
      <c r="G2322" s="18">
        <v>5.1255000000000002E-2</v>
      </c>
      <c r="H2322" s="18">
        <v>7.2581165000000003E-2</v>
      </c>
      <c r="I2322" s="18">
        <v>1.9354050000000001E-2</v>
      </c>
      <c r="J2322" s="18">
        <v>0.12217049999999996</v>
      </c>
      <c r="K2322" s="18">
        <v>7.3225800000000013E-3</v>
      </c>
      <c r="L2322" s="18">
        <v>-3.3763929999999998E-2</v>
      </c>
      <c r="M2322" s="18">
        <v>5.6372400000000003E-2</v>
      </c>
      <c r="N2322" s="18">
        <v>0.12160200000000002</v>
      </c>
      <c r="O2322" s="18">
        <v>0.72638144999999998</v>
      </c>
      <c r="P2322" s="18">
        <v>0.34577019999999997</v>
      </c>
      <c r="Q2322" s="18">
        <v>2.5848499999999983E-2</v>
      </c>
      <c r="R2322" s="18">
        <v>3.6807000000000006E-2</v>
      </c>
      <c r="S2322" s="18">
        <v>-0.13416305000000001</v>
      </c>
      <c r="T2322" s="18">
        <v>-0.19689089999999998</v>
      </c>
      <c r="U2322" s="18">
        <v>-7.419999999999996E-4</v>
      </c>
      <c r="V2322" s="18">
        <v>0.72638144999999998</v>
      </c>
    </row>
    <row r="2323" spans="1:22">
      <c r="A2323" s="13" t="s">
        <v>7179</v>
      </c>
      <c r="B2323" s="13" t="s">
        <v>7180</v>
      </c>
      <c r="C2323" s="13">
        <v>853878</v>
      </c>
      <c r="D2323" s="17">
        <f t="shared" si="99"/>
        <v>11</v>
      </c>
      <c r="E2323" s="16" t="s">
        <v>7181</v>
      </c>
      <c r="F2323" s="13" t="s">
        <v>0</v>
      </c>
      <c r="G2323" s="18" t="s">
        <v>0</v>
      </c>
      <c r="H2323" s="18" t="s">
        <v>0</v>
      </c>
      <c r="I2323" s="18" t="s">
        <v>0</v>
      </c>
      <c r="J2323" s="18" t="s">
        <v>0</v>
      </c>
      <c r="K2323" s="18" t="s">
        <v>0</v>
      </c>
      <c r="L2323" s="18" t="s">
        <v>0</v>
      </c>
      <c r="M2323" s="18" t="s">
        <v>0</v>
      </c>
      <c r="N2323" s="18" t="s">
        <v>0</v>
      </c>
      <c r="O2323" s="18" t="s">
        <v>0</v>
      </c>
      <c r="P2323" s="18" t="s">
        <v>0</v>
      </c>
      <c r="Q2323" s="18">
        <v>-3.7881500000000012E-2</v>
      </c>
      <c r="R2323" s="18">
        <v>-0.24709499999999995</v>
      </c>
      <c r="S2323" s="18">
        <v>0.16833775000000001</v>
      </c>
      <c r="T2323" s="18">
        <v>-0.23532029999999998</v>
      </c>
      <c r="U2323" s="18">
        <v>0.31553310000000001</v>
      </c>
      <c r="V2323" s="18" t="s">
        <v>0</v>
      </c>
    </row>
    <row r="2324" spans="1:22">
      <c r="A2324" s="13" t="s">
        <v>7182</v>
      </c>
      <c r="B2324" s="13" t="s">
        <v>7183</v>
      </c>
      <c r="C2324" s="13">
        <v>853880</v>
      </c>
      <c r="D2324" s="17">
        <f t="shared" si="99"/>
        <v>11</v>
      </c>
      <c r="E2324" s="16" t="s">
        <v>7184</v>
      </c>
      <c r="F2324" s="13" t="s">
        <v>0</v>
      </c>
      <c r="G2324" s="18">
        <v>-0.13138440000000001</v>
      </c>
      <c r="H2324" s="18">
        <v>-5.2662935000000001E-2</v>
      </c>
      <c r="I2324" s="18">
        <v>-0.27761189999999997</v>
      </c>
      <c r="J2324" s="18">
        <v>0.18476049999999999</v>
      </c>
      <c r="K2324" s="18">
        <v>-0.35438815000000001</v>
      </c>
      <c r="L2324" s="18">
        <v>0.10775547000000001</v>
      </c>
      <c r="M2324" s="18">
        <v>0.35084120000000002</v>
      </c>
      <c r="N2324" s="18">
        <v>0.20009000000000002</v>
      </c>
      <c r="O2324" s="18">
        <v>1.3633764500000001</v>
      </c>
      <c r="P2324" s="18">
        <v>-0.25312780000000001</v>
      </c>
      <c r="Q2324" s="18">
        <v>-2.2611500000000007E-2</v>
      </c>
      <c r="R2324" s="18">
        <v>8.6823999999999985E-2</v>
      </c>
      <c r="S2324" s="18">
        <v>-0.17230165</v>
      </c>
      <c r="T2324" s="18">
        <v>0.18341299999999999</v>
      </c>
      <c r="U2324" s="18">
        <v>-0.3613459</v>
      </c>
      <c r="V2324" s="18">
        <v>1.3633764500000001</v>
      </c>
    </row>
    <row r="2325" spans="1:22">
      <c r="A2325" s="13" t="s">
        <v>7187</v>
      </c>
      <c r="B2325" s="13" t="s">
        <v>7188</v>
      </c>
      <c r="C2325" s="13">
        <v>853882</v>
      </c>
      <c r="D2325" s="17">
        <f t="shared" si="99"/>
        <v>11</v>
      </c>
      <c r="E2325" s="16" t="s">
        <v>13709</v>
      </c>
      <c r="F2325" s="13" t="s">
        <v>0</v>
      </c>
      <c r="G2325" s="18">
        <v>-0.29123840000000001</v>
      </c>
      <c r="H2325" s="18">
        <v>-0.124861635</v>
      </c>
      <c r="I2325" s="18">
        <v>-0.36085989999999996</v>
      </c>
      <c r="J2325" s="18">
        <v>0.21796949999999998</v>
      </c>
      <c r="K2325" s="18">
        <v>-0.19321915000000001</v>
      </c>
      <c r="L2325" s="18" t="s">
        <v>0</v>
      </c>
      <c r="M2325" s="18" t="s">
        <v>0</v>
      </c>
      <c r="N2325" s="18" t="s">
        <v>0</v>
      </c>
      <c r="O2325" s="18" t="s">
        <v>0</v>
      </c>
      <c r="P2325" s="18" t="s">
        <v>0</v>
      </c>
      <c r="Q2325" s="18" t="s">
        <v>0</v>
      </c>
      <c r="R2325" s="18" t="s">
        <v>0</v>
      </c>
      <c r="S2325" s="18" t="s">
        <v>0</v>
      </c>
      <c r="T2325" s="18" t="s">
        <v>0</v>
      </c>
      <c r="U2325" s="18" t="s">
        <v>0</v>
      </c>
      <c r="V2325" s="18" t="s">
        <v>0</v>
      </c>
    </row>
    <row r="2326" spans="1:22">
      <c r="A2326" s="13" t="s">
        <v>7190</v>
      </c>
      <c r="B2326" s="13" t="s">
        <v>7191</v>
      </c>
      <c r="C2326" s="13">
        <v>853884</v>
      </c>
      <c r="D2326" s="17">
        <f t="shared" si="99"/>
        <v>11</v>
      </c>
      <c r="E2326" s="16" t="s">
        <v>13231</v>
      </c>
      <c r="F2326" s="13" t="s">
        <v>0</v>
      </c>
      <c r="G2326" s="18">
        <v>4.0624200000000006E-2</v>
      </c>
      <c r="H2326" s="18">
        <v>4.6832264999999998E-2</v>
      </c>
      <c r="I2326" s="18">
        <v>0.1419541</v>
      </c>
      <c r="J2326" s="18">
        <v>0.19546550000000001</v>
      </c>
      <c r="K2326" s="18">
        <v>6.7247749999999995E-2</v>
      </c>
      <c r="L2326" s="18">
        <v>3.120887E-2</v>
      </c>
      <c r="M2326" s="18">
        <v>-5.9469999999998968E-4</v>
      </c>
      <c r="N2326" s="18">
        <v>0.12662599999999999</v>
      </c>
      <c r="O2326" s="18">
        <v>0.86054845000000002</v>
      </c>
      <c r="P2326" s="18">
        <v>-4.7496800000000006E-2</v>
      </c>
      <c r="Q2326" s="18">
        <v>8.5057199999999986E-2</v>
      </c>
      <c r="R2326" s="18">
        <v>0.11599699999999999</v>
      </c>
      <c r="S2326" s="18">
        <v>0.32984775</v>
      </c>
      <c r="T2326" s="18">
        <v>0.42986099999999999</v>
      </c>
      <c r="U2326" s="18">
        <v>0.17150609999999999</v>
      </c>
      <c r="V2326" s="18">
        <v>0.86054845000000002</v>
      </c>
    </row>
    <row r="2327" spans="1:22">
      <c r="A2327" s="13" t="s">
        <v>7193</v>
      </c>
      <c r="B2327" s="13" t="s">
        <v>7194</v>
      </c>
      <c r="C2327" s="13">
        <v>853886</v>
      </c>
      <c r="D2327" s="17">
        <f t="shared" si="99"/>
        <v>11</v>
      </c>
      <c r="E2327" s="16" t="s">
        <v>12290</v>
      </c>
      <c r="F2327" s="13" t="s">
        <v>0</v>
      </c>
      <c r="G2327" s="18">
        <v>-7.6113099999999989E-2</v>
      </c>
      <c r="H2327" s="18">
        <v>0.11769236500000001</v>
      </c>
      <c r="I2327" s="18">
        <v>2.3126000000000015E-3</v>
      </c>
      <c r="J2327" s="18">
        <v>-0.24833370000000002</v>
      </c>
      <c r="K2327" s="18">
        <v>-0.19576215</v>
      </c>
      <c r="L2327" s="18">
        <v>5.9906469999999996E-2</v>
      </c>
      <c r="M2327" s="18">
        <v>0.2026802</v>
      </c>
      <c r="N2327" s="18">
        <v>1.6167000000000015E-2</v>
      </c>
      <c r="O2327" s="18">
        <v>0.87745545000000003</v>
      </c>
      <c r="P2327" s="18">
        <v>-0.24252679999999999</v>
      </c>
      <c r="Q2327" s="18">
        <v>2.7827799999999986E-2</v>
      </c>
      <c r="R2327" s="18">
        <v>0.1767194</v>
      </c>
      <c r="S2327" s="18">
        <v>0.28017874999999998</v>
      </c>
      <c r="T2327" s="18">
        <v>0.74222300000000008</v>
      </c>
      <c r="U2327" s="18">
        <v>8.2740399999999992E-2</v>
      </c>
      <c r="V2327" s="18">
        <v>0.87745545000000003</v>
      </c>
    </row>
    <row r="2328" spans="1:22">
      <c r="A2328" s="13" t="s">
        <v>7196</v>
      </c>
      <c r="B2328" s="13" t="s">
        <v>7196</v>
      </c>
      <c r="C2328" s="13">
        <v>853888</v>
      </c>
      <c r="D2328" s="17">
        <f t="shared" si="99"/>
        <v>11</v>
      </c>
      <c r="E2328" s="16" t="s">
        <v>13183</v>
      </c>
      <c r="F2328" s="13" t="s">
        <v>0</v>
      </c>
      <c r="G2328" s="18">
        <v>0.11490159999999999</v>
      </c>
      <c r="H2328" s="18">
        <v>2.9591764999999999E-2</v>
      </c>
      <c r="I2328" s="18">
        <v>0.1791441</v>
      </c>
      <c r="J2328" s="18">
        <v>0.16652849999999997</v>
      </c>
      <c r="K2328" s="18">
        <v>0.10686745</v>
      </c>
      <c r="L2328" s="18">
        <v>7.5163300000000008E-3</v>
      </c>
      <c r="M2328" s="18">
        <v>3.9275000000000004E-2</v>
      </c>
      <c r="N2328" s="18">
        <v>0.30634700000000004</v>
      </c>
      <c r="O2328" s="18">
        <v>1.1665064500000002</v>
      </c>
      <c r="P2328" s="18">
        <v>0.39063720000000002</v>
      </c>
      <c r="Q2328" s="18">
        <v>-1.2932500000000013E-2</v>
      </c>
      <c r="R2328" s="18">
        <v>3.5927999999999988E-2</v>
      </c>
      <c r="S2328" s="18">
        <v>0.22207575000000002</v>
      </c>
      <c r="T2328" s="18">
        <v>0.14456000000000002</v>
      </c>
      <c r="U2328" s="18">
        <v>-6.5247899999999998E-2</v>
      </c>
      <c r="V2328" s="18">
        <v>1.1665064500000002</v>
      </c>
    </row>
    <row r="2329" spans="1:22">
      <c r="A2329" s="13" t="s">
        <v>7199</v>
      </c>
      <c r="B2329" s="13" t="s">
        <v>7200</v>
      </c>
      <c r="C2329" s="13">
        <v>853890</v>
      </c>
      <c r="D2329" s="17">
        <f t="shared" si="99"/>
        <v>11</v>
      </c>
      <c r="E2329" s="16" t="s">
        <v>7201</v>
      </c>
      <c r="F2329" s="13" t="s">
        <v>1943</v>
      </c>
      <c r="G2329" s="18">
        <v>-9.936310000000001E-2</v>
      </c>
      <c r="H2329" s="18">
        <v>-9.8611634999999989E-2</v>
      </c>
      <c r="I2329" s="18">
        <v>6.0529200000000005E-2</v>
      </c>
      <c r="J2329" s="18">
        <v>0.18200349999999998</v>
      </c>
      <c r="K2329" s="18">
        <v>2.716495E-2</v>
      </c>
      <c r="L2329" s="18">
        <v>-1.4293229999999999E-2</v>
      </c>
      <c r="M2329" s="18">
        <v>0.34854820000000003</v>
      </c>
      <c r="N2329" s="18">
        <v>0.16800600000000002</v>
      </c>
      <c r="O2329" s="18">
        <v>0.47370245</v>
      </c>
      <c r="P2329" s="18">
        <v>-0.10092780000000001</v>
      </c>
      <c r="Q2329" s="18">
        <v>6.484999999999963E-4</v>
      </c>
      <c r="R2329" s="18">
        <v>-0.31174100000000005</v>
      </c>
      <c r="S2329" s="18">
        <v>9.1514750000000006E-2</v>
      </c>
      <c r="T2329" s="18">
        <v>-2.9040000000000177E-3</v>
      </c>
      <c r="U2329" s="18">
        <v>-6.5738900000000003E-2</v>
      </c>
      <c r="V2329" s="18">
        <v>0.47370245</v>
      </c>
    </row>
    <row r="2330" spans="1:22">
      <c r="A2330" s="13" t="s">
        <v>7202</v>
      </c>
      <c r="B2330" s="13" t="s">
        <v>7203</v>
      </c>
      <c r="C2330" s="13">
        <v>853891</v>
      </c>
      <c r="D2330" s="17">
        <f t="shared" si="99"/>
        <v>11</v>
      </c>
      <c r="E2330" s="16" t="s">
        <v>12303</v>
      </c>
      <c r="F2330" s="13" t="s">
        <v>0</v>
      </c>
      <c r="G2330" s="18">
        <v>-0.11386199999999999</v>
      </c>
      <c r="H2330" s="18">
        <v>-6.9296234999999998E-2</v>
      </c>
      <c r="I2330" s="18">
        <v>-0.2255839</v>
      </c>
      <c r="J2330" s="18">
        <v>1.8870499999999985E-2</v>
      </c>
      <c r="K2330" s="18">
        <v>6.2528050000000002E-2</v>
      </c>
      <c r="L2330" s="18">
        <v>-2.6439629999999999E-2</v>
      </c>
      <c r="M2330" s="18">
        <v>-8.7479799999999996E-2</v>
      </c>
      <c r="N2330" s="18">
        <v>-1.3325000000000004E-2</v>
      </c>
      <c r="O2330" s="18">
        <v>1.0846364500000001</v>
      </c>
      <c r="P2330" s="18">
        <v>-2.8032899999999999E-2</v>
      </c>
      <c r="Q2330" s="18">
        <v>-0.17463850000000003</v>
      </c>
      <c r="R2330" s="18">
        <v>4.2280000000000095E-3</v>
      </c>
      <c r="S2330" s="18">
        <v>4.6841749999999988E-2</v>
      </c>
      <c r="T2330" s="18">
        <v>5.280600000000002E-2</v>
      </c>
      <c r="U2330" s="18">
        <v>-0.18609189999999998</v>
      </c>
      <c r="V2330" s="18">
        <v>1.0846364500000001</v>
      </c>
    </row>
    <row r="2331" spans="1:22">
      <c r="A2331" s="13" t="s">
        <v>7208</v>
      </c>
      <c r="B2331" s="13" t="s">
        <v>7208</v>
      </c>
      <c r="C2331" s="13">
        <v>853893</v>
      </c>
      <c r="D2331" s="17">
        <f t="shared" si="99"/>
        <v>11</v>
      </c>
      <c r="E2331" s="16" t="s">
        <v>353</v>
      </c>
      <c r="F2331" s="13" t="s">
        <v>0</v>
      </c>
      <c r="G2331" s="18">
        <v>-5.7911000000000004E-3</v>
      </c>
      <c r="H2331" s="18">
        <v>-6.4554350000000007E-3</v>
      </c>
      <c r="I2331" s="18">
        <v>0.21360009999999999</v>
      </c>
      <c r="J2331" s="18">
        <v>0.10643249999999999</v>
      </c>
      <c r="K2331" s="18">
        <v>0.31518384999999999</v>
      </c>
      <c r="L2331" s="18">
        <v>-8.6393299999999989E-3</v>
      </c>
      <c r="M2331" s="18">
        <v>-0.28529179999999998</v>
      </c>
      <c r="N2331" s="18">
        <v>2.0012000000000002E-2</v>
      </c>
      <c r="O2331" s="18">
        <v>0.80309344999999999</v>
      </c>
      <c r="P2331" s="18">
        <v>-0.1273958</v>
      </c>
      <c r="Q2331" s="18">
        <v>-5.193250000000002E-2</v>
      </c>
      <c r="R2331" s="18">
        <v>-0.40974500000000003</v>
      </c>
      <c r="S2331" s="18">
        <v>0.27936175000000002</v>
      </c>
      <c r="T2331" s="18">
        <v>-0.11887400000000001</v>
      </c>
      <c r="U2331" s="18">
        <v>-2.6807000000000011E-3</v>
      </c>
      <c r="V2331" s="18">
        <v>0.80309344999999999</v>
      </c>
    </row>
    <row r="2332" spans="1:22">
      <c r="A2332" s="13" t="s">
        <v>7209</v>
      </c>
      <c r="B2332" s="13" t="s">
        <v>7210</v>
      </c>
      <c r="C2332" s="13">
        <v>853894</v>
      </c>
      <c r="D2332" s="17">
        <f t="shared" si="99"/>
        <v>11</v>
      </c>
      <c r="E2332" s="16" t="s">
        <v>7211</v>
      </c>
      <c r="F2332" s="13" t="s">
        <v>0</v>
      </c>
      <c r="G2332" s="18">
        <v>-3.6934000000000002E-2</v>
      </c>
      <c r="H2332" s="18">
        <v>-0.102244635</v>
      </c>
      <c r="I2332" s="18">
        <v>-2.7793099999999998E-2</v>
      </c>
      <c r="J2332" s="18">
        <v>-0.12048930000000001</v>
      </c>
      <c r="K2332" s="18">
        <v>0.22185284999999999</v>
      </c>
      <c r="L2332" s="18">
        <v>5.1999169999999997E-2</v>
      </c>
      <c r="M2332" s="18">
        <v>0.12503449999999999</v>
      </c>
      <c r="N2332" s="18">
        <v>0.11719399999999999</v>
      </c>
      <c r="O2332" s="18">
        <v>1.0120064500000001</v>
      </c>
      <c r="P2332" s="18">
        <v>0.27562419999999999</v>
      </c>
      <c r="Q2332" s="18">
        <v>4.0475199999999989E-2</v>
      </c>
      <c r="R2332" s="18">
        <v>3.4051999999999999E-2</v>
      </c>
      <c r="S2332" s="18">
        <v>-0.13740754999999999</v>
      </c>
      <c r="T2332" s="18">
        <v>-0.53230899999999992</v>
      </c>
      <c r="U2332" s="18">
        <v>4.90506E-2</v>
      </c>
      <c r="V2332" s="18">
        <v>1.0120064500000001</v>
      </c>
    </row>
    <row r="2333" spans="1:22">
      <c r="A2333" s="13" t="s">
        <v>7212</v>
      </c>
      <c r="B2333" s="13" t="s">
        <v>7213</v>
      </c>
      <c r="C2333" s="13">
        <v>853895</v>
      </c>
      <c r="D2333" s="17">
        <f t="shared" si="99"/>
        <v>11</v>
      </c>
      <c r="E2333" s="16" t="s">
        <v>7214</v>
      </c>
      <c r="F2333" s="13" t="s">
        <v>1724</v>
      </c>
      <c r="G2333" s="18">
        <v>8.4818599999999994E-2</v>
      </c>
      <c r="H2333" s="18">
        <v>0.10400656500000001</v>
      </c>
      <c r="I2333" s="18">
        <v>4.8704200000000003E-2</v>
      </c>
      <c r="J2333" s="18">
        <v>0.15127750000000001</v>
      </c>
      <c r="K2333" s="18">
        <v>0.14960184999999998</v>
      </c>
      <c r="L2333" s="18">
        <v>-0.21491902999999998</v>
      </c>
      <c r="M2333" s="18">
        <v>-0.24110579999999998</v>
      </c>
      <c r="N2333" s="18">
        <v>-0.26082300000000003</v>
      </c>
      <c r="O2333" s="18">
        <v>0.18639045000000001</v>
      </c>
      <c r="P2333" s="18">
        <v>-7.9787799999999992E-2</v>
      </c>
      <c r="Q2333" s="18">
        <v>2.1363499999999994E-2</v>
      </c>
      <c r="R2333" s="18">
        <v>0.150114</v>
      </c>
      <c r="S2333" s="18">
        <v>1.3445749999999992E-2</v>
      </c>
      <c r="T2333" s="18">
        <v>-0.47876200000000002</v>
      </c>
      <c r="U2333" s="18">
        <v>0.16758109999999998</v>
      </c>
      <c r="V2333" s="18">
        <v>0.18639045000000001</v>
      </c>
    </row>
    <row r="2334" spans="1:22">
      <c r="A2334" s="13" t="s">
        <v>7215</v>
      </c>
      <c r="B2334" s="13" t="s">
        <v>7216</v>
      </c>
      <c r="C2334" s="13">
        <v>853896</v>
      </c>
      <c r="D2334" s="17">
        <f t="shared" si="99"/>
        <v>11</v>
      </c>
      <c r="E2334" s="16" t="s">
        <v>7217</v>
      </c>
      <c r="F2334" s="13" t="s">
        <v>2341</v>
      </c>
      <c r="G2334" s="18">
        <v>4.2701599999999999E-2</v>
      </c>
      <c r="H2334" s="18">
        <v>1.3416035E-2</v>
      </c>
      <c r="I2334" s="18">
        <v>-4.768660000000001E-2</v>
      </c>
      <c r="J2334" s="18">
        <v>3.0967499999999981E-2</v>
      </c>
      <c r="K2334" s="18">
        <v>4.1556549999999998E-2</v>
      </c>
      <c r="L2334" s="18">
        <v>-8.9679129999999996E-2</v>
      </c>
      <c r="M2334" s="18">
        <v>2.8120000000000089E-3</v>
      </c>
      <c r="N2334" s="18">
        <v>-0.15793260000000001</v>
      </c>
      <c r="O2334" s="18">
        <v>0.71025145000000001</v>
      </c>
      <c r="P2334" s="18">
        <v>0.27391219999999999</v>
      </c>
      <c r="Q2334" s="18">
        <v>-4.2740500000000015E-2</v>
      </c>
      <c r="R2334" s="18">
        <v>-9.2712000000000017E-2</v>
      </c>
      <c r="S2334" s="18">
        <v>-3.2184049999999999E-2</v>
      </c>
      <c r="T2334" s="18">
        <v>-6.7671999999999982E-2</v>
      </c>
      <c r="U2334" s="18">
        <v>-0.1005059</v>
      </c>
      <c r="V2334" s="18">
        <v>0.71025145000000001</v>
      </c>
    </row>
    <row r="2335" spans="1:22">
      <c r="A2335" s="13" t="s">
        <v>7218</v>
      </c>
      <c r="B2335" s="13" t="s">
        <v>7219</v>
      </c>
      <c r="C2335" s="13">
        <v>853898</v>
      </c>
      <c r="D2335" s="17">
        <f t="shared" si="99"/>
        <v>11</v>
      </c>
      <c r="E2335" s="16" t="s">
        <v>6161</v>
      </c>
      <c r="F2335" s="13" t="s">
        <v>1798</v>
      </c>
      <c r="G2335" s="18">
        <v>0.15962759999999998</v>
      </c>
      <c r="H2335" s="18">
        <v>8.9361965000000002E-2</v>
      </c>
      <c r="I2335" s="18">
        <v>-1.7079999999999873E-4</v>
      </c>
      <c r="J2335" s="18">
        <v>0.36046450000000002</v>
      </c>
      <c r="K2335" s="18">
        <v>0.32807985000000001</v>
      </c>
      <c r="L2335" s="18" t="s">
        <v>0</v>
      </c>
      <c r="M2335" s="18" t="s">
        <v>0</v>
      </c>
      <c r="N2335" s="18" t="s">
        <v>0</v>
      </c>
      <c r="O2335" s="18" t="s">
        <v>0</v>
      </c>
      <c r="P2335" s="18" t="s">
        <v>0</v>
      </c>
      <c r="Q2335" s="18">
        <v>-5.2248500000000003E-2</v>
      </c>
      <c r="R2335" s="18">
        <v>-9.4300000000002715E-4</v>
      </c>
      <c r="S2335" s="18">
        <v>0.26098375000000001</v>
      </c>
      <c r="T2335" s="18">
        <v>0.17069600000000001</v>
      </c>
      <c r="U2335" s="18">
        <v>0.21470810000000001</v>
      </c>
      <c r="V2335" s="18" t="s">
        <v>0</v>
      </c>
    </row>
    <row r="2336" spans="1:22">
      <c r="A2336" s="13" t="s">
        <v>7220</v>
      </c>
      <c r="B2336" s="13" t="s">
        <v>7221</v>
      </c>
      <c r="C2336" s="13">
        <v>853899</v>
      </c>
      <c r="D2336" s="17">
        <f t="shared" si="99"/>
        <v>11</v>
      </c>
      <c r="E2336" s="16" t="s">
        <v>7222</v>
      </c>
      <c r="F2336" s="13" t="s">
        <v>7223</v>
      </c>
      <c r="G2336" s="18">
        <v>-5.1631200000000002E-2</v>
      </c>
      <c r="H2336" s="18">
        <v>5.2027865E-2</v>
      </c>
      <c r="I2336" s="18">
        <v>9.8884000000000003E-3</v>
      </c>
      <c r="J2336" s="18">
        <v>1.7804999999999904E-3</v>
      </c>
      <c r="K2336" s="18">
        <v>-5.2237949999999998E-2</v>
      </c>
      <c r="L2336" s="18">
        <v>3.1480400000000004E-3</v>
      </c>
      <c r="M2336" s="18">
        <v>1.6984200000000005E-2</v>
      </c>
      <c r="N2336" s="18">
        <v>-5.75132E-2</v>
      </c>
      <c r="O2336" s="18">
        <v>0.75398644999999997</v>
      </c>
      <c r="P2336" s="18">
        <v>-0.3375938</v>
      </c>
      <c r="Q2336" s="18">
        <v>-3.7158500000000011E-2</v>
      </c>
      <c r="R2336" s="18">
        <v>6.1252000000000001E-2</v>
      </c>
      <c r="S2336" s="18">
        <v>-0.33245924999999998</v>
      </c>
      <c r="T2336" s="18">
        <v>5.8142000000000027E-2</v>
      </c>
      <c r="U2336" s="18">
        <v>8.3508200000000005E-2</v>
      </c>
      <c r="V2336" s="18">
        <v>0.75398644999999997</v>
      </c>
    </row>
    <row r="2337" spans="1:22">
      <c r="A2337" s="13" t="s">
        <v>7224</v>
      </c>
      <c r="B2337" s="13" t="s">
        <v>7225</v>
      </c>
      <c r="C2337" s="13">
        <v>853900</v>
      </c>
      <c r="D2337" s="17">
        <f t="shared" si="99"/>
        <v>11</v>
      </c>
      <c r="E2337" s="16" t="s">
        <v>7226</v>
      </c>
      <c r="F2337" s="13" t="s">
        <v>692</v>
      </c>
      <c r="G2337" s="18">
        <v>-0.14599239999999999</v>
      </c>
      <c r="H2337" s="18">
        <v>-0.28431663499999998</v>
      </c>
      <c r="I2337" s="18">
        <v>-0.13897590000000001</v>
      </c>
      <c r="J2337" s="18">
        <v>-0.12249580000000002</v>
      </c>
      <c r="K2337" s="18">
        <v>-0.17926815000000001</v>
      </c>
      <c r="L2337" s="18">
        <v>-0.11837502999999999</v>
      </c>
      <c r="M2337" s="18">
        <v>-1.0683688</v>
      </c>
      <c r="N2337" s="18">
        <v>-3.8291900000000004E-2</v>
      </c>
      <c r="O2337" s="18">
        <v>7.2275450000000005E-2</v>
      </c>
      <c r="P2337" s="18">
        <v>-0.45876480000000003</v>
      </c>
      <c r="Q2337" s="18">
        <v>-0.10499150000000002</v>
      </c>
      <c r="R2337" s="18">
        <v>-0.22399400000000003</v>
      </c>
      <c r="S2337" s="18">
        <v>-0.24927625</v>
      </c>
      <c r="T2337" s="18">
        <v>-0.11416899999999999</v>
      </c>
      <c r="U2337" s="18">
        <v>-0.18234990000000001</v>
      </c>
      <c r="V2337" s="18">
        <v>7.2275450000000005E-2</v>
      </c>
    </row>
    <row r="2338" spans="1:22">
      <c r="A2338" s="13" t="s">
        <v>7227</v>
      </c>
      <c r="B2338" s="13" t="s">
        <v>7228</v>
      </c>
      <c r="C2338" s="13">
        <v>853902</v>
      </c>
      <c r="D2338" s="17">
        <f t="shared" si="99"/>
        <v>11</v>
      </c>
      <c r="E2338" s="16" t="s">
        <v>12993</v>
      </c>
      <c r="F2338" s="13" t="s">
        <v>0</v>
      </c>
      <c r="G2338" s="18">
        <v>2.2199900000000002E-2</v>
      </c>
      <c r="H2338" s="18">
        <v>-3.9634849999999992E-3</v>
      </c>
      <c r="I2338" s="18">
        <v>-3.80722E-2</v>
      </c>
      <c r="J2338" s="18">
        <v>9.6570500000000004E-2</v>
      </c>
      <c r="K2338" s="18">
        <v>-0.23296815000000001</v>
      </c>
      <c r="L2338" s="18">
        <v>-0.28311003000000001</v>
      </c>
      <c r="M2338" s="18">
        <v>-8.1420799999999988E-2</v>
      </c>
      <c r="N2338" s="18">
        <v>-0.27410100000000004</v>
      </c>
      <c r="O2338" s="18">
        <v>0.78671544999999998</v>
      </c>
      <c r="P2338" s="18">
        <v>-0.24072579999999999</v>
      </c>
      <c r="Q2338" s="18">
        <v>-0.20240150000000001</v>
      </c>
      <c r="R2338" s="18">
        <v>-6.2006999999999979E-2</v>
      </c>
      <c r="S2338" s="18">
        <v>-7.1781449999999997E-2</v>
      </c>
      <c r="T2338" s="18">
        <v>-0.12853899999999999</v>
      </c>
      <c r="U2338" s="18">
        <v>-5.781399999999999E-3</v>
      </c>
      <c r="V2338" s="18">
        <v>0.78671544999999998</v>
      </c>
    </row>
    <row r="2339" spans="1:22">
      <c r="A2339" s="13" t="s">
        <v>7230</v>
      </c>
      <c r="B2339" s="13" t="s">
        <v>7231</v>
      </c>
      <c r="C2339" s="13">
        <v>853906</v>
      </c>
      <c r="D2339" s="17">
        <f t="shared" si="99"/>
        <v>11</v>
      </c>
      <c r="E2339" s="16" t="s">
        <v>7232</v>
      </c>
      <c r="F2339" s="13" t="s">
        <v>0</v>
      </c>
      <c r="G2339" s="18">
        <v>4.0617499999999994E-2</v>
      </c>
      <c r="H2339" s="18">
        <v>-2.2661134999999999E-2</v>
      </c>
      <c r="I2339" s="18">
        <v>0.1574391</v>
      </c>
      <c r="J2339" s="18">
        <v>0.2451565</v>
      </c>
      <c r="K2339" s="18">
        <v>9.3257700000000006E-3</v>
      </c>
      <c r="L2339" s="18">
        <v>0.13740797000000002</v>
      </c>
      <c r="M2339" s="18">
        <v>-3.9686799999999994E-2</v>
      </c>
      <c r="N2339" s="18">
        <v>-6.8220100000000006E-2</v>
      </c>
      <c r="O2339" s="18">
        <v>1.0951464500000001</v>
      </c>
      <c r="P2339" s="18">
        <v>-0.11999580000000001</v>
      </c>
      <c r="Q2339" s="18">
        <v>4.6635099999999985E-2</v>
      </c>
      <c r="R2339" s="18">
        <v>2.4017999999999984E-2</v>
      </c>
      <c r="S2339" s="18">
        <v>0.11295274999999999</v>
      </c>
      <c r="T2339" s="18">
        <v>0.23485099999999998</v>
      </c>
      <c r="U2339" s="18">
        <v>0.2188271</v>
      </c>
      <c r="V2339" s="18">
        <v>1.0951464500000001</v>
      </c>
    </row>
    <row r="2340" spans="1:22">
      <c r="A2340" s="13" t="s">
        <v>7233</v>
      </c>
      <c r="B2340" s="13" t="s">
        <v>7234</v>
      </c>
      <c r="C2340" s="13">
        <v>853908</v>
      </c>
      <c r="D2340" s="17">
        <f t="shared" si="99"/>
        <v>11</v>
      </c>
      <c r="E2340" s="16" t="s">
        <v>7235</v>
      </c>
      <c r="F2340" s="13" t="s">
        <v>0</v>
      </c>
      <c r="G2340" s="18">
        <v>1.0087600000000002E-2</v>
      </c>
      <c r="H2340" s="18">
        <v>2.3733650000000001E-3</v>
      </c>
      <c r="I2340" s="18">
        <v>-1.145199999999999E-3</v>
      </c>
      <c r="J2340" s="18">
        <v>-0.57490850000000004</v>
      </c>
      <c r="K2340" s="18">
        <v>1.0410030000000001E-2</v>
      </c>
      <c r="L2340" s="18">
        <v>0.10014747</v>
      </c>
      <c r="M2340" s="18">
        <v>0.28021119999999999</v>
      </c>
      <c r="N2340" s="18">
        <v>3.0540000000000012E-2</v>
      </c>
      <c r="O2340" s="18">
        <v>1.0651264500000002</v>
      </c>
      <c r="P2340" s="18">
        <v>0.35563119999999998</v>
      </c>
      <c r="Q2340" s="18">
        <v>3.118449999999999E-2</v>
      </c>
      <c r="R2340" s="18">
        <v>-3.4619999999999984E-2</v>
      </c>
      <c r="S2340" s="18">
        <v>0.17757574999999998</v>
      </c>
      <c r="T2340" s="18">
        <v>0.13050600000000001</v>
      </c>
      <c r="U2340" s="18">
        <v>-6.7604899999999996E-2</v>
      </c>
      <c r="V2340" s="18">
        <v>1.0651264500000002</v>
      </c>
    </row>
    <row r="2341" spans="1:22">
      <c r="A2341" s="13" t="s">
        <v>7236</v>
      </c>
      <c r="B2341" s="13" t="s">
        <v>7237</v>
      </c>
      <c r="C2341" s="13">
        <v>853909</v>
      </c>
      <c r="D2341" s="17">
        <f t="shared" si="99"/>
        <v>11</v>
      </c>
      <c r="E2341" s="16" t="s">
        <v>2319</v>
      </c>
      <c r="F2341" s="13" t="s">
        <v>972</v>
      </c>
      <c r="G2341" s="18">
        <v>-0.2185484</v>
      </c>
      <c r="H2341" s="18">
        <v>-7.9432334999999993E-2</v>
      </c>
      <c r="I2341" s="18">
        <v>-0.29628189999999999</v>
      </c>
      <c r="J2341" s="18">
        <v>1.9812499999999983E-2</v>
      </c>
      <c r="K2341" s="18">
        <v>-0.27924915</v>
      </c>
      <c r="L2341" s="18">
        <v>0.23180397</v>
      </c>
      <c r="M2341" s="18">
        <v>0.48624119999999998</v>
      </c>
      <c r="N2341" s="18">
        <v>0.28467500000000001</v>
      </c>
      <c r="O2341" s="18">
        <v>0.49220144999999993</v>
      </c>
      <c r="P2341" s="18">
        <v>0.77622119999999994</v>
      </c>
      <c r="Q2341" s="18">
        <v>-2.9117500000000018E-2</v>
      </c>
      <c r="R2341" s="18">
        <v>-0.30415499999999995</v>
      </c>
      <c r="S2341" s="18">
        <v>-0.13816775000000001</v>
      </c>
      <c r="T2341" s="18">
        <v>-0.2239283</v>
      </c>
      <c r="U2341" s="18">
        <v>0.11857089999999999</v>
      </c>
      <c r="V2341" s="18">
        <v>0.49220144999999993</v>
      </c>
    </row>
    <row r="2342" spans="1:22">
      <c r="A2342" s="13" t="s">
        <v>7238</v>
      </c>
      <c r="B2342" s="13" t="s">
        <v>7239</v>
      </c>
      <c r="C2342" s="13">
        <v>853910</v>
      </c>
      <c r="D2342" s="17">
        <f t="shared" si="99"/>
        <v>11</v>
      </c>
      <c r="E2342" s="16" t="s">
        <v>12586</v>
      </c>
      <c r="F2342" s="13" t="s">
        <v>4903</v>
      </c>
      <c r="G2342" s="18">
        <v>-0.15019640000000001</v>
      </c>
      <c r="H2342" s="18">
        <v>-8.6894235E-2</v>
      </c>
      <c r="I2342" s="18">
        <v>0.1184635</v>
      </c>
      <c r="J2342" s="18">
        <v>0.15137449999999997</v>
      </c>
      <c r="K2342" s="18">
        <v>-3.8925149999999999E-2</v>
      </c>
      <c r="L2342" s="18">
        <v>-2.523073E-2</v>
      </c>
      <c r="M2342" s="18">
        <v>-7.9110799999999981E-2</v>
      </c>
      <c r="N2342" s="18">
        <v>4.2162000000000005E-2</v>
      </c>
      <c r="O2342" s="18">
        <v>0.60197244999999999</v>
      </c>
      <c r="P2342" s="18">
        <v>-3.5467800000000008E-2</v>
      </c>
      <c r="Q2342" s="18">
        <v>-0.22461150000000002</v>
      </c>
      <c r="R2342" s="18">
        <v>-0.15066499999999999</v>
      </c>
      <c r="S2342" s="18">
        <v>-5.9696650000000004E-2</v>
      </c>
      <c r="T2342" s="18">
        <v>0.11196299999999998</v>
      </c>
      <c r="U2342" s="18">
        <v>-0.49877889999999997</v>
      </c>
      <c r="V2342" s="18">
        <v>0.60197244999999999</v>
      </c>
    </row>
    <row r="2343" spans="1:22">
      <c r="A2343" s="13" t="s">
        <v>7241</v>
      </c>
      <c r="B2343" s="13" t="s">
        <v>7242</v>
      </c>
      <c r="C2343" s="13">
        <v>853912</v>
      </c>
      <c r="D2343" s="17">
        <f t="shared" si="99"/>
        <v>11</v>
      </c>
      <c r="E2343" s="16" t="s">
        <v>12497</v>
      </c>
      <c r="F2343" s="13" t="s">
        <v>0</v>
      </c>
      <c r="G2343" s="18">
        <v>-0.33012540000000001</v>
      </c>
      <c r="H2343" s="18">
        <v>-0.22470563499999999</v>
      </c>
      <c r="I2343" s="18">
        <v>8.4486599999999995E-2</v>
      </c>
      <c r="J2343" s="18">
        <v>1.0243745</v>
      </c>
      <c r="K2343" s="18">
        <v>-1.70312515</v>
      </c>
      <c r="L2343" s="18">
        <v>-0.31607603000000001</v>
      </c>
      <c r="M2343" s="18">
        <v>-0.16933380000000001</v>
      </c>
      <c r="N2343" s="18">
        <v>-1.4820090000000001</v>
      </c>
      <c r="O2343" s="18">
        <v>-0.82464055000000003</v>
      </c>
      <c r="P2343" s="18">
        <v>0.38394519999999999</v>
      </c>
      <c r="Q2343" s="18">
        <v>-0.31330250000000004</v>
      </c>
      <c r="R2343" s="18">
        <v>-1.2673749999999999</v>
      </c>
      <c r="S2343" s="18">
        <v>-2.6425522499999996</v>
      </c>
      <c r="T2343" s="18">
        <v>-2.7076900000000004</v>
      </c>
      <c r="U2343" s="18">
        <v>-2.0199028999999999</v>
      </c>
      <c r="V2343" s="18">
        <v>-0.82464055000000003</v>
      </c>
    </row>
    <row r="2344" spans="1:22">
      <c r="A2344" s="13" t="s">
        <v>7244</v>
      </c>
      <c r="B2344" s="13" t="s">
        <v>7245</v>
      </c>
      <c r="C2344" s="13">
        <v>853916</v>
      </c>
      <c r="D2344" s="17">
        <f t="shared" si="99"/>
        <v>11</v>
      </c>
      <c r="E2344" s="16" t="s">
        <v>7246</v>
      </c>
      <c r="F2344" s="13" t="s">
        <v>0</v>
      </c>
      <c r="G2344" s="18">
        <v>-5.9822899999999998E-2</v>
      </c>
      <c r="H2344" s="18">
        <v>1.6944765000000001E-2</v>
      </c>
      <c r="I2344" s="18">
        <v>0.2481351</v>
      </c>
      <c r="J2344" s="18">
        <v>-6.6664500000000015E-2</v>
      </c>
      <c r="K2344" s="18">
        <v>0.12787884999999999</v>
      </c>
      <c r="L2344" s="18">
        <v>-8.0555929999999998E-2</v>
      </c>
      <c r="M2344" s="18">
        <v>-0.1791008</v>
      </c>
      <c r="N2344" s="18">
        <v>0.14543799999999998</v>
      </c>
      <c r="O2344" s="18">
        <v>1.0221664500000001</v>
      </c>
      <c r="P2344" s="18">
        <v>0.57679419999999992</v>
      </c>
      <c r="Q2344" s="18">
        <v>4.112049999999999E-2</v>
      </c>
      <c r="R2344" s="18">
        <v>1.2299999999999978E-2</v>
      </c>
      <c r="S2344" s="18">
        <v>2.769075E-2</v>
      </c>
      <c r="T2344" s="18">
        <v>0.84481000000000006</v>
      </c>
      <c r="U2344" s="18">
        <v>0.24948310000000001</v>
      </c>
      <c r="V2344" s="18">
        <v>1.0221664500000001</v>
      </c>
    </row>
    <row r="2345" spans="1:22">
      <c r="A2345" s="13" t="s">
        <v>7247</v>
      </c>
      <c r="B2345" s="13" t="s">
        <v>7247</v>
      </c>
      <c r="C2345" s="13">
        <v>853917</v>
      </c>
      <c r="D2345" s="17">
        <f t="shared" si="99"/>
        <v>11</v>
      </c>
      <c r="E2345" s="16" t="s">
        <v>13184</v>
      </c>
      <c r="F2345" s="13" t="s">
        <v>0</v>
      </c>
      <c r="G2345" s="18">
        <v>0.12554759999999998</v>
      </c>
      <c r="H2345" s="18">
        <v>0.43509636499999998</v>
      </c>
      <c r="I2345" s="18">
        <v>0.45075410000000005</v>
      </c>
      <c r="J2345" s="18">
        <v>0.71054850000000003</v>
      </c>
      <c r="K2345" s="18">
        <v>0.74350585000000002</v>
      </c>
      <c r="L2345" s="18">
        <v>0.25008697000000002</v>
      </c>
      <c r="M2345" s="18">
        <v>1.0185192000000001</v>
      </c>
      <c r="N2345" s="18">
        <v>0.39675700000000003</v>
      </c>
      <c r="O2345" s="18">
        <v>1.0458264500000001</v>
      </c>
      <c r="P2345" s="18">
        <v>0.92323920000000004</v>
      </c>
      <c r="Q2345" s="18">
        <v>0.18926519999999999</v>
      </c>
      <c r="R2345" s="18">
        <v>1.0510000000000002</v>
      </c>
      <c r="S2345" s="18">
        <v>0.25278374999999997</v>
      </c>
      <c r="T2345" s="18">
        <v>0.56250700000000009</v>
      </c>
      <c r="U2345" s="18">
        <v>0.72751009999999994</v>
      </c>
      <c r="V2345" s="18">
        <v>1.0458264500000001</v>
      </c>
    </row>
    <row r="2346" spans="1:22">
      <c r="A2346" s="13" t="s">
        <v>7249</v>
      </c>
      <c r="B2346" s="13" t="s">
        <v>7250</v>
      </c>
      <c r="C2346" s="13">
        <v>853920</v>
      </c>
      <c r="D2346" s="17">
        <f t="shared" si="99"/>
        <v>11</v>
      </c>
      <c r="E2346" s="16" t="s">
        <v>7251</v>
      </c>
      <c r="F2346" s="13" t="s">
        <v>0</v>
      </c>
      <c r="G2346" s="18">
        <v>-5.1538600000000004E-2</v>
      </c>
      <c r="H2346" s="18">
        <v>-0.14975063499999999</v>
      </c>
      <c r="I2346" s="18">
        <v>0.16598309999999999</v>
      </c>
      <c r="J2346" s="18">
        <v>-5.347500000000005E-3</v>
      </c>
      <c r="K2346" s="18">
        <v>6.5043400000000008E-3</v>
      </c>
      <c r="L2346" s="18">
        <v>-6.9560129999999998E-2</v>
      </c>
      <c r="M2346" s="18">
        <v>-0.1701888</v>
      </c>
      <c r="N2346" s="18">
        <v>-0.18126999999999999</v>
      </c>
      <c r="O2346" s="18">
        <v>1.13566645</v>
      </c>
      <c r="P2346" s="18">
        <v>-0.12146480000000001</v>
      </c>
      <c r="Q2346" s="18">
        <v>-4.3620500000000006E-2</v>
      </c>
      <c r="R2346" s="18">
        <v>-0.17279</v>
      </c>
      <c r="S2346" s="18">
        <v>0.30951374999999998</v>
      </c>
      <c r="T2346" s="18">
        <v>0.94664000000000015</v>
      </c>
      <c r="U2346" s="18">
        <v>0.41492610000000002</v>
      </c>
      <c r="V2346" s="18">
        <v>1.13566645</v>
      </c>
    </row>
    <row r="2347" spans="1:22">
      <c r="A2347" s="13" t="s">
        <v>7252</v>
      </c>
      <c r="B2347" s="13" t="s">
        <v>7253</v>
      </c>
      <c r="C2347" s="13">
        <v>853922</v>
      </c>
      <c r="D2347" s="17">
        <f t="shared" si="99"/>
        <v>11</v>
      </c>
      <c r="E2347" s="16" t="s">
        <v>12658</v>
      </c>
      <c r="F2347" s="13" t="s">
        <v>0</v>
      </c>
      <c r="G2347" s="18">
        <v>0.2548436</v>
      </c>
      <c r="H2347" s="18">
        <v>7.5774464999999999E-2</v>
      </c>
      <c r="I2347" s="18">
        <v>-7.4010900000000004E-2</v>
      </c>
      <c r="J2347" s="18">
        <v>2.9499999999987869E-5</v>
      </c>
      <c r="K2347" s="18">
        <v>-0.29038314999999998</v>
      </c>
      <c r="L2347" s="18">
        <v>5.5307769999999999E-2</v>
      </c>
      <c r="M2347" s="18">
        <v>-7.0020799999999994E-2</v>
      </c>
      <c r="N2347" s="18">
        <v>-3.1682500000000002E-2</v>
      </c>
      <c r="O2347" s="18">
        <v>0.59036745000000002</v>
      </c>
      <c r="P2347" s="18">
        <v>-0.1014708</v>
      </c>
      <c r="Q2347" s="18">
        <v>-8.6422500000000013E-2</v>
      </c>
      <c r="R2347" s="18">
        <v>-0.15084599999999998</v>
      </c>
      <c r="S2347" s="18">
        <v>0.17198675000000002</v>
      </c>
      <c r="T2347" s="18">
        <v>-0.1715238</v>
      </c>
      <c r="U2347" s="18">
        <v>-0.2192809</v>
      </c>
      <c r="V2347" s="18">
        <v>0.59036745000000002</v>
      </c>
    </row>
    <row r="2348" spans="1:22">
      <c r="A2348" s="13" t="s">
        <v>7255</v>
      </c>
      <c r="B2348" s="13" t="s">
        <v>7256</v>
      </c>
      <c r="C2348" s="13">
        <v>853923</v>
      </c>
      <c r="D2348" s="17">
        <f t="shared" si="99"/>
        <v>11</v>
      </c>
      <c r="E2348" s="16" t="s">
        <v>7257</v>
      </c>
      <c r="F2348" s="13" t="s">
        <v>0</v>
      </c>
      <c r="G2348" s="18">
        <v>-0.17363339999999999</v>
      </c>
      <c r="H2348" s="18">
        <v>-0.101464635</v>
      </c>
      <c r="I2348" s="18">
        <v>0.1052496</v>
      </c>
      <c r="J2348" s="18">
        <v>-0.35142150000000005</v>
      </c>
      <c r="K2348" s="18">
        <v>0.20878985</v>
      </c>
      <c r="L2348" s="18">
        <v>-0.12997903</v>
      </c>
      <c r="M2348" s="18">
        <v>-0.23285279999999997</v>
      </c>
      <c r="N2348" s="18">
        <v>-0.25397700000000001</v>
      </c>
      <c r="O2348" s="18">
        <v>1.0677664500000001</v>
      </c>
      <c r="P2348" s="18">
        <v>-0.47450679999999995</v>
      </c>
      <c r="Q2348" s="18">
        <v>-8.1793500000000019E-2</v>
      </c>
      <c r="R2348" s="18">
        <v>0.34006729999999996</v>
      </c>
      <c r="S2348" s="18">
        <v>1.9746749999999993E-2</v>
      </c>
      <c r="T2348" s="18">
        <v>0.14668700000000001</v>
      </c>
      <c r="U2348" s="18">
        <v>-0.22415489999999999</v>
      </c>
      <c r="V2348" s="18">
        <v>1.0677664500000001</v>
      </c>
    </row>
    <row r="2349" spans="1:22">
      <c r="A2349" s="13" t="s">
        <v>7258</v>
      </c>
      <c r="B2349" s="13" t="s">
        <v>7259</v>
      </c>
      <c r="C2349" s="13">
        <v>853926</v>
      </c>
      <c r="D2349" s="17">
        <v>11</v>
      </c>
      <c r="E2349" s="13" t="s">
        <v>13678</v>
      </c>
      <c r="F2349" s="13" t="s">
        <v>0</v>
      </c>
      <c r="G2349" s="18">
        <v>-0.22025540000000002</v>
      </c>
      <c r="H2349" s="18">
        <v>-9.2882534999999988E-2</v>
      </c>
      <c r="I2349" s="18">
        <v>-2.3998200000000001E-2</v>
      </c>
      <c r="J2349" s="18">
        <v>-3.1131500000000006E-2</v>
      </c>
      <c r="K2349" s="18">
        <v>0.29753184999999999</v>
      </c>
      <c r="L2349" s="18" t="s">
        <v>0</v>
      </c>
      <c r="M2349" s="18" t="s">
        <v>0</v>
      </c>
      <c r="N2349" s="18" t="s">
        <v>0</v>
      </c>
      <c r="O2349" s="18" t="s">
        <v>0</v>
      </c>
      <c r="P2349" s="18" t="s">
        <v>0</v>
      </c>
      <c r="Q2349" s="18" t="s">
        <v>0</v>
      </c>
      <c r="R2349" s="18" t="s">
        <v>0</v>
      </c>
      <c r="S2349" s="18" t="s">
        <v>0</v>
      </c>
      <c r="T2349" s="18" t="s">
        <v>0</v>
      </c>
      <c r="U2349" s="18" t="s">
        <v>0</v>
      </c>
      <c r="V2349" s="18" t="s">
        <v>0</v>
      </c>
    </row>
    <row r="2350" spans="1:22">
      <c r="A2350" s="13" t="s">
        <v>7261</v>
      </c>
      <c r="B2350" s="13" t="s">
        <v>7262</v>
      </c>
      <c r="C2350" s="13">
        <v>853928</v>
      </c>
      <c r="D2350" s="17">
        <f t="shared" ref="D2350:D2357" si="100">CODE(MID(A2350,2,1))-64</f>
        <v>11</v>
      </c>
      <c r="E2350" s="16" t="s">
        <v>7263</v>
      </c>
      <c r="F2350" s="13" t="s">
        <v>2801</v>
      </c>
      <c r="G2350" s="18">
        <v>5.9330299999999996E-2</v>
      </c>
      <c r="H2350" s="18">
        <v>5.7665564999999995E-2</v>
      </c>
      <c r="I2350" s="18">
        <v>8.6282600000000001E-2</v>
      </c>
      <c r="J2350" s="18">
        <v>-0.32804450000000002</v>
      </c>
      <c r="K2350" s="18">
        <v>-0.31763315000000003</v>
      </c>
      <c r="L2350" s="18" t="s">
        <v>0</v>
      </c>
      <c r="M2350" s="18" t="s">
        <v>0</v>
      </c>
      <c r="N2350" s="18" t="s">
        <v>0</v>
      </c>
      <c r="O2350" s="18" t="s">
        <v>0</v>
      </c>
      <c r="P2350" s="18" t="s">
        <v>0</v>
      </c>
      <c r="Q2350" s="18" t="s">
        <v>0</v>
      </c>
      <c r="R2350" s="18" t="s">
        <v>0</v>
      </c>
      <c r="S2350" s="18" t="s">
        <v>0</v>
      </c>
      <c r="T2350" s="18" t="s">
        <v>0</v>
      </c>
      <c r="U2350" s="18" t="s">
        <v>0</v>
      </c>
      <c r="V2350" s="18" t="s">
        <v>0</v>
      </c>
    </row>
    <row r="2351" spans="1:22">
      <c r="A2351" s="13" t="s">
        <v>7264</v>
      </c>
      <c r="B2351" s="13" t="s">
        <v>7265</v>
      </c>
      <c r="C2351" s="13">
        <v>853929</v>
      </c>
      <c r="D2351" s="17">
        <f t="shared" si="100"/>
        <v>11</v>
      </c>
      <c r="E2351" s="16" t="s">
        <v>7266</v>
      </c>
      <c r="F2351" s="13" t="s">
        <v>0</v>
      </c>
      <c r="G2351" s="18">
        <v>9.1062599999999994E-2</v>
      </c>
      <c r="H2351" s="18">
        <v>0.10985236500000001</v>
      </c>
      <c r="I2351" s="18">
        <v>0.28521210000000002</v>
      </c>
      <c r="J2351" s="18">
        <v>0.2631675</v>
      </c>
      <c r="K2351" s="18">
        <v>0.28130185000000002</v>
      </c>
      <c r="L2351" s="18" t="s">
        <v>0</v>
      </c>
      <c r="M2351" s="18" t="s">
        <v>0</v>
      </c>
      <c r="N2351" s="18" t="s">
        <v>0</v>
      </c>
      <c r="O2351" s="18" t="s">
        <v>0</v>
      </c>
      <c r="P2351" s="18" t="s">
        <v>0</v>
      </c>
      <c r="Q2351" s="18">
        <v>0.18239039999999998</v>
      </c>
      <c r="R2351" s="18">
        <v>0.41176599999999997</v>
      </c>
      <c r="S2351" s="18">
        <v>0.36533575000000001</v>
      </c>
      <c r="T2351" s="18">
        <v>-4.2810999999999988E-2</v>
      </c>
      <c r="U2351" s="18">
        <v>0.32619210000000004</v>
      </c>
      <c r="V2351" s="18" t="s">
        <v>0</v>
      </c>
    </row>
    <row r="2352" spans="1:22">
      <c r="A2352" s="13" t="s">
        <v>7267</v>
      </c>
      <c r="B2352" s="13" t="s">
        <v>7268</v>
      </c>
      <c r="C2352" s="13">
        <v>853930</v>
      </c>
      <c r="D2352" s="17">
        <f t="shared" si="100"/>
        <v>11</v>
      </c>
      <c r="E2352" s="16" t="s">
        <v>7269</v>
      </c>
      <c r="F2352" s="13" t="s">
        <v>0</v>
      </c>
      <c r="G2352" s="18">
        <v>9.4421599999999994E-2</v>
      </c>
      <c r="H2352" s="18">
        <v>0.109289365</v>
      </c>
      <c r="I2352" s="18">
        <v>7.3872300000000002E-2</v>
      </c>
      <c r="J2352" s="18">
        <v>0.1644195</v>
      </c>
      <c r="K2352" s="18">
        <v>0.27787485000000001</v>
      </c>
      <c r="L2352" s="18">
        <v>-7.2718729999999995E-2</v>
      </c>
      <c r="M2352" s="18">
        <v>0.11647780000000001</v>
      </c>
      <c r="N2352" s="18">
        <v>0.156637</v>
      </c>
      <c r="O2352" s="18">
        <v>0.81503744999999994</v>
      </c>
      <c r="P2352" s="18">
        <v>-9.4539800000000007E-2</v>
      </c>
      <c r="Q2352" s="18">
        <v>-1.1380500000000016E-2</v>
      </c>
      <c r="R2352" s="18">
        <v>0.2570076</v>
      </c>
      <c r="S2352" s="18">
        <v>-7.2468350000000001E-2</v>
      </c>
      <c r="T2352" s="18">
        <v>-0.14287699999999998</v>
      </c>
      <c r="U2352" s="18">
        <v>0.28825309999999998</v>
      </c>
      <c r="V2352" s="18">
        <v>0.81503744999999994</v>
      </c>
    </row>
    <row r="2353" spans="1:22">
      <c r="A2353" s="13" t="s">
        <v>7270</v>
      </c>
      <c r="B2353" s="13" t="s">
        <v>7271</v>
      </c>
      <c r="C2353" s="13">
        <v>853931</v>
      </c>
      <c r="D2353" s="17">
        <f t="shared" si="100"/>
        <v>11</v>
      </c>
      <c r="E2353" s="16" t="s">
        <v>12243</v>
      </c>
      <c r="F2353" s="13" t="s">
        <v>383</v>
      </c>
      <c r="G2353" s="18">
        <v>-0.154199</v>
      </c>
      <c r="H2353" s="18">
        <v>-0.11500164999999998</v>
      </c>
      <c r="I2353" s="18">
        <v>-0.17705609999999999</v>
      </c>
      <c r="J2353" s="18">
        <v>-0.27591129999999997</v>
      </c>
      <c r="K2353" s="18">
        <v>-0.2079812</v>
      </c>
      <c r="L2353" s="18">
        <v>-3.8063390000000002E-2</v>
      </c>
      <c r="M2353" s="18">
        <v>-2.4172150000000003E-2</v>
      </c>
      <c r="N2353" s="18">
        <v>-7.19196E-2</v>
      </c>
      <c r="O2353" s="18">
        <v>-1.9815600000000003E-2</v>
      </c>
      <c r="P2353" s="18">
        <v>-0.15019670000000002</v>
      </c>
      <c r="Q2353" s="18">
        <v>-5.9343499999999993E-2</v>
      </c>
      <c r="R2353" s="18">
        <v>-0.48230900000000004</v>
      </c>
      <c r="S2353" s="18">
        <v>-0.40719329999999998</v>
      </c>
      <c r="T2353" s="18">
        <v>-0.5148330000000001</v>
      </c>
      <c r="U2353" s="18">
        <v>-0.3049154</v>
      </c>
      <c r="V2353" s="18">
        <v>-1.9815600000000003E-2</v>
      </c>
    </row>
    <row r="2354" spans="1:22">
      <c r="A2354" s="13" t="s">
        <v>7275</v>
      </c>
      <c r="B2354" s="13" t="s">
        <v>7276</v>
      </c>
      <c r="C2354" s="13">
        <v>853933</v>
      </c>
      <c r="D2354" s="17">
        <f t="shared" si="100"/>
        <v>11</v>
      </c>
      <c r="E2354" s="16" t="s">
        <v>12264</v>
      </c>
      <c r="F2354" s="13" t="s">
        <v>4695</v>
      </c>
      <c r="G2354" s="18">
        <v>9.7760000000000014E-2</v>
      </c>
      <c r="H2354" s="18">
        <v>0.10323815</v>
      </c>
      <c r="I2354" s="18">
        <v>0.17991189999999999</v>
      </c>
      <c r="J2354" s="18">
        <v>2.8203000000000006E-2</v>
      </c>
      <c r="K2354" s="18">
        <v>0.18304979999999998</v>
      </c>
      <c r="L2354" s="18">
        <v>0.11790911</v>
      </c>
      <c r="M2354" s="18">
        <v>0.20353084999999999</v>
      </c>
      <c r="N2354" s="18">
        <v>0.60378200000000004</v>
      </c>
      <c r="O2354" s="18">
        <v>0.6015336</v>
      </c>
      <c r="P2354" s="18">
        <v>-0.14267269999999999</v>
      </c>
      <c r="Q2354" s="18">
        <v>0.10963120000000001</v>
      </c>
      <c r="R2354" s="18">
        <v>0.13084400000000002</v>
      </c>
      <c r="S2354" s="18">
        <v>2.539870000000001E-2</v>
      </c>
      <c r="T2354" s="18">
        <v>-0.28911030000000004</v>
      </c>
      <c r="U2354" s="18">
        <v>6.1292349999999995E-2</v>
      </c>
      <c r="V2354" s="18">
        <v>0.6015336</v>
      </c>
    </row>
    <row r="2355" spans="1:22">
      <c r="A2355" s="13" t="s">
        <v>7278</v>
      </c>
      <c r="B2355" s="13" t="s">
        <v>7279</v>
      </c>
      <c r="C2355" s="13">
        <v>853934</v>
      </c>
      <c r="D2355" s="17">
        <f t="shared" si="100"/>
        <v>11</v>
      </c>
      <c r="E2355" s="16" t="s">
        <v>13109</v>
      </c>
      <c r="F2355" s="13" t="s">
        <v>0</v>
      </c>
      <c r="G2355" s="18">
        <v>1.41704E-2</v>
      </c>
      <c r="H2355" s="18">
        <v>0.10079726500000001</v>
      </c>
      <c r="I2355" s="18">
        <v>-0.2039849</v>
      </c>
      <c r="J2355" s="18">
        <v>-0.1589758</v>
      </c>
      <c r="K2355" s="18">
        <v>0.11893185000000001</v>
      </c>
      <c r="L2355" s="18">
        <v>-1.8533630000000002E-2</v>
      </c>
      <c r="M2355" s="18">
        <v>-0.83858080000000002</v>
      </c>
      <c r="N2355" s="18">
        <v>6.4128999999999992E-2</v>
      </c>
      <c r="O2355" s="18">
        <v>0.57480644999999997</v>
      </c>
      <c r="P2355" s="18">
        <v>9.0061199999999994E-2</v>
      </c>
      <c r="Q2355" s="18">
        <v>0.11109049999999998</v>
      </c>
      <c r="R2355" s="18">
        <v>-0.50317400000000001</v>
      </c>
      <c r="S2355" s="18">
        <v>-0.42919425</v>
      </c>
      <c r="T2355" s="18">
        <v>-0.72376700000000005</v>
      </c>
      <c r="U2355" s="18">
        <v>-0.13134990000000002</v>
      </c>
      <c r="V2355" s="18">
        <v>0.57480644999999997</v>
      </c>
    </row>
    <row r="2356" spans="1:22">
      <c r="A2356" s="13" t="s">
        <v>7281</v>
      </c>
      <c r="B2356" s="13" t="s">
        <v>7282</v>
      </c>
      <c r="C2356" s="13">
        <v>853936</v>
      </c>
      <c r="D2356" s="17">
        <f t="shared" si="100"/>
        <v>11</v>
      </c>
      <c r="E2356" s="16" t="s">
        <v>7283</v>
      </c>
      <c r="F2356" s="13" t="s">
        <v>6752</v>
      </c>
      <c r="G2356" s="18">
        <v>1.0016999999999998E-2</v>
      </c>
      <c r="H2356" s="18">
        <v>1.3832064999999999E-2</v>
      </c>
      <c r="I2356" s="18">
        <v>4.7677600000000001E-2</v>
      </c>
      <c r="J2356" s="18">
        <v>-1.1500000000025379E-5</v>
      </c>
      <c r="K2356" s="18">
        <v>1.5216509000000001E-2</v>
      </c>
      <c r="L2356" s="18">
        <v>-2.2119029999999998E-2</v>
      </c>
      <c r="M2356" s="18">
        <v>0.13185450000000001</v>
      </c>
      <c r="N2356" s="18">
        <v>0.14979400000000001</v>
      </c>
      <c r="O2356" s="18">
        <v>1.0559364500000001</v>
      </c>
      <c r="P2356" s="18">
        <v>0.27277819999999997</v>
      </c>
      <c r="Q2356" s="18">
        <v>-4.1054500000000022E-2</v>
      </c>
      <c r="R2356" s="18">
        <v>-0.122388</v>
      </c>
      <c r="S2356" s="18">
        <v>-0.10140115</v>
      </c>
      <c r="T2356" s="18">
        <v>-0.122001</v>
      </c>
      <c r="U2356" s="18">
        <v>9.7571500000000005E-2</v>
      </c>
      <c r="V2356" s="18">
        <v>1.0559364500000001</v>
      </c>
    </row>
    <row r="2357" spans="1:22">
      <c r="A2357" s="13" t="s">
        <v>7284</v>
      </c>
      <c r="B2357" s="13" t="s">
        <v>7285</v>
      </c>
      <c r="C2357" s="13">
        <v>853937</v>
      </c>
      <c r="D2357" s="17">
        <f t="shared" si="100"/>
        <v>11</v>
      </c>
      <c r="E2357" s="16" t="s">
        <v>13361</v>
      </c>
      <c r="F2357" s="13" t="s">
        <v>0</v>
      </c>
      <c r="G2357" s="18">
        <v>8.9373599999999997E-2</v>
      </c>
      <c r="H2357" s="18">
        <v>9.7148349999999998E-3</v>
      </c>
      <c r="I2357" s="18">
        <v>8.1913E-2</v>
      </c>
      <c r="J2357" s="18">
        <v>4.2244499999999963E-2</v>
      </c>
      <c r="K2357" s="18">
        <v>0.19184384999999998</v>
      </c>
      <c r="L2357" s="18" t="s">
        <v>0</v>
      </c>
      <c r="M2357" s="18" t="s">
        <v>0</v>
      </c>
      <c r="N2357" s="18" t="s">
        <v>0</v>
      </c>
      <c r="O2357" s="18" t="s">
        <v>0</v>
      </c>
      <c r="P2357" s="18" t="s">
        <v>0</v>
      </c>
      <c r="Q2357" s="18">
        <v>0.1394011</v>
      </c>
      <c r="R2357" s="18">
        <v>0.89202099999999995</v>
      </c>
      <c r="S2357" s="18">
        <v>0.73548175000000005</v>
      </c>
      <c r="T2357" s="18">
        <v>0.350582</v>
      </c>
      <c r="U2357" s="18">
        <v>0.83610909999999994</v>
      </c>
      <c r="V2357" s="18" t="s">
        <v>0</v>
      </c>
    </row>
    <row r="2358" spans="1:22">
      <c r="A2358" s="13" t="s">
        <v>13561</v>
      </c>
      <c r="B2358" s="13" t="s">
        <v>13562</v>
      </c>
      <c r="C2358" s="13">
        <v>853938</v>
      </c>
      <c r="D2358" s="17">
        <v>11</v>
      </c>
      <c r="E2358" s="13" t="s">
        <v>13563</v>
      </c>
      <c r="F2358" s="13" t="s">
        <v>0</v>
      </c>
      <c r="G2358" s="18" t="s">
        <v>0</v>
      </c>
      <c r="H2358" s="18" t="s">
        <v>0</v>
      </c>
      <c r="I2358" s="18" t="s">
        <v>0</v>
      </c>
      <c r="J2358" s="18" t="s">
        <v>0</v>
      </c>
      <c r="K2358" s="18" t="s">
        <v>0</v>
      </c>
      <c r="L2358" s="18" t="s">
        <v>0</v>
      </c>
      <c r="M2358" s="18" t="s">
        <v>0</v>
      </c>
      <c r="N2358" s="18" t="s">
        <v>0</v>
      </c>
      <c r="O2358" s="18" t="s">
        <v>0</v>
      </c>
      <c r="P2358" s="18" t="s">
        <v>0</v>
      </c>
      <c r="Q2358" s="18">
        <v>-0.45820050000000001</v>
      </c>
      <c r="R2358" s="18">
        <v>-0.29124799999999995</v>
      </c>
      <c r="S2358" s="18">
        <v>5.4175499999999932E-3</v>
      </c>
      <c r="T2358" s="18">
        <v>-5.7992999999999989E-2</v>
      </c>
      <c r="U2358" s="18">
        <v>-0.1226529</v>
      </c>
      <c r="V2358" s="18" t="s">
        <v>0</v>
      </c>
    </row>
    <row r="2359" spans="1:22">
      <c r="A2359" s="13" t="s">
        <v>7287</v>
      </c>
      <c r="B2359" s="13" t="s">
        <v>7288</v>
      </c>
      <c r="C2359" s="13">
        <v>853939</v>
      </c>
      <c r="D2359" s="17">
        <f t="shared" ref="D2359:D2400" si="101">CODE(MID(A2359,2,1))-64</f>
        <v>11</v>
      </c>
      <c r="E2359" s="16" t="s">
        <v>12711</v>
      </c>
      <c r="F2359" s="13" t="s">
        <v>5601</v>
      </c>
      <c r="G2359" s="18">
        <v>-1.5472959999999999E-2</v>
      </c>
      <c r="H2359" s="18">
        <v>-0.134214635</v>
      </c>
      <c r="I2359" s="18">
        <v>0.2100881</v>
      </c>
      <c r="J2359" s="18">
        <v>-0.24572290000000002</v>
      </c>
      <c r="K2359" s="18">
        <v>-2.9044750000000001E-2</v>
      </c>
      <c r="L2359" s="18">
        <v>4.2639070000000001E-2</v>
      </c>
      <c r="M2359" s="18">
        <v>-0.1157658</v>
      </c>
      <c r="N2359" s="18">
        <v>-1.9698999999999994E-2</v>
      </c>
      <c r="O2359" s="18">
        <v>1.31354645</v>
      </c>
      <c r="P2359" s="18">
        <v>-0.47064480000000003</v>
      </c>
      <c r="Q2359" s="18">
        <v>-0.1217975</v>
      </c>
      <c r="R2359" s="18">
        <v>0.17308229999999999</v>
      </c>
      <c r="S2359" s="18">
        <v>-4.1586850000000002E-2</v>
      </c>
      <c r="T2359" s="18">
        <v>0.33126499999999998</v>
      </c>
      <c r="U2359" s="18">
        <v>0.1338049</v>
      </c>
      <c r="V2359" s="18">
        <v>1.31354645</v>
      </c>
    </row>
    <row r="2360" spans="1:22">
      <c r="A2360" s="13" t="s">
        <v>7290</v>
      </c>
      <c r="B2360" s="13" t="s">
        <v>7291</v>
      </c>
      <c r="C2360" s="13">
        <v>853940</v>
      </c>
      <c r="D2360" s="17">
        <f t="shared" si="101"/>
        <v>11</v>
      </c>
      <c r="E2360" s="16" t="s">
        <v>7292</v>
      </c>
      <c r="F2360" s="13" t="s">
        <v>0</v>
      </c>
      <c r="G2360" s="18">
        <v>1.6754900000000003E-2</v>
      </c>
      <c r="H2360" s="18">
        <v>7.7198865000000005E-2</v>
      </c>
      <c r="I2360" s="18">
        <v>0.26190910000000001</v>
      </c>
      <c r="J2360" s="18">
        <v>0.44585649999999993</v>
      </c>
      <c r="K2360" s="18">
        <v>0.36229885000000001</v>
      </c>
      <c r="L2360" s="18">
        <v>-8.7605729999999993E-2</v>
      </c>
      <c r="M2360" s="18">
        <v>0.36806919999999999</v>
      </c>
      <c r="N2360" s="18">
        <v>0.17415100000000003</v>
      </c>
      <c r="O2360" s="18">
        <v>1.10739645</v>
      </c>
      <c r="P2360" s="18">
        <v>-0.29495579999999999</v>
      </c>
      <c r="Q2360" s="18">
        <v>-5.8685500000000002E-2</v>
      </c>
      <c r="R2360" s="18">
        <v>1.0500690000000001</v>
      </c>
      <c r="S2360" s="18">
        <v>2.3379750000000005E-2</v>
      </c>
      <c r="T2360" s="18">
        <v>0.66803400000000002</v>
      </c>
      <c r="U2360" s="18">
        <v>0.25092209999999998</v>
      </c>
      <c r="V2360" s="18">
        <v>1.10739645</v>
      </c>
    </row>
    <row r="2361" spans="1:22">
      <c r="A2361" s="13" t="s">
        <v>7293</v>
      </c>
      <c r="B2361" s="13" t="s">
        <v>7294</v>
      </c>
      <c r="C2361" s="13">
        <v>853941</v>
      </c>
      <c r="D2361" s="17">
        <f t="shared" si="101"/>
        <v>11</v>
      </c>
      <c r="E2361" s="16" t="s">
        <v>12531</v>
      </c>
      <c r="F2361" s="13" t="s">
        <v>0</v>
      </c>
      <c r="G2361" s="18">
        <v>1.7027000000000014E-3</v>
      </c>
      <c r="H2361" s="18">
        <v>-7.7681350000000007E-3</v>
      </c>
      <c r="I2361" s="18">
        <v>3.064534E-2</v>
      </c>
      <c r="J2361" s="18">
        <v>-2.4771500000000002E-2</v>
      </c>
      <c r="K2361" s="18">
        <v>-6.8255750000000004E-2</v>
      </c>
      <c r="L2361" s="18">
        <v>0.11856397</v>
      </c>
      <c r="M2361" s="18">
        <v>7.4643290000000001E-2</v>
      </c>
      <c r="N2361" s="18">
        <v>-0.19412160000000001</v>
      </c>
      <c r="O2361" s="18">
        <v>1.2313264500000001</v>
      </c>
      <c r="P2361" s="18">
        <v>-4.9147800000000005E-2</v>
      </c>
      <c r="Q2361" s="18">
        <v>-3.0044500000000002E-2</v>
      </c>
      <c r="R2361" s="18">
        <v>0.36299139999999996</v>
      </c>
      <c r="S2361" s="18">
        <v>0.29569475000000001</v>
      </c>
      <c r="T2361" s="18">
        <v>0.59951099999999991</v>
      </c>
      <c r="U2361" s="18">
        <v>0.10397429999999999</v>
      </c>
      <c r="V2361" s="18">
        <v>1.2313264500000001</v>
      </c>
    </row>
    <row r="2362" spans="1:22">
      <c r="A2362" s="13" t="s">
        <v>7296</v>
      </c>
      <c r="B2362" s="13" t="s">
        <v>7297</v>
      </c>
      <c r="C2362" s="13">
        <v>853942</v>
      </c>
      <c r="D2362" s="17">
        <f t="shared" si="101"/>
        <v>11</v>
      </c>
      <c r="E2362" s="16" t="s">
        <v>7298</v>
      </c>
      <c r="F2362" s="13" t="s">
        <v>2105</v>
      </c>
      <c r="G2362" s="18">
        <v>-6.1716800000000002E-2</v>
      </c>
      <c r="H2362" s="18">
        <v>0.16666836500000001</v>
      </c>
      <c r="I2362" s="18">
        <v>4.1310600000000003E-2</v>
      </c>
      <c r="J2362" s="18">
        <v>0.25248149999999997</v>
      </c>
      <c r="K2362" s="18">
        <v>0.16410084999999999</v>
      </c>
      <c r="L2362" s="18">
        <v>0.20627897000000001</v>
      </c>
      <c r="M2362" s="18">
        <v>0.2992572</v>
      </c>
      <c r="N2362" s="18">
        <v>0.19247800000000001</v>
      </c>
      <c r="O2362" s="18">
        <v>0.61011744999999995</v>
      </c>
      <c r="P2362" s="18">
        <v>0.64725220000000006</v>
      </c>
      <c r="Q2362" s="18">
        <v>3.3794999999999992E-2</v>
      </c>
      <c r="R2362" s="18">
        <v>0.28337879999999999</v>
      </c>
      <c r="S2362" s="18">
        <v>0.27977574999999999</v>
      </c>
      <c r="T2362" s="18">
        <v>0.43696700000000005</v>
      </c>
      <c r="U2362" s="18">
        <v>0.37168109999999999</v>
      </c>
      <c r="V2362" s="18">
        <v>0.61011744999999995</v>
      </c>
    </row>
    <row r="2363" spans="1:22">
      <c r="A2363" s="13" t="s">
        <v>7299</v>
      </c>
      <c r="B2363" s="13" t="s">
        <v>7300</v>
      </c>
      <c r="C2363" s="13">
        <v>853943</v>
      </c>
      <c r="D2363" s="17">
        <f t="shared" si="101"/>
        <v>11</v>
      </c>
      <c r="E2363" s="16" t="s">
        <v>7301</v>
      </c>
      <c r="F2363" s="13" t="s">
        <v>0</v>
      </c>
      <c r="G2363" s="18">
        <v>2.3379000000000004E-3</v>
      </c>
      <c r="H2363" s="18">
        <v>-2.7236034999999999E-2</v>
      </c>
      <c r="I2363" s="18">
        <v>-0.45681089999999996</v>
      </c>
      <c r="J2363" s="18">
        <v>8.0503500000000006E-2</v>
      </c>
      <c r="K2363" s="18">
        <v>0.30354585000000001</v>
      </c>
      <c r="L2363" s="18" t="s">
        <v>0</v>
      </c>
      <c r="M2363" s="18" t="s">
        <v>0</v>
      </c>
      <c r="N2363" s="18" t="s">
        <v>0</v>
      </c>
      <c r="O2363" s="18" t="s">
        <v>0</v>
      </c>
      <c r="P2363" s="18" t="s">
        <v>0</v>
      </c>
      <c r="Q2363" s="18">
        <v>-6.6443500000000016E-2</v>
      </c>
      <c r="R2363" s="18">
        <v>0.27317344999999998</v>
      </c>
      <c r="S2363" s="18">
        <v>0.25248375000000001</v>
      </c>
      <c r="T2363" s="18">
        <v>0.40845599999999999</v>
      </c>
      <c r="U2363" s="18">
        <v>-0.22787789999999997</v>
      </c>
      <c r="V2363" s="18" t="s">
        <v>0</v>
      </c>
    </row>
    <row r="2364" spans="1:22">
      <c r="A2364" s="13" t="s">
        <v>7302</v>
      </c>
      <c r="B2364" s="13" t="s">
        <v>7302</v>
      </c>
      <c r="C2364" s="13">
        <v>853944</v>
      </c>
      <c r="D2364" s="17">
        <f t="shared" si="101"/>
        <v>11</v>
      </c>
      <c r="E2364" s="16" t="s">
        <v>353</v>
      </c>
      <c r="F2364" s="13" t="s">
        <v>0</v>
      </c>
      <c r="G2364" s="18">
        <v>5.4485100000000002E-2</v>
      </c>
      <c r="H2364" s="18">
        <v>-7.8804134999999997E-2</v>
      </c>
      <c r="I2364" s="18">
        <v>3.4929500000000002E-2</v>
      </c>
      <c r="J2364" s="18">
        <v>8.5913499999999976E-2</v>
      </c>
      <c r="K2364" s="18">
        <v>0.13568184999999999</v>
      </c>
      <c r="L2364" s="18">
        <v>0.10273297000000001</v>
      </c>
      <c r="M2364" s="18">
        <v>3.5754800000000003E-2</v>
      </c>
      <c r="N2364" s="18">
        <v>0.41783700000000001</v>
      </c>
      <c r="O2364" s="18">
        <v>1.07970645</v>
      </c>
      <c r="P2364" s="18">
        <v>-0.24239280000000002</v>
      </c>
      <c r="Q2364" s="18">
        <v>5.5308099999999985E-2</v>
      </c>
      <c r="R2364" s="18">
        <v>5.9812000000000004E-2</v>
      </c>
      <c r="S2364" s="18">
        <v>0.23725875000000002</v>
      </c>
      <c r="T2364" s="18">
        <v>0.13664100000000001</v>
      </c>
      <c r="U2364" s="18">
        <v>-7.89189E-2</v>
      </c>
      <c r="V2364" s="18">
        <v>1.07970645</v>
      </c>
    </row>
    <row r="2365" spans="1:22">
      <c r="A2365" s="13" t="s">
        <v>7303</v>
      </c>
      <c r="B2365" s="13" t="s">
        <v>7304</v>
      </c>
      <c r="C2365" s="13">
        <v>853945</v>
      </c>
      <c r="D2365" s="17">
        <f t="shared" si="101"/>
        <v>11</v>
      </c>
      <c r="E2365" s="16" t="s">
        <v>12437</v>
      </c>
      <c r="F2365" s="13" t="s">
        <v>0</v>
      </c>
      <c r="G2365" s="18">
        <v>-9.3295999999999987E-3</v>
      </c>
      <c r="H2365" s="18">
        <v>2.1204349999999999E-3</v>
      </c>
      <c r="I2365" s="18">
        <v>-4.0445200000000001E-2</v>
      </c>
      <c r="J2365" s="18">
        <v>-0.20547742000000002</v>
      </c>
      <c r="K2365" s="18">
        <v>2.2754440000000001E-2</v>
      </c>
      <c r="L2365" s="18">
        <v>3.5964200000000003E-3</v>
      </c>
      <c r="M2365" s="18">
        <v>0.1302886</v>
      </c>
      <c r="N2365" s="18">
        <v>7.5189999999999979E-3</v>
      </c>
      <c r="O2365" s="18">
        <v>1.1194864500000001</v>
      </c>
      <c r="P2365" s="18">
        <v>0.2041142</v>
      </c>
      <c r="Q2365" s="18">
        <v>-3.540500000000002E-3</v>
      </c>
      <c r="R2365" s="18">
        <v>-1.0095000000000021E-2</v>
      </c>
      <c r="S2365" s="18">
        <v>-0.34021525000000002</v>
      </c>
      <c r="T2365" s="18">
        <v>-1.4065299999999998</v>
      </c>
      <c r="U2365" s="18">
        <v>6.2457529999999997E-2</v>
      </c>
      <c r="V2365" s="18">
        <v>1.1194864500000001</v>
      </c>
    </row>
    <row r="2366" spans="1:22">
      <c r="A2366" s="13" t="s">
        <v>7306</v>
      </c>
      <c r="B2366" s="13" t="s">
        <v>7307</v>
      </c>
      <c r="C2366" s="13">
        <v>853946</v>
      </c>
      <c r="D2366" s="17">
        <f t="shared" si="101"/>
        <v>11</v>
      </c>
      <c r="E2366" s="16" t="s">
        <v>7308</v>
      </c>
      <c r="F2366" s="13" t="s">
        <v>0</v>
      </c>
      <c r="G2366" s="18">
        <v>-1.8041999999999989E-3</v>
      </c>
      <c r="H2366" s="18">
        <v>-2.0883535000000002E-2</v>
      </c>
      <c r="I2366" s="18">
        <v>-6.9445500000000007E-2</v>
      </c>
      <c r="J2366" s="18">
        <v>-0.15593490000000002</v>
      </c>
      <c r="K2366" s="18">
        <v>-8.1427500000000007E-3</v>
      </c>
      <c r="L2366" s="18">
        <v>6.5563570000000002E-2</v>
      </c>
      <c r="M2366" s="18">
        <v>-0.2115958</v>
      </c>
      <c r="N2366" s="18">
        <v>-0.10016319999999999</v>
      </c>
      <c r="O2366" s="18">
        <v>1.0590264500000002</v>
      </c>
      <c r="P2366" s="18">
        <v>0.10305310000000001</v>
      </c>
      <c r="Q2366" s="18">
        <v>-9.5335500000000017E-2</v>
      </c>
      <c r="R2366" s="18">
        <v>-8.8160000000000016E-2</v>
      </c>
      <c r="S2366" s="18">
        <v>-9.0212020000000004E-2</v>
      </c>
      <c r="T2366" s="18">
        <v>5.8980000000000143E-3</v>
      </c>
      <c r="U2366" s="18">
        <v>-7.8050899999999993E-2</v>
      </c>
      <c r="V2366" s="18">
        <v>1.0590264500000002</v>
      </c>
    </row>
    <row r="2367" spans="1:22">
      <c r="A2367" s="13" t="s">
        <v>7309</v>
      </c>
      <c r="B2367" s="13" t="s">
        <v>7310</v>
      </c>
      <c r="C2367" s="13">
        <v>853949</v>
      </c>
      <c r="D2367" s="17">
        <f t="shared" si="101"/>
        <v>11</v>
      </c>
      <c r="E2367" s="16" t="s">
        <v>7311</v>
      </c>
      <c r="F2367" s="13" t="s">
        <v>0</v>
      </c>
      <c r="G2367" s="18">
        <v>-2.3269219000000001E-2</v>
      </c>
      <c r="H2367" s="18">
        <v>0.14326636500000001</v>
      </c>
      <c r="I2367" s="18">
        <v>0.32252210000000003</v>
      </c>
      <c r="J2367" s="18">
        <v>0.2240045</v>
      </c>
      <c r="K2367" s="18">
        <v>7.2913350000000002E-2</v>
      </c>
      <c r="L2367" s="18">
        <v>3.179527E-2</v>
      </c>
      <c r="M2367" s="18">
        <v>0.58714520000000003</v>
      </c>
      <c r="N2367" s="18">
        <v>8.2141999999999993E-2</v>
      </c>
      <c r="O2367" s="18">
        <v>0.83278845000000001</v>
      </c>
      <c r="P2367" s="18">
        <v>0.2351702</v>
      </c>
      <c r="Q2367" s="18">
        <v>-5.9465000000000212E-3</v>
      </c>
      <c r="R2367" s="18">
        <v>0.538192</v>
      </c>
      <c r="S2367" s="18">
        <v>1.8794749999999999E-2</v>
      </c>
      <c r="T2367" s="18">
        <v>0.28182699999999999</v>
      </c>
      <c r="U2367" s="18">
        <v>0.27902510000000003</v>
      </c>
      <c r="V2367" s="18">
        <v>0.83278845000000001</v>
      </c>
    </row>
    <row r="2368" spans="1:22">
      <c r="A2368" s="13" t="s">
        <v>7312</v>
      </c>
      <c r="B2368" s="13" t="s">
        <v>7313</v>
      </c>
      <c r="C2368" s="13">
        <v>853951</v>
      </c>
      <c r="D2368" s="17">
        <f t="shared" si="101"/>
        <v>11</v>
      </c>
      <c r="E2368" s="16" t="s">
        <v>7314</v>
      </c>
      <c r="F2368" s="13" t="s">
        <v>0</v>
      </c>
      <c r="G2368" s="18">
        <v>-5.6164699999999998E-2</v>
      </c>
      <c r="H2368" s="18">
        <v>-0.399616635</v>
      </c>
      <c r="I2368" s="18">
        <v>0.40712810000000005</v>
      </c>
      <c r="J2368" s="18">
        <v>0.29750550000000003</v>
      </c>
      <c r="K2368" s="18">
        <v>0.17119984999999999</v>
      </c>
      <c r="L2368" s="18">
        <v>-0.29073402999999998</v>
      </c>
      <c r="M2368" s="18">
        <v>-5.7818800000000004E-2</v>
      </c>
      <c r="N2368" s="18">
        <v>-0.20011089999999998</v>
      </c>
      <c r="O2368" s="18">
        <v>-0.13412294999999999</v>
      </c>
      <c r="P2368" s="18">
        <v>0.65950120000000001</v>
      </c>
      <c r="Q2368" s="18">
        <v>-0.23112450000000001</v>
      </c>
      <c r="R2368" s="18">
        <v>0.371365</v>
      </c>
      <c r="S2368" s="18">
        <v>0.65529274999999998</v>
      </c>
      <c r="T2368" s="18">
        <v>0.42700500000000002</v>
      </c>
      <c r="U2368" s="18">
        <v>-0.10685589999999999</v>
      </c>
      <c r="V2368" s="18">
        <v>-0.13412294999999999</v>
      </c>
    </row>
    <row r="2369" spans="1:22">
      <c r="A2369" s="13" t="s">
        <v>7315</v>
      </c>
      <c r="B2369" s="13" t="s">
        <v>7315</v>
      </c>
      <c r="C2369" s="13">
        <v>853953</v>
      </c>
      <c r="D2369" s="17">
        <f t="shared" si="101"/>
        <v>11</v>
      </c>
      <c r="E2369" s="16" t="s">
        <v>7316</v>
      </c>
      <c r="F2369" s="13" t="s">
        <v>0</v>
      </c>
      <c r="G2369" s="18">
        <v>0.31985059999999998</v>
      </c>
      <c r="H2369" s="18">
        <v>0.17369236500000002</v>
      </c>
      <c r="I2369" s="18">
        <v>4.7124699999999999E-2</v>
      </c>
      <c r="J2369" s="18">
        <v>0.23816549999999997</v>
      </c>
      <c r="K2369" s="18">
        <v>0.29640384999999997</v>
      </c>
      <c r="L2369" s="18">
        <v>-5.0012729999999998E-2</v>
      </c>
      <c r="M2369" s="18">
        <v>-0.14656279999999999</v>
      </c>
      <c r="N2369" s="18">
        <v>0.198379</v>
      </c>
      <c r="O2369" s="18">
        <v>1.1194464500000001</v>
      </c>
      <c r="P2369" s="18">
        <v>0.2169162</v>
      </c>
      <c r="Q2369" s="18" t="s">
        <v>0</v>
      </c>
      <c r="R2369" s="18" t="s">
        <v>0</v>
      </c>
      <c r="S2369" s="18" t="s">
        <v>0</v>
      </c>
      <c r="T2369" s="18" t="s">
        <v>0</v>
      </c>
      <c r="U2369" s="18" t="s">
        <v>0</v>
      </c>
      <c r="V2369" s="18">
        <v>1.1194464500000001</v>
      </c>
    </row>
    <row r="2370" spans="1:22">
      <c r="A2370" s="13" t="s">
        <v>7317</v>
      </c>
      <c r="B2370" s="13" t="s">
        <v>7318</v>
      </c>
      <c r="C2370" s="13">
        <v>853954</v>
      </c>
      <c r="D2370" s="17">
        <f t="shared" si="101"/>
        <v>11</v>
      </c>
      <c r="E2370" s="16" t="s">
        <v>7319</v>
      </c>
      <c r="F2370" s="13" t="s">
        <v>0</v>
      </c>
      <c r="G2370" s="18">
        <v>0.1439366</v>
      </c>
      <c r="H2370" s="18">
        <v>0.111917365</v>
      </c>
      <c r="I2370" s="18">
        <v>-0.17477390000000001</v>
      </c>
      <c r="J2370" s="18">
        <v>-0.28538649999999999</v>
      </c>
      <c r="K2370" s="18">
        <v>4.8453650000000001E-2</v>
      </c>
      <c r="L2370" s="18">
        <v>-4.7460429999999998E-2</v>
      </c>
      <c r="M2370" s="18">
        <v>0.27138220000000002</v>
      </c>
      <c r="N2370" s="18">
        <v>0.31469800000000003</v>
      </c>
      <c r="O2370" s="18">
        <v>1.35265645</v>
      </c>
      <c r="P2370" s="18">
        <v>-0.36416080000000001</v>
      </c>
      <c r="Q2370" s="18">
        <v>-5.0435000000000063E-3</v>
      </c>
      <c r="R2370" s="18">
        <v>0.25140790000000002</v>
      </c>
      <c r="S2370" s="18">
        <v>-4.1866550000000002E-2</v>
      </c>
      <c r="T2370" s="18">
        <v>2.1818999999999977E-2</v>
      </c>
      <c r="U2370" s="18">
        <v>6.5867399999999993E-2</v>
      </c>
      <c r="V2370" s="18">
        <v>1.35265645</v>
      </c>
    </row>
    <row r="2371" spans="1:22">
      <c r="A2371" s="13" t="s">
        <v>7320</v>
      </c>
      <c r="B2371" s="13" t="s">
        <v>7321</v>
      </c>
      <c r="C2371" s="13">
        <v>853955</v>
      </c>
      <c r="D2371" s="17">
        <f t="shared" si="101"/>
        <v>11</v>
      </c>
      <c r="E2371" s="16" t="s">
        <v>7322</v>
      </c>
      <c r="F2371" s="13" t="s">
        <v>0</v>
      </c>
      <c r="G2371" s="18">
        <v>-1.5171619999999999E-2</v>
      </c>
      <c r="H2371" s="18">
        <v>4.1834964999999995E-2</v>
      </c>
      <c r="I2371" s="18">
        <v>0.1962991</v>
      </c>
      <c r="J2371" s="18">
        <v>0.27477849999999998</v>
      </c>
      <c r="K2371" s="18">
        <v>-0.16342915</v>
      </c>
      <c r="L2371" s="18">
        <v>2.708787E-2</v>
      </c>
      <c r="M2371" s="18">
        <v>2.6146200000000008E-2</v>
      </c>
      <c r="N2371" s="18">
        <v>-0.354348</v>
      </c>
      <c r="O2371" s="18">
        <v>1.3126864500000002</v>
      </c>
      <c r="P2371" s="18">
        <v>0.17446820000000002</v>
      </c>
      <c r="Q2371" s="18">
        <v>0.10326079999999999</v>
      </c>
      <c r="R2371" s="18">
        <v>-0.857765</v>
      </c>
      <c r="S2371" s="18">
        <v>0.16517274999999998</v>
      </c>
      <c r="T2371" s="18">
        <v>-0.56677699999999998</v>
      </c>
      <c r="U2371" s="18">
        <v>-9.4251900000000013E-2</v>
      </c>
      <c r="V2371" s="18">
        <v>1.3126864500000002</v>
      </c>
    </row>
    <row r="2372" spans="1:22">
      <c r="A2372" s="13" t="s">
        <v>7323</v>
      </c>
      <c r="B2372" s="13" t="s">
        <v>7324</v>
      </c>
      <c r="C2372" s="13">
        <v>853956</v>
      </c>
      <c r="D2372" s="17">
        <f t="shared" si="101"/>
        <v>11</v>
      </c>
      <c r="E2372" s="16" t="s">
        <v>7325</v>
      </c>
      <c r="F2372" s="13" t="s">
        <v>0</v>
      </c>
      <c r="G2372" s="18">
        <v>1.9621800000000002E-2</v>
      </c>
      <c r="H2372" s="18">
        <v>-5.2952635000000005E-2</v>
      </c>
      <c r="I2372" s="18">
        <v>3.08411E-2</v>
      </c>
      <c r="J2372" s="18">
        <v>-9.4131500000000007E-2</v>
      </c>
      <c r="K2372" s="18">
        <v>4.9108350000000002E-2</v>
      </c>
      <c r="L2372" s="18">
        <v>-5.7664830000000007E-2</v>
      </c>
      <c r="M2372" s="18">
        <v>-5.4552799999999985E-2</v>
      </c>
      <c r="N2372" s="18">
        <v>-7.0471099999999995E-2</v>
      </c>
      <c r="O2372" s="18">
        <v>0.26114444999999997</v>
      </c>
      <c r="P2372" s="18">
        <v>-9.7029799999999999E-2</v>
      </c>
      <c r="Q2372" s="18">
        <v>-1.9498500000000002E-2</v>
      </c>
      <c r="R2372" s="18">
        <v>0.116781</v>
      </c>
      <c r="S2372" s="18">
        <v>-0.17774185000000001</v>
      </c>
      <c r="T2372" s="18">
        <v>-0.53918599999999994</v>
      </c>
      <c r="U2372" s="18">
        <v>3.8287000000000002E-2</v>
      </c>
      <c r="V2372" s="18">
        <v>0.26114444999999997</v>
      </c>
    </row>
    <row r="2373" spans="1:22">
      <c r="A2373" s="13" t="s">
        <v>7326</v>
      </c>
      <c r="B2373" s="13" t="s">
        <v>7327</v>
      </c>
      <c r="C2373" s="13">
        <v>853957</v>
      </c>
      <c r="D2373" s="17">
        <f t="shared" si="101"/>
        <v>11</v>
      </c>
      <c r="E2373" s="16" t="s">
        <v>12683</v>
      </c>
      <c r="F2373" s="13" t="s">
        <v>0</v>
      </c>
      <c r="G2373" s="18">
        <v>2.0622700000000001E-2</v>
      </c>
      <c r="H2373" s="18">
        <v>0.112485365</v>
      </c>
      <c r="I2373" s="18">
        <v>5.5978999999999994E-3</v>
      </c>
      <c r="J2373" s="18">
        <v>0.2009995</v>
      </c>
      <c r="K2373" s="18">
        <v>6.6785549999999999E-2</v>
      </c>
      <c r="L2373" s="18">
        <v>5.902847E-2</v>
      </c>
      <c r="M2373" s="18">
        <v>7.8395980000000004E-2</v>
      </c>
      <c r="N2373" s="18">
        <v>-5.8450599999999991E-2</v>
      </c>
      <c r="O2373" s="18">
        <v>0.83102144999999994</v>
      </c>
      <c r="P2373" s="18">
        <v>0.24857019999999999</v>
      </c>
      <c r="Q2373" s="18">
        <v>2.8417899999999982E-2</v>
      </c>
      <c r="R2373" s="18">
        <v>5.7434999999999986E-2</v>
      </c>
      <c r="S2373" s="18">
        <v>0.25360074999999999</v>
      </c>
      <c r="T2373" s="18">
        <v>-5.3182000000000007E-2</v>
      </c>
      <c r="U2373" s="18">
        <v>-2.6926999999999993E-3</v>
      </c>
      <c r="V2373" s="18">
        <v>0.83102144999999994</v>
      </c>
    </row>
    <row r="2374" spans="1:22">
      <c r="A2374" s="13" t="s">
        <v>12417</v>
      </c>
      <c r="B2374" s="13" t="s">
        <v>12418</v>
      </c>
      <c r="C2374" s="13">
        <v>853958</v>
      </c>
      <c r="D2374" s="17">
        <f t="shared" si="101"/>
        <v>11</v>
      </c>
      <c r="E2374" s="16" t="s">
        <v>971</v>
      </c>
      <c r="F2374" s="13" t="s">
        <v>972</v>
      </c>
      <c r="G2374" s="18">
        <v>-0.1934574</v>
      </c>
      <c r="H2374" s="18">
        <v>-0.35779863499999998</v>
      </c>
      <c r="I2374" s="18">
        <v>-0.69042289999999995</v>
      </c>
      <c r="J2374" s="18">
        <v>-0.27327460000000003</v>
      </c>
      <c r="K2374" s="18">
        <v>-1.63307515</v>
      </c>
      <c r="L2374" s="18">
        <v>-7.2154129999999997E-2</v>
      </c>
      <c r="M2374" s="18">
        <v>-2.0261887999999999</v>
      </c>
      <c r="N2374" s="18">
        <v>-0.49007500000000004</v>
      </c>
      <c r="O2374" s="18">
        <v>-0.44905954999999997</v>
      </c>
      <c r="P2374" s="18">
        <v>-0.40338479999999999</v>
      </c>
      <c r="Q2374" s="18">
        <v>2.8214999999999907E-3</v>
      </c>
      <c r="R2374" s="18">
        <v>0.84124699999999997</v>
      </c>
      <c r="S2374" s="18">
        <v>0.22579175000000001</v>
      </c>
      <c r="T2374" s="18">
        <v>0.29596899999999998</v>
      </c>
      <c r="U2374" s="18">
        <v>0.22022710000000001</v>
      </c>
      <c r="V2374" s="18">
        <v>-0.44905954999999997</v>
      </c>
    </row>
    <row r="2375" spans="1:22">
      <c r="A2375" s="13" t="s">
        <v>7329</v>
      </c>
      <c r="B2375" s="13" t="s">
        <v>7330</v>
      </c>
      <c r="C2375" s="13">
        <v>853959</v>
      </c>
      <c r="D2375" s="17">
        <f t="shared" si="101"/>
        <v>11</v>
      </c>
      <c r="E2375" s="16" t="s">
        <v>7331</v>
      </c>
      <c r="F2375" s="13" t="s">
        <v>0</v>
      </c>
      <c r="G2375" s="18">
        <v>2.0623099999999998E-2</v>
      </c>
      <c r="H2375" s="18">
        <v>-3.4728535000000005E-2</v>
      </c>
      <c r="I2375" s="18">
        <v>-9.5931900000000001E-2</v>
      </c>
      <c r="J2375" s="18">
        <v>0.28781949999999995</v>
      </c>
      <c r="K2375" s="18">
        <v>-3.0465949999999999E-2</v>
      </c>
      <c r="L2375" s="18">
        <v>9.4004770000000001E-2</v>
      </c>
      <c r="M2375" s="18">
        <v>8.7146000000000001E-2</v>
      </c>
      <c r="N2375" s="18">
        <v>0.35530600000000001</v>
      </c>
      <c r="O2375" s="18">
        <v>1.1513064500000001</v>
      </c>
      <c r="P2375" s="18">
        <v>0.34747719999999999</v>
      </c>
      <c r="Q2375" s="18">
        <v>6.8084199999999984E-2</v>
      </c>
      <c r="R2375" s="18">
        <v>3.6204999999999987E-2</v>
      </c>
      <c r="S2375" s="18">
        <v>0.26331674999999999</v>
      </c>
      <c r="T2375" s="18">
        <v>-0.2419839</v>
      </c>
      <c r="U2375" s="18">
        <v>-0.1183559</v>
      </c>
      <c r="V2375" s="18">
        <v>1.1513064500000001</v>
      </c>
    </row>
    <row r="2376" spans="1:22">
      <c r="A2376" s="13" t="s">
        <v>7332</v>
      </c>
      <c r="B2376" s="13" t="s">
        <v>7333</v>
      </c>
      <c r="C2376" s="13">
        <v>853960</v>
      </c>
      <c r="D2376" s="17">
        <f t="shared" si="101"/>
        <v>11</v>
      </c>
      <c r="E2376" s="16" t="s">
        <v>307</v>
      </c>
      <c r="F2376" s="13" t="s">
        <v>308</v>
      </c>
      <c r="G2376" s="18">
        <v>-4.17697E-2</v>
      </c>
      <c r="H2376" s="18">
        <v>-0.17070463499999999</v>
      </c>
      <c r="I2376" s="18">
        <v>-2.2514000000000006E-3</v>
      </c>
      <c r="J2376" s="18">
        <v>-0.1907298</v>
      </c>
      <c r="K2376" s="18">
        <v>-0.26790215000000001</v>
      </c>
      <c r="L2376" s="18">
        <v>-0.16855603</v>
      </c>
      <c r="M2376" s="18">
        <v>-9.7717799999999994E-2</v>
      </c>
      <c r="N2376" s="18">
        <v>-7.6268900000000001E-2</v>
      </c>
      <c r="O2376" s="18">
        <v>0.85748245000000001</v>
      </c>
      <c r="P2376" s="18">
        <v>-1.2034058000000001</v>
      </c>
      <c r="Q2376" s="18">
        <v>-5.0876500000000019E-2</v>
      </c>
      <c r="R2376" s="18">
        <v>0.242565</v>
      </c>
      <c r="S2376" s="18">
        <v>-0.37450725000000001</v>
      </c>
      <c r="T2376" s="18">
        <v>0.44187800000000005</v>
      </c>
      <c r="U2376" s="18">
        <v>-0.1758749</v>
      </c>
      <c r="V2376" s="18">
        <v>0.85748245000000001</v>
      </c>
    </row>
    <row r="2377" spans="1:22">
      <c r="A2377" s="13" t="s">
        <v>7334</v>
      </c>
      <c r="B2377" s="13" t="s">
        <v>7335</v>
      </c>
      <c r="C2377" s="13">
        <v>853961</v>
      </c>
      <c r="D2377" s="17">
        <f t="shared" si="101"/>
        <v>11</v>
      </c>
      <c r="E2377" s="16" t="s">
        <v>13705</v>
      </c>
      <c r="F2377" s="13" t="s">
        <v>0</v>
      </c>
      <c r="G2377" s="18">
        <v>-7.1163999999999984E-3</v>
      </c>
      <c r="H2377" s="18">
        <v>0.18570536500000001</v>
      </c>
      <c r="I2377" s="18">
        <v>-4.861299999999999E-3</v>
      </c>
      <c r="J2377" s="18">
        <v>5.288149999999997E-2</v>
      </c>
      <c r="K2377" s="18">
        <v>0.12656385000000001</v>
      </c>
      <c r="L2377" s="18" t="s">
        <v>0</v>
      </c>
      <c r="M2377" s="18" t="s">
        <v>0</v>
      </c>
      <c r="N2377" s="18" t="s">
        <v>0</v>
      </c>
      <c r="O2377" s="18" t="s">
        <v>0</v>
      </c>
      <c r="P2377" s="18" t="s">
        <v>0</v>
      </c>
      <c r="Q2377" s="18" t="s">
        <v>0</v>
      </c>
      <c r="R2377" s="18" t="s">
        <v>0</v>
      </c>
      <c r="S2377" s="18" t="s">
        <v>0</v>
      </c>
      <c r="T2377" s="18" t="s">
        <v>0</v>
      </c>
      <c r="U2377" s="18" t="s">
        <v>0</v>
      </c>
      <c r="V2377" s="18" t="s">
        <v>0</v>
      </c>
    </row>
    <row r="2378" spans="1:22">
      <c r="A2378" s="13" t="s">
        <v>7337</v>
      </c>
      <c r="B2378" s="13" t="s">
        <v>7338</v>
      </c>
      <c r="C2378" s="13">
        <v>853964</v>
      </c>
      <c r="D2378" s="17">
        <f t="shared" si="101"/>
        <v>11</v>
      </c>
      <c r="E2378" s="16" t="s">
        <v>7339</v>
      </c>
      <c r="F2378" s="13" t="s">
        <v>0</v>
      </c>
      <c r="G2378" s="18">
        <v>2.6602800000000003E-2</v>
      </c>
      <c r="H2378" s="18">
        <v>-0.14099563500000001</v>
      </c>
      <c r="I2378" s="18">
        <v>0.21584509999999998</v>
      </c>
      <c r="J2378" s="18">
        <v>4.0650499999999978E-2</v>
      </c>
      <c r="K2378" s="18">
        <v>-7.1609249999999985E-2</v>
      </c>
      <c r="L2378" s="18">
        <v>5.9669569999999998E-2</v>
      </c>
      <c r="M2378" s="18">
        <v>-0.18571579999999999</v>
      </c>
      <c r="N2378" s="18">
        <v>0.53296999999999994</v>
      </c>
      <c r="O2378" s="18">
        <v>0.54188544999999999</v>
      </c>
      <c r="P2378" s="18">
        <v>-6.2574800000000014E-2</v>
      </c>
      <c r="Q2378" s="18" t="s">
        <v>0</v>
      </c>
      <c r="R2378" s="18" t="s">
        <v>0</v>
      </c>
      <c r="S2378" s="18" t="s">
        <v>0</v>
      </c>
      <c r="T2378" s="18" t="s">
        <v>0</v>
      </c>
      <c r="U2378" s="18" t="s">
        <v>0</v>
      </c>
      <c r="V2378" s="18">
        <v>0.54188544999999999</v>
      </c>
    </row>
    <row r="2379" spans="1:22">
      <c r="A2379" s="13" t="s">
        <v>7340</v>
      </c>
      <c r="B2379" s="13" t="s">
        <v>7341</v>
      </c>
      <c r="C2379" s="13">
        <v>853965</v>
      </c>
      <c r="D2379" s="17">
        <f t="shared" si="101"/>
        <v>11</v>
      </c>
      <c r="E2379" s="16" t="s">
        <v>7342</v>
      </c>
      <c r="F2379" s="13" t="s">
        <v>0</v>
      </c>
      <c r="G2379" s="18">
        <v>-1.695982E-2</v>
      </c>
      <c r="H2379" s="18">
        <v>0.25463936500000001</v>
      </c>
      <c r="I2379" s="18">
        <v>-4.3880000000000002E-2</v>
      </c>
      <c r="J2379" s="18">
        <v>-8.0155000000000087E-3</v>
      </c>
      <c r="K2379" s="18">
        <v>0.20030385000000001</v>
      </c>
      <c r="L2379" s="18">
        <v>-4.2016629999999999E-2</v>
      </c>
      <c r="M2379" s="18">
        <v>-9.777999999999995E-3</v>
      </c>
      <c r="N2379" s="18">
        <v>-9.9108399999999999E-2</v>
      </c>
      <c r="O2379" s="18">
        <v>0.85100045000000002</v>
      </c>
      <c r="P2379" s="18">
        <v>-0.61431579999999997</v>
      </c>
      <c r="Q2379" s="18" t="s">
        <v>0</v>
      </c>
      <c r="R2379" s="18" t="s">
        <v>0</v>
      </c>
      <c r="S2379" s="18" t="s">
        <v>0</v>
      </c>
      <c r="T2379" s="18" t="s">
        <v>0</v>
      </c>
      <c r="U2379" s="18" t="s">
        <v>0</v>
      </c>
      <c r="V2379" s="18">
        <v>0.85100045000000002</v>
      </c>
    </row>
    <row r="2380" spans="1:22">
      <c r="A2380" s="13" t="s">
        <v>7346</v>
      </c>
      <c r="B2380" s="13" t="s">
        <v>7347</v>
      </c>
      <c r="C2380" s="13">
        <v>853967</v>
      </c>
      <c r="D2380" s="17">
        <f t="shared" si="101"/>
        <v>11</v>
      </c>
      <c r="E2380" s="16" t="s">
        <v>7348</v>
      </c>
      <c r="F2380" s="13" t="s">
        <v>0</v>
      </c>
      <c r="G2380" s="18">
        <v>-4.6238000000000001E-2</v>
      </c>
      <c r="H2380" s="18">
        <v>-4.5035235E-2</v>
      </c>
      <c r="I2380" s="18">
        <v>-0.1560629</v>
      </c>
      <c r="J2380" s="18">
        <v>-0.47834650000000001</v>
      </c>
      <c r="K2380" s="18">
        <v>-8.4656449999999994E-2</v>
      </c>
      <c r="L2380" s="18">
        <v>-1.8355429999999999E-2</v>
      </c>
      <c r="M2380" s="18">
        <v>-4.4529799999999994E-2</v>
      </c>
      <c r="N2380" s="18">
        <v>-1.2984999999999997E-2</v>
      </c>
      <c r="O2380" s="18">
        <v>0.53316144999999993</v>
      </c>
      <c r="P2380" s="18">
        <v>-0.57992580000000005</v>
      </c>
      <c r="Q2380" s="18">
        <v>-5.8871500000000021E-2</v>
      </c>
      <c r="R2380" s="18">
        <v>-0.47261500000000001</v>
      </c>
      <c r="S2380" s="18">
        <v>-0.35220425</v>
      </c>
      <c r="T2380" s="18">
        <v>-0.77603099999999992</v>
      </c>
      <c r="U2380" s="18">
        <v>-4.0334900000000007E-2</v>
      </c>
      <c r="V2380" s="18">
        <v>0.53316144999999993</v>
      </c>
    </row>
    <row r="2381" spans="1:22">
      <c r="A2381" s="13" t="s">
        <v>7349</v>
      </c>
      <c r="B2381" s="13" t="s">
        <v>7350</v>
      </c>
      <c r="C2381" s="13">
        <v>853968</v>
      </c>
      <c r="D2381" s="17">
        <f t="shared" si="101"/>
        <v>11</v>
      </c>
      <c r="E2381" s="16" t="s">
        <v>7351</v>
      </c>
      <c r="F2381" s="13" t="s">
        <v>0</v>
      </c>
      <c r="G2381" s="18">
        <v>-0.18180940000000001</v>
      </c>
      <c r="H2381" s="18">
        <v>-4.0306735000000003E-2</v>
      </c>
      <c r="I2381" s="18">
        <v>6.7130300000000004E-2</v>
      </c>
      <c r="J2381" s="18">
        <v>-3.6504500000000023E-2</v>
      </c>
      <c r="K2381" s="18">
        <v>-0.31197115000000003</v>
      </c>
      <c r="L2381" s="18">
        <v>-8.8217829999999997E-2</v>
      </c>
      <c r="M2381" s="18">
        <v>0.62950720000000004</v>
      </c>
      <c r="N2381" s="18">
        <v>-0.18734390000000001</v>
      </c>
      <c r="O2381" s="18">
        <v>1.06794645</v>
      </c>
      <c r="P2381" s="18">
        <v>-3.1887458</v>
      </c>
      <c r="Q2381" s="18">
        <v>-0.10911950000000001</v>
      </c>
      <c r="R2381" s="18">
        <v>5.8857999999999994E-2</v>
      </c>
      <c r="S2381" s="18">
        <v>-9.0513440000000001E-2</v>
      </c>
      <c r="T2381" s="18">
        <v>-0.18608910000000001</v>
      </c>
      <c r="U2381" s="18">
        <v>-1.6247928999999999</v>
      </c>
      <c r="V2381" s="18">
        <v>1.06794645</v>
      </c>
    </row>
    <row r="2382" spans="1:22">
      <c r="A2382" s="13" t="s">
        <v>7352</v>
      </c>
      <c r="B2382" s="13" t="s">
        <v>7353</v>
      </c>
      <c r="C2382" s="13">
        <v>853969</v>
      </c>
      <c r="D2382" s="17">
        <f t="shared" si="101"/>
        <v>11</v>
      </c>
      <c r="E2382" s="16" t="s">
        <v>12224</v>
      </c>
      <c r="F2382" s="13" t="s">
        <v>275</v>
      </c>
      <c r="G2382" s="18">
        <v>-5.4257E-2</v>
      </c>
      <c r="H2382" s="18">
        <v>-4.7980149999999999E-2</v>
      </c>
      <c r="I2382" s="18">
        <v>2.749542E-2</v>
      </c>
      <c r="J2382" s="18">
        <v>-0.1077945</v>
      </c>
      <c r="K2382" s="18">
        <v>-3.0589099999999998E-2</v>
      </c>
      <c r="L2382" s="18">
        <v>2.9805409999999997E-2</v>
      </c>
      <c r="M2382" s="18">
        <v>0.36622284999999999</v>
      </c>
      <c r="N2382" s="18">
        <v>7.6631999999999992E-2</v>
      </c>
      <c r="O2382" s="18">
        <v>0.32232059999999996</v>
      </c>
      <c r="P2382" s="18">
        <v>0.4637193</v>
      </c>
      <c r="Q2382" s="18">
        <v>-1.3048499999999991E-2</v>
      </c>
      <c r="R2382" s="18">
        <v>-2.4208000000000007E-2</v>
      </c>
      <c r="S2382" s="18">
        <v>-0.24244529999999997</v>
      </c>
      <c r="T2382" s="18">
        <v>-9.0628000000000014E-2</v>
      </c>
      <c r="U2382" s="18">
        <v>-8.3534400000000009E-2</v>
      </c>
      <c r="V2382" s="18">
        <v>0.32232059999999996</v>
      </c>
    </row>
    <row r="2383" spans="1:22">
      <c r="A2383" s="13" t="s">
        <v>7355</v>
      </c>
      <c r="B2383" s="13" t="s">
        <v>7356</v>
      </c>
      <c r="C2383" s="13">
        <v>853970</v>
      </c>
      <c r="D2383" s="17">
        <f t="shared" si="101"/>
        <v>11</v>
      </c>
      <c r="E2383" s="16" t="s">
        <v>7357</v>
      </c>
      <c r="F2383" s="13" t="s">
        <v>0</v>
      </c>
      <c r="G2383" s="18">
        <v>-7.8244499999999995E-2</v>
      </c>
      <c r="H2383" s="18">
        <v>-5.9283349999999999E-3</v>
      </c>
      <c r="I2383" s="18">
        <v>-0.1024119</v>
      </c>
      <c r="J2383" s="18">
        <v>-0.18096620000000002</v>
      </c>
      <c r="K2383" s="18">
        <v>-4.5972149999999996E-2</v>
      </c>
      <c r="L2383" s="18">
        <v>-3.2456930000000002E-2</v>
      </c>
      <c r="M2383" s="18">
        <v>-4.9006999999999939E-3</v>
      </c>
      <c r="N2383" s="18">
        <v>0.16121900000000003</v>
      </c>
      <c r="O2383" s="18">
        <v>0.97063644999999987</v>
      </c>
      <c r="P2383" s="18">
        <v>1.0426100000000001E-2</v>
      </c>
      <c r="Q2383" s="18">
        <v>-9.5965000000000078E-3</v>
      </c>
      <c r="R2383" s="18">
        <v>-0.14116299999999998</v>
      </c>
      <c r="S2383" s="18">
        <v>-2.1894549999999999E-2</v>
      </c>
      <c r="T2383" s="18">
        <v>8.3164000000000016E-2</v>
      </c>
      <c r="U2383" s="18">
        <v>-0.14208490000000001</v>
      </c>
      <c r="V2383" s="18">
        <v>0.97063644999999987</v>
      </c>
    </row>
    <row r="2384" spans="1:22">
      <c r="A2384" s="13" t="s">
        <v>7358</v>
      </c>
      <c r="B2384" s="13" t="s">
        <v>7359</v>
      </c>
      <c r="C2384" s="13">
        <v>1500489</v>
      </c>
      <c r="D2384" s="17">
        <f t="shared" si="101"/>
        <v>11</v>
      </c>
      <c r="E2384" s="16" t="s">
        <v>12717</v>
      </c>
      <c r="F2384" s="13" t="s">
        <v>4903</v>
      </c>
      <c r="G2384" s="18">
        <v>-8.4253999999999996E-2</v>
      </c>
      <c r="H2384" s="18">
        <v>-0.12556263500000001</v>
      </c>
      <c r="I2384" s="18">
        <v>8.5280000000000078E-4</v>
      </c>
      <c r="J2384" s="18">
        <v>2.7943499999999982E-2</v>
      </c>
      <c r="K2384" s="18">
        <v>-0.10773115</v>
      </c>
      <c r="L2384" s="18">
        <v>0.19643297000000001</v>
      </c>
      <c r="M2384" s="18">
        <v>9.6461500000000006E-2</v>
      </c>
      <c r="N2384" s="18">
        <v>0.38299099999999997</v>
      </c>
      <c r="O2384" s="18">
        <v>0.42639545000000001</v>
      </c>
      <c r="P2384" s="18">
        <v>8.1769999999999968E-3</v>
      </c>
      <c r="Q2384" s="18">
        <v>0.20867669999999999</v>
      </c>
      <c r="R2384" s="18">
        <v>0.42233999999999999</v>
      </c>
      <c r="S2384" s="18">
        <v>5.7467750000000012E-2</v>
      </c>
      <c r="T2384" s="18">
        <v>2.7604999999999991E-2</v>
      </c>
      <c r="U2384" s="18">
        <v>0.1318626</v>
      </c>
      <c r="V2384" s="18">
        <v>0.42639545000000001</v>
      </c>
    </row>
    <row r="2385" spans="1:22">
      <c r="A2385" s="13" t="s">
        <v>7361</v>
      </c>
      <c r="B2385" s="13" t="s">
        <v>7361</v>
      </c>
      <c r="C2385" s="13">
        <v>853971</v>
      </c>
      <c r="D2385" s="17">
        <f t="shared" si="101"/>
        <v>11</v>
      </c>
      <c r="E2385" s="16" t="s">
        <v>13185</v>
      </c>
      <c r="F2385" s="13" t="s">
        <v>0</v>
      </c>
      <c r="G2385" s="18">
        <v>-3.36517E-2</v>
      </c>
      <c r="H2385" s="18">
        <v>-7.7213535E-2</v>
      </c>
      <c r="I2385" s="18">
        <v>-0.1003739</v>
      </c>
      <c r="J2385" s="18">
        <v>0.18997549999999996</v>
      </c>
      <c r="K2385" s="18">
        <v>-0.23484915000000001</v>
      </c>
      <c r="L2385" s="18">
        <v>-0.43123503000000002</v>
      </c>
      <c r="M2385" s="18">
        <v>-0.75719479999999995</v>
      </c>
      <c r="N2385" s="18">
        <v>-0.32797500000000002</v>
      </c>
      <c r="O2385" s="18">
        <v>0.51102344999999993</v>
      </c>
      <c r="P2385" s="18">
        <v>-0.8178437999999999</v>
      </c>
      <c r="Q2385" s="18">
        <v>-8.9797500000000002E-2</v>
      </c>
      <c r="R2385" s="18">
        <v>-0.64776999999999996</v>
      </c>
      <c r="S2385" s="18">
        <v>-0.60516325000000004</v>
      </c>
      <c r="T2385" s="18">
        <v>-0.64601299999999995</v>
      </c>
      <c r="U2385" s="18">
        <v>-0.65569490000000008</v>
      </c>
      <c r="V2385" s="18">
        <v>0.51102344999999993</v>
      </c>
    </row>
    <row r="2386" spans="1:22">
      <c r="A2386" s="13" t="s">
        <v>7366</v>
      </c>
      <c r="B2386" s="13" t="s">
        <v>7367</v>
      </c>
      <c r="C2386" s="13">
        <v>853974</v>
      </c>
      <c r="D2386" s="17">
        <f t="shared" si="101"/>
        <v>11</v>
      </c>
      <c r="E2386" s="16" t="s">
        <v>7368</v>
      </c>
      <c r="F2386" s="13" t="s">
        <v>0</v>
      </c>
      <c r="G2386" s="18">
        <v>-3.4969000000000007E-3</v>
      </c>
      <c r="H2386" s="18">
        <v>-1.1479735E-2</v>
      </c>
      <c r="I2386" s="18">
        <v>-0.41497889999999998</v>
      </c>
      <c r="J2386" s="18">
        <v>0.21410049999999997</v>
      </c>
      <c r="K2386" s="18">
        <v>-0.10648715</v>
      </c>
      <c r="L2386" s="18">
        <v>3.9208670000000001E-2</v>
      </c>
      <c r="M2386" s="18">
        <v>-0.1690728</v>
      </c>
      <c r="N2386" s="18">
        <v>0.229745</v>
      </c>
      <c r="O2386" s="18">
        <v>0.71513044999999997</v>
      </c>
      <c r="P2386" s="18">
        <v>-0.34953780000000001</v>
      </c>
      <c r="Q2386" s="18">
        <v>0.31961349999999999</v>
      </c>
      <c r="R2386" s="18">
        <v>3.7506999999999985E-2</v>
      </c>
      <c r="S2386" s="18">
        <v>-0.50271025000000003</v>
      </c>
      <c r="T2386" s="18">
        <v>-0.54948200000000003</v>
      </c>
      <c r="U2386" s="18">
        <v>-0.17447790000000002</v>
      </c>
      <c r="V2386" s="18">
        <v>0.71513044999999997</v>
      </c>
    </row>
    <row r="2387" spans="1:22">
      <c r="A2387" s="13" t="s">
        <v>7369</v>
      </c>
      <c r="B2387" s="13" t="s">
        <v>7370</v>
      </c>
      <c r="C2387" s="13">
        <v>853975</v>
      </c>
      <c r="D2387" s="17">
        <f t="shared" si="101"/>
        <v>11</v>
      </c>
      <c r="E2387" s="16" t="s">
        <v>7371</v>
      </c>
      <c r="F2387" s="13" t="s">
        <v>0</v>
      </c>
      <c r="G2387" s="18">
        <v>-0.1963384</v>
      </c>
      <c r="H2387" s="18">
        <v>-0.40810963499999997</v>
      </c>
      <c r="I2387" s="18">
        <v>-0.21471490000000001</v>
      </c>
      <c r="J2387" s="18">
        <v>-0.20329700000000001</v>
      </c>
      <c r="K2387" s="18">
        <v>-0.65993514999999991</v>
      </c>
      <c r="L2387" s="18">
        <v>-0.59800503000000005</v>
      </c>
      <c r="M2387" s="18">
        <v>-0.56238279999999996</v>
      </c>
      <c r="N2387" s="18">
        <v>-0.35783200000000004</v>
      </c>
      <c r="O2387" s="18">
        <v>0.55079544999999996</v>
      </c>
      <c r="P2387" s="18">
        <v>-0.34015279999999998</v>
      </c>
      <c r="Q2387" s="18">
        <v>-0.14831450000000002</v>
      </c>
      <c r="R2387" s="18">
        <v>-0.13794800000000002</v>
      </c>
      <c r="S2387" s="18">
        <v>0.13265374999999999</v>
      </c>
      <c r="T2387" s="18">
        <v>0.16343600000000003</v>
      </c>
      <c r="U2387" s="18">
        <v>4.3402200000000002E-2</v>
      </c>
      <c r="V2387" s="18">
        <v>0.55079544999999996</v>
      </c>
    </row>
    <row r="2388" spans="1:22">
      <c r="A2388" s="13" t="s">
        <v>7372</v>
      </c>
      <c r="B2388" s="13" t="s">
        <v>7372</v>
      </c>
      <c r="C2388" s="13">
        <v>853979</v>
      </c>
      <c r="D2388" s="17">
        <f t="shared" si="101"/>
        <v>11</v>
      </c>
      <c r="E2388" s="16" t="s">
        <v>7373</v>
      </c>
      <c r="F2388" s="13" t="s">
        <v>0</v>
      </c>
      <c r="G2388" s="18">
        <v>-0.14599200000000001</v>
      </c>
      <c r="H2388" s="18">
        <v>-0.39200465000000001</v>
      </c>
      <c r="I2388" s="18">
        <v>-0.41761409999999999</v>
      </c>
      <c r="J2388" s="18">
        <v>-0.18969364</v>
      </c>
      <c r="K2388" s="18">
        <v>-0.51819919999999997</v>
      </c>
      <c r="L2388" s="18">
        <v>-0.58506789000000003</v>
      </c>
      <c r="M2388" s="18">
        <v>-1.6425911499999999</v>
      </c>
      <c r="N2388" s="18">
        <v>-0.97233099999999995</v>
      </c>
      <c r="O2388" s="18">
        <v>-1.7307454</v>
      </c>
      <c r="P2388" s="18">
        <v>-0.99908969999999997</v>
      </c>
      <c r="Q2388" s="18">
        <v>-0.78533249999999999</v>
      </c>
      <c r="R2388" s="18">
        <v>-0.53632799999999992</v>
      </c>
      <c r="S2388" s="18">
        <v>-0.69532530000000004</v>
      </c>
      <c r="T2388" s="18">
        <v>-0.43156600000000001</v>
      </c>
      <c r="U2388" s="18">
        <v>-1.5061224</v>
      </c>
      <c r="V2388" s="18">
        <v>-1.7307454</v>
      </c>
    </row>
    <row r="2389" spans="1:22">
      <c r="A2389" s="13" t="s">
        <v>7374</v>
      </c>
      <c r="B2389" s="13" t="s">
        <v>7375</v>
      </c>
      <c r="C2389" s="13">
        <v>850686</v>
      </c>
      <c r="D2389" s="17">
        <f t="shared" si="101"/>
        <v>12</v>
      </c>
      <c r="E2389" s="16" t="s">
        <v>7376</v>
      </c>
      <c r="F2389" s="13" t="s">
        <v>0</v>
      </c>
      <c r="G2389" s="18">
        <v>-4.1744400000000001E-2</v>
      </c>
      <c r="H2389" s="18">
        <v>-6.9373234999999991E-2</v>
      </c>
      <c r="I2389" s="18">
        <v>-3.8158700000000004E-2</v>
      </c>
      <c r="J2389" s="18">
        <v>-7.8171500000000005E-2</v>
      </c>
      <c r="K2389" s="18">
        <v>-4.3315350000000002E-2</v>
      </c>
      <c r="L2389" s="18">
        <v>2.9297169999999997E-2</v>
      </c>
      <c r="M2389" s="18">
        <v>-3.9731799999999998E-2</v>
      </c>
      <c r="N2389" s="18">
        <v>7.8480999999999995E-2</v>
      </c>
      <c r="O2389" s="18">
        <v>-8.694949999999993E-3</v>
      </c>
      <c r="P2389" s="18">
        <v>0.68931819999999999</v>
      </c>
      <c r="Q2389" s="18">
        <v>-0.10093550000000001</v>
      </c>
      <c r="R2389" s="18">
        <v>-9.8038000000000014E-2</v>
      </c>
      <c r="S2389" s="18">
        <v>7.686575000000001E-2</v>
      </c>
      <c r="T2389" s="18">
        <v>0.36559000000000003</v>
      </c>
      <c r="U2389" s="18">
        <v>-0.37978990000000001</v>
      </c>
      <c r="V2389" s="18">
        <v>0.68931819999999999</v>
      </c>
    </row>
    <row r="2390" spans="1:22">
      <c r="A2390" s="13" t="s">
        <v>7381</v>
      </c>
      <c r="B2390" s="13" t="s">
        <v>7382</v>
      </c>
      <c r="C2390" s="13">
        <v>850656</v>
      </c>
      <c r="D2390" s="17">
        <f t="shared" si="101"/>
        <v>12</v>
      </c>
      <c r="E2390" s="16" t="s">
        <v>7383</v>
      </c>
      <c r="F2390" s="13" t="s">
        <v>584</v>
      </c>
      <c r="G2390" s="18">
        <v>4.7908000000000013E-3</v>
      </c>
      <c r="H2390" s="18">
        <v>-1.1100435000000001E-2</v>
      </c>
      <c r="I2390" s="18">
        <v>0.3042261</v>
      </c>
      <c r="J2390" s="18">
        <v>0.27387249999999996</v>
      </c>
      <c r="K2390" s="18">
        <v>8.4384550000000003E-2</v>
      </c>
      <c r="L2390" s="18">
        <v>-0.17512702999999999</v>
      </c>
      <c r="M2390" s="18">
        <v>-0.1397938</v>
      </c>
      <c r="N2390" s="18">
        <v>6.2719999999999998E-3</v>
      </c>
      <c r="O2390" s="18">
        <v>-0.18238655000000001</v>
      </c>
      <c r="P2390" s="18">
        <v>6.1927999999999983E-3</v>
      </c>
      <c r="Q2390" s="18">
        <v>-5.6828500000000004E-2</v>
      </c>
      <c r="R2390" s="18">
        <v>-0.10692499999999999</v>
      </c>
      <c r="S2390" s="18">
        <v>-3.8402350000000002E-2</v>
      </c>
      <c r="T2390" s="18">
        <v>-0.15502099999999999</v>
      </c>
      <c r="U2390" s="18">
        <v>6.2491000000000005E-3</v>
      </c>
      <c r="V2390" s="18">
        <v>6.1927999999999983E-3</v>
      </c>
    </row>
    <row r="2391" spans="1:22">
      <c r="A2391" s="13" t="s">
        <v>7384</v>
      </c>
      <c r="B2391" s="13" t="s">
        <v>7385</v>
      </c>
      <c r="C2391" s="13">
        <v>850654</v>
      </c>
      <c r="D2391" s="17">
        <f t="shared" si="101"/>
        <v>12</v>
      </c>
      <c r="E2391" s="16" t="s">
        <v>7386</v>
      </c>
      <c r="F2391" s="13" t="s">
        <v>7387</v>
      </c>
      <c r="G2391" s="18">
        <v>-0.28203739999999999</v>
      </c>
      <c r="H2391" s="18">
        <v>-0.32375963499999999</v>
      </c>
      <c r="I2391" s="18">
        <v>-0.17330390000000001</v>
      </c>
      <c r="J2391" s="18">
        <v>8.2202500000000012E-2</v>
      </c>
      <c r="K2391" s="18">
        <v>-0.10109615</v>
      </c>
      <c r="L2391" s="18" t="s">
        <v>0</v>
      </c>
      <c r="M2391" s="18" t="s">
        <v>0</v>
      </c>
      <c r="N2391" s="18" t="s">
        <v>0</v>
      </c>
      <c r="O2391" s="18" t="s">
        <v>0</v>
      </c>
      <c r="P2391" s="18" t="s">
        <v>0</v>
      </c>
      <c r="Q2391" s="18">
        <v>-0.28660250000000004</v>
      </c>
      <c r="R2391" s="18">
        <v>-0.13729800000000003</v>
      </c>
      <c r="S2391" s="18">
        <v>0.15996574999999999</v>
      </c>
      <c r="T2391" s="18">
        <v>0.50969599999999993</v>
      </c>
      <c r="U2391" s="18">
        <v>-0.17724089999999998</v>
      </c>
      <c r="V2391" s="18" t="s">
        <v>0</v>
      </c>
    </row>
    <row r="2392" spans="1:22">
      <c r="A2392" s="13" t="s">
        <v>7388</v>
      </c>
      <c r="B2392" s="13" t="s">
        <v>7388</v>
      </c>
      <c r="C2392" s="13">
        <v>850653</v>
      </c>
      <c r="D2392" s="17">
        <f t="shared" si="101"/>
        <v>12</v>
      </c>
      <c r="E2392" s="16" t="s">
        <v>7389</v>
      </c>
      <c r="F2392" s="13" t="s">
        <v>0</v>
      </c>
      <c r="G2392" s="18">
        <v>-0.14864340000000001</v>
      </c>
      <c r="H2392" s="18">
        <v>-0.170684635</v>
      </c>
      <c r="I2392" s="18">
        <v>6.4287300000000006E-2</v>
      </c>
      <c r="J2392" s="18">
        <v>-3.1627500000000003E-2</v>
      </c>
      <c r="K2392" s="18">
        <v>2.1146410000000001E-2</v>
      </c>
      <c r="L2392" s="18">
        <v>-1.3817129999999999E-2</v>
      </c>
      <c r="M2392" s="18">
        <v>2.2177100000000005E-2</v>
      </c>
      <c r="N2392" s="18">
        <v>0.117226</v>
      </c>
      <c r="O2392" s="18">
        <v>3.0956950000000011E-2</v>
      </c>
      <c r="P2392" s="18">
        <v>1.0653812</v>
      </c>
      <c r="Q2392" s="18">
        <v>-3.4250000000002334E-4</v>
      </c>
      <c r="R2392" s="18">
        <v>0.134294</v>
      </c>
      <c r="S2392" s="18">
        <v>3.9709500000000009E-3</v>
      </c>
      <c r="T2392" s="18">
        <v>0.31497100000000006</v>
      </c>
      <c r="U2392" s="18">
        <v>0.20005509999999999</v>
      </c>
      <c r="V2392" s="18">
        <v>1.0653812</v>
      </c>
    </row>
    <row r="2393" spans="1:22">
      <c r="A2393" s="13" t="s">
        <v>7390</v>
      </c>
      <c r="B2393" s="13" t="s">
        <v>7391</v>
      </c>
      <c r="C2393" s="13">
        <v>850652</v>
      </c>
      <c r="D2393" s="17">
        <f t="shared" si="101"/>
        <v>12</v>
      </c>
      <c r="E2393" s="16" t="s">
        <v>7392</v>
      </c>
      <c r="F2393" s="13" t="s">
        <v>0</v>
      </c>
      <c r="G2393" s="18">
        <v>3.1488000000000002E-2</v>
      </c>
      <c r="H2393" s="18">
        <v>-6.5493534999999992E-2</v>
      </c>
      <c r="I2393" s="18">
        <v>-2.2274699999999998E-2</v>
      </c>
      <c r="J2393" s="18">
        <v>-0.11550230000000002</v>
      </c>
      <c r="K2393" s="18">
        <v>0.17969284999999999</v>
      </c>
      <c r="L2393" s="18">
        <v>6.9796770000000008E-2</v>
      </c>
      <c r="M2393" s="18">
        <v>-4.331779999999999E-2</v>
      </c>
      <c r="N2393" s="18">
        <v>0.16847100000000001</v>
      </c>
      <c r="O2393" s="18">
        <v>3.9537050000000004E-2</v>
      </c>
      <c r="P2393" s="18">
        <v>1.0987941999999999</v>
      </c>
      <c r="Q2393" s="18">
        <v>-6.0476500000000016E-2</v>
      </c>
      <c r="R2393" s="18">
        <v>-0.180529</v>
      </c>
      <c r="S2393" s="18">
        <v>-0.10067395</v>
      </c>
      <c r="T2393" s="18">
        <v>-0.50551100000000004</v>
      </c>
      <c r="U2393" s="18">
        <v>-0.1947199</v>
      </c>
      <c r="V2393" s="18">
        <v>1.0987941999999999</v>
      </c>
    </row>
    <row r="2394" spans="1:22">
      <c r="A2394" s="13" t="s">
        <v>7393</v>
      </c>
      <c r="B2394" s="13" t="s">
        <v>7394</v>
      </c>
      <c r="C2394" s="13">
        <v>850651</v>
      </c>
      <c r="D2394" s="17">
        <f t="shared" si="101"/>
        <v>12</v>
      </c>
      <c r="E2394" s="16" t="s">
        <v>7395</v>
      </c>
      <c r="F2394" s="13" t="s">
        <v>0</v>
      </c>
      <c r="G2394" s="18">
        <v>-6.6448599999999997E-2</v>
      </c>
      <c r="H2394" s="18">
        <v>7.4108365000000009E-2</v>
      </c>
      <c r="I2394" s="18">
        <v>0.18409409999999998</v>
      </c>
      <c r="J2394" s="18">
        <v>2.2045499999999996E-2</v>
      </c>
      <c r="K2394" s="18">
        <v>-0.15629915</v>
      </c>
      <c r="L2394" s="18">
        <v>7.8015670000000009E-2</v>
      </c>
      <c r="M2394" s="18">
        <v>0.43832019999999999</v>
      </c>
      <c r="N2394" s="18">
        <v>0.12718399999999999</v>
      </c>
      <c r="O2394" s="18">
        <v>0.37428645000000005</v>
      </c>
      <c r="P2394" s="18">
        <v>1.7837342</v>
      </c>
      <c r="Q2394" s="18">
        <v>3.4794799999999987E-2</v>
      </c>
      <c r="R2394" s="18">
        <v>1.5519349999999998</v>
      </c>
      <c r="S2394" s="18">
        <v>0.84032474999999995</v>
      </c>
      <c r="T2394" s="18">
        <v>2.1068599999999997</v>
      </c>
      <c r="U2394" s="18">
        <v>0.1491498</v>
      </c>
      <c r="V2394" s="18">
        <v>1.7837342</v>
      </c>
    </row>
    <row r="2395" spans="1:22">
      <c r="A2395" s="13" t="s">
        <v>7396</v>
      </c>
      <c r="B2395" s="13" t="s">
        <v>7397</v>
      </c>
      <c r="C2395" s="13">
        <v>850650</v>
      </c>
      <c r="D2395" s="17">
        <f t="shared" si="101"/>
        <v>12</v>
      </c>
      <c r="E2395" s="16" t="s">
        <v>7398</v>
      </c>
      <c r="F2395" s="13" t="s">
        <v>7399</v>
      </c>
      <c r="G2395" s="18">
        <v>8.8411600000000007E-2</v>
      </c>
      <c r="H2395" s="18">
        <v>1.4767104999999999E-2</v>
      </c>
      <c r="I2395" s="18">
        <v>0.10275629999999999</v>
      </c>
      <c r="J2395" s="18">
        <v>0.34528949999999997</v>
      </c>
      <c r="K2395" s="18">
        <v>4.7015149999999999E-2</v>
      </c>
      <c r="L2395" s="18">
        <v>4.098367E-2</v>
      </c>
      <c r="M2395" s="18">
        <v>-0.10450779999999998</v>
      </c>
      <c r="N2395" s="18">
        <v>4.3360000000000065E-3</v>
      </c>
      <c r="O2395" s="18">
        <v>0.12672445000000002</v>
      </c>
      <c r="P2395" s="18">
        <v>0.76817920000000006</v>
      </c>
      <c r="Q2395" s="18">
        <v>1.662749999999999E-2</v>
      </c>
      <c r="R2395" s="18">
        <v>9.1421000000000002E-2</v>
      </c>
      <c r="S2395" s="18">
        <v>-0.18554915</v>
      </c>
      <c r="T2395" s="18">
        <v>0.104939</v>
      </c>
      <c r="U2395" s="18">
        <v>0.1550271</v>
      </c>
      <c r="V2395" s="18">
        <v>0.76817920000000006</v>
      </c>
    </row>
    <row r="2396" spans="1:22">
      <c r="A2396" s="13" t="s">
        <v>7400</v>
      </c>
      <c r="B2396" s="13" t="s">
        <v>7401</v>
      </c>
      <c r="C2396" s="13">
        <v>850649</v>
      </c>
      <c r="D2396" s="17">
        <f t="shared" si="101"/>
        <v>12</v>
      </c>
      <c r="E2396" s="16" t="s">
        <v>7402</v>
      </c>
      <c r="F2396" s="13" t="s">
        <v>0</v>
      </c>
      <c r="G2396" s="18">
        <v>-6.9029999999999994E-3</v>
      </c>
      <c r="H2396" s="18">
        <v>-0.12151963499999999</v>
      </c>
      <c r="I2396" s="18">
        <v>-7.4847900000000009E-2</v>
      </c>
      <c r="J2396" s="18">
        <v>-6.2453500000000023E-2</v>
      </c>
      <c r="K2396" s="18">
        <v>6.5757650000000001E-2</v>
      </c>
      <c r="L2396" s="18">
        <v>-1.6681229999999998E-2</v>
      </c>
      <c r="M2396" s="18">
        <v>-0.12133179999999999</v>
      </c>
      <c r="N2396" s="18">
        <v>-2.0399999999999585E-4</v>
      </c>
      <c r="O2396" s="18">
        <v>0.10954045000000001</v>
      </c>
      <c r="P2396" s="18">
        <v>0.70252819999999994</v>
      </c>
      <c r="Q2396" s="18">
        <v>-0.10137950000000001</v>
      </c>
      <c r="R2396" s="18">
        <v>-3.587499999999999E-2</v>
      </c>
      <c r="S2396" s="18">
        <v>-0.18688725</v>
      </c>
      <c r="T2396" s="18">
        <v>-0.47045399999999998</v>
      </c>
      <c r="U2396" s="18">
        <v>-8.8821899999999995E-2</v>
      </c>
      <c r="V2396" s="18">
        <v>0.70252819999999994</v>
      </c>
    </row>
    <row r="2397" spans="1:22">
      <c r="A2397" s="13" t="s">
        <v>7403</v>
      </c>
      <c r="B2397" s="13" t="s">
        <v>7404</v>
      </c>
      <c r="C2397" s="13">
        <v>850648</v>
      </c>
      <c r="D2397" s="17">
        <f t="shared" si="101"/>
        <v>12</v>
      </c>
      <c r="E2397" s="16" t="s">
        <v>6977</v>
      </c>
      <c r="F2397" s="13" t="s">
        <v>0</v>
      </c>
      <c r="G2397" s="18">
        <v>0.1676996</v>
      </c>
      <c r="H2397" s="18">
        <v>0.12453236500000001</v>
      </c>
      <c r="I2397" s="18">
        <v>6.7811000000000017E-3</v>
      </c>
      <c r="J2397" s="18">
        <v>0.33316450000000003</v>
      </c>
      <c r="K2397" s="18">
        <v>0.37032785000000001</v>
      </c>
      <c r="L2397" s="18" t="s">
        <v>0</v>
      </c>
      <c r="M2397" s="18" t="s">
        <v>0</v>
      </c>
      <c r="N2397" s="18" t="s">
        <v>0</v>
      </c>
      <c r="O2397" s="18" t="s">
        <v>0</v>
      </c>
      <c r="P2397" s="18" t="s">
        <v>0</v>
      </c>
      <c r="Q2397" s="18" t="s">
        <v>0</v>
      </c>
      <c r="R2397" s="18" t="s">
        <v>0</v>
      </c>
      <c r="S2397" s="18" t="s">
        <v>0</v>
      </c>
      <c r="T2397" s="18" t="s">
        <v>0</v>
      </c>
      <c r="U2397" s="18" t="s">
        <v>0</v>
      </c>
      <c r="V2397" s="18" t="s">
        <v>0</v>
      </c>
    </row>
    <row r="2398" spans="1:22">
      <c r="A2398" s="13" t="s">
        <v>7405</v>
      </c>
      <c r="B2398" s="13" t="s">
        <v>7406</v>
      </c>
      <c r="C2398" s="13">
        <v>850647</v>
      </c>
      <c r="D2398" s="17">
        <f t="shared" si="101"/>
        <v>12</v>
      </c>
      <c r="E2398" s="16" t="s">
        <v>7407</v>
      </c>
      <c r="F2398" s="13" t="s">
        <v>0</v>
      </c>
      <c r="G2398" s="18">
        <v>-7.0757000000000007E-3</v>
      </c>
      <c r="H2398" s="18">
        <v>6.0719465E-2</v>
      </c>
      <c r="I2398" s="18">
        <v>0.1044967</v>
      </c>
      <c r="J2398" s="18">
        <v>-3.1227500000000019E-2</v>
      </c>
      <c r="K2398" s="18">
        <v>-0.11393515000000001</v>
      </c>
      <c r="L2398" s="18">
        <v>3.2042569999999999E-2</v>
      </c>
      <c r="M2398" s="18">
        <v>0.3134692</v>
      </c>
      <c r="N2398" s="18">
        <v>-1.6696000000000003E-2</v>
      </c>
      <c r="O2398" s="18">
        <v>0.34897244999999999</v>
      </c>
      <c r="P2398" s="18">
        <v>0.3232872</v>
      </c>
      <c r="Q2398" s="18">
        <v>-3.0202500000000021E-2</v>
      </c>
      <c r="R2398" s="18">
        <v>0.44443500000000002</v>
      </c>
      <c r="S2398" s="18">
        <v>9.3926750000000003E-2</v>
      </c>
      <c r="T2398" s="18">
        <v>0.56673299999999993</v>
      </c>
      <c r="U2398" s="18">
        <v>7.5230199999999997E-2</v>
      </c>
      <c r="V2398" s="18">
        <v>0.3232872</v>
      </c>
    </row>
    <row r="2399" spans="1:22">
      <c r="A2399" s="13" t="s">
        <v>7408</v>
      </c>
      <c r="B2399" s="13" t="s">
        <v>7409</v>
      </c>
      <c r="C2399" s="13">
        <v>850645</v>
      </c>
      <c r="D2399" s="17">
        <f t="shared" si="101"/>
        <v>12</v>
      </c>
      <c r="E2399" s="16" t="s">
        <v>7410</v>
      </c>
      <c r="F2399" s="13" t="s">
        <v>0</v>
      </c>
      <c r="G2399" s="18">
        <v>-8.9571000000000012E-2</v>
      </c>
      <c r="H2399" s="18">
        <v>-2.1246334999999998E-2</v>
      </c>
      <c r="I2399" s="18">
        <v>-0.25961689999999998</v>
      </c>
      <c r="J2399" s="18">
        <v>-7.4115500000000001E-2</v>
      </c>
      <c r="K2399" s="18">
        <v>6.6899850000000011E-2</v>
      </c>
      <c r="L2399" s="18">
        <v>-6.0915630000000005E-2</v>
      </c>
      <c r="M2399" s="18">
        <v>-0.24763380000000002</v>
      </c>
      <c r="N2399" s="18">
        <v>0.16697300000000001</v>
      </c>
      <c r="O2399" s="18">
        <v>-0.23212354999999998</v>
      </c>
      <c r="P2399" s="18">
        <v>1.0399841999999999</v>
      </c>
      <c r="Q2399" s="18">
        <v>-0.20613150000000002</v>
      </c>
      <c r="R2399" s="18">
        <v>0.1746568</v>
      </c>
      <c r="S2399" s="18">
        <v>0.28051775000000001</v>
      </c>
      <c r="T2399" s="18">
        <v>0.44095299999999998</v>
      </c>
      <c r="U2399" s="18">
        <v>3.7004300000000004E-2</v>
      </c>
      <c r="V2399" s="18">
        <v>1.0399841999999999</v>
      </c>
    </row>
    <row r="2400" spans="1:22">
      <c r="A2400" s="13" t="s">
        <v>7411</v>
      </c>
      <c r="B2400" s="13" t="s">
        <v>7412</v>
      </c>
      <c r="C2400" s="13">
        <v>850643</v>
      </c>
      <c r="D2400" s="17">
        <f t="shared" si="101"/>
        <v>12</v>
      </c>
      <c r="E2400" s="16" t="s">
        <v>7413</v>
      </c>
      <c r="F2400" s="13" t="s">
        <v>0</v>
      </c>
      <c r="G2400" s="18">
        <v>2.1490599999999999E-2</v>
      </c>
      <c r="H2400" s="18">
        <v>-0.150391635</v>
      </c>
      <c r="I2400" s="18">
        <v>-0.12019289999999999</v>
      </c>
      <c r="J2400" s="18">
        <v>-3.9999500000000021E-2</v>
      </c>
      <c r="K2400" s="18">
        <v>-0.15116014999999999</v>
      </c>
      <c r="L2400" s="18">
        <v>1.7320210000000003E-2</v>
      </c>
      <c r="M2400" s="18">
        <v>-8.7179800000000002E-2</v>
      </c>
      <c r="N2400" s="18">
        <v>-0.18674540000000001</v>
      </c>
      <c r="O2400" s="18">
        <v>-0.17563955000000001</v>
      </c>
      <c r="P2400" s="18">
        <v>1.2742342</v>
      </c>
      <c r="Q2400" s="18">
        <v>-4.1345000000000132E-3</v>
      </c>
      <c r="R2400" s="18">
        <v>-3.0168000000000028E-2</v>
      </c>
      <c r="S2400" s="18">
        <v>-0.10938665</v>
      </c>
      <c r="T2400" s="18">
        <v>-0.52328799999999998</v>
      </c>
      <c r="U2400" s="18">
        <v>-0.17335790000000001</v>
      </c>
      <c r="V2400" s="18">
        <v>1.2742342</v>
      </c>
    </row>
    <row r="2401" spans="1:22">
      <c r="A2401" s="13" t="s">
        <v>7414</v>
      </c>
      <c r="B2401" s="13" t="s">
        <v>7415</v>
      </c>
      <c r="C2401" s="13">
        <v>850642</v>
      </c>
      <c r="D2401" s="17">
        <v>12</v>
      </c>
      <c r="E2401" s="13" t="s">
        <v>7416</v>
      </c>
      <c r="F2401" s="13" t="s">
        <v>0</v>
      </c>
      <c r="G2401" s="18">
        <v>-0.26602539999999997</v>
      </c>
      <c r="H2401" s="18">
        <v>-2.4377234999999997E-2</v>
      </c>
      <c r="I2401" s="18">
        <v>0.19464809999999999</v>
      </c>
      <c r="J2401" s="18">
        <v>-0.29871999999999999</v>
      </c>
      <c r="K2401" s="18">
        <v>-1.8262849999999997E-2</v>
      </c>
      <c r="L2401" s="18" t="s">
        <v>0</v>
      </c>
      <c r="M2401" s="18" t="s">
        <v>0</v>
      </c>
      <c r="N2401" s="18" t="s">
        <v>0</v>
      </c>
      <c r="O2401" s="18" t="s">
        <v>0</v>
      </c>
      <c r="P2401" s="18" t="s">
        <v>0</v>
      </c>
      <c r="Q2401" s="18" t="s">
        <v>0</v>
      </c>
      <c r="R2401" s="18" t="s">
        <v>0</v>
      </c>
      <c r="S2401" s="18" t="s">
        <v>0</v>
      </c>
      <c r="T2401" s="18" t="s">
        <v>0</v>
      </c>
      <c r="U2401" s="18" t="s">
        <v>0</v>
      </c>
      <c r="V2401" s="18" t="s">
        <v>0</v>
      </c>
    </row>
    <row r="2402" spans="1:22">
      <c r="A2402" s="13" t="s">
        <v>13542</v>
      </c>
      <c r="B2402" s="13" t="s">
        <v>13543</v>
      </c>
      <c r="C2402" s="13">
        <v>850641</v>
      </c>
      <c r="D2402" s="17">
        <f t="shared" ref="D2402:D2408" si="102">CODE(MID(A2402,2,1))-64</f>
        <v>12</v>
      </c>
      <c r="E2402" s="16" t="s">
        <v>13544</v>
      </c>
      <c r="F2402" s="13" t="s">
        <v>0</v>
      </c>
      <c r="G2402" s="18" t="s">
        <v>0</v>
      </c>
      <c r="H2402" s="18" t="s">
        <v>0</v>
      </c>
      <c r="I2402" s="18" t="s">
        <v>0</v>
      </c>
      <c r="J2402" s="18" t="s">
        <v>0</v>
      </c>
      <c r="K2402" s="18" t="s">
        <v>0</v>
      </c>
      <c r="L2402" s="18">
        <v>1.57030497</v>
      </c>
      <c r="M2402" s="18">
        <v>4.2922000000000002E-2</v>
      </c>
      <c r="N2402" s="18">
        <v>0.72278199999999992</v>
      </c>
      <c r="O2402" s="18">
        <v>-0.34624354999999996</v>
      </c>
      <c r="P2402" s="18">
        <v>-0.50451280000000009</v>
      </c>
      <c r="Q2402" s="18" t="s">
        <v>0</v>
      </c>
      <c r="R2402" s="18" t="s">
        <v>0</v>
      </c>
      <c r="S2402" s="18" t="s">
        <v>0</v>
      </c>
      <c r="T2402" s="18" t="s">
        <v>0</v>
      </c>
      <c r="U2402" s="18" t="s">
        <v>0</v>
      </c>
      <c r="V2402" s="18">
        <v>-0.50451280000000009</v>
      </c>
    </row>
    <row r="2403" spans="1:22">
      <c r="A2403" s="13" t="s">
        <v>7417</v>
      </c>
      <c r="B2403" s="13" t="s">
        <v>7418</v>
      </c>
      <c r="C2403" s="13">
        <v>850639</v>
      </c>
      <c r="D2403" s="17">
        <f t="shared" si="102"/>
        <v>12</v>
      </c>
      <c r="E2403" s="16" t="s">
        <v>7419</v>
      </c>
      <c r="F2403" s="13" t="s">
        <v>3540</v>
      </c>
      <c r="G2403" s="18">
        <v>4.5370500000000001E-2</v>
      </c>
      <c r="H2403" s="18">
        <v>0.121974365</v>
      </c>
      <c r="I2403" s="18">
        <v>-5.8779100000000001E-2</v>
      </c>
      <c r="J2403" s="18">
        <v>6.755249999999996E-2</v>
      </c>
      <c r="K2403" s="18">
        <v>4.0675000000000086E-4</v>
      </c>
      <c r="L2403" s="18">
        <v>1.7918800000000009E-3</v>
      </c>
      <c r="M2403" s="18">
        <v>0.12974740000000001</v>
      </c>
      <c r="N2403" s="18">
        <v>-1.5072000000000002E-2</v>
      </c>
      <c r="O2403" s="18">
        <v>-0.16764055</v>
      </c>
      <c r="P2403" s="18">
        <v>0.87832020000000011</v>
      </c>
      <c r="Q2403" s="18">
        <v>-7.4468500000000021E-2</v>
      </c>
      <c r="R2403" s="18">
        <v>-8.2378000000000007E-2</v>
      </c>
      <c r="S2403" s="18">
        <v>-0.11848695000000001</v>
      </c>
      <c r="T2403" s="18">
        <v>-0.31258550000000002</v>
      </c>
      <c r="U2403" s="18">
        <v>-1.5590000000000007E-2</v>
      </c>
      <c r="V2403" s="18">
        <v>0.87832020000000011</v>
      </c>
    </row>
    <row r="2404" spans="1:22">
      <c r="A2404" s="13" t="s">
        <v>7420</v>
      </c>
      <c r="B2404" s="13" t="s">
        <v>7421</v>
      </c>
      <c r="C2404" s="13">
        <v>850638</v>
      </c>
      <c r="D2404" s="17">
        <f t="shared" si="102"/>
        <v>12</v>
      </c>
      <c r="E2404" s="16" t="s">
        <v>7422</v>
      </c>
      <c r="F2404" s="13" t="s">
        <v>3162</v>
      </c>
      <c r="G2404" s="18">
        <v>5.9480200000000004E-2</v>
      </c>
      <c r="H2404" s="18">
        <v>0.158326365</v>
      </c>
      <c r="I2404" s="18">
        <v>-4.2392600000000003E-2</v>
      </c>
      <c r="J2404" s="18">
        <v>0.49633049999999995</v>
      </c>
      <c r="K2404" s="18">
        <v>0.42906584999999997</v>
      </c>
      <c r="L2404" s="18">
        <v>-0.40161502999999998</v>
      </c>
      <c r="M2404" s="18">
        <v>-0.81767979999999996</v>
      </c>
      <c r="N2404" s="18">
        <v>-0.29469000000000001</v>
      </c>
      <c r="O2404" s="18">
        <v>-0.50654454999999998</v>
      </c>
      <c r="P2404" s="18">
        <v>-0.66367379999999998</v>
      </c>
      <c r="Q2404" s="18">
        <v>0.20235159999999999</v>
      </c>
      <c r="R2404" s="18">
        <v>0.23535800000000001</v>
      </c>
      <c r="S2404" s="18">
        <v>8.9817750000000002E-2</v>
      </c>
      <c r="T2404" s="18">
        <v>-2.471000000000001E-2</v>
      </c>
      <c r="U2404" s="18">
        <v>0.30681510000000001</v>
      </c>
      <c r="V2404" s="18">
        <v>-0.66367379999999998</v>
      </c>
    </row>
    <row r="2405" spans="1:22">
      <c r="A2405" s="13" t="s">
        <v>7423</v>
      </c>
      <c r="B2405" s="13" t="s">
        <v>7424</v>
      </c>
      <c r="C2405" s="13">
        <v>850636</v>
      </c>
      <c r="D2405" s="17">
        <f t="shared" si="102"/>
        <v>12</v>
      </c>
      <c r="E2405" s="16" t="s">
        <v>13004</v>
      </c>
      <c r="F2405" s="13" t="s">
        <v>0</v>
      </c>
      <c r="G2405" s="18">
        <v>6.2569600000000003E-2</v>
      </c>
      <c r="H2405" s="18">
        <v>-0.212257635</v>
      </c>
      <c r="I2405" s="18">
        <v>0.13164909999999999</v>
      </c>
      <c r="J2405" s="18">
        <v>-9.5838500000000007E-2</v>
      </c>
      <c r="K2405" s="18">
        <v>0.19655785000000001</v>
      </c>
      <c r="L2405" s="18">
        <v>2.8724770000000004E-2</v>
      </c>
      <c r="M2405" s="18">
        <v>9.8161600000000002E-2</v>
      </c>
      <c r="N2405" s="18">
        <v>0.24590399999999998</v>
      </c>
      <c r="O2405" s="18">
        <v>0.24088045</v>
      </c>
      <c r="P2405" s="18">
        <v>0.84244220000000003</v>
      </c>
      <c r="Q2405" s="18">
        <v>9.9573199999999987E-2</v>
      </c>
      <c r="R2405" s="18">
        <v>-0.219032</v>
      </c>
      <c r="S2405" s="18">
        <v>-6.413365E-2</v>
      </c>
      <c r="T2405" s="18">
        <v>-0.80728200000000006</v>
      </c>
      <c r="U2405" s="18">
        <v>0.30673510000000004</v>
      </c>
      <c r="V2405" s="18">
        <v>0.84244220000000003</v>
      </c>
    </row>
    <row r="2406" spans="1:22">
      <c r="A2406" s="13" t="s">
        <v>7426</v>
      </c>
      <c r="B2406" s="13" t="s">
        <v>7427</v>
      </c>
      <c r="C2406" s="13">
        <v>850633</v>
      </c>
      <c r="D2406" s="17">
        <f t="shared" si="102"/>
        <v>12</v>
      </c>
      <c r="E2406" s="16" t="s">
        <v>12565</v>
      </c>
      <c r="F2406" s="13" t="s">
        <v>0</v>
      </c>
      <c r="G2406" s="18">
        <v>3.313E-2</v>
      </c>
      <c r="H2406" s="18">
        <v>-0.29850363499999999</v>
      </c>
      <c r="I2406" s="18">
        <v>0.35753510000000005</v>
      </c>
      <c r="J2406" s="18">
        <v>-0.23317180000000001</v>
      </c>
      <c r="K2406" s="18">
        <v>7.7596150000000003E-2</v>
      </c>
      <c r="L2406" s="18">
        <v>4.1693969999999997E-2</v>
      </c>
      <c r="M2406" s="18">
        <v>-0.23795879999999997</v>
      </c>
      <c r="N2406" s="18">
        <v>-1.5858999999999998E-2</v>
      </c>
      <c r="O2406" s="18">
        <v>-0.14017164999999998</v>
      </c>
      <c r="P2406" s="18">
        <v>0.43936019999999998</v>
      </c>
      <c r="Q2406" s="18">
        <v>5.7133299999999984E-2</v>
      </c>
      <c r="R2406" s="18">
        <v>-0.12842900000000002</v>
      </c>
      <c r="S2406" s="18">
        <v>0.45941074999999998</v>
      </c>
      <c r="T2406" s="18">
        <v>0.83169000000000004</v>
      </c>
      <c r="U2406" s="18">
        <v>-3.7487199999999998E-2</v>
      </c>
      <c r="V2406" s="18">
        <v>0.43936019999999998</v>
      </c>
    </row>
    <row r="2407" spans="1:22">
      <c r="A2407" s="13" t="s">
        <v>7429</v>
      </c>
      <c r="B2407" s="13" t="s">
        <v>7430</v>
      </c>
      <c r="C2407" s="13">
        <v>850632</v>
      </c>
      <c r="D2407" s="17">
        <f t="shared" si="102"/>
        <v>12</v>
      </c>
      <c r="E2407" s="16" t="s">
        <v>13351</v>
      </c>
      <c r="F2407" s="13" t="s">
        <v>0</v>
      </c>
      <c r="G2407" s="18">
        <v>-0.10476840000000001</v>
      </c>
      <c r="H2407" s="18">
        <v>-3.6539550000000004E-3</v>
      </c>
      <c r="I2407" s="18">
        <v>4.55775E-2</v>
      </c>
      <c r="J2407" s="18">
        <v>1.6910499999999995E-2</v>
      </c>
      <c r="K2407" s="18">
        <v>0.12127984999999999</v>
      </c>
      <c r="L2407" s="18" t="s">
        <v>0</v>
      </c>
      <c r="M2407" s="18" t="s">
        <v>0</v>
      </c>
      <c r="N2407" s="18" t="s">
        <v>0</v>
      </c>
      <c r="O2407" s="18" t="s">
        <v>0</v>
      </c>
      <c r="P2407" s="18" t="s">
        <v>0</v>
      </c>
      <c r="Q2407" s="18">
        <v>-1.2486500000000011E-2</v>
      </c>
      <c r="R2407" s="18">
        <v>0.11943199999999998</v>
      </c>
      <c r="S2407" s="18">
        <v>0.21071574999999998</v>
      </c>
      <c r="T2407" s="18">
        <v>-0.19714660000000001</v>
      </c>
      <c r="U2407" s="18">
        <v>0.40957910000000003</v>
      </c>
      <c r="V2407" s="18" t="s">
        <v>0</v>
      </c>
    </row>
    <row r="2408" spans="1:22">
      <c r="A2408" s="13" t="s">
        <v>7435</v>
      </c>
      <c r="B2408" s="13" t="s">
        <v>7436</v>
      </c>
      <c r="C2408" s="13">
        <v>850630</v>
      </c>
      <c r="D2408" s="17">
        <f t="shared" si="102"/>
        <v>12</v>
      </c>
      <c r="E2408" s="16" t="s">
        <v>7437</v>
      </c>
      <c r="F2408" s="13" t="s">
        <v>0</v>
      </c>
      <c r="G2408" s="18">
        <v>0.1626716</v>
      </c>
      <c r="H2408" s="18">
        <v>6.0273364999999995E-2</v>
      </c>
      <c r="I2408" s="18">
        <v>0.1539141</v>
      </c>
      <c r="J2408" s="18">
        <v>0.26198349999999998</v>
      </c>
      <c r="K2408" s="18">
        <v>-3.5892750000000001E-2</v>
      </c>
      <c r="L2408" s="18">
        <v>4.1169369999999997E-2</v>
      </c>
      <c r="M2408" s="18">
        <v>-1.0825988</v>
      </c>
      <c r="N2408" s="18">
        <v>-0.1770708</v>
      </c>
      <c r="O2408" s="18">
        <v>-0.40484154999999999</v>
      </c>
      <c r="P2408" s="18">
        <v>0.88709919999999998</v>
      </c>
      <c r="Q2408" s="18">
        <v>7.4430699999999989E-2</v>
      </c>
      <c r="R2408" s="18">
        <v>1.5952999999999995E-2</v>
      </c>
      <c r="S2408" s="18">
        <v>0.17487075000000002</v>
      </c>
      <c r="T2408" s="18">
        <v>0.5357829999999999</v>
      </c>
      <c r="U2408" s="18">
        <v>0.23948809999999998</v>
      </c>
      <c r="V2408" s="18">
        <v>0.88709919999999998</v>
      </c>
    </row>
    <row r="2409" spans="1:22">
      <c r="A2409" s="13" t="s">
        <v>7438</v>
      </c>
      <c r="B2409" s="13" t="s">
        <v>7439</v>
      </c>
      <c r="C2409" s="13">
        <v>850628</v>
      </c>
      <c r="D2409" s="17">
        <v>12</v>
      </c>
      <c r="E2409" s="13" t="s">
        <v>7440</v>
      </c>
      <c r="F2409" s="13" t="s">
        <v>0</v>
      </c>
      <c r="G2409" s="18">
        <v>-0.19429740000000001</v>
      </c>
      <c r="H2409" s="18">
        <v>-0.52541763500000005</v>
      </c>
      <c r="I2409" s="18">
        <v>-0.22092290000000001</v>
      </c>
      <c r="J2409" s="18">
        <v>-0.23953010000000002</v>
      </c>
      <c r="K2409" s="18">
        <v>-0.55917414999999993</v>
      </c>
      <c r="L2409" s="18">
        <v>0.15745797</v>
      </c>
      <c r="M2409" s="18">
        <v>0.15365250000000003</v>
      </c>
      <c r="N2409" s="18">
        <v>0.498475</v>
      </c>
      <c r="O2409" s="18">
        <v>-1.9661349999999998E-2</v>
      </c>
      <c r="P2409" s="18">
        <v>1.1097242</v>
      </c>
      <c r="Q2409" s="18">
        <v>-0.15568750000000003</v>
      </c>
      <c r="R2409" s="18">
        <v>-0.12103600000000003</v>
      </c>
      <c r="S2409" s="18">
        <v>-0.44722424999999999</v>
      </c>
      <c r="T2409" s="18">
        <v>3.2146000000000008E-2</v>
      </c>
      <c r="U2409" s="18">
        <v>-2.77168E-2</v>
      </c>
      <c r="V2409" s="18">
        <v>1.1097242</v>
      </c>
    </row>
    <row r="2410" spans="1:22">
      <c r="A2410" s="13" t="s">
        <v>7441</v>
      </c>
      <c r="B2410" s="13" t="s">
        <v>7441</v>
      </c>
      <c r="C2410" s="13">
        <v>850627</v>
      </c>
      <c r="D2410" s="17">
        <f t="shared" ref="D2410:D2417" si="103">CODE(MID(A2410,2,1))-64</f>
        <v>12</v>
      </c>
      <c r="E2410" s="16" t="s">
        <v>7442</v>
      </c>
      <c r="F2410" s="13" t="s">
        <v>0</v>
      </c>
      <c r="G2410" s="18">
        <v>-0.1425564</v>
      </c>
      <c r="H2410" s="18">
        <v>-0.13189163500000001</v>
      </c>
      <c r="I2410" s="18">
        <v>-0.18654590000000001</v>
      </c>
      <c r="J2410" s="18">
        <v>-0.16665280000000002</v>
      </c>
      <c r="K2410" s="18">
        <v>-8.6926150000000008E-2</v>
      </c>
      <c r="L2410" s="18">
        <v>-0.11074002999999999</v>
      </c>
      <c r="M2410" s="18">
        <v>-0.22637980000000002</v>
      </c>
      <c r="N2410" s="18">
        <v>-0.39471599999999996</v>
      </c>
      <c r="O2410" s="18">
        <v>-3.4340449999999995E-2</v>
      </c>
      <c r="P2410" s="18">
        <v>0.67119820000000008</v>
      </c>
      <c r="Q2410" s="18">
        <v>0.10525219999999999</v>
      </c>
      <c r="R2410" s="18">
        <v>0.138075</v>
      </c>
      <c r="S2410" s="18">
        <v>0.27585375000000001</v>
      </c>
      <c r="T2410" s="18">
        <v>3.9366999999999985E-2</v>
      </c>
      <c r="U2410" s="18">
        <v>0.1228279</v>
      </c>
      <c r="V2410" s="18">
        <v>0.67119820000000008</v>
      </c>
    </row>
    <row r="2411" spans="1:22">
      <c r="A2411" s="13" t="s">
        <v>7443</v>
      </c>
      <c r="B2411" s="13" t="s">
        <v>7444</v>
      </c>
      <c r="C2411" s="13">
        <v>850625</v>
      </c>
      <c r="D2411" s="17">
        <f t="shared" si="103"/>
        <v>12</v>
      </c>
      <c r="E2411" s="16" t="s">
        <v>7445</v>
      </c>
      <c r="F2411" s="13" t="s">
        <v>0</v>
      </c>
      <c r="G2411" s="18">
        <v>2.1728299999999999E-2</v>
      </c>
      <c r="H2411" s="18">
        <v>-7.4481035000000001E-2</v>
      </c>
      <c r="I2411" s="18">
        <v>-6.8144900000000008E-2</v>
      </c>
      <c r="J2411" s="18">
        <v>9.8538499999999973E-2</v>
      </c>
      <c r="K2411" s="18">
        <v>0.19440684999999999</v>
      </c>
      <c r="L2411" s="18">
        <v>-5.1435729999999999E-2</v>
      </c>
      <c r="M2411" s="18">
        <v>8.2668800000000001E-2</v>
      </c>
      <c r="N2411" s="18">
        <v>1.4267000000000002E-2</v>
      </c>
      <c r="O2411" s="18">
        <v>-0.14638255</v>
      </c>
      <c r="P2411" s="18">
        <v>0.97364220000000001</v>
      </c>
      <c r="Q2411" s="18">
        <v>1.2802499999999994E-2</v>
      </c>
      <c r="R2411" s="18">
        <v>4.8255999999999993E-2</v>
      </c>
      <c r="S2411" s="18">
        <v>0.29154475000000002</v>
      </c>
      <c r="T2411" s="18">
        <v>-0.31679309999999999</v>
      </c>
      <c r="U2411" s="18">
        <v>3.7083199999999997E-2</v>
      </c>
      <c r="V2411" s="18">
        <v>0.97364220000000001</v>
      </c>
    </row>
    <row r="2412" spans="1:22">
      <c r="A2412" s="13" t="s">
        <v>7446</v>
      </c>
      <c r="B2412" s="13" t="s">
        <v>7447</v>
      </c>
      <c r="C2412" s="13">
        <v>850624</v>
      </c>
      <c r="D2412" s="17">
        <f t="shared" si="103"/>
        <v>12</v>
      </c>
      <c r="E2412" s="16" t="s">
        <v>7448</v>
      </c>
      <c r="F2412" s="13" t="s">
        <v>0</v>
      </c>
      <c r="G2412" s="18">
        <v>-0.30103240000000003</v>
      </c>
      <c r="H2412" s="18">
        <v>-0.25949963500000001</v>
      </c>
      <c r="I2412" s="18">
        <v>-5.9771299999999999E-2</v>
      </c>
      <c r="J2412" s="18">
        <v>8.6429499999999992E-2</v>
      </c>
      <c r="K2412" s="18">
        <v>0.24079085</v>
      </c>
      <c r="L2412" s="18" t="s">
        <v>0</v>
      </c>
      <c r="M2412" s="18" t="s">
        <v>0</v>
      </c>
      <c r="N2412" s="18" t="s">
        <v>0</v>
      </c>
      <c r="O2412" s="18" t="s">
        <v>0</v>
      </c>
      <c r="P2412" s="18" t="s">
        <v>0</v>
      </c>
      <c r="Q2412" s="18" t="s">
        <v>0</v>
      </c>
      <c r="R2412" s="18" t="s">
        <v>0</v>
      </c>
      <c r="S2412" s="18" t="s">
        <v>0</v>
      </c>
      <c r="T2412" s="18" t="s">
        <v>0</v>
      </c>
      <c r="U2412" s="18" t="s">
        <v>0</v>
      </c>
      <c r="V2412" s="18" t="s">
        <v>0</v>
      </c>
    </row>
    <row r="2413" spans="1:22">
      <c r="A2413" s="13" t="s">
        <v>7449</v>
      </c>
      <c r="B2413" s="13" t="s">
        <v>7450</v>
      </c>
      <c r="C2413" s="13">
        <v>850623</v>
      </c>
      <c r="D2413" s="17">
        <f t="shared" si="103"/>
        <v>12</v>
      </c>
      <c r="E2413" s="16" t="s">
        <v>12766</v>
      </c>
      <c r="F2413" s="13" t="s">
        <v>872</v>
      </c>
      <c r="G2413" s="18">
        <v>0.11328759999999999</v>
      </c>
      <c r="H2413" s="18">
        <v>0.20405536500000002</v>
      </c>
      <c r="I2413" s="18">
        <v>0.11279499999999999</v>
      </c>
      <c r="J2413" s="18">
        <v>0.14953450000000001</v>
      </c>
      <c r="K2413" s="18">
        <v>0.22673184999999998</v>
      </c>
      <c r="L2413" s="18">
        <v>-7.1740429999999994E-2</v>
      </c>
      <c r="M2413" s="18">
        <v>7.7620359999999999E-2</v>
      </c>
      <c r="N2413" s="18">
        <v>-6.0216999999999993E-2</v>
      </c>
      <c r="O2413" s="18">
        <v>-0.12443984999999999</v>
      </c>
      <c r="P2413" s="18">
        <v>0.92460919999999991</v>
      </c>
      <c r="Q2413" s="18">
        <v>-6.1627500000000002E-2</v>
      </c>
      <c r="R2413" s="18">
        <v>1.342500000000002E-2</v>
      </c>
      <c r="S2413" s="18">
        <v>-0.32051724999999998</v>
      </c>
      <c r="T2413" s="18">
        <v>-0.155142</v>
      </c>
      <c r="U2413" s="18">
        <v>9.3062000000000006E-3</v>
      </c>
      <c r="V2413" s="18">
        <v>0.92460919999999991</v>
      </c>
    </row>
    <row r="2414" spans="1:22">
      <c r="A2414" s="13" t="s">
        <v>7452</v>
      </c>
      <c r="B2414" s="13" t="s">
        <v>7453</v>
      </c>
      <c r="C2414" s="13">
        <v>850621</v>
      </c>
      <c r="D2414" s="17">
        <f t="shared" si="103"/>
        <v>12</v>
      </c>
      <c r="E2414" s="16" t="s">
        <v>7454</v>
      </c>
      <c r="F2414" s="13" t="s">
        <v>0</v>
      </c>
      <c r="G2414" s="18">
        <v>6.205200000000001E-3</v>
      </c>
      <c r="H2414" s="18">
        <v>-8.5311634999999997E-2</v>
      </c>
      <c r="I2414" s="18">
        <v>6.9870000000000002E-2</v>
      </c>
      <c r="J2414" s="18">
        <v>2.27435E-2</v>
      </c>
      <c r="K2414" s="18">
        <v>-0.10904315000000001</v>
      </c>
      <c r="L2414" s="18" t="s">
        <v>0</v>
      </c>
      <c r="M2414" s="18" t="s">
        <v>0</v>
      </c>
      <c r="N2414" s="18" t="s">
        <v>0</v>
      </c>
      <c r="O2414" s="18" t="s">
        <v>0</v>
      </c>
      <c r="P2414" s="18" t="s">
        <v>0</v>
      </c>
      <c r="Q2414" s="18" t="s">
        <v>0</v>
      </c>
      <c r="R2414" s="18" t="s">
        <v>0</v>
      </c>
      <c r="S2414" s="18" t="s">
        <v>0</v>
      </c>
      <c r="T2414" s="18" t="s">
        <v>0</v>
      </c>
      <c r="U2414" s="18" t="s">
        <v>0</v>
      </c>
      <c r="V2414" s="18" t="s">
        <v>0</v>
      </c>
    </row>
    <row r="2415" spans="1:22">
      <c r="A2415" s="13" t="s">
        <v>7455</v>
      </c>
      <c r="B2415" s="13" t="s">
        <v>7456</v>
      </c>
      <c r="C2415" s="13">
        <v>850620</v>
      </c>
      <c r="D2415" s="17">
        <f t="shared" si="103"/>
        <v>12</v>
      </c>
      <c r="E2415" s="16" t="s">
        <v>12266</v>
      </c>
      <c r="F2415" s="13" t="s">
        <v>0</v>
      </c>
      <c r="G2415" s="18">
        <v>1.0664399999999997E-2</v>
      </c>
      <c r="H2415" s="18">
        <v>1.65778E-2</v>
      </c>
      <c r="I2415" s="18">
        <v>9.2793100000000003E-2</v>
      </c>
      <c r="J2415" s="18">
        <v>-2.6684000000000013E-2</v>
      </c>
      <c r="K2415" s="18">
        <v>4.26145E-2</v>
      </c>
      <c r="L2415" s="18">
        <v>-7.22129E-3</v>
      </c>
      <c r="M2415" s="18">
        <v>0.36885184999999998</v>
      </c>
      <c r="N2415" s="18">
        <v>4.5921000000000003E-2</v>
      </c>
      <c r="O2415" s="18">
        <v>0.35003759999999995</v>
      </c>
      <c r="P2415" s="18">
        <v>0.4845023</v>
      </c>
      <c r="Q2415" s="18">
        <v>-8.9664999999999884E-3</v>
      </c>
      <c r="R2415" s="18">
        <v>-3.0696000000000001E-2</v>
      </c>
      <c r="S2415" s="18">
        <v>-0.24348330000000001</v>
      </c>
      <c r="T2415" s="18">
        <v>-9.1756000000000032E-2</v>
      </c>
      <c r="U2415" s="18">
        <v>-6.7360400000000015E-2</v>
      </c>
      <c r="V2415" s="18">
        <v>0.4845023</v>
      </c>
    </row>
    <row r="2416" spans="1:22">
      <c r="A2416" s="13" t="s">
        <v>7458</v>
      </c>
      <c r="B2416" s="13" t="s">
        <v>7459</v>
      </c>
      <c r="C2416" s="13">
        <v>850619</v>
      </c>
      <c r="D2416" s="17">
        <f t="shared" si="103"/>
        <v>12</v>
      </c>
      <c r="E2416" s="16" t="s">
        <v>13114</v>
      </c>
      <c r="F2416" s="13" t="s">
        <v>0</v>
      </c>
      <c r="G2416" s="18">
        <v>-5.7757999999999976E-3</v>
      </c>
      <c r="H2416" s="18">
        <v>-0.11720863499999999</v>
      </c>
      <c r="I2416" s="18">
        <v>-4.3726100000000004E-2</v>
      </c>
      <c r="J2416" s="18">
        <v>-0.20853844000000002</v>
      </c>
      <c r="K2416" s="18">
        <v>5.8539350000000004E-2</v>
      </c>
      <c r="L2416" s="18">
        <v>4.5217069999999998E-2</v>
      </c>
      <c r="M2416" s="18">
        <v>-1.4764399999999997E-2</v>
      </c>
      <c r="N2416" s="18">
        <v>0.36216499999999996</v>
      </c>
      <c r="O2416" s="18">
        <v>-1.6050649999999993E-2</v>
      </c>
      <c r="P2416" s="18">
        <v>1.4329242</v>
      </c>
      <c r="Q2416" s="18">
        <v>1.3923499999999991E-2</v>
      </c>
      <c r="R2416" s="18">
        <v>0.10241799999999998</v>
      </c>
      <c r="S2416" s="18">
        <v>0.11114275000000001</v>
      </c>
      <c r="T2416" s="18">
        <v>0.23526200000000003</v>
      </c>
      <c r="U2416" s="18">
        <v>2.2100299999999996E-2</v>
      </c>
      <c r="V2416" s="18">
        <v>1.4329242</v>
      </c>
    </row>
    <row r="2417" spans="1:22">
      <c r="A2417" s="13" t="s">
        <v>7461</v>
      </c>
      <c r="B2417" s="13" t="s">
        <v>7462</v>
      </c>
      <c r="C2417" s="13">
        <v>850685</v>
      </c>
      <c r="D2417" s="17">
        <f t="shared" si="103"/>
        <v>12</v>
      </c>
      <c r="E2417" s="16" t="s">
        <v>7463</v>
      </c>
      <c r="F2417" s="13" t="s">
        <v>6981</v>
      </c>
      <c r="G2417" s="18">
        <v>2.2281799999999997E-2</v>
      </c>
      <c r="H2417" s="18">
        <v>0.16941636500000001</v>
      </c>
      <c r="I2417" s="18">
        <v>9.2275799999999991E-2</v>
      </c>
      <c r="J2417" s="18">
        <v>-0.20570057000000003</v>
      </c>
      <c r="K2417" s="18">
        <v>-0.15959415000000002</v>
      </c>
      <c r="L2417" s="18">
        <v>-7.842143E-2</v>
      </c>
      <c r="M2417" s="18">
        <v>0.35257520000000003</v>
      </c>
      <c r="N2417" s="18">
        <v>-9.4491400000000003E-2</v>
      </c>
      <c r="O2417" s="18">
        <v>0.71824144999999995</v>
      </c>
      <c r="P2417" s="18">
        <v>-0.53789780000000009</v>
      </c>
      <c r="Q2417" s="18">
        <v>-4.1368500000000002E-2</v>
      </c>
      <c r="R2417" s="18">
        <v>0.56249499999999997</v>
      </c>
      <c r="S2417" s="18">
        <v>-8.5921500000000067E-3</v>
      </c>
      <c r="T2417" s="18">
        <v>1.1367800000000001</v>
      </c>
      <c r="U2417" s="18">
        <v>8.2621899999999998E-2</v>
      </c>
      <c r="V2417" s="18">
        <v>-0.53789780000000009</v>
      </c>
    </row>
    <row r="2418" spans="1:22">
      <c r="A2418" s="13" t="s">
        <v>7464</v>
      </c>
      <c r="B2418" s="13" t="s">
        <v>7465</v>
      </c>
      <c r="C2418" s="13">
        <v>850683</v>
      </c>
      <c r="D2418" s="17">
        <v>12</v>
      </c>
      <c r="E2418" s="13" t="s">
        <v>7466</v>
      </c>
      <c r="F2418" s="13" t="s">
        <v>0</v>
      </c>
      <c r="G2418" s="18">
        <v>8.7851600000000002E-2</v>
      </c>
      <c r="H2418" s="18">
        <v>0.26606236500000002</v>
      </c>
      <c r="I2418" s="18">
        <v>0.20308909999999999</v>
      </c>
      <c r="J2418" s="18">
        <v>3.9654499999999981E-2</v>
      </c>
      <c r="K2418" s="18">
        <v>0.21064785</v>
      </c>
      <c r="L2418" s="18" t="s">
        <v>0</v>
      </c>
      <c r="M2418" s="18" t="s">
        <v>0</v>
      </c>
      <c r="N2418" s="18" t="s">
        <v>0</v>
      </c>
      <c r="O2418" s="18" t="s">
        <v>0</v>
      </c>
      <c r="P2418" s="18" t="s">
        <v>0</v>
      </c>
      <c r="Q2418" s="18" t="s">
        <v>0</v>
      </c>
      <c r="R2418" s="18" t="s">
        <v>0</v>
      </c>
      <c r="S2418" s="18" t="s">
        <v>0</v>
      </c>
      <c r="T2418" s="18" t="s">
        <v>0</v>
      </c>
      <c r="U2418" s="18" t="s">
        <v>0</v>
      </c>
      <c r="V2418" s="18" t="s">
        <v>0</v>
      </c>
    </row>
    <row r="2419" spans="1:22">
      <c r="A2419" s="13" t="s">
        <v>7467</v>
      </c>
      <c r="B2419" s="13" t="s">
        <v>7468</v>
      </c>
      <c r="C2419" s="13">
        <v>850682</v>
      </c>
      <c r="D2419" s="17">
        <f>CODE(MID(A2419,2,1))-64</f>
        <v>12</v>
      </c>
      <c r="E2419" s="16" t="s">
        <v>12854</v>
      </c>
      <c r="F2419" s="13" t="s">
        <v>275</v>
      </c>
      <c r="G2419" s="18">
        <v>-1.5312889999999999E-2</v>
      </c>
      <c r="H2419" s="18">
        <v>4.2888064999999996E-2</v>
      </c>
      <c r="I2419" s="18">
        <v>-0.12108189999999999</v>
      </c>
      <c r="J2419" s="18">
        <v>-0.13417970000000001</v>
      </c>
      <c r="K2419" s="18">
        <v>-0.13455215000000001</v>
      </c>
      <c r="L2419" s="18">
        <v>-2.7624830000000003E-2</v>
      </c>
      <c r="M2419" s="18">
        <v>-0.22620479999999998</v>
      </c>
      <c r="N2419" s="18">
        <v>-0.13663049999999999</v>
      </c>
      <c r="O2419" s="18">
        <v>-0.15908354999999999</v>
      </c>
      <c r="P2419" s="18">
        <v>0.8010332</v>
      </c>
      <c r="Q2419" s="18">
        <v>-2.1774500000000002E-2</v>
      </c>
      <c r="R2419" s="18">
        <v>-0.48217900000000002</v>
      </c>
      <c r="S2419" s="18">
        <v>-0.39122024999999999</v>
      </c>
      <c r="T2419" s="18">
        <v>-0.62372699999999992</v>
      </c>
      <c r="U2419" s="18">
        <v>-0.38417789999999996</v>
      </c>
      <c r="V2419" s="18">
        <v>0.8010332</v>
      </c>
    </row>
    <row r="2420" spans="1:22">
      <c r="A2420" s="13" t="s">
        <v>7470</v>
      </c>
      <c r="B2420" s="13" t="s">
        <v>7471</v>
      </c>
      <c r="C2420" s="13">
        <v>850678</v>
      </c>
      <c r="D2420" s="17">
        <f>CODE(MID(A2420,2,1))-64</f>
        <v>12</v>
      </c>
      <c r="E2420" s="16" t="s">
        <v>13137</v>
      </c>
      <c r="F2420" s="13" t="s">
        <v>0</v>
      </c>
      <c r="G2420" s="18">
        <v>-4.8792000000000002E-2</v>
      </c>
      <c r="H2420" s="18">
        <v>-0.11171663499999999</v>
      </c>
      <c r="I2420" s="18">
        <v>-0.1656309</v>
      </c>
      <c r="J2420" s="18">
        <v>-0.15278270000000002</v>
      </c>
      <c r="K2420" s="18">
        <v>-7.1710949999999996E-2</v>
      </c>
      <c r="L2420" s="18">
        <v>1.7325010000000002E-2</v>
      </c>
      <c r="M2420" s="18">
        <v>-0.1202018</v>
      </c>
      <c r="N2420" s="18">
        <v>8.8805999999999996E-2</v>
      </c>
      <c r="O2420" s="18">
        <v>2.3259349999999998E-2</v>
      </c>
      <c r="P2420" s="18">
        <v>0.68348319999999996</v>
      </c>
      <c r="Q2420" s="18">
        <v>-5.25150000000002E-3</v>
      </c>
      <c r="R2420" s="18">
        <v>0.26828549299999999</v>
      </c>
      <c r="S2420" s="18">
        <v>0.18895875000000001</v>
      </c>
      <c r="T2420" s="18">
        <v>-0.10902499999999998</v>
      </c>
      <c r="U2420" s="18">
        <v>-0.17132389999999997</v>
      </c>
      <c r="V2420" s="18">
        <v>0.68348319999999996</v>
      </c>
    </row>
    <row r="2421" spans="1:22">
      <c r="A2421" s="13" t="s">
        <v>7473</v>
      </c>
      <c r="B2421" s="13" t="s">
        <v>7474</v>
      </c>
      <c r="C2421" s="13">
        <v>850676</v>
      </c>
      <c r="D2421" s="17">
        <f>CODE(MID(A2421,2,1))-64</f>
        <v>12</v>
      </c>
      <c r="E2421" s="16" t="s">
        <v>7475</v>
      </c>
      <c r="F2421" s="13" t="s">
        <v>0</v>
      </c>
      <c r="G2421" s="18">
        <v>2.0496300000000002E-2</v>
      </c>
      <c r="H2421" s="18">
        <v>-8.7103034999999995E-2</v>
      </c>
      <c r="I2421" s="18">
        <v>0.12137479999999999</v>
      </c>
      <c r="J2421" s="18">
        <v>6.76755E-2</v>
      </c>
      <c r="K2421" s="18">
        <v>-4.7377349999999999E-2</v>
      </c>
      <c r="L2421" s="18">
        <v>2.6861370000000002E-2</v>
      </c>
      <c r="M2421" s="18">
        <v>-4.1320799999999991E-2</v>
      </c>
      <c r="N2421" s="18">
        <v>-0.1382919</v>
      </c>
      <c r="O2421" s="18">
        <v>-0.21133954999999999</v>
      </c>
      <c r="P2421" s="18">
        <v>1.0888742</v>
      </c>
      <c r="Q2421" s="18">
        <v>3.3805699999999994E-2</v>
      </c>
      <c r="R2421" s="18">
        <v>-9.7231000000000012E-2</v>
      </c>
      <c r="S2421" s="18">
        <v>-0.31909324999999999</v>
      </c>
      <c r="T2421" s="18">
        <v>-0.18713570000000002</v>
      </c>
      <c r="U2421" s="18">
        <v>5.6809220000000001E-2</v>
      </c>
      <c r="V2421" s="18">
        <v>1.0888742</v>
      </c>
    </row>
    <row r="2422" spans="1:22">
      <c r="A2422" s="13" t="s">
        <v>7476</v>
      </c>
      <c r="B2422" s="13" t="s">
        <v>7477</v>
      </c>
      <c r="C2422" s="13">
        <v>850675</v>
      </c>
      <c r="D2422" s="17">
        <v>12</v>
      </c>
      <c r="E2422" s="13" t="s">
        <v>7478</v>
      </c>
      <c r="F2422" s="13" t="s">
        <v>0</v>
      </c>
      <c r="G2422" s="18" t="s">
        <v>0</v>
      </c>
      <c r="H2422" s="18" t="s">
        <v>0</v>
      </c>
      <c r="I2422" s="18" t="s">
        <v>0</v>
      </c>
      <c r="J2422" s="18" t="s">
        <v>0</v>
      </c>
      <c r="K2422" s="18" t="s">
        <v>0</v>
      </c>
      <c r="L2422" s="18" t="s">
        <v>0</v>
      </c>
      <c r="M2422" s="18" t="s">
        <v>0</v>
      </c>
      <c r="N2422" s="18" t="s">
        <v>0</v>
      </c>
      <c r="O2422" s="18" t="s">
        <v>0</v>
      </c>
      <c r="P2422" s="18" t="s">
        <v>0</v>
      </c>
      <c r="Q2422" s="18">
        <v>0.1451132</v>
      </c>
      <c r="R2422" s="18">
        <v>-5.4941999999999991E-2</v>
      </c>
      <c r="S2422" s="18">
        <v>0.86001475000000005</v>
      </c>
      <c r="T2422" s="18">
        <v>0.23948900000000001</v>
      </c>
      <c r="U2422" s="18">
        <v>0.2831631</v>
      </c>
      <c r="V2422" s="18" t="s">
        <v>0</v>
      </c>
    </row>
    <row r="2423" spans="1:22">
      <c r="A2423" s="13" t="s">
        <v>7479</v>
      </c>
      <c r="B2423" s="13" t="s">
        <v>7479</v>
      </c>
      <c r="C2423" s="13">
        <v>850668</v>
      </c>
      <c r="D2423" s="17">
        <f t="shared" ref="D2423:D2444" si="104">CODE(MID(A2423,2,1))-64</f>
        <v>12</v>
      </c>
      <c r="E2423" s="16" t="s">
        <v>7480</v>
      </c>
      <c r="F2423" s="13" t="s">
        <v>0</v>
      </c>
      <c r="G2423" s="18">
        <v>-0.32323440000000003</v>
      </c>
      <c r="H2423" s="18">
        <v>-1.0212334999999999E-2</v>
      </c>
      <c r="I2423" s="18">
        <v>6.7706000000000016E-3</v>
      </c>
      <c r="J2423" s="18">
        <v>9.1860500000000012E-2</v>
      </c>
      <c r="K2423" s="18">
        <v>-3.4746849999999996E-2</v>
      </c>
      <c r="L2423" s="18" t="s">
        <v>0</v>
      </c>
      <c r="M2423" s="18" t="s">
        <v>0</v>
      </c>
      <c r="N2423" s="18" t="s">
        <v>0</v>
      </c>
      <c r="O2423" s="18" t="s">
        <v>0</v>
      </c>
      <c r="P2423" s="18" t="s">
        <v>0</v>
      </c>
      <c r="Q2423" s="18">
        <v>2.7021599999999993E-2</v>
      </c>
      <c r="R2423" s="18">
        <v>-0.40548899999999999</v>
      </c>
      <c r="S2423" s="18">
        <v>-4.7570649999999999E-2</v>
      </c>
      <c r="T2423" s="18">
        <v>-0.3315977</v>
      </c>
      <c r="U2423" s="18">
        <v>-6.6178899999999999E-2</v>
      </c>
      <c r="V2423" s="18" t="s">
        <v>0</v>
      </c>
    </row>
    <row r="2424" spans="1:22">
      <c r="A2424" s="13" t="s">
        <v>7491</v>
      </c>
      <c r="B2424" s="13" t="s">
        <v>7491</v>
      </c>
      <c r="C2424" s="13">
        <v>850687</v>
      </c>
      <c r="D2424" s="17">
        <f t="shared" si="104"/>
        <v>12</v>
      </c>
      <c r="E2424" s="16" t="s">
        <v>7492</v>
      </c>
      <c r="F2424" s="13" t="s">
        <v>0</v>
      </c>
      <c r="G2424" s="18">
        <v>-0.1324584</v>
      </c>
      <c r="H2424" s="18">
        <v>-0.63673563500000008</v>
      </c>
      <c r="I2424" s="18">
        <v>1.9437929999999999E-2</v>
      </c>
      <c r="J2424" s="18">
        <v>3.2588499999999992E-2</v>
      </c>
      <c r="K2424" s="18">
        <v>-0.16417015000000001</v>
      </c>
      <c r="L2424" s="18" t="s">
        <v>0</v>
      </c>
      <c r="M2424" s="18" t="s">
        <v>0</v>
      </c>
      <c r="N2424" s="18" t="s">
        <v>0</v>
      </c>
      <c r="O2424" s="18" t="s">
        <v>0</v>
      </c>
      <c r="P2424" s="18" t="s">
        <v>0</v>
      </c>
      <c r="Q2424" s="18">
        <v>-7.3199500000000001E-2</v>
      </c>
      <c r="R2424" s="18">
        <v>0.34199770000000002</v>
      </c>
      <c r="S2424" s="18">
        <v>0.21209475</v>
      </c>
      <c r="T2424" s="18">
        <v>0.7266379999999999</v>
      </c>
      <c r="U2424" s="18">
        <v>0.18015409999999998</v>
      </c>
      <c r="V2424" s="18" t="s">
        <v>0</v>
      </c>
    </row>
    <row r="2425" spans="1:22">
      <c r="A2425" s="13" t="s">
        <v>7493</v>
      </c>
      <c r="B2425" s="13" t="s">
        <v>7494</v>
      </c>
      <c r="C2425" s="13">
        <v>850688</v>
      </c>
      <c r="D2425" s="17">
        <f t="shared" si="104"/>
        <v>12</v>
      </c>
      <c r="E2425" s="16" t="s">
        <v>7495</v>
      </c>
      <c r="F2425" s="13" t="s">
        <v>7496</v>
      </c>
      <c r="G2425" s="18">
        <v>-2.9420000000000002E-3</v>
      </c>
      <c r="H2425" s="18">
        <v>-7.2886534999999988E-2</v>
      </c>
      <c r="I2425" s="18">
        <v>-0.14708090000000001</v>
      </c>
      <c r="J2425" s="18">
        <v>1.3133499999999992E-2</v>
      </c>
      <c r="K2425" s="18">
        <v>-5.9074549999999997E-2</v>
      </c>
      <c r="L2425" s="18">
        <v>1.5798350000000003E-2</v>
      </c>
      <c r="M2425" s="18">
        <v>-3.1056799999999996E-2</v>
      </c>
      <c r="N2425" s="18">
        <v>2.0469000000000015E-2</v>
      </c>
      <c r="O2425" s="18">
        <v>1.0400050000000001E-2</v>
      </c>
      <c r="P2425" s="18">
        <v>0.86136520000000005</v>
      </c>
      <c r="Q2425" s="18">
        <v>-2.7996500000000007E-2</v>
      </c>
      <c r="R2425" s="18">
        <v>8.5232000000000002E-2</v>
      </c>
      <c r="S2425" s="18">
        <v>-0.44794125000000001</v>
      </c>
      <c r="T2425" s="18">
        <v>-0.2246273</v>
      </c>
      <c r="U2425" s="18">
        <v>6.8030499999999994E-2</v>
      </c>
      <c r="V2425" s="18">
        <v>0.86136520000000005</v>
      </c>
    </row>
    <row r="2426" spans="1:22">
      <c r="A2426" s="13" t="s">
        <v>7497</v>
      </c>
      <c r="B2426" s="13" t="s">
        <v>7498</v>
      </c>
      <c r="C2426" s="13">
        <v>850689</v>
      </c>
      <c r="D2426" s="17">
        <f t="shared" si="104"/>
        <v>12</v>
      </c>
      <c r="E2426" s="16" t="s">
        <v>12384</v>
      </c>
      <c r="F2426" s="13" t="s">
        <v>0</v>
      </c>
      <c r="G2426" s="18">
        <v>-6.2404099999999997E-2</v>
      </c>
      <c r="H2426" s="18">
        <v>-0.18160363499999999</v>
      </c>
      <c r="I2426" s="18">
        <v>-0.14544689999999999</v>
      </c>
      <c r="J2426" s="18">
        <v>6.6447499999999993E-2</v>
      </c>
      <c r="K2426" s="18">
        <v>-4.1855949999999996E-2</v>
      </c>
      <c r="L2426" s="18">
        <v>-3.3654330000000003E-2</v>
      </c>
      <c r="M2426" s="18">
        <v>-0.53020179999999995</v>
      </c>
      <c r="N2426" s="18">
        <v>-0.17880699999999999</v>
      </c>
      <c r="O2426" s="18">
        <v>-0.58682055</v>
      </c>
      <c r="P2426" s="18">
        <v>0.8966521999999999</v>
      </c>
      <c r="Q2426" s="18">
        <v>-9.6371499999999999E-2</v>
      </c>
      <c r="R2426" s="18">
        <v>2.8828999999999994E-2</v>
      </c>
      <c r="S2426" s="18">
        <v>-0.11480085</v>
      </c>
      <c r="T2426" s="18">
        <v>-0.49921300000000002</v>
      </c>
      <c r="U2426" s="18">
        <v>-9.9809000000000009E-3</v>
      </c>
      <c r="V2426" s="18">
        <v>0.8966521999999999</v>
      </c>
    </row>
    <row r="2427" spans="1:22">
      <c r="A2427" s="13" t="s">
        <v>7500</v>
      </c>
      <c r="B2427" s="13" t="s">
        <v>7501</v>
      </c>
      <c r="C2427" s="13">
        <v>850691</v>
      </c>
      <c r="D2427" s="17">
        <f t="shared" si="104"/>
        <v>12</v>
      </c>
      <c r="E2427" s="16" t="s">
        <v>7502</v>
      </c>
      <c r="F2427" s="13" t="s">
        <v>12785</v>
      </c>
      <c r="G2427" s="18">
        <v>6.0354999999999992E-3</v>
      </c>
      <c r="H2427" s="18">
        <v>4.3717964999999998E-2</v>
      </c>
      <c r="I2427" s="18">
        <v>5.09217E-2</v>
      </c>
      <c r="J2427" s="18">
        <v>0.15030850000000001</v>
      </c>
      <c r="K2427" s="18">
        <v>0.15313084999999999</v>
      </c>
      <c r="L2427" s="18">
        <v>-2.310483E-2</v>
      </c>
      <c r="M2427" s="18">
        <v>-1.6328999999999927E-3</v>
      </c>
      <c r="N2427" s="18">
        <v>8.2446999999999993E-2</v>
      </c>
      <c r="O2427" s="18">
        <v>-7.2885749999999999E-2</v>
      </c>
      <c r="P2427" s="18">
        <v>0.80924820000000008</v>
      </c>
      <c r="Q2427" s="18">
        <v>-2.3416500000000007E-2</v>
      </c>
      <c r="R2427" s="18">
        <v>0.23799129999999999</v>
      </c>
      <c r="S2427" s="18">
        <v>0.37152275000000001</v>
      </c>
      <c r="T2427" s="18">
        <v>0.119454</v>
      </c>
      <c r="U2427" s="18">
        <v>0.4256491</v>
      </c>
      <c r="V2427" s="18">
        <v>0.80924820000000008</v>
      </c>
    </row>
    <row r="2428" spans="1:22">
      <c r="A2428" s="13" t="s">
        <v>7503</v>
      </c>
      <c r="B2428" s="13" t="s">
        <v>7504</v>
      </c>
      <c r="C2428" s="13">
        <v>850692</v>
      </c>
      <c r="D2428" s="17">
        <f t="shared" si="104"/>
        <v>12</v>
      </c>
      <c r="E2428" s="16" t="s">
        <v>13431</v>
      </c>
      <c r="F2428" s="13" t="s">
        <v>0</v>
      </c>
      <c r="G2428" s="18">
        <v>-0.1735594</v>
      </c>
      <c r="H2428" s="18">
        <v>-0.250192635</v>
      </c>
      <c r="I2428" s="18">
        <v>-0.12393989999999999</v>
      </c>
      <c r="J2428" s="18">
        <v>-0.18430100000000002</v>
      </c>
      <c r="K2428" s="18">
        <v>-0.15315315000000002</v>
      </c>
      <c r="L2428" s="18">
        <v>0.23069997</v>
      </c>
      <c r="M2428" s="18">
        <v>0.35519719999999999</v>
      </c>
      <c r="N2428" s="18">
        <v>6.9970000000000032E-3</v>
      </c>
      <c r="O2428" s="18">
        <v>0.67018244999999999</v>
      </c>
      <c r="P2428" s="18">
        <v>1.8269342</v>
      </c>
      <c r="Q2428" s="18" t="s">
        <v>0</v>
      </c>
      <c r="R2428" s="18" t="s">
        <v>0</v>
      </c>
      <c r="S2428" s="18" t="s">
        <v>0</v>
      </c>
      <c r="T2428" s="18" t="s">
        <v>0</v>
      </c>
      <c r="U2428" s="18" t="s">
        <v>0</v>
      </c>
      <c r="V2428" s="18">
        <v>1.8269342</v>
      </c>
    </row>
    <row r="2429" spans="1:22">
      <c r="A2429" s="13" t="s">
        <v>7506</v>
      </c>
      <c r="B2429" s="13" t="s">
        <v>7507</v>
      </c>
      <c r="C2429" s="13">
        <v>850694</v>
      </c>
      <c r="D2429" s="17">
        <f t="shared" si="104"/>
        <v>12</v>
      </c>
      <c r="E2429" s="16" t="s">
        <v>7508</v>
      </c>
      <c r="F2429" s="13" t="s">
        <v>12710</v>
      </c>
      <c r="G2429" s="18">
        <v>-0.1259864</v>
      </c>
      <c r="H2429" s="18">
        <v>-0.66025663500000009</v>
      </c>
      <c r="I2429" s="18">
        <v>-0.56812189999999996</v>
      </c>
      <c r="J2429" s="18">
        <v>-0.41720049999999997</v>
      </c>
      <c r="K2429" s="18">
        <v>-0.73879914999999996</v>
      </c>
      <c r="L2429" s="18">
        <v>-0.12405203000000001</v>
      </c>
      <c r="M2429" s="18">
        <v>-0.66255580000000003</v>
      </c>
      <c r="N2429" s="18">
        <v>-0.11950018</v>
      </c>
      <c r="O2429" s="18">
        <v>0.18961445000000002</v>
      </c>
      <c r="P2429" s="18">
        <v>5.9339999999999393E-4</v>
      </c>
      <c r="Q2429" s="18">
        <v>-0.22202749999999999</v>
      </c>
      <c r="R2429" s="18">
        <v>-0.11338300000000001</v>
      </c>
      <c r="S2429" s="18">
        <v>-0.52778024999999995</v>
      </c>
      <c r="T2429" s="18">
        <v>0.33723699999999995</v>
      </c>
      <c r="U2429" s="18">
        <v>-0.41016189999999997</v>
      </c>
      <c r="V2429" s="18">
        <v>5.9339999999999393E-4</v>
      </c>
    </row>
    <row r="2430" spans="1:22">
      <c r="A2430" s="13" t="s">
        <v>7509</v>
      </c>
      <c r="B2430" s="13" t="s">
        <v>7510</v>
      </c>
      <c r="C2430" s="13">
        <v>850695</v>
      </c>
      <c r="D2430" s="17">
        <f t="shared" si="104"/>
        <v>12</v>
      </c>
      <c r="E2430" s="16" t="s">
        <v>7511</v>
      </c>
      <c r="F2430" s="13" t="s">
        <v>0</v>
      </c>
      <c r="G2430" s="18">
        <v>-6.6108200000000006E-2</v>
      </c>
      <c r="H2430" s="18">
        <v>-0.14184263499999999</v>
      </c>
      <c r="I2430" s="18">
        <v>-0.18135090000000001</v>
      </c>
      <c r="J2430" s="18">
        <v>-0.20577892</v>
      </c>
      <c r="K2430" s="18">
        <v>-0.5226301499999999</v>
      </c>
      <c r="L2430" s="18">
        <v>-0.13062603</v>
      </c>
      <c r="M2430" s="18">
        <v>-1.1904488</v>
      </c>
      <c r="N2430" s="18">
        <v>-0.18891459999999999</v>
      </c>
      <c r="O2430" s="18">
        <v>-0.63766054999999999</v>
      </c>
      <c r="P2430" s="18">
        <v>-0.19122980000000001</v>
      </c>
      <c r="Q2430" s="18">
        <v>-8.641950000000001E-2</v>
      </c>
      <c r="R2430" s="18">
        <v>-0.72649399999999997</v>
      </c>
      <c r="S2430" s="18">
        <v>-0.11049465</v>
      </c>
      <c r="T2430" s="18">
        <v>-9.4256000000000006E-2</v>
      </c>
      <c r="U2430" s="18">
        <v>-1.0218228999999999</v>
      </c>
      <c r="V2430" s="18">
        <v>-0.19122980000000001</v>
      </c>
    </row>
    <row r="2431" spans="1:22">
      <c r="A2431" s="13" t="s">
        <v>7512</v>
      </c>
      <c r="B2431" s="13" t="s">
        <v>7513</v>
      </c>
      <c r="C2431" s="13">
        <v>850698</v>
      </c>
      <c r="D2431" s="17">
        <f t="shared" si="104"/>
        <v>12</v>
      </c>
      <c r="E2431" s="16" t="s">
        <v>7514</v>
      </c>
      <c r="F2431" s="13" t="s">
        <v>0</v>
      </c>
      <c r="G2431" s="18">
        <v>4.1769400000000005E-2</v>
      </c>
      <c r="H2431" s="18">
        <v>4.4001819999999999E-3</v>
      </c>
      <c r="I2431" s="18">
        <v>0.29669210000000001</v>
      </c>
      <c r="J2431" s="18">
        <v>0.24000450000000001</v>
      </c>
      <c r="K2431" s="18">
        <v>4.494865E-2</v>
      </c>
      <c r="L2431" s="18">
        <v>-9.2220029999999995E-2</v>
      </c>
      <c r="M2431" s="18">
        <v>-0.78554979999999996</v>
      </c>
      <c r="N2431" s="18">
        <v>-6.3664799999999994E-2</v>
      </c>
      <c r="O2431" s="18">
        <v>-0.49864554999999999</v>
      </c>
      <c r="P2431" s="18">
        <v>0.48876720000000001</v>
      </c>
      <c r="Q2431" s="18">
        <v>2.6404999999999901E-3</v>
      </c>
      <c r="R2431" s="18">
        <v>0.13522399999999998</v>
      </c>
      <c r="S2431" s="18">
        <v>0.10796975</v>
      </c>
      <c r="T2431" s="18">
        <v>0.10318500000000003</v>
      </c>
      <c r="U2431" s="18">
        <v>0.13019619999999998</v>
      </c>
      <c r="V2431" s="18">
        <v>0.48876720000000001</v>
      </c>
    </row>
    <row r="2432" spans="1:22">
      <c r="A2432" s="13" t="s">
        <v>7518</v>
      </c>
      <c r="B2432" s="13" t="s">
        <v>7519</v>
      </c>
      <c r="C2432" s="13">
        <v>850702</v>
      </c>
      <c r="D2432" s="17">
        <f t="shared" si="104"/>
        <v>12</v>
      </c>
      <c r="E2432" s="16" t="s">
        <v>7520</v>
      </c>
      <c r="F2432" s="13" t="s">
        <v>1029</v>
      </c>
      <c r="G2432" s="18">
        <v>-6.1183700000000001E-2</v>
      </c>
      <c r="H2432" s="18">
        <v>1.5890265000000001E-2</v>
      </c>
      <c r="I2432" s="18">
        <v>-2.4348900000000003E-2</v>
      </c>
      <c r="J2432" s="18">
        <v>0.11903849999999999</v>
      </c>
      <c r="K2432" s="18">
        <v>-0.14046815000000001</v>
      </c>
      <c r="L2432" s="18">
        <v>-3.2871330000000004E-2</v>
      </c>
      <c r="M2432" s="18">
        <v>-0.13359379999999998</v>
      </c>
      <c r="N2432" s="18">
        <v>-7.110000000000033E-4</v>
      </c>
      <c r="O2432" s="18">
        <v>-1.5306249999999993E-2</v>
      </c>
      <c r="P2432" s="18">
        <v>0.1986812</v>
      </c>
      <c r="Q2432" s="18">
        <v>-0.12865950000000004</v>
      </c>
      <c r="R2432" s="18">
        <v>0.44647599999999998</v>
      </c>
      <c r="S2432" s="18">
        <v>-0.25225425000000001</v>
      </c>
      <c r="T2432" s="18">
        <v>0.45377099999999998</v>
      </c>
      <c r="U2432" s="18">
        <v>-0.13057489999999999</v>
      </c>
      <c r="V2432" s="18">
        <v>0.1986812</v>
      </c>
    </row>
    <row r="2433" spans="1:22">
      <c r="A2433" s="13" t="s">
        <v>7521</v>
      </c>
      <c r="B2433" s="13" t="s">
        <v>7522</v>
      </c>
      <c r="C2433" s="13">
        <v>850704</v>
      </c>
      <c r="D2433" s="17">
        <f t="shared" si="104"/>
        <v>12</v>
      </c>
      <c r="E2433" s="16" t="s">
        <v>7523</v>
      </c>
      <c r="F2433" s="13" t="s">
        <v>0</v>
      </c>
      <c r="G2433" s="18">
        <v>1.0421100000000003E-2</v>
      </c>
      <c r="H2433" s="18">
        <v>2.5775450000000001E-3</v>
      </c>
      <c r="I2433" s="18">
        <v>-3.6036600000000002E-2</v>
      </c>
      <c r="J2433" s="18">
        <v>-6.7793500000000007E-2</v>
      </c>
      <c r="K2433" s="18">
        <v>7.1178749999999999E-2</v>
      </c>
      <c r="L2433" s="18">
        <v>-2.5195229999999999E-2</v>
      </c>
      <c r="M2433" s="18">
        <v>-0.12623380000000001</v>
      </c>
      <c r="N2433" s="18">
        <v>-0.11456756999999999</v>
      </c>
      <c r="O2433" s="18">
        <v>-0.20696655</v>
      </c>
      <c r="P2433" s="18">
        <v>0.83590220000000004</v>
      </c>
      <c r="Q2433" s="18">
        <v>-2.6145000000000196E-3</v>
      </c>
      <c r="R2433" s="18">
        <v>-0.31479699999999999</v>
      </c>
      <c r="S2433" s="18">
        <v>-0.39067125000000003</v>
      </c>
      <c r="T2433" s="18">
        <v>-0.37606800000000001</v>
      </c>
      <c r="U2433" s="18">
        <v>-8.1978900000000007E-2</v>
      </c>
      <c r="V2433" s="18">
        <v>0.83590220000000004</v>
      </c>
    </row>
    <row r="2434" spans="1:22">
      <c r="A2434" s="13" t="s">
        <v>7524</v>
      </c>
      <c r="B2434" s="13" t="s">
        <v>7525</v>
      </c>
      <c r="C2434" s="13">
        <v>850705</v>
      </c>
      <c r="D2434" s="17">
        <f t="shared" si="104"/>
        <v>12</v>
      </c>
      <c r="E2434" s="16" t="s">
        <v>12754</v>
      </c>
      <c r="F2434" s="13" t="s">
        <v>0</v>
      </c>
      <c r="G2434" s="18">
        <v>-0.1928444</v>
      </c>
      <c r="H2434" s="18">
        <v>-0.19601563499999999</v>
      </c>
      <c r="I2434" s="18">
        <v>-0.1928299</v>
      </c>
      <c r="J2434" s="18">
        <v>2.0065499999999986E-2</v>
      </c>
      <c r="K2434" s="18">
        <v>-0.22363215</v>
      </c>
      <c r="L2434" s="18">
        <v>-0.19468403000000001</v>
      </c>
      <c r="M2434" s="18">
        <v>-0.2821188</v>
      </c>
      <c r="N2434" s="18">
        <v>5.1571000000000006E-2</v>
      </c>
      <c r="O2434" s="18">
        <v>-7.9152449999999999E-2</v>
      </c>
      <c r="P2434" s="18">
        <v>0.45494319999999999</v>
      </c>
      <c r="Q2434" s="18">
        <v>-0.31373450000000003</v>
      </c>
      <c r="R2434" s="18">
        <v>-0.23181700000000005</v>
      </c>
      <c r="S2434" s="18">
        <v>-9.3626990000000007E-2</v>
      </c>
      <c r="T2434" s="18">
        <v>-0.20091490000000001</v>
      </c>
      <c r="U2434" s="18">
        <v>-0.13347789999999998</v>
      </c>
      <c r="V2434" s="18">
        <v>0.45494319999999999</v>
      </c>
    </row>
    <row r="2435" spans="1:22">
      <c r="A2435" s="13" t="s">
        <v>7530</v>
      </c>
      <c r="B2435" s="13" t="s">
        <v>7531</v>
      </c>
      <c r="C2435" s="13">
        <v>850707</v>
      </c>
      <c r="D2435" s="17">
        <f t="shared" si="104"/>
        <v>12</v>
      </c>
      <c r="E2435" s="16" t="s">
        <v>7532</v>
      </c>
      <c r="F2435" s="13" t="s">
        <v>0</v>
      </c>
      <c r="G2435" s="18">
        <v>-7.6378000000000001E-2</v>
      </c>
      <c r="H2435" s="18">
        <v>-2.7333534999999999E-2</v>
      </c>
      <c r="I2435" s="18">
        <v>0.2496081</v>
      </c>
      <c r="J2435" s="18">
        <v>-1.3115500000000002E-2</v>
      </c>
      <c r="K2435" s="18">
        <v>9.1735449999999996E-2</v>
      </c>
      <c r="L2435" s="18" t="s">
        <v>0</v>
      </c>
      <c r="M2435" s="18" t="s">
        <v>0</v>
      </c>
      <c r="N2435" s="18" t="s">
        <v>0</v>
      </c>
      <c r="O2435" s="18" t="s">
        <v>0</v>
      </c>
      <c r="P2435" s="18" t="s">
        <v>0</v>
      </c>
      <c r="Q2435" s="18">
        <v>2.2394499999999984E-2</v>
      </c>
      <c r="R2435" s="18">
        <v>-1.0043150000000001</v>
      </c>
      <c r="S2435" s="18">
        <v>-0.23048725</v>
      </c>
      <c r="T2435" s="18">
        <v>-0.82699300000000009</v>
      </c>
      <c r="U2435" s="18">
        <v>-3.4613000000000005E-3</v>
      </c>
      <c r="V2435" s="18" t="s">
        <v>0</v>
      </c>
    </row>
    <row r="2436" spans="1:22">
      <c r="A2436" s="13" t="s">
        <v>7536</v>
      </c>
      <c r="B2436" s="13" t="s">
        <v>7537</v>
      </c>
      <c r="C2436" s="13">
        <v>850709</v>
      </c>
      <c r="D2436" s="17">
        <f t="shared" si="104"/>
        <v>12</v>
      </c>
      <c r="E2436" s="16" t="s">
        <v>12929</v>
      </c>
      <c r="F2436" s="13" t="s">
        <v>0</v>
      </c>
      <c r="G2436" s="18">
        <v>1.2488000000000013E-3</v>
      </c>
      <c r="H2436" s="18">
        <v>3.6777964999999996E-2</v>
      </c>
      <c r="I2436" s="18">
        <v>-4.9392400000000003E-2</v>
      </c>
      <c r="J2436" s="18">
        <v>-0.25225500000000001</v>
      </c>
      <c r="K2436" s="18">
        <v>-0.12524615</v>
      </c>
      <c r="L2436" s="18">
        <v>2.1632970000000001E-2</v>
      </c>
      <c r="M2436" s="18">
        <v>-3.3441799999999994E-2</v>
      </c>
      <c r="N2436" s="18">
        <v>0.106298</v>
      </c>
      <c r="O2436" s="18">
        <v>5.313445E-2</v>
      </c>
      <c r="P2436" s="18">
        <v>1.2911442</v>
      </c>
      <c r="Q2436" s="18">
        <v>1.3498499999999983E-2</v>
      </c>
      <c r="R2436" s="18">
        <v>-9.2233999999999983E-2</v>
      </c>
      <c r="S2436" s="18">
        <v>-0.35253725000000002</v>
      </c>
      <c r="T2436" s="18">
        <v>-0.357819</v>
      </c>
      <c r="U2436" s="18">
        <v>4.0439900000000001E-2</v>
      </c>
      <c r="V2436" s="18">
        <v>1.2911442</v>
      </c>
    </row>
    <row r="2437" spans="1:22">
      <c r="A2437" s="13" t="s">
        <v>7542</v>
      </c>
      <c r="B2437" s="13" t="s">
        <v>7543</v>
      </c>
      <c r="C2437" s="13">
        <v>850711</v>
      </c>
      <c r="D2437" s="17">
        <f t="shared" si="104"/>
        <v>12</v>
      </c>
      <c r="E2437" s="16" t="s">
        <v>7544</v>
      </c>
      <c r="F2437" s="13" t="s">
        <v>0</v>
      </c>
      <c r="G2437" s="18">
        <v>-0.20199140000000002</v>
      </c>
      <c r="H2437" s="18">
        <v>-0.40939563499999998</v>
      </c>
      <c r="I2437" s="18">
        <v>-2.2641100000000001E-2</v>
      </c>
      <c r="J2437" s="18">
        <v>-4.6500000000004871E-5</v>
      </c>
      <c r="K2437" s="18">
        <v>-0.16055215</v>
      </c>
      <c r="L2437" s="18">
        <v>-0.10254703</v>
      </c>
      <c r="M2437" s="18">
        <v>-0.53076179999999995</v>
      </c>
      <c r="N2437" s="18">
        <v>1.524600000000001E-2</v>
      </c>
      <c r="O2437" s="18">
        <v>-3.0318499999999957E-3</v>
      </c>
      <c r="P2437" s="18">
        <v>0.20219819999999999</v>
      </c>
      <c r="Q2437" s="18">
        <v>5.9102799999999983E-2</v>
      </c>
      <c r="R2437" s="18">
        <v>0.378716</v>
      </c>
      <c r="S2437" s="18">
        <v>8.5276499999999977E-3</v>
      </c>
      <c r="T2437" s="18">
        <v>0.12613800000000003</v>
      </c>
      <c r="U2437" s="18">
        <v>0.1856681</v>
      </c>
      <c r="V2437" s="18">
        <v>0.20219819999999999</v>
      </c>
    </row>
    <row r="2438" spans="1:22">
      <c r="A2438" s="13" t="s">
        <v>7545</v>
      </c>
      <c r="B2438" s="13" t="s">
        <v>7546</v>
      </c>
      <c r="C2438" s="13">
        <v>850712</v>
      </c>
      <c r="D2438" s="17">
        <f t="shared" si="104"/>
        <v>12</v>
      </c>
      <c r="E2438" s="16" t="s">
        <v>7547</v>
      </c>
      <c r="F2438" s="13" t="s">
        <v>6684</v>
      </c>
      <c r="G2438" s="18">
        <v>9.2878600000000006E-2</v>
      </c>
      <c r="H2438" s="18">
        <v>0.13399636500000001</v>
      </c>
      <c r="I2438" s="18">
        <v>0.20483209999999999</v>
      </c>
      <c r="J2438" s="18">
        <v>0.26274949999999997</v>
      </c>
      <c r="K2438" s="18">
        <v>0.26956684999999997</v>
      </c>
      <c r="L2438" s="18">
        <v>3.765317E-2</v>
      </c>
      <c r="M2438" s="18">
        <v>0.3472942</v>
      </c>
      <c r="N2438" s="18">
        <v>-3.4129999999999994E-3</v>
      </c>
      <c r="O2438" s="18">
        <v>1.6323500000000046E-3</v>
      </c>
      <c r="P2438" s="18">
        <v>1.4268242</v>
      </c>
      <c r="Q2438" s="18">
        <v>-7.0755000000000123E-3</v>
      </c>
      <c r="R2438" s="18">
        <v>-0.28641799999999995</v>
      </c>
      <c r="S2438" s="18">
        <v>0.24654674999999998</v>
      </c>
      <c r="T2438" s="18">
        <v>0.21969</v>
      </c>
      <c r="U2438" s="18">
        <v>0.32892310000000002</v>
      </c>
      <c r="V2438" s="18">
        <v>1.4268242</v>
      </c>
    </row>
    <row r="2439" spans="1:22">
      <c r="A2439" s="13" t="s">
        <v>7548</v>
      </c>
      <c r="B2439" s="13" t="s">
        <v>7549</v>
      </c>
      <c r="C2439" s="13">
        <v>850713</v>
      </c>
      <c r="D2439" s="17">
        <f t="shared" si="104"/>
        <v>12</v>
      </c>
      <c r="E2439" s="16" t="s">
        <v>7550</v>
      </c>
      <c r="F2439" s="13" t="s">
        <v>0</v>
      </c>
      <c r="G2439" s="18">
        <v>-7.0009399999999999E-2</v>
      </c>
      <c r="H2439" s="18">
        <v>-0.117731635</v>
      </c>
      <c r="I2439" s="18">
        <v>-7.3901500000000009E-2</v>
      </c>
      <c r="J2439" s="18">
        <v>3.8422499999999971E-2</v>
      </c>
      <c r="K2439" s="18">
        <v>-9.1227150000000007E-2</v>
      </c>
      <c r="L2439" s="18">
        <v>-0.12872402999999999</v>
      </c>
      <c r="M2439" s="18">
        <v>-0.92249079999999994</v>
      </c>
      <c r="N2439" s="18">
        <v>-0.13585</v>
      </c>
      <c r="O2439" s="18">
        <v>-0.50240154999999997</v>
      </c>
      <c r="P2439" s="18">
        <v>0.43849919999999998</v>
      </c>
      <c r="Q2439" s="18">
        <v>-0.28094649999999999</v>
      </c>
      <c r="R2439" s="18">
        <v>-0.28828399999999998</v>
      </c>
      <c r="S2439" s="18">
        <v>-0.26775725</v>
      </c>
      <c r="T2439" s="18">
        <v>0.13980300000000001</v>
      </c>
      <c r="U2439" s="18">
        <v>-0.15503289999999997</v>
      </c>
      <c r="V2439" s="18">
        <v>0.43849919999999998</v>
      </c>
    </row>
    <row r="2440" spans="1:22">
      <c r="A2440" s="13" t="s">
        <v>7551</v>
      </c>
      <c r="B2440" s="13" t="s">
        <v>7552</v>
      </c>
      <c r="C2440" s="13">
        <v>850714</v>
      </c>
      <c r="D2440" s="17">
        <f t="shared" si="104"/>
        <v>12</v>
      </c>
      <c r="E2440" s="16" t="s">
        <v>7553</v>
      </c>
      <c r="F2440" s="13" t="s">
        <v>0</v>
      </c>
      <c r="G2440" s="18">
        <v>2.9939600000000004E-2</v>
      </c>
      <c r="H2440" s="18">
        <v>-5.8131234999999996E-2</v>
      </c>
      <c r="I2440" s="18">
        <v>0.1190905</v>
      </c>
      <c r="J2440" s="18">
        <v>0.14722649999999998</v>
      </c>
      <c r="K2440" s="18">
        <v>-0.11391415000000002</v>
      </c>
      <c r="L2440" s="18">
        <v>4.2991269999999998E-2</v>
      </c>
      <c r="M2440" s="18">
        <v>-8.1746799999999981E-2</v>
      </c>
      <c r="N2440" s="18">
        <v>-0.14887420000000001</v>
      </c>
      <c r="O2440" s="18">
        <v>-0.10033924999999999</v>
      </c>
      <c r="P2440" s="18">
        <v>0.89417220000000008</v>
      </c>
      <c r="Q2440" s="18">
        <v>3.8321599999999983E-2</v>
      </c>
      <c r="R2440" s="18">
        <v>-0.21313599999999999</v>
      </c>
      <c r="S2440" s="18">
        <v>-5.0164649999999998E-2</v>
      </c>
      <c r="T2440" s="18">
        <v>-0.59090100000000001</v>
      </c>
      <c r="U2440" s="18">
        <v>-6.3117900000000005E-2</v>
      </c>
      <c r="V2440" s="18">
        <v>0.89417220000000008</v>
      </c>
    </row>
    <row r="2441" spans="1:22">
      <c r="A2441" s="13" t="s">
        <v>7554</v>
      </c>
      <c r="B2441" s="13" t="s">
        <v>7555</v>
      </c>
      <c r="C2441" s="13">
        <v>850715</v>
      </c>
      <c r="D2441" s="17">
        <f t="shared" si="104"/>
        <v>12</v>
      </c>
      <c r="E2441" s="16" t="s">
        <v>12281</v>
      </c>
      <c r="F2441" s="13" t="s">
        <v>0</v>
      </c>
      <c r="G2441" s="18">
        <v>3.1899299999999998E-2</v>
      </c>
      <c r="H2441" s="18">
        <v>3.8468064999999996E-2</v>
      </c>
      <c r="I2441" s="18">
        <v>4.7954900000000002E-2</v>
      </c>
      <c r="J2441" s="18">
        <v>1.6245499999999996E-2</v>
      </c>
      <c r="K2441" s="18">
        <v>1.2995690000000001E-2</v>
      </c>
      <c r="L2441" s="18">
        <v>-0.11822702999999998</v>
      </c>
      <c r="M2441" s="18">
        <v>-0.14877279999999998</v>
      </c>
      <c r="N2441" s="18">
        <v>-0.224221</v>
      </c>
      <c r="O2441" s="18">
        <v>-0.13175524999999999</v>
      </c>
      <c r="P2441" s="18"/>
      <c r="Q2441" s="18">
        <v>1.4266499999999988E-2</v>
      </c>
      <c r="R2441" s="18">
        <v>-0.11167100000000002</v>
      </c>
      <c r="S2441" s="18">
        <v>-3.6185750000000003E-2</v>
      </c>
      <c r="T2441" s="18">
        <v>-5.1565E-2</v>
      </c>
      <c r="U2441" s="18">
        <v>8.7104299999999996E-2</v>
      </c>
      <c r="V2441" s="18"/>
    </row>
    <row r="2442" spans="1:22">
      <c r="A2442" s="13" t="s">
        <v>7557</v>
      </c>
      <c r="B2442" s="13" t="s">
        <v>7558</v>
      </c>
      <c r="C2442" s="13">
        <v>850716</v>
      </c>
      <c r="D2442" s="17">
        <f t="shared" si="104"/>
        <v>12</v>
      </c>
      <c r="E2442" s="16" t="s">
        <v>12819</v>
      </c>
      <c r="F2442" s="13" t="s">
        <v>275</v>
      </c>
      <c r="G2442" s="18">
        <v>-6.6588299999999989E-2</v>
      </c>
      <c r="H2442" s="18">
        <v>-8.0374350000000008E-3</v>
      </c>
      <c r="I2442" s="18">
        <v>0.109538</v>
      </c>
      <c r="J2442" s="18">
        <v>-5.168250000000002E-2</v>
      </c>
      <c r="K2442" s="18">
        <v>-1.5749349999999999E-2</v>
      </c>
      <c r="L2442" s="18">
        <v>-6.9236329999999999E-2</v>
      </c>
      <c r="M2442" s="18">
        <v>-7.3925799999999986E-2</v>
      </c>
      <c r="N2442" s="18">
        <v>-5.3590600000000002E-2</v>
      </c>
      <c r="O2442" s="18">
        <v>2.3671949999999997E-2</v>
      </c>
      <c r="P2442" s="18">
        <v>4.4259999999999994E-3</v>
      </c>
      <c r="Q2442" s="18">
        <v>-5.3836500000000009E-2</v>
      </c>
      <c r="R2442" s="18">
        <v>-0.39714899999999997</v>
      </c>
      <c r="S2442" s="18">
        <v>-0.34852624999999998</v>
      </c>
      <c r="T2442" s="18">
        <v>-0.56839299999999993</v>
      </c>
      <c r="U2442" s="18">
        <v>-0.26046189999999997</v>
      </c>
      <c r="V2442" s="18">
        <v>4.4259999999999994E-3</v>
      </c>
    </row>
    <row r="2443" spans="1:22">
      <c r="A2443" s="13" t="s">
        <v>7560</v>
      </c>
      <c r="B2443" s="13" t="s">
        <v>7561</v>
      </c>
      <c r="C2443" s="13">
        <v>850719</v>
      </c>
      <c r="D2443" s="17">
        <f t="shared" si="104"/>
        <v>12</v>
      </c>
      <c r="E2443" s="16" t="s">
        <v>7562</v>
      </c>
      <c r="F2443" s="13" t="s">
        <v>0</v>
      </c>
      <c r="G2443" s="18">
        <v>0.30343959999999998</v>
      </c>
      <c r="H2443" s="18">
        <v>0.16716436500000001</v>
      </c>
      <c r="I2443" s="18">
        <v>0.47253210000000001</v>
      </c>
      <c r="J2443" s="18">
        <v>8.2720499999999975E-2</v>
      </c>
      <c r="K2443" s="18">
        <v>0.43115684999999998</v>
      </c>
      <c r="L2443" s="18">
        <v>-0.54018003000000003</v>
      </c>
      <c r="M2443" s="18">
        <v>-1.0586188000000001</v>
      </c>
      <c r="N2443" s="18">
        <v>-6.5445799999999998E-2</v>
      </c>
      <c r="O2443" s="18">
        <v>-0.56785855000000007</v>
      </c>
      <c r="P2443" s="18">
        <v>0.41542519999999999</v>
      </c>
      <c r="Q2443" s="18">
        <v>-6.8819500000000006E-2</v>
      </c>
      <c r="R2443" s="18">
        <v>-0.30788599999999999</v>
      </c>
      <c r="S2443" s="18">
        <v>-0.36349425000000002</v>
      </c>
      <c r="T2443" s="18">
        <v>-0.32901160000000002</v>
      </c>
      <c r="U2443" s="18">
        <v>-0.25647389999999998</v>
      </c>
      <c r="V2443" s="18">
        <v>0.41542519999999999</v>
      </c>
    </row>
    <row r="2444" spans="1:22">
      <c r="A2444" s="13" t="s">
        <v>7563</v>
      </c>
      <c r="B2444" s="13" t="s">
        <v>7564</v>
      </c>
      <c r="C2444" s="13">
        <v>850720</v>
      </c>
      <c r="D2444" s="17">
        <f t="shared" si="104"/>
        <v>12</v>
      </c>
      <c r="E2444" s="16" t="s">
        <v>7565</v>
      </c>
      <c r="F2444" s="13" t="s">
        <v>229</v>
      </c>
      <c r="G2444" s="18">
        <v>-7.2856999999999991E-3</v>
      </c>
      <c r="H2444" s="18">
        <v>-3.0095835000000001E-2</v>
      </c>
      <c r="I2444" s="18">
        <v>-6.5849299999999999E-2</v>
      </c>
      <c r="J2444" s="18">
        <v>0.1323085</v>
      </c>
      <c r="K2444" s="18">
        <v>-3.2727649999999997E-2</v>
      </c>
      <c r="L2444" s="18">
        <v>-7.819943E-2</v>
      </c>
      <c r="M2444" s="18">
        <v>9.5182500000000003E-2</v>
      </c>
      <c r="N2444" s="18">
        <v>-0.12895503</v>
      </c>
      <c r="O2444" s="18">
        <v>-0.12147405</v>
      </c>
      <c r="P2444" s="18">
        <v>0.18765319999999999</v>
      </c>
      <c r="Q2444" s="18">
        <v>-4.255150000000002E-2</v>
      </c>
      <c r="R2444" s="18">
        <v>-1.5388999999999986E-2</v>
      </c>
      <c r="S2444" s="18">
        <v>-1.8739450000000005E-2</v>
      </c>
      <c r="T2444" s="18">
        <v>-0.35162290000000002</v>
      </c>
      <c r="U2444" s="18">
        <v>0.12784030000000002</v>
      </c>
      <c r="V2444" s="18">
        <v>0.18765319999999999</v>
      </c>
    </row>
    <row r="2445" spans="1:22">
      <c r="A2445" s="13" t="s">
        <v>7566</v>
      </c>
      <c r="B2445" s="13" t="s">
        <v>7567</v>
      </c>
      <c r="C2445" s="13">
        <v>850721</v>
      </c>
      <c r="D2445" s="17">
        <v>12</v>
      </c>
      <c r="E2445" s="13" t="s">
        <v>13423</v>
      </c>
      <c r="F2445" s="13" t="s">
        <v>0</v>
      </c>
      <c r="G2445" s="18">
        <v>-0.2998574</v>
      </c>
      <c r="H2445" s="18">
        <v>-0.329796635</v>
      </c>
      <c r="I2445" s="18">
        <v>4.8500100000000004E-2</v>
      </c>
      <c r="J2445" s="18">
        <v>-0.4417625</v>
      </c>
      <c r="K2445" s="18">
        <v>-0.51675314999999999</v>
      </c>
      <c r="L2445" s="18">
        <v>-0.54261002999999997</v>
      </c>
      <c r="M2445" s="18">
        <v>-1.3208288000000001</v>
      </c>
      <c r="N2445" s="18">
        <v>-0.284136</v>
      </c>
      <c r="O2445" s="18">
        <v>-0.24630754999999999</v>
      </c>
      <c r="P2445" s="18">
        <v>-0.1271138</v>
      </c>
      <c r="Q2445" s="18" t="s">
        <v>0</v>
      </c>
      <c r="R2445" s="18" t="s">
        <v>0</v>
      </c>
      <c r="S2445" s="18" t="s">
        <v>0</v>
      </c>
      <c r="T2445" s="18" t="s">
        <v>0</v>
      </c>
      <c r="U2445" s="18" t="s">
        <v>0</v>
      </c>
      <c r="V2445" s="18">
        <v>-0.1271138</v>
      </c>
    </row>
    <row r="2446" spans="1:22">
      <c r="A2446" s="13" t="s">
        <v>7569</v>
      </c>
      <c r="B2446" s="13" t="s">
        <v>7570</v>
      </c>
      <c r="C2446" s="13">
        <v>850727</v>
      </c>
      <c r="D2446" s="17">
        <f t="shared" ref="D2446:D2464" si="105">CODE(MID(A2446,2,1))-64</f>
        <v>12</v>
      </c>
      <c r="E2446" s="16" t="s">
        <v>12391</v>
      </c>
      <c r="F2446" s="13" t="s">
        <v>8</v>
      </c>
      <c r="G2446" s="18">
        <v>-3.2289999999999749E-4</v>
      </c>
      <c r="H2446" s="18">
        <v>2.4718265000000003E-2</v>
      </c>
      <c r="I2446" s="18">
        <v>0.2480781</v>
      </c>
      <c r="J2446" s="18">
        <v>-9.5377500000000018E-2</v>
      </c>
      <c r="K2446" s="18">
        <v>-2.1182050000000001E-2</v>
      </c>
      <c r="L2446" s="18">
        <v>-0.13120203</v>
      </c>
      <c r="M2446" s="18">
        <v>0.56516619999999995</v>
      </c>
      <c r="N2446" s="18">
        <v>-0.451735</v>
      </c>
      <c r="O2446" s="18">
        <v>0.29737245000000001</v>
      </c>
      <c r="P2446" s="18">
        <v>-0.68721579999999993</v>
      </c>
      <c r="Q2446" s="18">
        <v>-6.7661500000000013E-2</v>
      </c>
      <c r="R2446" s="18">
        <v>0.48324899999999998</v>
      </c>
      <c r="S2446" s="18">
        <v>8.8499499999999953E-3</v>
      </c>
      <c r="T2446" s="18">
        <v>1.11924</v>
      </c>
      <c r="U2446" s="18">
        <v>-1.4531500000000003E-2</v>
      </c>
      <c r="V2446" s="18">
        <v>-0.68721579999999993</v>
      </c>
    </row>
    <row r="2447" spans="1:22">
      <c r="A2447" s="13" t="s">
        <v>7572</v>
      </c>
      <c r="B2447" s="13" t="s">
        <v>7573</v>
      </c>
      <c r="C2447" s="13">
        <v>850728</v>
      </c>
      <c r="D2447" s="17">
        <f t="shared" si="105"/>
        <v>12</v>
      </c>
      <c r="E2447" s="16" t="s">
        <v>7574</v>
      </c>
      <c r="F2447" s="13" t="s">
        <v>2159</v>
      </c>
      <c r="G2447" s="18">
        <v>3.4316100000000002E-2</v>
      </c>
      <c r="H2447" s="18">
        <v>-7.0398834999999993E-2</v>
      </c>
      <c r="I2447" s="18">
        <v>1.8221210000000002E-2</v>
      </c>
      <c r="J2447" s="18">
        <v>-0.10113050000000001</v>
      </c>
      <c r="K2447" s="18">
        <v>0.17751685</v>
      </c>
      <c r="L2447" s="18">
        <v>0.10318087000000001</v>
      </c>
      <c r="M2447" s="18">
        <v>0.26886719999999997</v>
      </c>
      <c r="N2447" s="18">
        <v>0.194213</v>
      </c>
      <c r="O2447" s="18">
        <v>0.16011344999999999</v>
      </c>
      <c r="P2447" s="18">
        <v>1.2124741999999999</v>
      </c>
      <c r="Q2447" s="18">
        <v>-7.0855000000000223E-3</v>
      </c>
      <c r="R2447" s="18">
        <v>0.28074840000000001</v>
      </c>
      <c r="S2447" s="18">
        <v>0.18244274999999999</v>
      </c>
      <c r="T2447" s="18">
        <v>0.25479199999999996</v>
      </c>
      <c r="U2447" s="18">
        <v>6.5724299999999999E-2</v>
      </c>
      <c r="V2447" s="18">
        <v>1.2124741999999999</v>
      </c>
    </row>
    <row r="2448" spans="1:22">
      <c r="A2448" s="13" t="s">
        <v>7575</v>
      </c>
      <c r="B2448" s="13" t="s">
        <v>7576</v>
      </c>
      <c r="C2448" s="13">
        <v>850732</v>
      </c>
      <c r="D2448" s="17">
        <f t="shared" si="105"/>
        <v>12</v>
      </c>
      <c r="E2448" s="16" t="s">
        <v>13085</v>
      </c>
      <c r="F2448" s="13" t="s">
        <v>7577</v>
      </c>
      <c r="G2448" s="18">
        <v>-6.6610999999999997E-3</v>
      </c>
      <c r="H2448" s="18">
        <v>0.10070976500000001</v>
      </c>
      <c r="I2448" s="18">
        <v>0.79479509999999998</v>
      </c>
      <c r="J2448" s="18">
        <v>0.69768549999999996</v>
      </c>
      <c r="K2448" s="18">
        <v>1.2291348500000001</v>
      </c>
      <c r="L2448" s="18">
        <v>9.3200370000000005E-2</v>
      </c>
      <c r="M2448" s="18">
        <v>1.1607211999999998</v>
      </c>
      <c r="N2448" s="18">
        <v>0.53116699999999994</v>
      </c>
      <c r="O2448" s="18">
        <v>0.46928444999999996</v>
      </c>
      <c r="P2448" s="18">
        <v>2.7914941999999998</v>
      </c>
      <c r="Q2448" s="18">
        <v>9.5304999999999987E-2</v>
      </c>
      <c r="R2448" s="18">
        <v>1.3819249999999998</v>
      </c>
      <c r="S2448" s="18">
        <v>0.75609075000000003</v>
      </c>
      <c r="T2448" s="18">
        <v>1.72542</v>
      </c>
      <c r="U2448" s="18">
        <v>1.3461571000000001</v>
      </c>
      <c r="V2448" s="18">
        <v>2.7914941999999998</v>
      </c>
    </row>
    <row r="2449" spans="1:22">
      <c r="A2449" s="13" t="s">
        <v>7578</v>
      </c>
      <c r="B2449" s="13" t="s">
        <v>7579</v>
      </c>
      <c r="C2449" s="13">
        <v>850733</v>
      </c>
      <c r="D2449" s="17">
        <f t="shared" si="105"/>
        <v>12</v>
      </c>
      <c r="E2449" s="16" t="s">
        <v>7580</v>
      </c>
      <c r="F2449" s="13" t="s">
        <v>0</v>
      </c>
      <c r="G2449" s="18">
        <v>4.77087E-2</v>
      </c>
      <c r="H2449" s="18">
        <v>2.5522965000000002E-2</v>
      </c>
      <c r="I2449" s="18">
        <v>-1.4923700000000002E-2</v>
      </c>
      <c r="J2449" s="18">
        <v>-0.26085710000000001</v>
      </c>
      <c r="K2449" s="18">
        <v>-1.3321949999999999E-2</v>
      </c>
      <c r="L2449" s="18">
        <v>2.8811370000000003E-2</v>
      </c>
      <c r="M2449" s="18">
        <v>9.8827200000000004E-2</v>
      </c>
      <c r="N2449" s="18">
        <v>-0.1031498</v>
      </c>
      <c r="O2449" s="18">
        <v>8.0691449999999998E-2</v>
      </c>
      <c r="P2449" s="18">
        <v>0.44509520000000002</v>
      </c>
      <c r="Q2449" s="18">
        <v>4.7226699999999983E-2</v>
      </c>
      <c r="R2449" s="18">
        <v>-4.5848E-2</v>
      </c>
      <c r="S2449" s="18">
        <v>-0.16420625</v>
      </c>
      <c r="T2449" s="18">
        <v>-0.57969199999999999</v>
      </c>
      <c r="U2449" s="18">
        <v>0.10409450000000001</v>
      </c>
      <c r="V2449" s="18">
        <v>0.44509520000000002</v>
      </c>
    </row>
    <row r="2450" spans="1:22">
      <c r="A2450" s="13" t="s">
        <v>7581</v>
      </c>
      <c r="B2450" s="13" t="s">
        <v>7582</v>
      </c>
      <c r="C2450" s="13">
        <v>850734</v>
      </c>
      <c r="D2450" s="17">
        <f t="shared" si="105"/>
        <v>12</v>
      </c>
      <c r="E2450" s="16" t="s">
        <v>7583</v>
      </c>
      <c r="F2450" s="13" t="s">
        <v>0</v>
      </c>
      <c r="G2450" s="18">
        <v>4.6217600000000005E-2</v>
      </c>
      <c r="H2450" s="18">
        <v>8.6989865E-2</v>
      </c>
      <c r="I2450" s="18">
        <v>9.7354200000000002E-2</v>
      </c>
      <c r="J2450" s="18">
        <v>0.21036349999999998</v>
      </c>
      <c r="K2450" s="18">
        <v>0.14476785</v>
      </c>
      <c r="L2450" s="18">
        <v>0.12651497</v>
      </c>
      <c r="M2450" s="18">
        <v>3.9956400000000003E-2</v>
      </c>
      <c r="N2450" s="18">
        <v>0.28598400000000002</v>
      </c>
      <c r="O2450" s="18">
        <v>-9.6930149999999993E-2</v>
      </c>
      <c r="P2450" s="18">
        <v>1.0550472</v>
      </c>
      <c r="Q2450" s="18">
        <v>-4.9999500000000002E-2</v>
      </c>
      <c r="R2450" s="18">
        <v>-0.19958399999999998</v>
      </c>
      <c r="S2450" s="18">
        <v>7.9956749999999993E-2</v>
      </c>
      <c r="T2450" s="18">
        <v>0.24481800000000004</v>
      </c>
      <c r="U2450" s="18">
        <v>-0.18808989999999998</v>
      </c>
      <c r="V2450" s="18">
        <v>1.0550472</v>
      </c>
    </row>
    <row r="2451" spans="1:22">
      <c r="A2451" s="13" t="s">
        <v>7587</v>
      </c>
      <c r="B2451" s="13" t="s">
        <v>7588</v>
      </c>
      <c r="C2451" s="13">
        <v>850737</v>
      </c>
      <c r="D2451" s="17">
        <f t="shared" si="105"/>
        <v>12</v>
      </c>
      <c r="E2451" s="16" t="s">
        <v>12865</v>
      </c>
      <c r="F2451" s="13" t="s">
        <v>383</v>
      </c>
      <c r="G2451" s="18">
        <v>8.1795599999999996E-2</v>
      </c>
      <c r="H2451" s="18">
        <v>-0.108498635</v>
      </c>
      <c r="I2451" s="18">
        <v>-1.3465899999999999E-2</v>
      </c>
      <c r="J2451" s="18">
        <v>-0.36622949999999999</v>
      </c>
      <c r="K2451" s="18">
        <v>-0.17757715000000002</v>
      </c>
      <c r="L2451" s="18">
        <v>1.81201E-2</v>
      </c>
      <c r="M2451" s="18">
        <v>-0.47845179999999998</v>
      </c>
      <c r="N2451" s="18">
        <v>-0.17778359999999999</v>
      </c>
      <c r="O2451" s="18">
        <v>-0.35672455000000003</v>
      </c>
      <c r="P2451" s="18">
        <v>-2.1338700000000002E-2</v>
      </c>
      <c r="Q2451" s="18">
        <v>9.0494999999999881E-3</v>
      </c>
      <c r="R2451" s="18">
        <v>-0.81827499999999997</v>
      </c>
      <c r="S2451" s="18">
        <v>-0.82566125000000001</v>
      </c>
      <c r="T2451" s="18">
        <v>-1.0664979999999999</v>
      </c>
      <c r="U2451" s="18">
        <v>-0.72509190000000001</v>
      </c>
      <c r="V2451" s="18">
        <v>-2.1338700000000002E-2</v>
      </c>
    </row>
    <row r="2452" spans="1:22">
      <c r="A2452" s="13" t="s">
        <v>7590</v>
      </c>
      <c r="B2452" s="13" t="s">
        <v>7590</v>
      </c>
      <c r="C2452" s="13">
        <v>850739</v>
      </c>
      <c r="D2452" s="17">
        <f t="shared" si="105"/>
        <v>12</v>
      </c>
      <c r="E2452" s="16" t="s">
        <v>7591</v>
      </c>
      <c r="F2452" s="13" t="s">
        <v>0</v>
      </c>
      <c r="G2452" s="18">
        <v>-4.8766199999999996E-2</v>
      </c>
      <c r="H2452" s="18">
        <v>-0.108317635</v>
      </c>
      <c r="I2452" s="18">
        <v>-0.1937719</v>
      </c>
      <c r="J2452" s="18">
        <v>0.10031649999999998</v>
      </c>
      <c r="K2452" s="18">
        <v>-0.31421815000000003</v>
      </c>
      <c r="L2452" s="18">
        <v>-0.23142003</v>
      </c>
      <c r="M2452" s="18">
        <v>-0.67962179999999994</v>
      </c>
      <c r="N2452" s="18">
        <v>-0.37789700000000004</v>
      </c>
      <c r="O2452" s="18">
        <v>-0.24207055</v>
      </c>
      <c r="P2452" s="18">
        <v>0.87778620000000007</v>
      </c>
      <c r="Q2452" s="18" t="s">
        <v>0</v>
      </c>
      <c r="R2452" s="18" t="s">
        <v>0</v>
      </c>
      <c r="S2452" s="18" t="s">
        <v>0</v>
      </c>
      <c r="T2452" s="18" t="s">
        <v>0</v>
      </c>
      <c r="U2452" s="18" t="s">
        <v>0</v>
      </c>
      <c r="V2452" s="18">
        <v>0.87778620000000007</v>
      </c>
    </row>
    <row r="2453" spans="1:22">
      <c r="A2453" s="13" t="s">
        <v>7592</v>
      </c>
      <c r="B2453" s="13" t="s">
        <v>7593</v>
      </c>
      <c r="C2453" s="13">
        <v>850740</v>
      </c>
      <c r="D2453" s="17">
        <f t="shared" si="105"/>
        <v>12</v>
      </c>
      <c r="E2453" s="16" t="s">
        <v>7594</v>
      </c>
      <c r="F2453" s="13" t="s">
        <v>0</v>
      </c>
      <c r="G2453" s="18">
        <v>6.7062499999999997E-2</v>
      </c>
      <c r="H2453" s="18">
        <v>3.9090364999999995E-2</v>
      </c>
      <c r="I2453" s="18">
        <v>-5.5612599999999998E-2</v>
      </c>
      <c r="J2453" s="18">
        <v>0.14245750000000001</v>
      </c>
      <c r="K2453" s="18">
        <v>6.2244050000000002E-2</v>
      </c>
      <c r="L2453" s="18">
        <v>0.12989096999999999</v>
      </c>
      <c r="M2453" s="18">
        <v>7.882349000000001E-2</v>
      </c>
      <c r="N2453" s="18">
        <v>0.29670600000000003</v>
      </c>
      <c r="O2453" s="18">
        <v>0.11249945</v>
      </c>
      <c r="P2453" s="18">
        <v>0.69178720000000005</v>
      </c>
      <c r="Q2453" s="18">
        <v>-3.8213500000000011E-2</v>
      </c>
      <c r="R2453" s="18">
        <v>-2.356999999999998E-3</v>
      </c>
      <c r="S2453" s="18">
        <v>-0.25886025000000001</v>
      </c>
      <c r="T2453" s="18">
        <v>-0.45062000000000002</v>
      </c>
      <c r="U2453" s="18">
        <v>-5.6291900000000006E-2</v>
      </c>
      <c r="V2453" s="18">
        <v>0.69178720000000005</v>
      </c>
    </row>
    <row r="2454" spans="1:22">
      <c r="A2454" s="13" t="s">
        <v>7595</v>
      </c>
      <c r="B2454" s="13" t="s">
        <v>7596</v>
      </c>
      <c r="C2454" s="13">
        <v>850741</v>
      </c>
      <c r="D2454" s="17">
        <f t="shared" si="105"/>
        <v>12</v>
      </c>
      <c r="E2454" s="16" t="s">
        <v>3647</v>
      </c>
      <c r="F2454" s="13" t="s">
        <v>1399</v>
      </c>
      <c r="G2454" s="18">
        <v>-4.1174599999999999E-2</v>
      </c>
      <c r="H2454" s="18">
        <v>2.9650765000000003E-2</v>
      </c>
      <c r="I2454" s="18">
        <v>2.7016470000000001E-2</v>
      </c>
      <c r="J2454" s="18">
        <v>7.5827499999999992E-2</v>
      </c>
      <c r="K2454" s="18">
        <v>-1.1704999999999875E-4</v>
      </c>
      <c r="L2454" s="18">
        <v>-0.26112203</v>
      </c>
      <c r="M2454" s="18">
        <v>-2.6286099999999993E-2</v>
      </c>
      <c r="N2454" s="18">
        <v>-0.225156</v>
      </c>
      <c r="O2454" s="18">
        <v>9.3703449999999994E-2</v>
      </c>
      <c r="P2454" s="18">
        <v>0.12199109999999999</v>
      </c>
      <c r="Q2454" s="18">
        <v>7.1674899999999986E-2</v>
      </c>
      <c r="R2454" s="18">
        <v>0.14894099999999999</v>
      </c>
      <c r="S2454" s="18">
        <v>6.3798749999999987E-2</v>
      </c>
      <c r="T2454" s="18">
        <v>-0.2038826</v>
      </c>
      <c r="U2454" s="18">
        <v>0.3842911</v>
      </c>
      <c r="V2454" s="18">
        <v>0.12199109999999999</v>
      </c>
    </row>
    <row r="2455" spans="1:22">
      <c r="A2455" s="13" t="s">
        <v>7597</v>
      </c>
      <c r="B2455" s="13" t="s">
        <v>7598</v>
      </c>
      <c r="C2455" s="13">
        <v>850744</v>
      </c>
      <c r="D2455" s="17">
        <f t="shared" si="105"/>
        <v>12</v>
      </c>
      <c r="E2455" s="16" t="s">
        <v>7599</v>
      </c>
      <c r="F2455" s="13" t="s">
        <v>625</v>
      </c>
      <c r="G2455" s="18">
        <v>-5.6000899999999999E-2</v>
      </c>
      <c r="H2455" s="18">
        <v>-6.0755335000000001E-2</v>
      </c>
      <c r="I2455" s="18">
        <v>-0.22781589999999999</v>
      </c>
      <c r="J2455" s="18">
        <v>0.1393065</v>
      </c>
      <c r="K2455" s="18">
        <v>-0.15258215</v>
      </c>
      <c r="L2455" s="18">
        <v>-5.7758430000000006E-2</v>
      </c>
      <c r="M2455" s="18">
        <v>-0.44492379999999998</v>
      </c>
      <c r="N2455" s="18">
        <v>-0.254492</v>
      </c>
      <c r="O2455" s="18">
        <v>-0.43715055000000003</v>
      </c>
      <c r="P2455" s="18">
        <v>0.64421719999999993</v>
      </c>
      <c r="Q2455" s="18">
        <v>0.1059831</v>
      </c>
      <c r="R2455" s="18">
        <v>-0.25802800000000004</v>
      </c>
      <c r="S2455" s="18">
        <v>-0.19323224999999999</v>
      </c>
      <c r="T2455" s="18">
        <v>-0.15358899999999998</v>
      </c>
      <c r="U2455" s="18">
        <v>-2.44558E-2</v>
      </c>
      <c r="V2455" s="18">
        <v>0.64421719999999993</v>
      </c>
    </row>
    <row r="2456" spans="1:22">
      <c r="A2456" s="13" t="s">
        <v>7600</v>
      </c>
      <c r="B2456" s="13" t="s">
        <v>7601</v>
      </c>
      <c r="C2456" s="13">
        <v>850745</v>
      </c>
      <c r="D2456" s="17">
        <f t="shared" si="105"/>
        <v>12</v>
      </c>
      <c r="E2456" s="16" t="s">
        <v>12465</v>
      </c>
      <c r="F2456" s="13" t="s">
        <v>0</v>
      </c>
      <c r="G2456" s="18">
        <v>-9.9457600000000007E-2</v>
      </c>
      <c r="H2456" s="18">
        <v>-0.16137863499999999</v>
      </c>
      <c r="I2456" s="18">
        <v>-7.31184E-2</v>
      </c>
      <c r="J2456" s="18">
        <v>0.1491865</v>
      </c>
      <c r="K2456" s="18">
        <v>-0.15421314999999999</v>
      </c>
      <c r="L2456" s="18">
        <v>7.6556570000000004E-2</v>
      </c>
      <c r="M2456" s="18">
        <v>-6.2058799999999997E-2</v>
      </c>
      <c r="N2456" s="18">
        <v>1.577400000000001E-2</v>
      </c>
      <c r="O2456" s="18">
        <v>0.39933545000000004</v>
      </c>
      <c r="P2456" s="18">
        <v>0.95684619999999998</v>
      </c>
      <c r="Q2456" s="18">
        <v>-0.13144149999999999</v>
      </c>
      <c r="R2456" s="18">
        <v>-0.94440500000000005</v>
      </c>
      <c r="S2456" s="18">
        <v>-0.18060435</v>
      </c>
      <c r="T2456" s="18">
        <v>-0.47861900000000002</v>
      </c>
      <c r="U2456" s="18">
        <v>-1.7324800000000001E-2</v>
      </c>
      <c r="V2456" s="18">
        <v>0.95684619999999998</v>
      </c>
    </row>
    <row r="2457" spans="1:22">
      <c r="A2457" s="13" t="s">
        <v>7603</v>
      </c>
      <c r="B2457" s="13" t="s">
        <v>7603</v>
      </c>
      <c r="C2457" s="13">
        <v>850746</v>
      </c>
      <c r="D2457" s="17">
        <f t="shared" si="105"/>
        <v>12</v>
      </c>
      <c r="E2457" s="16" t="s">
        <v>13186</v>
      </c>
      <c r="F2457" s="13" t="s">
        <v>0</v>
      </c>
      <c r="G2457" s="18">
        <v>-5.7044299999999999E-2</v>
      </c>
      <c r="H2457" s="18">
        <v>-6.7644734999999998E-2</v>
      </c>
      <c r="I2457" s="18">
        <v>9.0101799999999996E-2</v>
      </c>
      <c r="J2457" s="18">
        <v>0.16598550000000001</v>
      </c>
      <c r="K2457" s="18">
        <v>0.15506984999999998</v>
      </c>
      <c r="L2457" s="18">
        <v>-0.28005803000000001</v>
      </c>
      <c r="M2457" s="18">
        <v>-0.71758880000000003</v>
      </c>
      <c r="N2457" s="18">
        <v>-8.74529E-2</v>
      </c>
      <c r="O2457" s="18">
        <v>-0.39955355000000004</v>
      </c>
      <c r="P2457" s="18">
        <v>0.43854520000000002</v>
      </c>
      <c r="Q2457" s="18">
        <v>5.3367899999999982E-2</v>
      </c>
      <c r="R2457" s="18">
        <v>7.2050000000000169E-3</v>
      </c>
      <c r="S2457" s="18">
        <v>0.35428274999999998</v>
      </c>
      <c r="T2457" s="18">
        <v>0.51650599999999991</v>
      </c>
      <c r="U2457" s="18">
        <v>9.6143000000000006E-2</v>
      </c>
      <c r="V2457" s="18">
        <v>0.43854520000000002</v>
      </c>
    </row>
    <row r="2458" spans="1:22">
      <c r="A2458" s="13" t="s">
        <v>7605</v>
      </c>
      <c r="B2458" s="13" t="s">
        <v>7606</v>
      </c>
      <c r="C2458" s="13">
        <v>850747</v>
      </c>
      <c r="D2458" s="17">
        <f t="shared" si="105"/>
        <v>12</v>
      </c>
      <c r="E2458" s="16" t="s">
        <v>7607</v>
      </c>
      <c r="F2458" s="13" t="s">
        <v>0</v>
      </c>
      <c r="G2458" s="18">
        <v>5.3231599999999997E-2</v>
      </c>
      <c r="H2458" s="18">
        <v>-4.9164135000000005E-2</v>
      </c>
      <c r="I2458" s="18">
        <v>0.12221209999999999</v>
      </c>
      <c r="J2458" s="18">
        <v>-0.29100570000000003</v>
      </c>
      <c r="K2458" s="18">
        <v>-0.18229115000000001</v>
      </c>
      <c r="L2458" s="18">
        <v>2.6575000000000036E-4</v>
      </c>
      <c r="M2458" s="18">
        <v>0.13876050000000001</v>
      </c>
      <c r="N2458" s="18">
        <v>-0.35198699999999999</v>
      </c>
      <c r="O2458" s="18">
        <v>0.41472745</v>
      </c>
      <c r="P2458" s="18">
        <v>1.4180241999999998</v>
      </c>
      <c r="Q2458" s="18">
        <v>5.5820699999999987E-2</v>
      </c>
      <c r="R2458" s="18">
        <v>-0.68500499999999998</v>
      </c>
      <c r="S2458" s="18">
        <v>5.7385750000000013E-2</v>
      </c>
      <c r="T2458" s="18">
        <v>-0.11021899999999998</v>
      </c>
      <c r="U2458" s="18">
        <v>0.35503010000000002</v>
      </c>
      <c r="V2458" s="18">
        <v>1.4180241999999998</v>
      </c>
    </row>
    <row r="2459" spans="1:22">
      <c r="A2459" s="13" t="s">
        <v>7608</v>
      </c>
      <c r="B2459" s="13" t="s">
        <v>7609</v>
      </c>
      <c r="C2459" s="13">
        <v>850748</v>
      </c>
      <c r="D2459" s="17">
        <f t="shared" si="105"/>
        <v>12</v>
      </c>
      <c r="E2459" s="16" t="s">
        <v>7610</v>
      </c>
      <c r="F2459" s="13" t="s">
        <v>0</v>
      </c>
      <c r="G2459" s="18">
        <v>-0.26509139999999998</v>
      </c>
      <c r="H2459" s="18">
        <v>-0.54513163500000006</v>
      </c>
      <c r="I2459" s="18">
        <v>-2.8317699999999998E-2</v>
      </c>
      <c r="J2459" s="18">
        <v>5.5195500000000008E-2</v>
      </c>
      <c r="K2459" s="18">
        <v>5.8203350000000001E-2</v>
      </c>
      <c r="L2459" s="18">
        <v>-0.22778703</v>
      </c>
      <c r="M2459" s="18">
        <v>-0.1184538</v>
      </c>
      <c r="N2459" s="18">
        <v>-0.39776500000000004</v>
      </c>
      <c r="O2459" s="18">
        <v>-0.27617554999999999</v>
      </c>
      <c r="P2459" s="18">
        <v>0.62912919999999994</v>
      </c>
      <c r="Q2459" s="18">
        <v>-0.34169650000000001</v>
      </c>
      <c r="R2459" s="18">
        <v>0.11136099999999999</v>
      </c>
      <c r="S2459" s="18">
        <v>-0.59789024999999996</v>
      </c>
      <c r="T2459" s="18">
        <v>0.13063600000000003</v>
      </c>
      <c r="U2459" s="18">
        <v>-5.6320900000000007E-2</v>
      </c>
      <c r="V2459" s="18">
        <v>0.62912919999999994</v>
      </c>
    </row>
    <row r="2460" spans="1:22">
      <c r="A2460" s="13" t="s">
        <v>7611</v>
      </c>
      <c r="B2460" s="13" t="s">
        <v>7612</v>
      </c>
      <c r="C2460" s="13">
        <v>850749</v>
      </c>
      <c r="D2460" s="17">
        <f t="shared" si="105"/>
        <v>12</v>
      </c>
      <c r="E2460" s="16" t="s">
        <v>7613</v>
      </c>
      <c r="F2460" s="13" t="s">
        <v>3667</v>
      </c>
      <c r="G2460" s="18">
        <v>4.0757800000000004E-2</v>
      </c>
      <c r="H2460" s="18">
        <v>-3.7075535E-2</v>
      </c>
      <c r="I2460" s="18">
        <v>-4.6673699999999999E-2</v>
      </c>
      <c r="J2460" s="18">
        <v>-5.0573500000000021E-2</v>
      </c>
      <c r="K2460" s="18">
        <v>-8.3675150000000004E-2</v>
      </c>
      <c r="L2460" s="18">
        <v>5.1228370000000002E-2</v>
      </c>
      <c r="M2460" s="18">
        <v>-3.7326799999999993E-2</v>
      </c>
      <c r="N2460" s="18">
        <v>-5.3315199999999993E-2</v>
      </c>
      <c r="O2460" s="18">
        <v>-0.22843254999999998</v>
      </c>
      <c r="P2460" s="18">
        <v>0.94416520000000004</v>
      </c>
      <c r="Q2460" s="18">
        <v>3.2243099999999983E-2</v>
      </c>
      <c r="R2460" s="18">
        <v>-0.24825900000000001</v>
      </c>
      <c r="S2460" s="18">
        <v>-3.2846350000000003E-2</v>
      </c>
      <c r="T2460" s="18">
        <v>-0.35713899999999998</v>
      </c>
      <c r="U2460" s="18">
        <v>-6.6164899999999999E-2</v>
      </c>
      <c r="V2460" s="18">
        <v>0.94416520000000004</v>
      </c>
    </row>
    <row r="2461" spans="1:22">
      <c r="A2461" s="13" t="s">
        <v>7614</v>
      </c>
      <c r="B2461" s="13" t="s">
        <v>7615</v>
      </c>
      <c r="C2461" s="13">
        <v>850750</v>
      </c>
      <c r="D2461" s="17">
        <f t="shared" si="105"/>
        <v>12</v>
      </c>
      <c r="E2461" s="16" t="s">
        <v>12825</v>
      </c>
      <c r="F2461" s="13" t="s">
        <v>275</v>
      </c>
      <c r="G2461" s="18">
        <v>0.1675016</v>
      </c>
      <c r="H2461" s="18">
        <v>9.0066665000000004E-2</v>
      </c>
      <c r="I2461" s="18">
        <v>3.3140000000000003E-2</v>
      </c>
      <c r="J2461" s="18">
        <v>-0.20894131000000002</v>
      </c>
      <c r="K2461" s="18">
        <v>-4.1840950000000002E-2</v>
      </c>
      <c r="L2461" s="18">
        <v>5.4470669999999999E-2</v>
      </c>
      <c r="M2461" s="18">
        <v>0.1628677</v>
      </c>
      <c r="N2461" s="18">
        <v>-0.1517712</v>
      </c>
      <c r="O2461" s="18">
        <v>-1.1087149999999997E-2</v>
      </c>
      <c r="P2461" s="18">
        <v>0.26653720000000003</v>
      </c>
      <c r="Q2461" s="18">
        <v>8.2769599999999985E-2</v>
      </c>
      <c r="R2461" s="18">
        <v>-0.282559</v>
      </c>
      <c r="S2461" s="18">
        <v>-0.28322625000000001</v>
      </c>
      <c r="T2461" s="18">
        <v>-0.761212</v>
      </c>
      <c r="U2461" s="18">
        <v>-0.18433490000000002</v>
      </c>
      <c r="V2461" s="18">
        <v>0.26653720000000003</v>
      </c>
    </row>
    <row r="2462" spans="1:22">
      <c r="A2462" s="13" t="s">
        <v>7617</v>
      </c>
      <c r="B2462" s="13" t="s">
        <v>7617</v>
      </c>
      <c r="C2462" s="13">
        <v>850752</v>
      </c>
      <c r="D2462" s="17">
        <f t="shared" si="105"/>
        <v>12</v>
      </c>
      <c r="E2462" s="16" t="s">
        <v>7618</v>
      </c>
      <c r="F2462" s="13" t="s">
        <v>0</v>
      </c>
      <c r="G2462" s="18">
        <v>-6.5623700000000007E-2</v>
      </c>
      <c r="H2462" s="18">
        <v>-8.0522034999999992E-2</v>
      </c>
      <c r="I2462" s="18">
        <v>-0.30276889999999995</v>
      </c>
      <c r="J2462" s="18">
        <v>-0.37780350000000001</v>
      </c>
      <c r="K2462" s="18">
        <v>-6.2047049999999999E-2</v>
      </c>
      <c r="L2462" s="18">
        <v>6.0644669999999998E-2</v>
      </c>
      <c r="M2462" s="18">
        <v>-3.4661999999999887E-3</v>
      </c>
      <c r="N2462" s="18">
        <v>6.1796999999999991E-2</v>
      </c>
      <c r="O2462" s="18">
        <v>-4.685149999999999E-3</v>
      </c>
      <c r="P2462" s="18">
        <v>0.92592319999999995</v>
      </c>
      <c r="Q2462" s="18">
        <v>0.12482898999999999</v>
      </c>
      <c r="R2462" s="18">
        <v>-0.116815</v>
      </c>
      <c r="S2462" s="18">
        <v>-0.47298125000000002</v>
      </c>
      <c r="T2462" s="18">
        <v>-0.50346400000000002</v>
      </c>
      <c r="U2462" s="18">
        <v>1.96688E-2</v>
      </c>
      <c r="V2462" s="18">
        <v>0.92592319999999995</v>
      </c>
    </row>
    <row r="2463" spans="1:22">
      <c r="A2463" s="13" t="s">
        <v>7619</v>
      </c>
      <c r="B2463" s="13" t="s">
        <v>7619</v>
      </c>
      <c r="C2463" s="13">
        <v>850754</v>
      </c>
      <c r="D2463" s="17">
        <f t="shared" si="105"/>
        <v>12</v>
      </c>
      <c r="E2463" s="16" t="s">
        <v>13769</v>
      </c>
      <c r="F2463" s="13" t="s">
        <v>0</v>
      </c>
      <c r="G2463" s="18">
        <v>6.7433199999999999E-2</v>
      </c>
      <c r="H2463" s="18">
        <v>-0.17394463499999999</v>
      </c>
      <c r="I2463" s="18">
        <v>9.9782599999999999E-2</v>
      </c>
      <c r="J2463" s="18">
        <v>-0.42755850000000001</v>
      </c>
      <c r="K2463" s="18">
        <v>-3.5604449999999996E-2</v>
      </c>
      <c r="L2463" s="18" t="s">
        <v>0</v>
      </c>
      <c r="M2463" s="18" t="s">
        <v>0</v>
      </c>
      <c r="N2463" s="18" t="s">
        <v>0</v>
      </c>
      <c r="O2463" s="18" t="s">
        <v>0</v>
      </c>
      <c r="P2463" s="18" t="s">
        <v>0</v>
      </c>
      <c r="Q2463" s="18" t="s">
        <v>0</v>
      </c>
      <c r="R2463" s="18" t="s">
        <v>0</v>
      </c>
      <c r="S2463" s="18" t="s">
        <v>0</v>
      </c>
      <c r="T2463" s="18" t="s">
        <v>0</v>
      </c>
      <c r="U2463" s="18" t="s">
        <v>0</v>
      </c>
      <c r="V2463" s="18" t="s">
        <v>0</v>
      </c>
    </row>
    <row r="2464" spans="1:22">
      <c r="A2464" s="13" t="s">
        <v>7621</v>
      </c>
      <c r="B2464" s="13" t="s">
        <v>7622</v>
      </c>
      <c r="C2464" s="13">
        <v>850755</v>
      </c>
      <c r="D2464" s="17">
        <f t="shared" si="105"/>
        <v>12</v>
      </c>
      <c r="E2464" s="16" t="s">
        <v>7623</v>
      </c>
      <c r="F2464" s="13" t="s">
        <v>5934</v>
      </c>
      <c r="G2464" s="18">
        <v>2.2441700000000002E-2</v>
      </c>
      <c r="H2464" s="18">
        <v>6.5647665000000008E-2</v>
      </c>
      <c r="I2464" s="18">
        <v>1.0056799999999999E-2</v>
      </c>
      <c r="J2464" s="18">
        <v>9.6030499999999963E-2</v>
      </c>
      <c r="K2464" s="18">
        <v>-3.084025E-2</v>
      </c>
      <c r="L2464" s="18">
        <v>-0.17291803</v>
      </c>
      <c r="M2464" s="18">
        <v>0.19736120000000001</v>
      </c>
      <c r="N2464" s="18">
        <v>5.4661000000000015E-2</v>
      </c>
      <c r="O2464" s="18">
        <v>0.20321144999999999</v>
      </c>
      <c r="P2464" s="18">
        <v>1.0337381999999999</v>
      </c>
      <c r="Q2464" s="18">
        <v>8.5541799999999987E-2</v>
      </c>
      <c r="R2464" s="18">
        <v>0.43793700000000002</v>
      </c>
      <c r="S2464" s="18">
        <v>0.23947875000000002</v>
      </c>
      <c r="T2464" s="18">
        <v>1.6707000000000027E-2</v>
      </c>
      <c r="U2464" s="18">
        <v>0.3403661</v>
      </c>
      <c r="V2464" s="18">
        <v>1.0337381999999999</v>
      </c>
    </row>
    <row r="2465" spans="1:22">
      <c r="A2465" s="13" t="s">
        <v>7624</v>
      </c>
      <c r="B2465" s="13" t="s">
        <v>7625</v>
      </c>
      <c r="C2465" s="13">
        <v>850756</v>
      </c>
      <c r="D2465" s="17">
        <v>12</v>
      </c>
      <c r="E2465" s="13" t="s">
        <v>7626</v>
      </c>
      <c r="F2465" s="13" t="s">
        <v>7627</v>
      </c>
      <c r="G2465" s="18">
        <v>8.850559999999999E-2</v>
      </c>
      <c r="H2465" s="18">
        <v>-0.68018763500000001</v>
      </c>
      <c r="I2465" s="18">
        <v>0.3337541</v>
      </c>
      <c r="J2465" s="18">
        <v>-0.76017650000000003</v>
      </c>
      <c r="K2465" s="18">
        <v>5.8987249999999998E-2</v>
      </c>
      <c r="L2465" s="18" t="s">
        <v>0</v>
      </c>
      <c r="M2465" s="18" t="s">
        <v>0</v>
      </c>
      <c r="N2465" s="18" t="s">
        <v>0</v>
      </c>
      <c r="O2465" s="18" t="s">
        <v>0</v>
      </c>
      <c r="P2465" s="18" t="s">
        <v>0</v>
      </c>
      <c r="Q2465" s="18" t="s">
        <v>0</v>
      </c>
      <c r="R2465" s="18" t="s">
        <v>0</v>
      </c>
      <c r="S2465" s="18" t="s">
        <v>0</v>
      </c>
      <c r="T2465" s="18" t="s">
        <v>0</v>
      </c>
      <c r="U2465" s="18" t="s">
        <v>0</v>
      </c>
      <c r="V2465" s="18" t="s">
        <v>0</v>
      </c>
    </row>
    <row r="2466" spans="1:22">
      <c r="A2466" s="13" t="s">
        <v>7628</v>
      </c>
      <c r="B2466" s="13" t="s">
        <v>7629</v>
      </c>
      <c r="C2466" s="13">
        <v>850757</v>
      </c>
      <c r="D2466" s="17">
        <f t="shared" ref="D2466:D2485" si="106">CODE(MID(A2466,2,1))-64</f>
        <v>12</v>
      </c>
      <c r="E2466" s="16" t="s">
        <v>7630</v>
      </c>
      <c r="F2466" s="13" t="s">
        <v>0</v>
      </c>
      <c r="G2466" s="18">
        <v>1.5505400000000003E-2</v>
      </c>
      <c r="H2466" s="18">
        <v>-0.26173563500000002</v>
      </c>
      <c r="I2466" s="18">
        <v>-0.11094890000000002</v>
      </c>
      <c r="J2466" s="18">
        <v>-7.4928500000000009E-2</v>
      </c>
      <c r="K2466" s="18">
        <v>0.10142894999999999</v>
      </c>
      <c r="L2466" s="18">
        <v>-0.18312102999999999</v>
      </c>
      <c r="M2466" s="18">
        <v>-0.71354779999999995</v>
      </c>
      <c r="N2466" s="18">
        <v>-0.11933562</v>
      </c>
      <c r="O2466" s="18">
        <v>-0.26002855000000002</v>
      </c>
      <c r="P2466" s="18">
        <v>0.3680312</v>
      </c>
      <c r="Q2466" s="18">
        <v>-7.8591500000000009E-2</v>
      </c>
      <c r="R2466" s="18">
        <v>0.53013699999999997</v>
      </c>
      <c r="S2466" s="18">
        <v>0.40912674999999998</v>
      </c>
      <c r="T2466" s="18">
        <v>-0.136848</v>
      </c>
      <c r="U2466" s="18">
        <v>0.21705010000000002</v>
      </c>
      <c r="V2466" s="18">
        <v>0.3680312</v>
      </c>
    </row>
    <row r="2467" spans="1:22">
      <c r="A2467" s="13" t="s">
        <v>7631</v>
      </c>
      <c r="B2467" s="13" t="s">
        <v>7632</v>
      </c>
      <c r="C2467" s="13">
        <v>850758</v>
      </c>
      <c r="D2467" s="17">
        <f t="shared" si="106"/>
        <v>12</v>
      </c>
      <c r="E2467" s="16" t="s">
        <v>6170</v>
      </c>
      <c r="F2467" s="13" t="s">
        <v>0</v>
      </c>
      <c r="G2467" s="18">
        <v>8.7806600000000012E-2</v>
      </c>
      <c r="H2467" s="18">
        <v>0.106087365</v>
      </c>
      <c r="I2467" s="18">
        <v>0.19623109999999999</v>
      </c>
      <c r="J2467" s="18">
        <v>9.3620499999999995E-2</v>
      </c>
      <c r="K2467" s="18">
        <v>-0.22349815000000001</v>
      </c>
      <c r="L2467" s="18">
        <v>-2.7097530000000002E-2</v>
      </c>
      <c r="M2467" s="18">
        <v>0.42105019999999999</v>
      </c>
      <c r="N2467" s="18">
        <v>-0.22437799999999999</v>
      </c>
      <c r="O2467" s="18">
        <v>0.36434345000000001</v>
      </c>
      <c r="P2467" s="18">
        <v>-3.1483399999999995E-2</v>
      </c>
      <c r="Q2467" s="18">
        <v>-2.0926500000000015E-2</v>
      </c>
      <c r="R2467" s="18">
        <v>0.55611900000000003</v>
      </c>
      <c r="S2467" s="18">
        <v>-1.5695500000000029E-3</v>
      </c>
      <c r="T2467" s="18">
        <v>0.85967000000000016</v>
      </c>
      <c r="U2467" s="18">
        <v>0.1027979</v>
      </c>
      <c r="V2467" s="18">
        <v>-3.1483399999999995E-2</v>
      </c>
    </row>
    <row r="2468" spans="1:22">
      <c r="A2468" s="13" t="s">
        <v>7633</v>
      </c>
      <c r="B2468" s="13" t="s">
        <v>7634</v>
      </c>
      <c r="C2468" s="13">
        <v>850760</v>
      </c>
      <c r="D2468" s="17">
        <f t="shared" si="106"/>
        <v>12</v>
      </c>
      <c r="E2468" s="16" t="s">
        <v>7635</v>
      </c>
      <c r="F2468" s="13" t="s">
        <v>432</v>
      </c>
      <c r="G2468" s="18">
        <v>0.1033606</v>
      </c>
      <c r="H2468" s="18">
        <v>4.5125064999999999E-2</v>
      </c>
      <c r="I2468" s="18">
        <v>5.1817700000000001E-2</v>
      </c>
      <c r="J2468" s="18">
        <v>3.9593500000000004E-2</v>
      </c>
      <c r="K2468" s="18">
        <v>0.12605485</v>
      </c>
      <c r="L2468" s="18">
        <v>1.8166590000000003E-2</v>
      </c>
      <c r="M2468" s="18">
        <v>-0.41195579999999998</v>
      </c>
      <c r="N2468" s="18">
        <v>3.5845999999999989E-2</v>
      </c>
      <c r="O2468" s="18">
        <v>-0.28909355000000003</v>
      </c>
      <c r="P2468" s="18">
        <v>0.77216820000000008</v>
      </c>
      <c r="Q2468" s="18">
        <v>-0.12196750000000001</v>
      </c>
      <c r="R2468" s="18">
        <v>-8.3396000000000026E-2</v>
      </c>
      <c r="S2468" s="18">
        <v>6.4707750000000008E-2</v>
      </c>
      <c r="T2468" s="18">
        <v>0.11773899999999998</v>
      </c>
      <c r="U2468" s="18">
        <v>8.9949899999999999E-2</v>
      </c>
      <c r="V2468" s="18">
        <v>0.77216820000000008</v>
      </c>
    </row>
    <row r="2469" spans="1:22">
      <c r="A2469" s="13" t="s">
        <v>7636</v>
      </c>
      <c r="B2469" s="13" t="s">
        <v>7636</v>
      </c>
      <c r="C2469" s="13">
        <v>850761</v>
      </c>
      <c r="D2469" s="17">
        <f t="shared" si="106"/>
        <v>12</v>
      </c>
      <c r="E2469" s="16" t="s">
        <v>7637</v>
      </c>
      <c r="F2469" s="13" t="s">
        <v>0</v>
      </c>
      <c r="G2469" s="18">
        <v>5.0281799999999995E-2</v>
      </c>
      <c r="H2469" s="18">
        <v>-0.129362635</v>
      </c>
      <c r="I2469" s="18">
        <v>2.9338940000000001E-2</v>
      </c>
      <c r="J2469" s="18">
        <v>-0.14958199999999999</v>
      </c>
      <c r="K2469" s="18">
        <v>0.10387275000000001</v>
      </c>
      <c r="L2469" s="18">
        <v>-0.13420403</v>
      </c>
      <c r="M2469" s="18">
        <v>2.4864200000000003E-2</v>
      </c>
      <c r="N2469" s="18">
        <v>0.388733</v>
      </c>
      <c r="O2469" s="18">
        <v>0.10224245000000001</v>
      </c>
      <c r="P2469" s="18">
        <v>0.76200420000000002</v>
      </c>
      <c r="Q2469" s="18">
        <v>-1.4565500000000009E-2</v>
      </c>
      <c r="R2469" s="18">
        <v>3.2232999999999984E-2</v>
      </c>
      <c r="S2469" s="18">
        <v>0.21681875</v>
      </c>
      <c r="T2469" s="18">
        <v>0.39843199999999995</v>
      </c>
      <c r="U2469" s="18">
        <v>0.34002110000000002</v>
      </c>
      <c r="V2469" s="18">
        <v>0.76200420000000002</v>
      </c>
    </row>
    <row r="2470" spans="1:22">
      <c r="A2470" s="13" t="s">
        <v>7638</v>
      </c>
      <c r="B2470" s="13" t="s">
        <v>7639</v>
      </c>
      <c r="C2470" s="13">
        <v>850763</v>
      </c>
      <c r="D2470" s="17">
        <f t="shared" si="106"/>
        <v>12</v>
      </c>
      <c r="E2470" s="16" t="s">
        <v>7640</v>
      </c>
      <c r="F2470" s="13" t="s">
        <v>0</v>
      </c>
      <c r="G2470" s="18">
        <v>-4.1336700000000004E-2</v>
      </c>
      <c r="H2470" s="18">
        <v>9.6511865000000002E-2</v>
      </c>
      <c r="I2470" s="18">
        <v>-0.32969389999999998</v>
      </c>
      <c r="J2470" s="18">
        <v>-0.15400810000000001</v>
      </c>
      <c r="K2470" s="18">
        <v>2.2883580000000001E-2</v>
      </c>
      <c r="L2470" s="18">
        <v>2.8708070000000002E-2</v>
      </c>
      <c r="M2470" s="18">
        <v>7.2025218000000002E-2</v>
      </c>
      <c r="N2470" s="18">
        <v>-4.8261200000000004E-2</v>
      </c>
      <c r="O2470" s="18">
        <v>4.6386350000000007E-2</v>
      </c>
      <c r="P2470" s="18">
        <v>0.99535520000000011</v>
      </c>
      <c r="Q2470" s="18">
        <v>7.070449999999999E-2</v>
      </c>
      <c r="R2470" s="18">
        <v>-6.4134000000000024E-2</v>
      </c>
      <c r="S2470" s="18">
        <v>-0.32772124999999996</v>
      </c>
      <c r="T2470" s="18">
        <v>-0.61975000000000002</v>
      </c>
      <c r="U2470" s="18">
        <v>-0.10027889999999999</v>
      </c>
      <c r="V2470" s="18">
        <v>0.99535520000000011</v>
      </c>
    </row>
    <row r="2471" spans="1:22">
      <c r="A2471" s="13" t="s">
        <v>7641</v>
      </c>
      <c r="B2471" s="13" t="s">
        <v>7642</v>
      </c>
      <c r="C2471" s="13">
        <v>850764</v>
      </c>
      <c r="D2471" s="17">
        <f t="shared" si="106"/>
        <v>12</v>
      </c>
      <c r="E2471" s="16" t="s">
        <v>12815</v>
      </c>
      <c r="F2471" s="13" t="s">
        <v>275</v>
      </c>
      <c r="G2471" s="18">
        <v>-1.16034E-2</v>
      </c>
      <c r="H2471" s="18">
        <v>-4.5023235000000002E-2</v>
      </c>
      <c r="I2471" s="18">
        <v>-0.10820189999999999</v>
      </c>
      <c r="J2471" s="18">
        <v>-0.25777</v>
      </c>
      <c r="K2471" s="18">
        <v>-0.14631715000000001</v>
      </c>
      <c r="L2471" s="18">
        <v>1.2533860000000001E-2</v>
      </c>
      <c r="M2471" s="18">
        <v>-6.5899999999993741E-5</v>
      </c>
      <c r="N2471" s="18">
        <v>-0.13066822</v>
      </c>
      <c r="O2471" s="18">
        <v>2.6755500000000057E-3</v>
      </c>
      <c r="P2471" s="18">
        <v>-8.0987799999999999E-2</v>
      </c>
      <c r="Q2471" s="18">
        <v>5.6094999999999895E-3</v>
      </c>
      <c r="R2471" s="18">
        <v>-0.16490100000000002</v>
      </c>
      <c r="S2471" s="18">
        <v>-0.27636024999999997</v>
      </c>
      <c r="T2471" s="18">
        <v>-0.50469300000000006</v>
      </c>
      <c r="U2471" s="18">
        <v>-0.24344889999999997</v>
      </c>
      <c r="V2471" s="18">
        <v>-8.0987799999999999E-2</v>
      </c>
    </row>
    <row r="2472" spans="1:22">
      <c r="A2472" s="13" t="s">
        <v>7644</v>
      </c>
      <c r="B2472" s="13" t="s">
        <v>7645</v>
      </c>
      <c r="C2472" s="13">
        <v>850766</v>
      </c>
      <c r="D2472" s="17">
        <f t="shared" si="106"/>
        <v>12</v>
      </c>
      <c r="E2472" s="16" t="s">
        <v>7646</v>
      </c>
      <c r="F2472" s="13" t="s">
        <v>0</v>
      </c>
      <c r="G2472" s="18">
        <v>3.62612E-2</v>
      </c>
      <c r="H2472" s="18">
        <v>4.3611364999999999E-2</v>
      </c>
      <c r="I2472" s="18">
        <v>-1.5014999999999994E-3</v>
      </c>
      <c r="J2472" s="18">
        <v>0.1781045</v>
      </c>
      <c r="K2472" s="18">
        <v>3.7280250000000001E-2</v>
      </c>
      <c r="L2472" s="18">
        <v>0.12054297</v>
      </c>
      <c r="M2472" s="18">
        <v>0.22999420000000001</v>
      </c>
      <c r="N2472" s="18">
        <v>-0.18767719999999999</v>
      </c>
      <c r="O2472" s="18">
        <v>0.32403645000000003</v>
      </c>
      <c r="P2472" s="18">
        <v>0.6770912</v>
      </c>
      <c r="Q2472" s="18">
        <v>7.0972099999999982E-2</v>
      </c>
      <c r="R2472" s="18">
        <v>0.35953689999999999</v>
      </c>
      <c r="S2472" s="18">
        <v>0.18628475</v>
      </c>
      <c r="T2472" s="18">
        <v>0.65601599999999993</v>
      </c>
      <c r="U2472" s="18">
        <v>0.43484709999999999</v>
      </c>
      <c r="V2472" s="18">
        <v>0.6770912</v>
      </c>
    </row>
    <row r="2473" spans="1:22">
      <c r="A2473" s="13" t="s">
        <v>7647</v>
      </c>
      <c r="B2473" s="13" t="s">
        <v>7648</v>
      </c>
      <c r="C2473" s="13">
        <v>850767</v>
      </c>
      <c r="D2473" s="17">
        <f t="shared" si="106"/>
        <v>12</v>
      </c>
      <c r="E2473" s="16" t="s">
        <v>7649</v>
      </c>
      <c r="F2473" s="13" t="s">
        <v>0</v>
      </c>
      <c r="G2473" s="18">
        <v>-0.1653694</v>
      </c>
      <c r="H2473" s="18">
        <v>-0.20072763499999999</v>
      </c>
      <c r="I2473" s="18">
        <v>2.0789450000000001E-2</v>
      </c>
      <c r="J2473" s="18">
        <v>-6.893450000000001E-2</v>
      </c>
      <c r="K2473" s="18">
        <v>4.0906650000000003E-2</v>
      </c>
      <c r="L2473" s="18">
        <v>-0.13664603</v>
      </c>
      <c r="M2473" s="18">
        <v>-0.1164348</v>
      </c>
      <c r="N2473" s="18">
        <v>-0.11464629999999999</v>
      </c>
      <c r="O2473" s="18">
        <v>-0.21484755</v>
      </c>
      <c r="P2473" s="18">
        <v>0.8149481999999999</v>
      </c>
      <c r="Q2473" s="18">
        <v>-0.12978650000000003</v>
      </c>
      <c r="R2473" s="18">
        <v>-0.35187400000000002</v>
      </c>
      <c r="S2473" s="18">
        <v>-0.14700215</v>
      </c>
      <c r="T2473" s="18">
        <v>-0.10794299999999998</v>
      </c>
      <c r="U2473" s="18">
        <v>-6.4533900000000005E-2</v>
      </c>
      <c r="V2473" s="18">
        <v>0.8149481999999999</v>
      </c>
    </row>
    <row r="2474" spans="1:22">
      <c r="A2474" s="13" t="s">
        <v>7653</v>
      </c>
      <c r="B2474" s="13" t="s">
        <v>7654</v>
      </c>
      <c r="C2474" s="13">
        <v>850769</v>
      </c>
      <c r="D2474" s="17">
        <f t="shared" si="106"/>
        <v>12</v>
      </c>
      <c r="E2474" s="16" t="s">
        <v>3737</v>
      </c>
      <c r="F2474" s="13" t="s">
        <v>0</v>
      </c>
      <c r="G2474" s="18">
        <v>-0.28021399999999996</v>
      </c>
      <c r="H2474" s="18">
        <v>-0.26520665000000004</v>
      </c>
      <c r="I2474" s="18">
        <v>-0.27119510000000002</v>
      </c>
      <c r="J2474" s="18">
        <v>1.0871999999999993E-2</v>
      </c>
      <c r="K2474" s="18">
        <v>-5.1196400000000003E-2</v>
      </c>
      <c r="L2474" s="18">
        <v>-0.10656388999999999</v>
      </c>
      <c r="M2474" s="18">
        <v>-1.2848011500000001</v>
      </c>
      <c r="N2474" s="18">
        <v>-4.0575100000000003E-2</v>
      </c>
      <c r="O2474" s="18">
        <v>-0.64549539999999994</v>
      </c>
      <c r="P2474" s="18">
        <v>-0.16381770000000001</v>
      </c>
      <c r="Q2474" s="18">
        <v>-0.30186449999999998</v>
      </c>
      <c r="R2474" s="18">
        <v>-2.5828230000000003</v>
      </c>
      <c r="S2474" s="18">
        <v>-0.40221829999999997</v>
      </c>
      <c r="T2474" s="18">
        <v>0.18959699999999996</v>
      </c>
      <c r="U2474" s="18">
        <v>-0.84494139999999995</v>
      </c>
      <c r="V2474" s="18">
        <v>-0.16381770000000001</v>
      </c>
    </row>
    <row r="2475" spans="1:22">
      <c r="A2475" s="13" t="s">
        <v>7658</v>
      </c>
      <c r="B2475" s="13" t="s">
        <v>7659</v>
      </c>
      <c r="C2475" s="13">
        <v>850772</v>
      </c>
      <c r="D2475" s="17">
        <f t="shared" si="106"/>
        <v>12</v>
      </c>
      <c r="E2475" s="16" t="s">
        <v>12456</v>
      </c>
      <c r="F2475" s="13" t="s">
        <v>0</v>
      </c>
      <c r="G2475" s="18">
        <v>-7.4120699999999998E-2</v>
      </c>
      <c r="H2475" s="18">
        <v>-8.8672434999999994E-2</v>
      </c>
      <c r="I2475" s="18">
        <v>-0.2241399</v>
      </c>
      <c r="J2475" s="18">
        <v>-0.20522873000000003</v>
      </c>
      <c r="K2475" s="18">
        <v>-0.42830315000000002</v>
      </c>
      <c r="L2475" s="18">
        <v>-0.24014103000000001</v>
      </c>
      <c r="M2475" s="18">
        <v>-0.53886679999999998</v>
      </c>
      <c r="N2475" s="18">
        <v>3.1774999999999998E-2</v>
      </c>
      <c r="O2475" s="18">
        <v>-0.20949655</v>
      </c>
      <c r="P2475" s="18">
        <v>0.4643332</v>
      </c>
      <c r="Q2475" s="18">
        <v>-0.20225850000000001</v>
      </c>
      <c r="R2475" s="18">
        <v>-0.10951100000000002</v>
      </c>
      <c r="S2475" s="18">
        <v>-0.43561424999999998</v>
      </c>
      <c r="T2475" s="18">
        <v>-0.45019500000000001</v>
      </c>
      <c r="U2475" s="18">
        <v>-0.3513579</v>
      </c>
      <c r="V2475" s="18">
        <v>0.4643332</v>
      </c>
    </row>
    <row r="2476" spans="1:22">
      <c r="A2476" s="13" t="s">
        <v>7661</v>
      </c>
      <c r="B2476" s="13" t="s">
        <v>7662</v>
      </c>
      <c r="C2476" s="13">
        <v>850773</v>
      </c>
      <c r="D2476" s="17">
        <f t="shared" si="106"/>
        <v>12</v>
      </c>
      <c r="E2476" s="16" t="s">
        <v>7663</v>
      </c>
      <c r="F2476" s="13" t="s">
        <v>0</v>
      </c>
      <c r="G2476" s="18">
        <v>3.4167099999999999E-2</v>
      </c>
      <c r="H2476" s="18">
        <v>0.33101936500000001</v>
      </c>
      <c r="I2476" s="18">
        <v>-0.1879469</v>
      </c>
      <c r="J2476" s="18">
        <v>0.41696850000000002</v>
      </c>
      <c r="K2476" s="18">
        <v>4.9082649999999999E-2</v>
      </c>
      <c r="L2476" s="18" t="s">
        <v>0</v>
      </c>
      <c r="M2476" s="18" t="s">
        <v>0</v>
      </c>
      <c r="N2476" s="18" t="s">
        <v>0</v>
      </c>
      <c r="O2476" s="18" t="s">
        <v>0</v>
      </c>
      <c r="P2476" s="18" t="s">
        <v>0</v>
      </c>
      <c r="Q2476" s="18">
        <v>-0.17612349999999999</v>
      </c>
      <c r="R2476" s="18">
        <v>8.4797999999999984E-2</v>
      </c>
      <c r="S2476" s="18">
        <v>-4.249605E-2</v>
      </c>
      <c r="T2476" s="18">
        <v>3.5490000000000244E-3</v>
      </c>
      <c r="U2476" s="18">
        <v>-7.2410900000000014E-2</v>
      </c>
      <c r="V2476" s="18" t="s">
        <v>0</v>
      </c>
    </row>
    <row r="2477" spans="1:22">
      <c r="A2477" s="13" t="s">
        <v>7664</v>
      </c>
      <c r="B2477" s="13" t="s">
        <v>7665</v>
      </c>
      <c r="C2477" s="13">
        <v>850774</v>
      </c>
      <c r="D2477" s="17">
        <f t="shared" si="106"/>
        <v>12</v>
      </c>
      <c r="E2477" s="16" t="s">
        <v>7666</v>
      </c>
      <c r="F2477" s="13" t="s">
        <v>37</v>
      </c>
      <c r="G2477" s="18">
        <v>-2.9131879999999999E-2</v>
      </c>
      <c r="H2477" s="18">
        <v>5.5229565000000001E-2</v>
      </c>
      <c r="I2477" s="18">
        <v>0.27465110000000004</v>
      </c>
      <c r="J2477" s="18">
        <v>0.44820350000000003</v>
      </c>
      <c r="K2477" s="18">
        <v>0.43622685</v>
      </c>
      <c r="L2477" s="18" t="s">
        <v>0</v>
      </c>
      <c r="M2477" s="18" t="s">
        <v>0</v>
      </c>
      <c r="N2477" s="18" t="s">
        <v>0</v>
      </c>
      <c r="O2477" s="18" t="s">
        <v>0</v>
      </c>
      <c r="P2477" s="18" t="s">
        <v>0</v>
      </c>
      <c r="Q2477" s="18" t="s">
        <v>0</v>
      </c>
      <c r="R2477" s="18" t="s">
        <v>0</v>
      </c>
      <c r="S2477" s="18" t="s">
        <v>0</v>
      </c>
      <c r="T2477" s="18" t="s">
        <v>0</v>
      </c>
      <c r="U2477" s="18" t="s">
        <v>0</v>
      </c>
      <c r="V2477" s="18" t="s">
        <v>0</v>
      </c>
    </row>
    <row r="2478" spans="1:22">
      <c r="A2478" s="13" t="s">
        <v>7667</v>
      </c>
      <c r="B2478" s="13" t="s">
        <v>7668</v>
      </c>
      <c r="C2478" s="13">
        <v>850775</v>
      </c>
      <c r="D2478" s="17">
        <f t="shared" si="106"/>
        <v>12</v>
      </c>
      <c r="E2478" s="16" t="s">
        <v>7669</v>
      </c>
      <c r="F2478" s="13" t="s">
        <v>437</v>
      </c>
      <c r="G2478" s="18">
        <v>-0.19258240000000001</v>
      </c>
      <c r="H2478" s="18">
        <v>0.103588765</v>
      </c>
      <c r="I2478" s="18">
        <v>-0.11114090000000001</v>
      </c>
      <c r="J2478" s="18">
        <v>-6.9350000000001355E-4</v>
      </c>
      <c r="K2478" s="18">
        <v>1.6080880000000002E-2</v>
      </c>
      <c r="L2478" s="18">
        <v>0.10148817</v>
      </c>
      <c r="M2478" s="18">
        <v>0.31636019999999998</v>
      </c>
      <c r="N2478" s="18">
        <v>-5.7375399999999993E-2</v>
      </c>
      <c r="O2478" s="18">
        <v>0.14199545</v>
      </c>
      <c r="P2478" s="18">
        <v>0.81461319999999993</v>
      </c>
      <c r="Q2478" s="18">
        <v>8.480169999999998E-2</v>
      </c>
      <c r="R2478" s="18">
        <v>-0.11394900000000002</v>
      </c>
      <c r="S2478" s="18">
        <v>-4.5787750000000002E-2</v>
      </c>
      <c r="T2478" s="18">
        <v>-1.1882000000000004E-2</v>
      </c>
      <c r="U2478" s="18">
        <v>-1.1508000000000004E-3</v>
      </c>
      <c r="V2478" s="18">
        <v>0.81461319999999993</v>
      </c>
    </row>
    <row r="2479" spans="1:22">
      <c r="A2479" s="13" t="s">
        <v>7670</v>
      </c>
      <c r="B2479" s="13" t="s">
        <v>7671</v>
      </c>
      <c r="C2479" s="13">
        <v>850776</v>
      </c>
      <c r="D2479" s="17">
        <f t="shared" si="106"/>
        <v>12</v>
      </c>
      <c r="E2479" s="16" t="s">
        <v>7672</v>
      </c>
      <c r="F2479" s="13" t="s">
        <v>0</v>
      </c>
      <c r="G2479" s="18" t="s">
        <v>0</v>
      </c>
      <c r="H2479" s="18" t="s">
        <v>0</v>
      </c>
      <c r="I2479" s="18" t="s">
        <v>0</v>
      </c>
      <c r="J2479" s="18" t="s">
        <v>0</v>
      </c>
      <c r="K2479" s="18" t="s">
        <v>0</v>
      </c>
      <c r="L2479" s="18" t="s">
        <v>0</v>
      </c>
      <c r="M2479" s="18" t="s">
        <v>0</v>
      </c>
      <c r="N2479" s="18" t="s">
        <v>0</v>
      </c>
      <c r="O2479" s="18" t="s">
        <v>0</v>
      </c>
      <c r="P2479" s="18" t="s">
        <v>0</v>
      </c>
      <c r="Q2479" s="18">
        <v>0.13611200999999998</v>
      </c>
      <c r="R2479" s="18">
        <v>0.71947499999999998</v>
      </c>
      <c r="S2479" s="18">
        <v>0.44204874999999999</v>
      </c>
      <c r="T2479" s="18">
        <v>0.29934600000000006</v>
      </c>
      <c r="U2479" s="18">
        <v>0.4274211</v>
      </c>
      <c r="V2479" s="18" t="s">
        <v>0</v>
      </c>
    </row>
    <row r="2480" spans="1:22">
      <c r="A2480" s="13" t="s">
        <v>7676</v>
      </c>
      <c r="B2480" s="13" t="s">
        <v>7677</v>
      </c>
      <c r="C2480" s="13">
        <v>850778</v>
      </c>
      <c r="D2480" s="17">
        <f t="shared" si="106"/>
        <v>12</v>
      </c>
      <c r="E2480" s="16" t="s">
        <v>12302</v>
      </c>
      <c r="F2480" s="13" t="s">
        <v>0</v>
      </c>
      <c r="G2480" s="18">
        <v>0.1045876</v>
      </c>
      <c r="H2480" s="18">
        <v>0.139516365</v>
      </c>
      <c r="I2480" s="18">
        <v>-0.23636290000000001</v>
      </c>
      <c r="J2480" s="18">
        <v>0.8520645</v>
      </c>
      <c r="K2480" s="18">
        <v>-0.15060315000000002</v>
      </c>
      <c r="L2480" s="18">
        <v>3.4778070000000001E-2</v>
      </c>
      <c r="M2480" s="18">
        <v>0.3469122</v>
      </c>
      <c r="N2480" s="18">
        <v>0.30440699999999998</v>
      </c>
      <c r="O2480" s="18">
        <v>0.95573644999999996</v>
      </c>
      <c r="P2480" s="18">
        <v>1.1448042</v>
      </c>
      <c r="Q2480" s="18">
        <v>0.12299026999999998</v>
      </c>
      <c r="R2480" s="18">
        <v>4.5025999999999983E-2</v>
      </c>
      <c r="S2480" s="18">
        <v>-0.32058125000000004</v>
      </c>
      <c r="T2480" s="18">
        <v>0.12697700000000001</v>
      </c>
      <c r="U2480" s="18">
        <v>-6.6461900000000004E-2</v>
      </c>
      <c r="V2480" s="18">
        <v>1.1448042</v>
      </c>
    </row>
    <row r="2481" spans="1:22">
      <c r="A2481" s="13" t="s">
        <v>7679</v>
      </c>
      <c r="B2481" s="13" t="s">
        <v>7680</v>
      </c>
      <c r="C2481" s="13">
        <v>850779</v>
      </c>
      <c r="D2481" s="17">
        <f t="shared" si="106"/>
        <v>12</v>
      </c>
      <c r="E2481" s="16" t="s">
        <v>7681</v>
      </c>
      <c r="F2481" s="13" t="s">
        <v>0</v>
      </c>
      <c r="G2481" s="18">
        <v>9.9312600000000001E-2</v>
      </c>
      <c r="H2481" s="18">
        <v>0.25516336500000003</v>
      </c>
      <c r="I2481" s="18">
        <v>0.29497110000000004</v>
      </c>
      <c r="J2481" s="18">
        <v>-2.615000000000256E-4</v>
      </c>
      <c r="K2481" s="18">
        <v>0.21072684999999999</v>
      </c>
      <c r="L2481" s="18">
        <v>-0.20755203</v>
      </c>
      <c r="M2481" s="18">
        <v>-0.37071480000000001</v>
      </c>
      <c r="N2481" s="18">
        <v>-4.3332499999999996E-2</v>
      </c>
      <c r="O2481" s="18">
        <v>-0.52527055</v>
      </c>
      <c r="P2481" s="18">
        <v>0.61342319999999995</v>
      </c>
      <c r="Q2481" s="18">
        <v>-1.4234500000000011E-2</v>
      </c>
      <c r="R2481" s="18">
        <v>0.113118</v>
      </c>
      <c r="S2481" s="18">
        <v>-0.35909825000000001</v>
      </c>
      <c r="T2481" s="18">
        <v>0.32713699999999996</v>
      </c>
      <c r="U2481" s="18">
        <v>-0.41041489999999997</v>
      </c>
      <c r="V2481" s="18">
        <v>0.61342319999999995</v>
      </c>
    </row>
    <row r="2482" spans="1:22">
      <c r="A2482" s="13" t="s">
        <v>7682</v>
      </c>
      <c r="B2482" s="13" t="s">
        <v>7683</v>
      </c>
      <c r="C2482" s="13">
        <v>850782</v>
      </c>
      <c r="D2482" s="17">
        <f t="shared" si="106"/>
        <v>12</v>
      </c>
      <c r="E2482" s="16" t="s">
        <v>7684</v>
      </c>
      <c r="F2482" s="13" t="s">
        <v>0</v>
      </c>
      <c r="G2482" s="18">
        <v>0.12915459999999998</v>
      </c>
      <c r="H2482" s="18">
        <v>0.150199365</v>
      </c>
      <c r="I2482" s="18">
        <v>5.9394600000000006E-2</v>
      </c>
      <c r="J2482" s="18">
        <v>0.24311250000000001</v>
      </c>
      <c r="K2482" s="18">
        <v>0.14903184999999999</v>
      </c>
      <c r="L2482" s="18">
        <v>0.23901297000000002</v>
      </c>
      <c r="M2482" s="18">
        <v>7.9059590000000013E-2</v>
      </c>
      <c r="N2482" s="18">
        <v>4.1436000000000001E-2</v>
      </c>
      <c r="O2482" s="18">
        <v>0.15582945000000001</v>
      </c>
      <c r="P2482" s="18">
        <v>1.3901441999999999</v>
      </c>
      <c r="Q2482" s="18">
        <v>0.14050469999999998</v>
      </c>
      <c r="R2482" s="18">
        <v>0.24069360000000001</v>
      </c>
      <c r="S2482" s="18">
        <v>0.69779575000000005</v>
      </c>
      <c r="T2482" s="18">
        <v>0.79215000000000013</v>
      </c>
      <c r="U2482" s="18">
        <v>0.38934010000000002</v>
      </c>
      <c r="V2482" s="18">
        <v>1.3901441999999999</v>
      </c>
    </row>
    <row r="2483" spans="1:22">
      <c r="A2483" s="13" t="s">
        <v>7685</v>
      </c>
      <c r="B2483" s="13" t="s">
        <v>7686</v>
      </c>
      <c r="C2483" s="13">
        <v>850784</v>
      </c>
      <c r="D2483" s="17">
        <f t="shared" si="106"/>
        <v>12</v>
      </c>
      <c r="E2483" s="16" t="s">
        <v>7687</v>
      </c>
      <c r="F2483" s="13" t="s">
        <v>7688</v>
      </c>
      <c r="G2483" s="18">
        <v>-3.5841999999999999E-2</v>
      </c>
      <c r="H2483" s="18">
        <v>-4.5505734999999999E-2</v>
      </c>
      <c r="I2483" s="18">
        <v>-4.661330000000001E-2</v>
      </c>
      <c r="J2483" s="18">
        <v>4.4383499999999965E-2</v>
      </c>
      <c r="K2483" s="18">
        <v>5.4249650000000003E-2</v>
      </c>
      <c r="L2483" s="18">
        <v>-6.7538429999999997E-2</v>
      </c>
      <c r="M2483" s="18">
        <v>0.16558339999999999</v>
      </c>
      <c r="N2483" s="18">
        <v>0.13302899999999998</v>
      </c>
      <c r="O2483" s="18">
        <v>2.4028149999999998E-2</v>
      </c>
      <c r="P2483" s="18">
        <v>0.92708419999999991</v>
      </c>
      <c r="Q2483" s="18">
        <v>1.6024605000000001</v>
      </c>
      <c r="R2483" s="18">
        <v>1.8639250000000001</v>
      </c>
      <c r="S2483" s="18">
        <v>1.8311977500000001</v>
      </c>
      <c r="T2483" s="18">
        <v>0.244647</v>
      </c>
      <c r="U2483" s="18">
        <v>-1.7373928999999999</v>
      </c>
      <c r="V2483" s="18">
        <v>0.92708419999999991</v>
      </c>
    </row>
    <row r="2484" spans="1:22">
      <c r="A2484" s="13" t="s">
        <v>7689</v>
      </c>
      <c r="B2484" s="13" t="s">
        <v>7690</v>
      </c>
      <c r="C2484" s="13">
        <v>850785</v>
      </c>
      <c r="D2484" s="17">
        <f t="shared" si="106"/>
        <v>12</v>
      </c>
      <c r="E2484" s="16" t="s">
        <v>7691</v>
      </c>
      <c r="F2484" s="13" t="s">
        <v>0</v>
      </c>
      <c r="G2484" s="18">
        <v>-9.5234000000000013E-2</v>
      </c>
      <c r="H2484" s="18">
        <v>6.1177364999999997E-2</v>
      </c>
      <c r="I2484" s="18">
        <v>9.4251000000000005E-3</v>
      </c>
      <c r="J2484" s="18">
        <v>-0.3356015</v>
      </c>
      <c r="K2484" s="18">
        <v>0.21843284999999998</v>
      </c>
      <c r="L2484" s="18">
        <v>-1.5738830000000002E-2</v>
      </c>
      <c r="M2484" s="18">
        <v>2.5881800000000003E-2</v>
      </c>
      <c r="N2484" s="18">
        <v>-2.2449999999999998E-2</v>
      </c>
      <c r="O2484" s="18">
        <v>-3.1139349999999996E-2</v>
      </c>
      <c r="P2484" s="18">
        <v>0.58306520000000006</v>
      </c>
      <c r="Q2484" s="18">
        <v>2.5935499999999986E-2</v>
      </c>
      <c r="R2484" s="18">
        <v>0.29542599999999997</v>
      </c>
      <c r="S2484" s="18">
        <v>4.3233749999999987E-2</v>
      </c>
      <c r="T2484" s="18">
        <v>-3.7788999999999989E-2</v>
      </c>
      <c r="U2484" s="18">
        <v>7.85193E-2</v>
      </c>
      <c r="V2484" s="18">
        <v>0.58306520000000006</v>
      </c>
    </row>
    <row r="2485" spans="1:22">
      <c r="A2485" s="13" t="s">
        <v>13342</v>
      </c>
      <c r="B2485" s="13" t="s">
        <v>13343</v>
      </c>
      <c r="C2485" s="13">
        <v>850786</v>
      </c>
      <c r="D2485" s="17">
        <f t="shared" si="106"/>
        <v>12</v>
      </c>
      <c r="E2485" s="16" t="s">
        <v>13344</v>
      </c>
      <c r="F2485" s="13" t="s">
        <v>0</v>
      </c>
      <c r="G2485" s="18">
        <v>0.22049459999999999</v>
      </c>
      <c r="H2485" s="18">
        <v>0.25276036499999999</v>
      </c>
      <c r="I2485" s="18">
        <v>0.2868501</v>
      </c>
      <c r="J2485" s="18">
        <v>0.34482850000000004</v>
      </c>
      <c r="K2485" s="18">
        <v>-0.12890615</v>
      </c>
      <c r="L2485" s="18" t="s">
        <v>0</v>
      </c>
      <c r="M2485" s="18" t="s">
        <v>0</v>
      </c>
      <c r="N2485" s="18" t="s">
        <v>0</v>
      </c>
      <c r="O2485" s="18" t="s">
        <v>0</v>
      </c>
      <c r="P2485" s="18" t="s">
        <v>0</v>
      </c>
      <c r="Q2485" s="18">
        <v>-2.1405500000000022E-2</v>
      </c>
      <c r="R2485" s="18">
        <v>0.140434</v>
      </c>
      <c r="S2485" s="18">
        <v>-0.35034025000000002</v>
      </c>
      <c r="T2485" s="18">
        <v>-0.35484579999999999</v>
      </c>
      <c r="U2485" s="18">
        <v>0.2798561</v>
      </c>
      <c r="V2485" s="18" t="s">
        <v>0</v>
      </c>
    </row>
    <row r="2486" spans="1:22">
      <c r="A2486" s="13" t="s">
        <v>7692</v>
      </c>
      <c r="B2486" s="13" t="s">
        <v>7693</v>
      </c>
      <c r="C2486" s="13">
        <v>850787</v>
      </c>
      <c r="D2486" s="17">
        <v>12</v>
      </c>
      <c r="E2486" s="13" t="s">
        <v>7694</v>
      </c>
      <c r="F2486" s="13" t="s">
        <v>0</v>
      </c>
      <c r="G2486" s="18">
        <v>6.2528799999999995E-2</v>
      </c>
      <c r="H2486" s="18">
        <v>8.0871465000000003E-2</v>
      </c>
      <c r="I2486" s="18">
        <v>1.2834000000000005E-3</v>
      </c>
      <c r="J2486" s="18">
        <v>0.1999705</v>
      </c>
      <c r="K2486" s="18">
        <v>0.26375084999999998</v>
      </c>
      <c r="L2486" s="18" t="s">
        <v>0</v>
      </c>
      <c r="M2486" s="18" t="s">
        <v>0</v>
      </c>
      <c r="N2486" s="18" t="s">
        <v>0</v>
      </c>
      <c r="O2486" s="18" t="s">
        <v>0</v>
      </c>
      <c r="P2486" s="18" t="s">
        <v>0</v>
      </c>
      <c r="Q2486" s="18" t="s">
        <v>0</v>
      </c>
      <c r="R2486" s="18" t="s">
        <v>0</v>
      </c>
      <c r="S2486" s="18" t="s">
        <v>0</v>
      </c>
      <c r="T2486" s="18" t="s">
        <v>0</v>
      </c>
      <c r="U2486" s="18" t="s">
        <v>0</v>
      </c>
      <c r="V2486" s="18" t="s">
        <v>0</v>
      </c>
    </row>
    <row r="2487" spans="1:22">
      <c r="A2487" s="13" t="s">
        <v>7695</v>
      </c>
      <c r="B2487" s="13" t="s">
        <v>7696</v>
      </c>
      <c r="C2487" s="13">
        <v>850788</v>
      </c>
      <c r="D2487" s="17">
        <f>CODE(MID(A2487,2,1))-64</f>
        <v>12</v>
      </c>
      <c r="E2487" s="16" t="s">
        <v>7697</v>
      </c>
      <c r="F2487" s="13" t="s">
        <v>0</v>
      </c>
      <c r="G2487" s="18">
        <v>-0.25034439999999997</v>
      </c>
      <c r="H2487" s="18">
        <v>-0.33418863500000001</v>
      </c>
      <c r="I2487" s="18">
        <v>0.14928810000000001</v>
      </c>
      <c r="J2487" s="18">
        <v>-0.38935150000000002</v>
      </c>
      <c r="K2487" s="18">
        <v>0.75297685000000003</v>
      </c>
      <c r="L2487" s="18" t="s">
        <v>0</v>
      </c>
      <c r="M2487" s="18" t="s">
        <v>0</v>
      </c>
      <c r="N2487" s="18" t="s">
        <v>0</v>
      </c>
      <c r="O2487" s="18" t="s">
        <v>0</v>
      </c>
      <c r="P2487" s="18" t="s">
        <v>0</v>
      </c>
      <c r="Q2487" s="18" t="s">
        <v>0</v>
      </c>
      <c r="R2487" s="18" t="s">
        <v>0</v>
      </c>
      <c r="S2487" s="18" t="s">
        <v>0</v>
      </c>
      <c r="T2487" s="18" t="s">
        <v>0</v>
      </c>
      <c r="U2487" s="18" t="s">
        <v>0</v>
      </c>
      <c r="V2487" s="18" t="s">
        <v>0</v>
      </c>
    </row>
    <row r="2488" spans="1:22">
      <c r="A2488" s="13" t="s">
        <v>7698</v>
      </c>
      <c r="B2488" s="13" t="s">
        <v>7699</v>
      </c>
      <c r="C2488" s="13">
        <v>850790</v>
      </c>
      <c r="D2488" s="17">
        <f>CODE(MID(A2488,2,1))-64</f>
        <v>12</v>
      </c>
      <c r="E2488" s="16" t="s">
        <v>7700</v>
      </c>
      <c r="F2488" s="13" t="s">
        <v>0</v>
      </c>
      <c r="G2488" s="18">
        <v>6.5812900000000008E-2</v>
      </c>
      <c r="H2488" s="18">
        <v>9.7620865000000001E-2</v>
      </c>
      <c r="I2488" s="18">
        <v>-0.21935290000000002</v>
      </c>
      <c r="J2488" s="18">
        <v>0.15178249999999999</v>
      </c>
      <c r="K2488" s="18">
        <v>0.27052185000000001</v>
      </c>
      <c r="L2488" s="18">
        <v>4.7443470000000001E-2</v>
      </c>
      <c r="M2488" s="18">
        <v>-0.22728379999999998</v>
      </c>
      <c r="N2488" s="18">
        <v>6.8954000000000015E-2</v>
      </c>
      <c r="O2488" s="18">
        <v>0.11002144999999999</v>
      </c>
      <c r="P2488" s="18">
        <v>1.3499142</v>
      </c>
      <c r="Q2488" s="18">
        <v>-2.9117500000000018E-2</v>
      </c>
      <c r="R2488" s="18">
        <v>-0.42487900000000001</v>
      </c>
      <c r="S2488" s="18">
        <v>0.14878074999999999</v>
      </c>
      <c r="T2488" s="18">
        <v>-4.6270000000000006E-2</v>
      </c>
      <c r="U2488" s="18">
        <v>0.1340296</v>
      </c>
      <c r="V2488" s="18">
        <v>1.3499142</v>
      </c>
    </row>
    <row r="2489" spans="1:22">
      <c r="A2489" s="13" t="s">
        <v>7701</v>
      </c>
      <c r="B2489" s="13" t="s">
        <v>7702</v>
      </c>
      <c r="C2489" s="13">
        <v>850793</v>
      </c>
      <c r="D2489" s="17">
        <v>12</v>
      </c>
      <c r="E2489" s="13" t="s">
        <v>7703</v>
      </c>
      <c r="F2489" s="13" t="s">
        <v>0</v>
      </c>
      <c r="G2489" s="18" t="s">
        <v>0</v>
      </c>
      <c r="H2489" s="18" t="s">
        <v>0</v>
      </c>
      <c r="I2489" s="18" t="s">
        <v>0</v>
      </c>
      <c r="J2489" s="18" t="s">
        <v>0</v>
      </c>
      <c r="K2489" s="18" t="s">
        <v>0</v>
      </c>
      <c r="L2489" s="18">
        <v>-0.14826903</v>
      </c>
      <c r="M2489" s="18">
        <v>-0.15932979999999999</v>
      </c>
      <c r="N2489" s="18">
        <v>7.5648999999999994E-2</v>
      </c>
      <c r="O2489" s="18">
        <v>-1.5768849999999994E-2</v>
      </c>
      <c r="P2489" s="18">
        <v>0.3488212</v>
      </c>
      <c r="Q2489" s="18" t="s">
        <v>0</v>
      </c>
      <c r="R2489" s="18" t="s">
        <v>0</v>
      </c>
      <c r="S2489" s="18" t="s">
        <v>0</v>
      </c>
      <c r="T2489" s="18" t="s">
        <v>0</v>
      </c>
      <c r="U2489" s="18" t="s">
        <v>0</v>
      </c>
      <c r="V2489" s="18">
        <v>0.3488212</v>
      </c>
    </row>
    <row r="2490" spans="1:22">
      <c r="A2490" s="13" t="s">
        <v>7704</v>
      </c>
      <c r="B2490" s="13" t="s">
        <v>7704</v>
      </c>
      <c r="C2490" s="13">
        <v>850794</v>
      </c>
      <c r="D2490" s="17">
        <f>CODE(MID(A2490,2,1))-64</f>
        <v>12</v>
      </c>
      <c r="E2490" s="16" t="s">
        <v>7705</v>
      </c>
      <c r="F2490" s="13" t="s">
        <v>0</v>
      </c>
      <c r="G2490" s="18">
        <v>4.1121100000000001E-2</v>
      </c>
      <c r="H2490" s="18">
        <v>0.124401365</v>
      </c>
      <c r="I2490" s="18">
        <v>2.6895229999999999E-2</v>
      </c>
      <c r="J2490" s="18">
        <v>8.4204999999999974E-3</v>
      </c>
      <c r="K2490" s="18">
        <v>0.38668884999999997</v>
      </c>
      <c r="L2490" s="18">
        <v>-1.0423629999999998E-2</v>
      </c>
      <c r="M2490" s="18">
        <v>-2.8077099999999994E-2</v>
      </c>
      <c r="N2490" s="18">
        <v>-4.5535599999999996E-2</v>
      </c>
      <c r="O2490" s="18">
        <v>2.434275000000001E-2</v>
      </c>
      <c r="P2490" s="18">
        <v>0.83537119999999998</v>
      </c>
      <c r="Q2490" s="18">
        <v>1.7443499999999987E-2</v>
      </c>
      <c r="R2490" s="18">
        <v>0.15936499999999998</v>
      </c>
      <c r="S2490" s="18">
        <v>0.15119674999999999</v>
      </c>
      <c r="T2490" s="18">
        <v>-8.2507999999999998E-2</v>
      </c>
      <c r="U2490" s="18">
        <v>0.2888791</v>
      </c>
      <c r="V2490" s="18">
        <v>0.83537119999999998</v>
      </c>
    </row>
    <row r="2491" spans="1:22">
      <c r="A2491" s="13" t="s">
        <v>13416</v>
      </c>
      <c r="B2491" s="13" t="s">
        <v>13417</v>
      </c>
      <c r="C2491" s="13">
        <v>850795</v>
      </c>
      <c r="D2491" s="17">
        <v>12</v>
      </c>
      <c r="E2491" s="13" t="s">
        <v>13418</v>
      </c>
      <c r="F2491" s="13" t="s">
        <v>182</v>
      </c>
      <c r="G2491" s="18">
        <v>-0.13724739999999999</v>
      </c>
      <c r="H2491" s="18">
        <v>0.11663836500000001</v>
      </c>
      <c r="I2491" s="18">
        <v>0.42699710000000002</v>
      </c>
      <c r="J2491" s="18">
        <v>-0.49913050000000003</v>
      </c>
      <c r="K2491" s="18">
        <v>0.54890685000000006</v>
      </c>
      <c r="L2491" s="18">
        <v>0.33285397</v>
      </c>
      <c r="M2491" s="18">
        <v>0.25532719999999998</v>
      </c>
      <c r="N2491" s="18">
        <v>0.28952100000000003</v>
      </c>
      <c r="O2491" s="18">
        <v>0.32856945000000004</v>
      </c>
      <c r="P2491" s="18">
        <v>1.2916041999999999</v>
      </c>
      <c r="Q2491" s="18" t="s">
        <v>0</v>
      </c>
      <c r="R2491" s="18" t="s">
        <v>0</v>
      </c>
      <c r="S2491" s="18" t="s">
        <v>0</v>
      </c>
      <c r="T2491" s="18" t="s">
        <v>0</v>
      </c>
      <c r="U2491" s="18" t="s">
        <v>0</v>
      </c>
      <c r="V2491" s="18">
        <v>1.2916041999999999</v>
      </c>
    </row>
    <row r="2492" spans="1:22">
      <c r="A2492" s="13" t="s">
        <v>7706</v>
      </c>
      <c r="B2492" s="13" t="s">
        <v>7707</v>
      </c>
      <c r="C2492" s="13">
        <v>850796</v>
      </c>
      <c r="D2492" s="17">
        <f>CODE(MID(A2492,2,1))-64</f>
        <v>12</v>
      </c>
      <c r="E2492" s="16" t="s">
        <v>7708</v>
      </c>
      <c r="F2492" s="13" t="s">
        <v>0</v>
      </c>
      <c r="G2492" s="18">
        <v>-5.5564099999999998E-2</v>
      </c>
      <c r="H2492" s="18">
        <v>-0.13289663499999999</v>
      </c>
      <c r="I2492" s="18">
        <v>-0.1658279</v>
      </c>
      <c r="J2492" s="18">
        <v>-0.33758050000000001</v>
      </c>
      <c r="K2492" s="18">
        <v>6.8874000000000001E-3</v>
      </c>
      <c r="L2492" s="18">
        <v>-4.292443E-2</v>
      </c>
      <c r="M2492" s="18">
        <v>-0.16812079999999999</v>
      </c>
      <c r="N2492" s="18">
        <v>0.218168</v>
      </c>
      <c r="O2492" s="18">
        <v>2.2218550000000004E-2</v>
      </c>
      <c r="P2492" s="18">
        <v>1.1828741999999999</v>
      </c>
      <c r="Q2492" s="18">
        <v>-3.813850000000002E-2</v>
      </c>
      <c r="R2492" s="18">
        <v>-4.7414000000000012E-2</v>
      </c>
      <c r="S2492" s="18">
        <v>-0.22414624999999999</v>
      </c>
      <c r="T2492" s="18">
        <v>-0.25169142</v>
      </c>
      <c r="U2492" s="18">
        <v>-0.15117789999999998</v>
      </c>
      <c r="V2492" s="18">
        <v>1.1828741999999999</v>
      </c>
    </row>
    <row r="2493" spans="1:22">
      <c r="A2493" s="13" t="s">
        <v>7709</v>
      </c>
      <c r="B2493" s="13" t="s">
        <v>7710</v>
      </c>
      <c r="C2493" s="13">
        <v>850797</v>
      </c>
      <c r="D2493" s="17">
        <f>CODE(MID(A2493,2,1))-64</f>
        <v>12</v>
      </c>
      <c r="E2493" s="16" t="s">
        <v>7711</v>
      </c>
      <c r="F2493" s="13" t="s">
        <v>0</v>
      </c>
      <c r="G2493" s="18">
        <v>-4.9653500000000003E-2</v>
      </c>
      <c r="H2493" s="18">
        <v>-0.112623635</v>
      </c>
      <c r="I2493" s="18">
        <v>-0.1776249</v>
      </c>
      <c r="J2493" s="18">
        <v>-0.49507850000000003</v>
      </c>
      <c r="K2493" s="18">
        <v>-0.11174715000000002</v>
      </c>
      <c r="L2493" s="18" t="s">
        <v>0</v>
      </c>
      <c r="M2493" s="18" t="s">
        <v>0</v>
      </c>
      <c r="N2493" s="18" t="s">
        <v>0</v>
      </c>
      <c r="O2493" s="18" t="s">
        <v>0</v>
      </c>
      <c r="P2493" s="18" t="s">
        <v>0</v>
      </c>
      <c r="Q2493" s="18" t="s">
        <v>0</v>
      </c>
      <c r="R2493" s="18" t="s">
        <v>0</v>
      </c>
      <c r="S2493" s="18" t="s">
        <v>0</v>
      </c>
      <c r="T2493" s="18" t="s">
        <v>0</v>
      </c>
      <c r="U2493" s="18" t="s">
        <v>0</v>
      </c>
      <c r="V2493" s="18" t="s">
        <v>0</v>
      </c>
    </row>
    <row r="2494" spans="1:22">
      <c r="A2494" s="13" t="s">
        <v>7712</v>
      </c>
      <c r="B2494" s="13" t="s">
        <v>7712</v>
      </c>
      <c r="C2494" s="13">
        <v>850798</v>
      </c>
      <c r="D2494" s="17">
        <f>CODE(MID(A2494,2,1))-64</f>
        <v>12</v>
      </c>
      <c r="E2494" s="16" t="s">
        <v>13485</v>
      </c>
      <c r="F2494" s="13" t="s">
        <v>0</v>
      </c>
      <c r="G2494" s="18">
        <v>0.2162606</v>
      </c>
      <c r="H2494" s="18">
        <v>0.12450736500000001</v>
      </c>
      <c r="I2494" s="18">
        <v>0.34478310000000001</v>
      </c>
      <c r="J2494" s="18">
        <v>-3.246750000000001E-2</v>
      </c>
      <c r="K2494" s="18">
        <v>0.74773985000000009</v>
      </c>
      <c r="L2494" s="18" t="s">
        <v>0</v>
      </c>
      <c r="M2494" s="18" t="s">
        <v>0</v>
      </c>
      <c r="N2494" s="18" t="s">
        <v>0</v>
      </c>
      <c r="O2494" s="18" t="s">
        <v>0</v>
      </c>
      <c r="P2494" s="18" t="s">
        <v>0</v>
      </c>
      <c r="Q2494" s="18">
        <v>0.17469369999999998</v>
      </c>
      <c r="R2494" s="18">
        <v>1.341545</v>
      </c>
      <c r="S2494" s="18">
        <v>-0.20378625</v>
      </c>
      <c r="T2494" s="18">
        <v>-0.387349</v>
      </c>
      <c r="U2494" s="18">
        <v>0.2571331</v>
      </c>
      <c r="V2494" s="18" t="s">
        <v>0</v>
      </c>
    </row>
    <row r="2495" spans="1:22">
      <c r="A2495" s="13" t="s">
        <v>7714</v>
      </c>
      <c r="B2495" s="13" t="s">
        <v>7715</v>
      </c>
      <c r="C2495" s="13">
        <v>850799</v>
      </c>
      <c r="D2495" s="17">
        <f>CODE(MID(A2495,2,1))-64</f>
        <v>12</v>
      </c>
      <c r="E2495" s="16" t="s">
        <v>7716</v>
      </c>
      <c r="F2495" s="13" t="s">
        <v>0</v>
      </c>
      <c r="G2495" s="18">
        <v>0.27938659999999998</v>
      </c>
      <c r="H2495" s="18">
        <v>2.5686565000000001E-2</v>
      </c>
      <c r="I2495" s="18">
        <v>1.0379201</v>
      </c>
      <c r="J2495" s="18">
        <v>0.1976175</v>
      </c>
      <c r="K2495" s="18">
        <v>1.26514485</v>
      </c>
      <c r="L2495" s="18">
        <v>0.32444697</v>
      </c>
      <c r="M2495" s="18">
        <v>1.8407512000000001</v>
      </c>
      <c r="N2495" s="18">
        <v>0.81287299999999996</v>
      </c>
      <c r="O2495" s="18">
        <v>0.61530244999999995</v>
      </c>
      <c r="P2495" s="18">
        <v>1.2205041999999999</v>
      </c>
      <c r="Q2495" s="18">
        <v>0.37092649999999999</v>
      </c>
      <c r="R2495" s="18">
        <v>2.3723350000000001</v>
      </c>
      <c r="S2495" s="18">
        <v>0.61265974999999995</v>
      </c>
      <c r="T2495" s="18">
        <v>1.32487</v>
      </c>
      <c r="U2495" s="18">
        <v>1.0078141</v>
      </c>
      <c r="V2495" s="18">
        <v>1.2205041999999999</v>
      </c>
    </row>
    <row r="2496" spans="1:22">
      <c r="A2496" s="13" t="s">
        <v>7717</v>
      </c>
      <c r="B2496" s="13" t="s">
        <v>7718</v>
      </c>
      <c r="C2496" s="13">
        <v>850800</v>
      </c>
      <c r="D2496" s="17">
        <v>12</v>
      </c>
      <c r="E2496" s="13" t="s">
        <v>13241</v>
      </c>
      <c r="F2496" s="13" t="s">
        <v>0</v>
      </c>
      <c r="G2496" s="18" t="s">
        <v>0</v>
      </c>
      <c r="H2496" s="18" t="s">
        <v>0</v>
      </c>
      <c r="I2496" s="18" t="s">
        <v>0</v>
      </c>
      <c r="J2496" s="18" t="s">
        <v>0</v>
      </c>
      <c r="K2496" s="18" t="s">
        <v>0</v>
      </c>
      <c r="L2496" s="18">
        <v>-8.3298230000000001E-2</v>
      </c>
      <c r="M2496" s="18">
        <v>-0.13719480000000001</v>
      </c>
      <c r="N2496" s="18">
        <v>0.26042900000000002</v>
      </c>
      <c r="O2496" s="18">
        <v>-0.10684525</v>
      </c>
      <c r="P2496" s="18">
        <v>0.81289319999999998</v>
      </c>
      <c r="Q2496" s="18">
        <v>-9.4233500000000026E-2</v>
      </c>
      <c r="R2496" s="18">
        <v>6.8501000000000006E-2</v>
      </c>
      <c r="S2496" s="18">
        <v>-0.93102525000000003</v>
      </c>
      <c r="T2496" s="18">
        <v>-0.33173639999999999</v>
      </c>
      <c r="U2496" s="18">
        <v>0.1624611</v>
      </c>
      <c r="V2496" s="18">
        <v>0.81289319999999998</v>
      </c>
    </row>
    <row r="2497" spans="1:22">
      <c r="A2497" s="13" t="s">
        <v>7720</v>
      </c>
      <c r="B2497" s="13" t="s">
        <v>7721</v>
      </c>
      <c r="C2497" s="13">
        <v>850803</v>
      </c>
      <c r="D2497" s="17">
        <f t="shared" ref="D2497:D2518" si="107">CODE(MID(A2497,2,1))-64</f>
        <v>12</v>
      </c>
      <c r="E2497" s="16" t="s">
        <v>12559</v>
      </c>
      <c r="F2497" s="13" t="s">
        <v>0</v>
      </c>
      <c r="G2497" s="18">
        <v>4.6788100000000006E-2</v>
      </c>
      <c r="H2497" s="18">
        <v>0.128990365</v>
      </c>
      <c r="I2497" s="18">
        <v>-7.6390200000000005E-2</v>
      </c>
      <c r="J2497" s="18">
        <v>1.5370499999999981E-2</v>
      </c>
      <c r="K2497" s="18">
        <v>0.18298984999999998</v>
      </c>
      <c r="L2497" s="18">
        <v>2.7501169999999998E-2</v>
      </c>
      <c r="M2497" s="18">
        <v>0.12688240000000001</v>
      </c>
      <c r="N2497" s="18">
        <v>0.102245</v>
      </c>
      <c r="O2497" s="18">
        <v>8.1336450000000005E-2</v>
      </c>
      <c r="P2497" s="18">
        <v>1.1656042</v>
      </c>
      <c r="Q2497" s="18">
        <v>7.3285199999999995E-2</v>
      </c>
      <c r="R2497" s="18">
        <v>0.24119649999999998</v>
      </c>
      <c r="S2497" s="18">
        <v>0.43452975000000005</v>
      </c>
      <c r="T2497" s="18">
        <v>-0.10971600000000001</v>
      </c>
      <c r="U2497" s="18">
        <v>0.36429909999999999</v>
      </c>
      <c r="V2497" s="18">
        <v>1.1656042</v>
      </c>
    </row>
    <row r="2498" spans="1:22">
      <c r="A2498" s="13" t="s">
        <v>7723</v>
      </c>
      <c r="B2498" s="13" t="s">
        <v>7724</v>
      </c>
      <c r="C2498" s="13">
        <v>850805</v>
      </c>
      <c r="D2498" s="17">
        <f t="shared" si="107"/>
        <v>12</v>
      </c>
      <c r="E2498" s="16" t="s">
        <v>7725</v>
      </c>
      <c r="F2498" s="13" t="s">
        <v>0</v>
      </c>
      <c r="G2498" s="18">
        <v>2.6071200000000003E-2</v>
      </c>
      <c r="H2498" s="18">
        <v>-1.7758734999999998E-2</v>
      </c>
      <c r="I2498" s="18">
        <v>0.10227849999999999</v>
      </c>
      <c r="J2498" s="18">
        <v>0.34321050000000003</v>
      </c>
      <c r="K2498" s="18">
        <v>0.26796985000000001</v>
      </c>
      <c r="L2498" s="18">
        <v>-8.878693E-2</v>
      </c>
      <c r="M2498" s="18">
        <v>-0.1751798</v>
      </c>
      <c r="N2498" s="18">
        <v>0.110761</v>
      </c>
      <c r="O2498" s="18">
        <v>-0.24419255000000001</v>
      </c>
      <c r="P2498" s="18">
        <v>0.7859141999999999</v>
      </c>
      <c r="Q2498" s="18">
        <v>-5.9764499999999998E-2</v>
      </c>
      <c r="R2498" s="18">
        <v>-0.23545700000000003</v>
      </c>
      <c r="S2498" s="18">
        <v>0.28922375</v>
      </c>
      <c r="T2498" s="18">
        <v>-0.23280619999999999</v>
      </c>
      <c r="U2498" s="18">
        <v>6.6754400000000005E-2</v>
      </c>
      <c r="V2498" s="18">
        <v>0.7859141999999999</v>
      </c>
    </row>
    <row r="2499" spans="1:22">
      <c r="A2499" s="13" t="s">
        <v>7726</v>
      </c>
      <c r="B2499" s="13" t="s">
        <v>7727</v>
      </c>
      <c r="C2499" s="13">
        <v>850806</v>
      </c>
      <c r="D2499" s="17">
        <f t="shared" si="107"/>
        <v>12</v>
      </c>
      <c r="E2499" s="16" t="s">
        <v>7728</v>
      </c>
      <c r="F2499" s="13" t="s">
        <v>124</v>
      </c>
      <c r="G2499" s="18">
        <v>1.9502900000000004E-2</v>
      </c>
      <c r="H2499" s="18">
        <v>-2.8647150000000003E-3</v>
      </c>
      <c r="I2499" s="18">
        <v>-7.6530000000000001E-4</v>
      </c>
      <c r="J2499" s="18">
        <v>0.10978549999999998</v>
      </c>
      <c r="K2499" s="18">
        <v>0.16614185000000001</v>
      </c>
      <c r="L2499" s="18">
        <v>0.13789797000000001</v>
      </c>
      <c r="M2499" s="18">
        <v>-0.24737480000000001</v>
      </c>
      <c r="N2499" s="18">
        <v>0.31129700000000005</v>
      </c>
      <c r="O2499" s="18">
        <v>-1.6374649999999998E-2</v>
      </c>
      <c r="P2499" s="18">
        <v>0.85117719999999997</v>
      </c>
      <c r="Q2499" s="18">
        <v>9.9366399999999994E-2</v>
      </c>
      <c r="R2499" s="18">
        <v>0.28136030000000001</v>
      </c>
      <c r="S2499" s="18">
        <v>6.8541750000000012E-2</v>
      </c>
      <c r="T2499" s="18">
        <v>1.0543999999999998E-2</v>
      </c>
      <c r="U2499" s="18">
        <v>0.16559210000000002</v>
      </c>
      <c r="V2499" s="18">
        <v>0.85117719999999997</v>
      </c>
    </row>
    <row r="2500" spans="1:22">
      <c r="A2500" s="13" t="s">
        <v>7729</v>
      </c>
      <c r="B2500" s="13" t="s">
        <v>7730</v>
      </c>
      <c r="C2500" s="13">
        <v>850807</v>
      </c>
      <c r="D2500" s="17">
        <f t="shared" si="107"/>
        <v>12</v>
      </c>
      <c r="E2500" s="16" t="s">
        <v>7731</v>
      </c>
      <c r="F2500" s="13" t="s">
        <v>6847</v>
      </c>
      <c r="G2500" s="18">
        <v>-9.7359599999999991E-2</v>
      </c>
      <c r="H2500" s="18">
        <v>-6.8701534999999994E-2</v>
      </c>
      <c r="I2500" s="18">
        <v>-0.11483390000000002</v>
      </c>
      <c r="J2500" s="18">
        <v>-0.19263400000000003</v>
      </c>
      <c r="K2500" s="18">
        <v>-0.19802615000000001</v>
      </c>
      <c r="L2500" s="18">
        <v>-5.4342330000000001E-2</v>
      </c>
      <c r="M2500" s="18">
        <v>-0.21574579999999999</v>
      </c>
      <c r="N2500" s="18">
        <v>-9.9593799999999996E-2</v>
      </c>
      <c r="O2500" s="18">
        <v>-6.9749449999999991E-2</v>
      </c>
      <c r="P2500" s="18">
        <v>0.77007120000000007</v>
      </c>
      <c r="Q2500" s="18">
        <v>-0.22608149999999999</v>
      </c>
      <c r="R2500" s="18">
        <v>-7.391399999999998E-2</v>
      </c>
      <c r="S2500" s="18">
        <v>-0.54737824999999996</v>
      </c>
      <c r="T2500" s="18">
        <v>-8.9873000000000008E-2</v>
      </c>
      <c r="U2500" s="18">
        <v>8.4866999999999998E-2</v>
      </c>
      <c r="V2500" s="18">
        <v>0.77007120000000007</v>
      </c>
    </row>
    <row r="2501" spans="1:22">
      <c r="A2501" s="13" t="s">
        <v>7732</v>
      </c>
      <c r="B2501" s="13" t="s">
        <v>7733</v>
      </c>
      <c r="C2501" s="13">
        <v>850808</v>
      </c>
      <c r="D2501" s="17">
        <f t="shared" si="107"/>
        <v>12</v>
      </c>
      <c r="E2501" s="16" t="s">
        <v>7734</v>
      </c>
      <c r="F2501" s="13" t="s">
        <v>872</v>
      </c>
      <c r="G2501" s="18" t="s">
        <v>0</v>
      </c>
      <c r="H2501" s="18" t="s">
        <v>0</v>
      </c>
      <c r="I2501" s="18" t="s">
        <v>0</v>
      </c>
      <c r="J2501" s="18" t="s">
        <v>0</v>
      </c>
      <c r="K2501" s="18" t="s">
        <v>0</v>
      </c>
      <c r="L2501" s="18">
        <v>-0.11639203000000001</v>
      </c>
      <c r="M2501" s="18">
        <v>-1.7375199999999993E-2</v>
      </c>
      <c r="N2501" s="18">
        <v>-0.12504061999999999</v>
      </c>
      <c r="O2501" s="18">
        <v>-0.20331055000000001</v>
      </c>
      <c r="P2501" s="18">
        <v>0.32460319999999998</v>
      </c>
      <c r="Q2501" s="18">
        <v>-1.14485E-2</v>
      </c>
      <c r="R2501" s="18">
        <v>5.9000000000000163E-3</v>
      </c>
      <c r="S2501" s="18">
        <v>9.697675E-2</v>
      </c>
      <c r="T2501" s="18">
        <v>-4.9766000000000005E-2</v>
      </c>
      <c r="U2501" s="18">
        <v>0.1026716</v>
      </c>
      <c r="V2501" s="18">
        <v>0.32460319999999998</v>
      </c>
    </row>
    <row r="2502" spans="1:22">
      <c r="A2502" s="13" t="s">
        <v>7735</v>
      </c>
      <c r="B2502" s="13" t="s">
        <v>7735</v>
      </c>
      <c r="C2502" s="13">
        <v>850809</v>
      </c>
      <c r="D2502" s="17">
        <f t="shared" si="107"/>
        <v>12</v>
      </c>
      <c r="E2502" s="16" t="s">
        <v>7736</v>
      </c>
      <c r="F2502" s="13" t="s">
        <v>0</v>
      </c>
      <c r="G2502" s="18">
        <v>-9.1510499999999995E-2</v>
      </c>
      <c r="H2502" s="18">
        <v>-5.7232735E-2</v>
      </c>
      <c r="I2502" s="18">
        <v>-0.22872289999999998</v>
      </c>
      <c r="J2502" s="18">
        <v>-0.3148435</v>
      </c>
      <c r="K2502" s="18">
        <v>-0.12192715000000001</v>
      </c>
      <c r="L2502" s="18">
        <v>0.19006897</v>
      </c>
      <c r="M2502" s="18">
        <v>5.0285200000000002E-2</v>
      </c>
      <c r="N2502" s="18">
        <v>1.0984999999999995E-2</v>
      </c>
      <c r="O2502" s="18">
        <v>-0.27812155</v>
      </c>
      <c r="P2502" s="18">
        <v>0.57095420000000008</v>
      </c>
      <c r="Q2502" s="18" t="s">
        <v>0</v>
      </c>
      <c r="R2502" s="18" t="s">
        <v>0</v>
      </c>
      <c r="S2502" s="18" t="s">
        <v>0</v>
      </c>
      <c r="T2502" s="18" t="s">
        <v>0</v>
      </c>
      <c r="U2502" s="18" t="s">
        <v>0</v>
      </c>
      <c r="V2502" s="18">
        <v>0.57095420000000008</v>
      </c>
    </row>
    <row r="2503" spans="1:22">
      <c r="A2503" s="13" t="s">
        <v>7737</v>
      </c>
      <c r="B2503" s="13" t="s">
        <v>7738</v>
      </c>
      <c r="C2503" s="13">
        <v>850810</v>
      </c>
      <c r="D2503" s="17">
        <f t="shared" si="107"/>
        <v>12</v>
      </c>
      <c r="E2503" s="16" t="s">
        <v>7739</v>
      </c>
      <c r="F2503" s="13" t="s">
        <v>4795</v>
      </c>
      <c r="G2503" s="18">
        <v>-7.2773400000000002E-2</v>
      </c>
      <c r="H2503" s="18">
        <v>0.15709336500000001</v>
      </c>
      <c r="I2503" s="18">
        <v>3.1075770000000003E-2</v>
      </c>
      <c r="J2503" s="18">
        <v>9.8957499999999976E-2</v>
      </c>
      <c r="K2503" s="18">
        <v>-0.22009315000000002</v>
      </c>
      <c r="L2503" s="18">
        <v>-3.9892730000000001E-2</v>
      </c>
      <c r="M2503" s="18">
        <v>-3.63618E-2</v>
      </c>
      <c r="N2503" s="18">
        <v>-1.8630000000000035E-3</v>
      </c>
      <c r="O2503" s="18">
        <v>-7.9774749999999992E-2</v>
      </c>
      <c r="P2503" s="18">
        <v>0.48199419999999998</v>
      </c>
      <c r="Q2503" s="18" t="s">
        <v>0</v>
      </c>
      <c r="R2503" s="18" t="s">
        <v>0</v>
      </c>
      <c r="S2503" s="18" t="s">
        <v>0</v>
      </c>
      <c r="T2503" s="18" t="s">
        <v>0</v>
      </c>
      <c r="U2503" s="18" t="s">
        <v>0</v>
      </c>
      <c r="V2503" s="18">
        <v>0.48199419999999998</v>
      </c>
    </row>
    <row r="2504" spans="1:22">
      <c r="A2504" s="13" t="s">
        <v>13228</v>
      </c>
      <c r="B2504" s="13" t="s">
        <v>13229</v>
      </c>
      <c r="C2504" s="13">
        <v>850811</v>
      </c>
      <c r="D2504" s="17">
        <f t="shared" si="107"/>
        <v>12</v>
      </c>
      <c r="E2504" s="16" t="s">
        <v>7742</v>
      </c>
      <c r="F2504" s="13" t="s">
        <v>0</v>
      </c>
      <c r="G2504" s="18">
        <v>8.6287599999999992E-2</v>
      </c>
      <c r="H2504" s="18">
        <v>0.125410365</v>
      </c>
      <c r="I2504" s="18">
        <v>0.18043809999999999</v>
      </c>
      <c r="J2504" s="18">
        <v>4.6274999999999789E-3</v>
      </c>
      <c r="K2504" s="18">
        <v>0.92313685000000001</v>
      </c>
      <c r="L2504" s="18">
        <v>0.30803596999999999</v>
      </c>
      <c r="M2504" s="18">
        <v>0.46610119999999999</v>
      </c>
      <c r="N2504" s="18">
        <v>0.36271100000000001</v>
      </c>
      <c r="O2504" s="18">
        <v>0.45643244999999999</v>
      </c>
      <c r="P2504" s="18">
        <v>2.5147841999999998</v>
      </c>
      <c r="Q2504" s="18">
        <v>-1.2604500000000018E-2</v>
      </c>
      <c r="R2504" s="18">
        <v>-0.19151400000000002</v>
      </c>
      <c r="S2504" s="18">
        <v>0.74857974999999999</v>
      </c>
      <c r="T2504" s="18">
        <v>0.82545000000000002</v>
      </c>
      <c r="U2504" s="18">
        <v>0.38878210000000002</v>
      </c>
      <c r="V2504" s="18">
        <v>2.5147841999999998</v>
      </c>
    </row>
    <row r="2505" spans="1:22">
      <c r="A2505" s="13" t="s">
        <v>7748</v>
      </c>
      <c r="B2505" s="13" t="s">
        <v>7749</v>
      </c>
      <c r="C2505" s="13">
        <v>850820</v>
      </c>
      <c r="D2505" s="17">
        <f t="shared" si="107"/>
        <v>12</v>
      </c>
      <c r="E2505" s="16" t="s">
        <v>7750</v>
      </c>
      <c r="F2505" s="13" t="s">
        <v>1319</v>
      </c>
      <c r="G2505" s="18">
        <v>-1.3278959999999999E-2</v>
      </c>
      <c r="H2505" s="18">
        <v>-0.159667635</v>
      </c>
      <c r="I2505" s="18">
        <v>-5.4313800000000009E-2</v>
      </c>
      <c r="J2505" s="18">
        <v>-0.1325036</v>
      </c>
      <c r="K2505" s="18">
        <v>8.3408050000000011E-2</v>
      </c>
      <c r="L2505" s="18">
        <v>-1.0118629999999998E-2</v>
      </c>
      <c r="M2505" s="18">
        <v>-0.10776079999999999</v>
      </c>
      <c r="N2505" s="18">
        <v>7.7884000000000009E-2</v>
      </c>
      <c r="O2505" s="18">
        <v>-0.13597405000000001</v>
      </c>
      <c r="P2505" s="18">
        <v>1.0566472</v>
      </c>
      <c r="Q2505" s="18">
        <v>-7.4873500000000009E-2</v>
      </c>
      <c r="R2505" s="18">
        <v>-0.26197499999999996</v>
      </c>
      <c r="S2505" s="18">
        <v>-0.24979525</v>
      </c>
      <c r="T2505" s="18">
        <v>-0.52177499999999999</v>
      </c>
      <c r="U2505" s="18">
        <v>-0.16527989999999998</v>
      </c>
      <c r="V2505" s="18">
        <v>1.0566472</v>
      </c>
    </row>
    <row r="2506" spans="1:22">
      <c r="A2506" s="13" t="s">
        <v>7754</v>
      </c>
      <c r="B2506" s="13" t="s">
        <v>7755</v>
      </c>
      <c r="C2506" s="13">
        <v>850822</v>
      </c>
      <c r="D2506" s="17">
        <f t="shared" si="107"/>
        <v>12</v>
      </c>
      <c r="E2506" s="16" t="s">
        <v>12278</v>
      </c>
      <c r="F2506" s="13" t="s">
        <v>0</v>
      </c>
      <c r="G2506" s="18">
        <v>-8.5630399999999995E-2</v>
      </c>
      <c r="H2506" s="18">
        <v>-9.3670349999999993E-3</v>
      </c>
      <c r="I2506" s="18">
        <v>-8.8317999999999973E-3</v>
      </c>
      <c r="J2506" s="18">
        <v>-0.18874980000000002</v>
      </c>
      <c r="K2506" s="18">
        <v>-3.7666150000000002E-2</v>
      </c>
      <c r="L2506" s="18">
        <v>-0.17017203</v>
      </c>
      <c r="M2506" s="18">
        <v>-1.1523987999999998</v>
      </c>
      <c r="N2506" s="18">
        <v>-0.34598200000000001</v>
      </c>
      <c r="O2506" s="18">
        <v>-0.67533054999999997</v>
      </c>
      <c r="P2506" s="18">
        <v>0.32858520000000002</v>
      </c>
      <c r="Q2506" s="18">
        <v>-0.22538350000000001</v>
      </c>
      <c r="R2506" s="18">
        <v>-9.7451999999999983E-2</v>
      </c>
      <c r="S2506" s="18">
        <v>-0.39290524999999998</v>
      </c>
      <c r="T2506" s="18">
        <v>6.1968000000000023E-2</v>
      </c>
      <c r="U2506" s="18">
        <v>-0.27565289999999998</v>
      </c>
      <c r="V2506" s="18">
        <v>0.32858520000000002</v>
      </c>
    </row>
    <row r="2507" spans="1:22">
      <c r="A2507" s="13" t="s">
        <v>7759</v>
      </c>
      <c r="B2507" s="13" t="s">
        <v>7760</v>
      </c>
      <c r="C2507" s="13">
        <v>850824</v>
      </c>
      <c r="D2507" s="17">
        <f t="shared" si="107"/>
        <v>12</v>
      </c>
      <c r="E2507" s="16" t="s">
        <v>7761</v>
      </c>
      <c r="F2507" s="13" t="s">
        <v>0</v>
      </c>
      <c r="G2507" s="18">
        <v>-2.2450000000000005E-3</v>
      </c>
      <c r="H2507" s="18">
        <v>-2.7104935000000004E-2</v>
      </c>
      <c r="I2507" s="18">
        <v>6.8361000000000005E-2</v>
      </c>
      <c r="J2507" s="18">
        <v>0.16581849999999998</v>
      </c>
      <c r="K2507" s="18">
        <v>-0.31750614999999999</v>
      </c>
      <c r="L2507" s="18">
        <v>7.0912669999999997E-2</v>
      </c>
      <c r="M2507" s="18">
        <v>0.29350920000000003</v>
      </c>
      <c r="N2507" s="18">
        <v>-3.1718399999999994E-2</v>
      </c>
      <c r="O2507" s="18">
        <v>-0.22543554999999998</v>
      </c>
      <c r="P2507" s="18">
        <v>1.3822041999999999</v>
      </c>
      <c r="Q2507" s="18">
        <v>-6.1331500000000011E-2</v>
      </c>
      <c r="R2507" s="18">
        <v>-2.3637000000000019E-2</v>
      </c>
      <c r="S2507" s="18">
        <v>1.4107750000000002E-2</v>
      </c>
      <c r="T2507" s="18">
        <v>0.14802999999999999</v>
      </c>
      <c r="U2507" s="18">
        <v>-0.24614389999999997</v>
      </c>
      <c r="V2507" s="18">
        <v>1.3822041999999999</v>
      </c>
    </row>
    <row r="2508" spans="1:22">
      <c r="A2508" s="13" t="s">
        <v>7762</v>
      </c>
      <c r="B2508" s="13" t="s">
        <v>7763</v>
      </c>
      <c r="C2508" s="13">
        <v>850825</v>
      </c>
      <c r="D2508" s="17">
        <f t="shared" si="107"/>
        <v>12</v>
      </c>
      <c r="E2508" s="16" t="s">
        <v>7764</v>
      </c>
      <c r="F2508" s="13" t="s">
        <v>0</v>
      </c>
      <c r="G2508" s="18">
        <v>2.0161100000000001E-2</v>
      </c>
      <c r="H2508" s="18">
        <v>-0.39480263500000001</v>
      </c>
      <c r="I2508" s="18">
        <v>-0.92562889999999998</v>
      </c>
      <c r="J2508" s="18">
        <v>-0.17221400000000001</v>
      </c>
      <c r="K2508" s="18">
        <v>0.23250084999999998</v>
      </c>
      <c r="L2508" s="18">
        <v>8.3070590000000003E-3</v>
      </c>
      <c r="M2508" s="18">
        <v>0.15206465</v>
      </c>
      <c r="N2508" s="18">
        <v>-0.12882835000000001</v>
      </c>
      <c r="O2508" s="18">
        <v>0.10509659999999998</v>
      </c>
      <c r="P2508" s="18">
        <v>0.26347729999999997</v>
      </c>
      <c r="Q2508" s="18">
        <v>-0.1372215</v>
      </c>
      <c r="R2508" s="18">
        <v>-2.0661149999999999</v>
      </c>
      <c r="S2508" s="18">
        <v>0.69974075000000002</v>
      </c>
      <c r="T2508" s="18">
        <v>-1.2551410000000001</v>
      </c>
      <c r="U2508" s="18">
        <v>-0.40137489999999998</v>
      </c>
      <c r="V2508" s="18">
        <v>0.26347729999999997</v>
      </c>
    </row>
    <row r="2509" spans="1:22">
      <c r="A2509" s="13" t="s">
        <v>7769</v>
      </c>
      <c r="B2509" s="13" t="s">
        <v>7770</v>
      </c>
      <c r="C2509" s="13">
        <v>850829</v>
      </c>
      <c r="D2509" s="17">
        <f t="shared" si="107"/>
        <v>12</v>
      </c>
      <c r="E2509" s="16" t="s">
        <v>7771</v>
      </c>
      <c r="F2509" s="13" t="s">
        <v>0</v>
      </c>
      <c r="G2509" s="18">
        <v>0.15249459999999998</v>
      </c>
      <c r="H2509" s="18">
        <v>0.148752365</v>
      </c>
      <c r="I2509" s="18">
        <v>0.17086409999999999</v>
      </c>
      <c r="J2509" s="18">
        <v>-5.3994500000000001E-2</v>
      </c>
      <c r="K2509" s="18">
        <v>0.68501785000000004</v>
      </c>
      <c r="L2509" s="18" t="s">
        <v>0</v>
      </c>
      <c r="M2509" s="18" t="s">
        <v>0</v>
      </c>
      <c r="N2509" s="18" t="s">
        <v>0</v>
      </c>
      <c r="O2509" s="18" t="s">
        <v>0</v>
      </c>
      <c r="P2509" s="18" t="s">
        <v>0</v>
      </c>
      <c r="Q2509" s="18">
        <v>1.7569499999999988E-2</v>
      </c>
      <c r="R2509" s="18">
        <v>-2.5262000000000007E-2</v>
      </c>
      <c r="S2509" s="18">
        <v>0.16973274999999999</v>
      </c>
      <c r="T2509" s="18">
        <v>0.16930600000000001</v>
      </c>
      <c r="U2509" s="18">
        <v>0.1759811</v>
      </c>
      <c r="V2509" s="18" t="s">
        <v>0</v>
      </c>
    </row>
    <row r="2510" spans="1:22">
      <c r="A2510" s="13" t="s">
        <v>7772</v>
      </c>
      <c r="B2510" s="13" t="s">
        <v>7773</v>
      </c>
      <c r="C2510" s="13">
        <v>850830</v>
      </c>
      <c r="D2510" s="17">
        <f t="shared" si="107"/>
        <v>12</v>
      </c>
      <c r="E2510" s="16" t="s">
        <v>7774</v>
      </c>
      <c r="F2510" s="13" t="s">
        <v>0</v>
      </c>
      <c r="G2510" s="18">
        <v>5.1118299999999998E-2</v>
      </c>
      <c r="H2510" s="18">
        <v>0.162190365</v>
      </c>
      <c r="I2510" s="18">
        <v>0.21848909999999999</v>
      </c>
      <c r="J2510" s="18">
        <v>-1.8623500000000015E-2</v>
      </c>
      <c r="K2510" s="18">
        <v>-6.9328250000000008E-2</v>
      </c>
      <c r="L2510" s="18" t="s">
        <v>0</v>
      </c>
      <c r="M2510" s="18" t="s">
        <v>0</v>
      </c>
      <c r="N2510" s="18" t="s">
        <v>0</v>
      </c>
      <c r="O2510" s="18" t="s">
        <v>0</v>
      </c>
      <c r="P2510" s="18" t="s">
        <v>0</v>
      </c>
      <c r="Q2510" s="18">
        <v>-2.2314500000000015E-2</v>
      </c>
      <c r="R2510" s="18">
        <v>0.25337789999999999</v>
      </c>
      <c r="S2510" s="18">
        <v>-0.22462425</v>
      </c>
      <c r="T2510" s="18">
        <v>0.30783699999999997</v>
      </c>
      <c r="U2510" s="18">
        <v>-6.6238900000000003E-2</v>
      </c>
      <c r="V2510" s="18" t="s">
        <v>0</v>
      </c>
    </row>
    <row r="2511" spans="1:22">
      <c r="A2511" s="13" t="s">
        <v>7775</v>
      </c>
      <c r="B2511" s="13" t="s">
        <v>7776</v>
      </c>
      <c r="C2511" s="13">
        <v>850833</v>
      </c>
      <c r="D2511" s="17">
        <f t="shared" si="107"/>
        <v>12</v>
      </c>
      <c r="E2511" s="16" t="s">
        <v>7777</v>
      </c>
      <c r="F2511" s="13" t="s">
        <v>0</v>
      </c>
      <c r="G2511" s="18">
        <v>-0.22604840000000001</v>
      </c>
      <c r="H2511" s="18">
        <v>-0.256167635</v>
      </c>
      <c r="I2511" s="18">
        <v>0.1171823</v>
      </c>
      <c r="J2511" s="18">
        <v>0.46016750000000001</v>
      </c>
      <c r="K2511" s="18">
        <v>-1.0887451500000001</v>
      </c>
      <c r="L2511" s="18">
        <v>-1.4501299999999991E-3</v>
      </c>
      <c r="M2511" s="18">
        <v>0.78264120000000004</v>
      </c>
      <c r="N2511" s="18">
        <v>-0.40530100000000002</v>
      </c>
      <c r="O2511" s="18">
        <v>1.1623264500000001</v>
      </c>
      <c r="P2511" s="18">
        <v>0.9049221999999999</v>
      </c>
      <c r="Q2511" s="18">
        <v>8.170719999999998E-2</v>
      </c>
      <c r="R2511" s="18">
        <v>0.55765399999999998</v>
      </c>
      <c r="S2511" s="18">
        <v>1.38162775</v>
      </c>
      <c r="T2511" s="18">
        <v>1.3315900000000001</v>
      </c>
      <c r="U2511" s="18">
        <v>-0.86004590000000003</v>
      </c>
      <c r="V2511" s="18">
        <v>0.9049221999999999</v>
      </c>
    </row>
    <row r="2512" spans="1:22">
      <c r="A2512" s="13" t="s">
        <v>7778</v>
      </c>
      <c r="B2512" s="13" t="s">
        <v>7778</v>
      </c>
      <c r="C2512" s="13">
        <v>850835</v>
      </c>
      <c r="D2512" s="17">
        <f t="shared" si="107"/>
        <v>12</v>
      </c>
      <c r="E2512" s="16" t="s">
        <v>7779</v>
      </c>
      <c r="F2512" s="13" t="s">
        <v>0</v>
      </c>
      <c r="G2512" s="18">
        <v>-4.1675699999999996E-2</v>
      </c>
      <c r="H2512" s="18">
        <v>4.8625070999999999E-3</v>
      </c>
      <c r="I2512" s="18">
        <v>-0.1122099</v>
      </c>
      <c r="J2512" s="18">
        <v>0.28376750000000001</v>
      </c>
      <c r="K2512" s="18">
        <v>-7.4939050000000007E-2</v>
      </c>
      <c r="L2512" s="18">
        <v>-6.7161029999999997E-2</v>
      </c>
      <c r="M2512" s="18">
        <v>-0.23889080000000001</v>
      </c>
      <c r="N2512" s="18">
        <v>9.1844000000000009E-2</v>
      </c>
      <c r="O2512" s="18">
        <v>-8.7582949999999993E-2</v>
      </c>
      <c r="P2512" s="18">
        <v>1.0554912000000001</v>
      </c>
      <c r="Q2512" s="18">
        <v>-1.2705500000000008E-2</v>
      </c>
      <c r="R2512" s="18">
        <v>4.6399999999999775E-3</v>
      </c>
      <c r="S2512" s="18">
        <v>0.17915575</v>
      </c>
      <c r="T2512" s="18">
        <v>-0.10067599999999999</v>
      </c>
      <c r="U2512" s="18">
        <v>-0.13270989999999999</v>
      </c>
      <c r="V2512" s="18">
        <v>1.0554912000000001</v>
      </c>
    </row>
    <row r="2513" spans="1:22">
      <c r="A2513" s="13" t="s">
        <v>7780</v>
      </c>
      <c r="B2513" s="13" t="s">
        <v>7781</v>
      </c>
      <c r="C2513" s="13">
        <v>850836</v>
      </c>
      <c r="D2513" s="17">
        <f t="shared" si="107"/>
        <v>12</v>
      </c>
      <c r="E2513" s="16" t="s">
        <v>13299</v>
      </c>
      <c r="F2513" s="13" t="s">
        <v>0</v>
      </c>
      <c r="G2513" s="18">
        <v>0.13582059999999999</v>
      </c>
      <c r="H2513" s="18">
        <v>-0.22398663499999999</v>
      </c>
      <c r="I2513" s="18">
        <v>0.15506509999999998</v>
      </c>
      <c r="J2513" s="18">
        <v>-4.0666500000000022E-2</v>
      </c>
      <c r="K2513" s="18">
        <v>4.1054149999999998E-2</v>
      </c>
      <c r="L2513" s="18" t="s">
        <v>0</v>
      </c>
      <c r="M2513" s="18" t="s">
        <v>0</v>
      </c>
      <c r="N2513" s="18" t="s">
        <v>0</v>
      </c>
      <c r="O2513" s="18" t="s">
        <v>0</v>
      </c>
      <c r="P2513" s="18" t="s">
        <v>0</v>
      </c>
      <c r="Q2513" s="18">
        <v>4.0301299999999984E-2</v>
      </c>
      <c r="R2513" s="18">
        <v>0.32635219999999998</v>
      </c>
      <c r="S2513" s="18">
        <v>0.35660874999999997</v>
      </c>
      <c r="T2513" s="18">
        <v>8.7913999999999992E-2</v>
      </c>
      <c r="U2513" s="18">
        <v>3.8354100000000002E-2</v>
      </c>
      <c r="V2513" s="18" t="s">
        <v>0</v>
      </c>
    </row>
    <row r="2514" spans="1:22">
      <c r="A2514" s="13" t="s">
        <v>7783</v>
      </c>
      <c r="B2514" s="13" t="s">
        <v>7784</v>
      </c>
      <c r="C2514" s="13">
        <v>850838</v>
      </c>
      <c r="D2514" s="17">
        <f t="shared" si="107"/>
        <v>12</v>
      </c>
      <c r="E2514" s="16" t="s">
        <v>7785</v>
      </c>
      <c r="F2514" s="13" t="s">
        <v>0</v>
      </c>
      <c r="G2514" s="18">
        <v>5.8839700000000002E-2</v>
      </c>
      <c r="H2514" s="18">
        <v>0.33463336500000002</v>
      </c>
      <c r="I2514" s="18">
        <v>0.3043921</v>
      </c>
      <c r="J2514" s="18">
        <v>0.47982949999999996</v>
      </c>
      <c r="K2514" s="18">
        <v>0.82763885000000004</v>
      </c>
      <c r="L2514" s="18">
        <v>0.11667797000000001</v>
      </c>
      <c r="M2514" s="18">
        <v>1.2653012000000001</v>
      </c>
      <c r="N2514" s="18">
        <v>0.38190899999999994</v>
      </c>
      <c r="O2514" s="18">
        <v>0.52838644999999995</v>
      </c>
      <c r="P2514" s="18">
        <v>1.8118341999999998</v>
      </c>
      <c r="Q2514" s="18">
        <v>0.26456849999999998</v>
      </c>
      <c r="R2514" s="18">
        <v>1.6706850000000002</v>
      </c>
      <c r="S2514" s="18">
        <v>0.54096875</v>
      </c>
      <c r="T2514" s="18">
        <v>1.1816200000000001</v>
      </c>
      <c r="U2514" s="18">
        <v>1.2605471000000001</v>
      </c>
      <c r="V2514" s="18">
        <v>1.8118341999999998</v>
      </c>
    </row>
    <row r="2515" spans="1:22">
      <c r="A2515" s="13" t="s">
        <v>7786</v>
      </c>
      <c r="B2515" s="13" t="s">
        <v>7787</v>
      </c>
      <c r="C2515" s="13">
        <v>850839</v>
      </c>
      <c r="D2515" s="17">
        <f t="shared" si="107"/>
        <v>12</v>
      </c>
      <c r="E2515" s="16" t="s">
        <v>7788</v>
      </c>
      <c r="F2515" s="13" t="s">
        <v>12976</v>
      </c>
      <c r="G2515" s="18">
        <v>-0.17737040000000001</v>
      </c>
      <c r="H2515" s="18">
        <v>-9.9846634999999989E-2</v>
      </c>
      <c r="I2515" s="18">
        <v>-0.31712689999999999</v>
      </c>
      <c r="J2515" s="18">
        <v>0.1823265</v>
      </c>
      <c r="K2515" s="18">
        <v>-0.15981615000000002</v>
      </c>
      <c r="L2515" s="18">
        <v>-6.415353E-2</v>
      </c>
      <c r="M2515" s="18">
        <v>-0.1281648</v>
      </c>
      <c r="N2515" s="18">
        <v>-7.4841099999999994E-2</v>
      </c>
      <c r="O2515" s="18">
        <v>-0.10803175</v>
      </c>
      <c r="P2515" s="18">
        <v>0.45087519999999998</v>
      </c>
      <c r="Q2515" s="18">
        <v>-0.14449650000000003</v>
      </c>
      <c r="R2515" s="18">
        <v>-1.6973000000000016E-2</v>
      </c>
      <c r="S2515" s="18">
        <v>-9.7775150000000005E-2</v>
      </c>
      <c r="T2515" s="18">
        <v>-0.137047</v>
      </c>
      <c r="U2515" s="18">
        <v>0.2429251</v>
      </c>
      <c r="V2515" s="18">
        <v>0.45087519999999998</v>
      </c>
    </row>
    <row r="2516" spans="1:22">
      <c r="A2516" s="13" t="s">
        <v>7789</v>
      </c>
      <c r="B2516" s="13" t="s">
        <v>7790</v>
      </c>
      <c r="C2516" s="13">
        <v>850840</v>
      </c>
      <c r="D2516" s="17">
        <f t="shared" si="107"/>
        <v>12</v>
      </c>
      <c r="E2516" s="16" t="s">
        <v>7791</v>
      </c>
      <c r="F2516" s="13" t="s">
        <v>12726</v>
      </c>
      <c r="G2516" s="18">
        <v>-8.8807599999999987E-2</v>
      </c>
      <c r="H2516" s="18">
        <v>5.8706965E-2</v>
      </c>
      <c r="I2516" s="18">
        <v>6.5863699999999997E-2</v>
      </c>
      <c r="J2516" s="18">
        <v>6.7954999999999821E-3</v>
      </c>
      <c r="K2516" s="18">
        <v>0.13502085</v>
      </c>
      <c r="L2516" s="18">
        <v>0.32700297</v>
      </c>
      <c r="M2516" s="18">
        <v>0.36779820000000002</v>
      </c>
      <c r="N2516" s="18">
        <v>0.43575699999999995</v>
      </c>
      <c r="O2516" s="18">
        <v>0.49995544999999997</v>
      </c>
      <c r="P2516" s="18">
        <v>1.6155941999999999</v>
      </c>
      <c r="Q2516" s="18">
        <v>4.2046099999999989E-2</v>
      </c>
      <c r="R2516" s="18">
        <v>6.1840000000000006E-2</v>
      </c>
      <c r="S2516" s="18">
        <v>0.11762675</v>
      </c>
      <c r="T2516" s="18">
        <v>-9.7469E-2</v>
      </c>
      <c r="U2516" s="18">
        <v>-4.8706899999999997E-2</v>
      </c>
      <c r="V2516" s="18">
        <v>1.6155941999999999</v>
      </c>
    </row>
    <row r="2517" spans="1:22">
      <c r="A2517" s="13" t="s">
        <v>7793</v>
      </c>
      <c r="B2517" s="13" t="s">
        <v>7794</v>
      </c>
      <c r="C2517" s="13">
        <v>850843</v>
      </c>
      <c r="D2517" s="17">
        <f t="shared" si="107"/>
        <v>12</v>
      </c>
      <c r="E2517" s="16" t="s">
        <v>13016</v>
      </c>
      <c r="F2517" s="13" t="s">
        <v>0</v>
      </c>
      <c r="G2517" s="18">
        <v>-0.14953640000000001</v>
      </c>
      <c r="H2517" s="18">
        <v>-0.55242863500000006</v>
      </c>
      <c r="I2517" s="18">
        <v>-0.3536589</v>
      </c>
      <c r="J2517" s="18">
        <v>-0.49028749999999999</v>
      </c>
      <c r="K2517" s="18">
        <v>-0.26014815000000002</v>
      </c>
      <c r="L2517" s="18">
        <v>-8.6454329999999996E-2</v>
      </c>
      <c r="M2517" s="18">
        <v>-0.82280379999999997</v>
      </c>
      <c r="N2517" s="18">
        <v>-0.2115804</v>
      </c>
      <c r="O2517" s="18">
        <v>-0.44170155</v>
      </c>
      <c r="P2517" s="18">
        <v>0.52836020000000006</v>
      </c>
      <c r="Q2517" s="18">
        <v>-2.5812500000000016E-2</v>
      </c>
      <c r="R2517" s="18">
        <v>-0.35381200000000002</v>
      </c>
      <c r="S2517" s="18">
        <v>-0.34218425000000002</v>
      </c>
      <c r="T2517" s="18">
        <v>-0.464229</v>
      </c>
      <c r="U2517" s="18">
        <v>-0.41600989999999999</v>
      </c>
      <c r="V2517" s="18">
        <v>0.52836020000000006</v>
      </c>
    </row>
    <row r="2518" spans="1:22">
      <c r="A2518" s="13" t="s">
        <v>7796</v>
      </c>
      <c r="B2518" s="13" t="s">
        <v>7797</v>
      </c>
      <c r="C2518" s="13">
        <v>850846</v>
      </c>
      <c r="D2518" s="17">
        <f t="shared" si="107"/>
        <v>12</v>
      </c>
      <c r="E2518" s="16" t="s">
        <v>7798</v>
      </c>
      <c r="F2518" s="13" t="s">
        <v>0</v>
      </c>
      <c r="G2518" s="18">
        <v>-2.518515E-2</v>
      </c>
      <c r="H2518" s="18">
        <v>-7.6364635E-2</v>
      </c>
      <c r="I2518" s="18">
        <v>-0.16173090000000001</v>
      </c>
      <c r="J2518" s="18">
        <v>-0.3801485</v>
      </c>
      <c r="K2518" s="18">
        <v>-0.31522414999999998</v>
      </c>
      <c r="L2518" s="18">
        <v>1.7029700000000016E-3</v>
      </c>
      <c r="M2518" s="18">
        <v>-0.44442979999999999</v>
      </c>
      <c r="N2518" s="18">
        <v>-0.17882029999999999</v>
      </c>
      <c r="O2518" s="18">
        <v>-0.56483755000000002</v>
      </c>
      <c r="P2518" s="18">
        <v>1.4447242</v>
      </c>
      <c r="Q2518" s="18">
        <v>-3.4517500000000007E-2</v>
      </c>
      <c r="R2518" s="18">
        <v>-0.66746400000000006</v>
      </c>
      <c r="S2518" s="18">
        <v>-0.19838624999999999</v>
      </c>
      <c r="T2518" s="18">
        <v>-0.50440099999999999</v>
      </c>
      <c r="U2518" s="18">
        <v>-0.59963390000000005</v>
      </c>
      <c r="V2518" s="18">
        <v>1.4447242</v>
      </c>
    </row>
    <row r="2519" spans="1:22">
      <c r="A2519" s="13" t="s">
        <v>7799</v>
      </c>
      <c r="B2519" s="13" t="s">
        <v>7800</v>
      </c>
      <c r="C2519" s="13">
        <v>850847</v>
      </c>
      <c r="D2519" s="17">
        <v>12</v>
      </c>
      <c r="E2519" s="13" t="s">
        <v>7801</v>
      </c>
      <c r="F2519" s="13" t="s">
        <v>2476</v>
      </c>
      <c r="G2519" s="18">
        <v>0.33540159999999997</v>
      </c>
      <c r="H2519" s="18">
        <v>0.23577636500000002</v>
      </c>
      <c r="I2519" s="18">
        <v>0.16899709999999998</v>
      </c>
      <c r="J2519" s="18">
        <v>0.23531550000000001</v>
      </c>
      <c r="K2519" s="18">
        <v>0.16915384999999999</v>
      </c>
      <c r="L2519" s="18" t="s">
        <v>0</v>
      </c>
      <c r="M2519" s="18" t="s">
        <v>0</v>
      </c>
      <c r="N2519" s="18" t="s">
        <v>0</v>
      </c>
      <c r="O2519" s="18" t="s">
        <v>0</v>
      </c>
      <c r="P2519" s="18" t="s">
        <v>0</v>
      </c>
      <c r="Q2519" s="18" t="s">
        <v>0</v>
      </c>
      <c r="R2519" s="18" t="s">
        <v>0</v>
      </c>
      <c r="S2519" s="18" t="s">
        <v>0</v>
      </c>
      <c r="T2519" s="18" t="s">
        <v>0</v>
      </c>
      <c r="U2519" s="18" t="s">
        <v>0</v>
      </c>
      <c r="V2519" s="18" t="s">
        <v>0</v>
      </c>
    </row>
    <row r="2520" spans="1:22">
      <c r="A2520" s="13" t="s">
        <v>7802</v>
      </c>
      <c r="B2520" s="13" t="s">
        <v>7803</v>
      </c>
      <c r="C2520" s="13">
        <v>850860</v>
      </c>
      <c r="D2520" s="17">
        <f t="shared" ref="D2520:D2525" si="108">CODE(MID(A2520,2,1))-64</f>
        <v>12</v>
      </c>
      <c r="E2520" s="16" t="s">
        <v>7804</v>
      </c>
      <c r="F2520" s="13" t="s">
        <v>5122</v>
      </c>
      <c r="G2520" s="18">
        <v>5.0473800000000006E-2</v>
      </c>
      <c r="H2520" s="18">
        <v>9.6159865000000011E-2</v>
      </c>
      <c r="I2520" s="18">
        <v>-7.4799999999999867E-5</v>
      </c>
      <c r="J2520" s="18">
        <v>0.13162249999999998</v>
      </c>
      <c r="K2520" s="18">
        <v>9.8082449999999988E-2</v>
      </c>
      <c r="L2520" s="18">
        <v>-8.3832229999999994E-2</v>
      </c>
      <c r="M2520" s="18">
        <v>-0.2237538</v>
      </c>
      <c r="N2520" s="18">
        <v>-0.23355500000000001</v>
      </c>
      <c r="O2520" s="18">
        <v>4.9666450000000001E-2</v>
      </c>
      <c r="P2520" s="18">
        <v>-0.25787579999999999</v>
      </c>
      <c r="Q2520" s="18">
        <v>7.2738999999999998E-2</v>
      </c>
      <c r="R2520" s="18">
        <v>0.392094</v>
      </c>
      <c r="S2520" s="18">
        <v>-7.7655000000000085E-4</v>
      </c>
      <c r="T2520" s="18">
        <v>0.322162</v>
      </c>
      <c r="U2520" s="18">
        <v>-0.19192490000000001</v>
      </c>
      <c r="V2520" s="18">
        <v>-0.25787579999999999</v>
      </c>
    </row>
    <row r="2521" spans="1:22">
      <c r="A2521" s="13" t="s">
        <v>7805</v>
      </c>
      <c r="B2521" s="13" t="s">
        <v>7806</v>
      </c>
      <c r="C2521" s="13">
        <v>850863</v>
      </c>
      <c r="D2521" s="17">
        <f t="shared" si="108"/>
        <v>12</v>
      </c>
      <c r="E2521" s="16" t="s">
        <v>7807</v>
      </c>
      <c r="F2521" s="13" t="s">
        <v>688</v>
      </c>
      <c r="G2521" s="18">
        <v>4.1170000000000095E-4</v>
      </c>
      <c r="H2521" s="18">
        <v>-8.2317034999999997E-2</v>
      </c>
      <c r="I2521" s="18">
        <v>0.100051</v>
      </c>
      <c r="J2521" s="18">
        <v>-0.11389950000000001</v>
      </c>
      <c r="K2521" s="18">
        <v>0.11632585000000001</v>
      </c>
      <c r="L2521" s="18">
        <v>-5.9566829999999994E-2</v>
      </c>
      <c r="M2521" s="18">
        <v>4.5072400000000006E-2</v>
      </c>
      <c r="N2521" s="18">
        <v>0.12303500000000001</v>
      </c>
      <c r="O2521" s="18">
        <v>-5.1534439999999994E-2</v>
      </c>
      <c r="P2521" s="18">
        <v>0.87495520000000004</v>
      </c>
      <c r="Q2521" s="18">
        <v>-2.7530500000000013E-2</v>
      </c>
      <c r="R2521" s="18">
        <v>1.140399999999997E-2</v>
      </c>
      <c r="S2521" s="18">
        <v>6.7466749999999992E-2</v>
      </c>
      <c r="T2521" s="18">
        <v>6.3099000000000016E-2</v>
      </c>
      <c r="U2521" s="18">
        <v>6.0426420000000002E-2</v>
      </c>
      <c r="V2521" s="18">
        <v>0.87495520000000004</v>
      </c>
    </row>
    <row r="2522" spans="1:22">
      <c r="A2522" s="13" t="s">
        <v>7808</v>
      </c>
      <c r="B2522" s="13" t="s">
        <v>7809</v>
      </c>
      <c r="C2522" s="13">
        <v>850864</v>
      </c>
      <c r="D2522" s="17">
        <f t="shared" si="108"/>
        <v>12</v>
      </c>
      <c r="E2522" s="16" t="s">
        <v>12880</v>
      </c>
      <c r="F2522" s="13" t="s">
        <v>383</v>
      </c>
      <c r="G2522" s="18">
        <v>0.1094956</v>
      </c>
      <c r="H2522" s="18">
        <v>6.6884164999999995E-2</v>
      </c>
      <c r="I2522" s="18">
        <v>-2.9317399999999997E-2</v>
      </c>
      <c r="J2522" s="18">
        <v>-0.3163725</v>
      </c>
      <c r="K2522" s="18">
        <v>-5.8329849999999996E-2</v>
      </c>
      <c r="L2522" s="18">
        <v>0.13349596999999999</v>
      </c>
      <c r="M2522" s="18">
        <v>-0.2421778</v>
      </c>
      <c r="N2522" s="18">
        <v>8.4280999999999995E-2</v>
      </c>
      <c r="O2522" s="18">
        <v>-5.8372399999999998E-2</v>
      </c>
      <c r="P2522" s="18">
        <v>-0.1638368</v>
      </c>
      <c r="Q2522" s="18">
        <v>1.9047205</v>
      </c>
      <c r="R2522" s="18">
        <v>0.98969499999999999</v>
      </c>
      <c r="S2522" s="18">
        <v>1.41029775</v>
      </c>
      <c r="T2522" s="18">
        <v>-0.46019199999999999</v>
      </c>
      <c r="U2522" s="18">
        <v>-1.2853029</v>
      </c>
      <c r="V2522" s="18">
        <v>-0.1638368</v>
      </c>
    </row>
    <row r="2523" spans="1:22">
      <c r="A2523" s="13" t="s">
        <v>7813</v>
      </c>
      <c r="B2523" s="13" t="s">
        <v>7814</v>
      </c>
      <c r="C2523" s="13">
        <v>850868</v>
      </c>
      <c r="D2523" s="17">
        <f t="shared" si="108"/>
        <v>12</v>
      </c>
      <c r="E2523" s="16" t="s">
        <v>7815</v>
      </c>
      <c r="F2523" s="13" t="s">
        <v>3704</v>
      </c>
      <c r="G2523" s="18">
        <v>-5.2185499999999996E-2</v>
      </c>
      <c r="H2523" s="18">
        <v>-3.2756150000000008E-3</v>
      </c>
      <c r="I2523" s="18">
        <v>-8.0970899999999998E-2</v>
      </c>
      <c r="J2523" s="18">
        <v>1.6551499999999997E-2</v>
      </c>
      <c r="K2523" s="18">
        <v>-6.2276049999999993E-2</v>
      </c>
      <c r="L2523" s="18" t="s">
        <v>0</v>
      </c>
      <c r="M2523" s="18" t="s">
        <v>0</v>
      </c>
      <c r="N2523" s="18" t="s">
        <v>0</v>
      </c>
      <c r="O2523" s="18" t="s">
        <v>0</v>
      </c>
      <c r="P2523" s="18" t="s">
        <v>0</v>
      </c>
      <c r="Q2523" s="18">
        <v>5.297919999999999E-2</v>
      </c>
      <c r="R2523" s="18">
        <v>0.24194189999999999</v>
      </c>
      <c r="S2523" s="18">
        <v>0.43833475</v>
      </c>
      <c r="T2523" s="18">
        <v>0.14313500000000001</v>
      </c>
      <c r="U2523" s="18">
        <v>0.65222709999999995</v>
      </c>
      <c r="V2523" s="18" t="s">
        <v>0</v>
      </c>
    </row>
    <row r="2524" spans="1:22">
      <c r="A2524" s="13" t="s">
        <v>7816</v>
      </c>
      <c r="B2524" s="13" t="s">
        <v>7817</v>
      </c>
      <c r="C2524" s="13">
        <v>850869</v>
      </c>
      <c r="D2524" s="17">
        <f t="shared" si="108"/>
        <v>12</v>
      </c>
      <c r="E2524" s="16" t="s">
        <v>7818</v>
      </c>
      <c r="F2524" s="13" t="s">
        <v>0</v>
      </c>
      <c r="G2524" s="18">
        <v>0.30287459999999999</v>
      </c>
      <c r="H2524" s="18">
        <v>0.29040536500000003</v>
      </c>
      <c r="I2524" s="18">
        <v>0.52215509999999998</v>
      </c>
      <c r="J2524" s="18">
        <v>0.49225950000000002</v>
      </c>
      <c r="K2524" s="18">
        <v>0.65055585000000005</v>
      </c>
      <c r="L2524" s="18">
        <v>0.37776696999999998</v>
      </c>
      <c r="M2524" s="18">
        <v>0.63150019999999996</v>
      </c>
      <c r="N2524" s="18">
        <v>0.33933400000000002</v>
      </c>
      <c r="O2524" s="18">
        <v>-8.9644999999999309E-4</v>
      </c>
      <c r="P2524" s="18">
        <v>1.3595941999999999</v>
      </c>
      <c r="Q2524" s="18">
        <v>0.16194769999999997</v>
      </c>
      <c r="R2524" s="18">
        <v>0.1930365</v>
      </c>
      <c r="S2524" s="18">
        <v>-0.29491624999999999</v>
      </c>
      <c r="T2524" s="18">
        <v>-0.2121741</v>
      </c>
      <c r="U2524" s="18">
        <v>0.15712110000000001</v>
      </c>
      <c r="V2524" s="18">
        <v>1.3595941999999999</v>
      </c>
    </row>
    <row r="2525" spans="1:22">
      <c r="A2525" s="13" t="s">
        <v>7819</v>
      </c>
      <c r="B2525" s="13" t="s">
        <v>7820</v>
      </c>
      <c r="C2525" s="13">
        <v>850872</v>
      </c>
      <c r="D2525" s="17">
        <f t="shared" si="108"/>
        <v>12</v>
      </c>
      <c r="E2525" s="16" t="s">
        <v>7821</v>
      </c>
      <c r="F2525" s="13" t="s">
        <v>0</v>
      </c>
      <c r="G2525" s="18">
        <v>2.6242000000000001E-3</v>
      </c>
      <c r="H2525" s="18">
        <v>-0.190162635</v>
      </c>
      <c r="I2525" s="18">
        <v>-0.1088179</v>
      </c>
      <c r="J2525" s="18">
        <v>-0.16625020000000001</v>
      </c>
      <c r="K2525" s="18">
        <v>-6.8173149999999988E-2</v>
      </c>
      <c r="L2525" s="18">
        <v>-5.1500330000000004E-2</v>
      </c>
      <c r="M2525" s="18">
        <v>-0.24999280000000002</v>
      </c>
      <c r="N2525" s="18">
        <v>-0.15626409999999999</v>
      </c>
      <c r="O2525" s="18">
        <v>-0.10892374999999999</v>
      </c>
      <c r="P2525" s="18">
        <v>0.16174089999999999</v>
      </c>
      <c r="Q2525" s="18">
        <v>-5.3831500000000004E-2</v>
      </c>
      <c r="R2525" s="18">
        <v>-0.18375200000000003</v>
      </c>
      <c r="S2525" s="18">
        <v>-0.47904324999999998</v>
      </c>
      <c r="T2525" s="18">
        <v>-0.754633</v>
      </c>
      <c r="U2525" s="18">
        <v>-0.28464390000000001</v>
      </c>
      <c r="V2525" s="18">
        <v>0.16174089999999999</v>
      </c>
    </row>
    <row r="2526" spans="1:22">
      <c r="A2526" s="13" t="s">
        <v>7822</v>
      </c>
      <c r="B2526" s="13" t="s">
        <v>7823</v>
      </c>
      <c r="C2526" s="13">
        <v>850873</v>
      </c>
      <c r="D2526" s="17">
        <v>12</v>
      </c>
      <c r="E2526" s="13" t="s">
        <v>7824</v>
      </c>
      <c r="F2526" s="13" t="s">
        <v>0</v>
      </c>
      <c r="G2526" s="18" t="s">
        <v>0</v>
      </c>
      <c r="H2526" s="18" t="s">
        <v>0</v>
      </c>
      <c r="I2526" s="18" t="s">
        <v>0</v>
      </c>
      <c r="J2526" s="18" t="s">
        <v>0</v>
      </c>
      <c r="K2526" s="18" t="s">
        <v>0</v>
      </c>
      <c r="L2526" s="18" t="s">
        <v>0</v>
      </c>
      <c r="M2526" s="18" t="s">
        <v>0</v>
      </c>
      <c r="N2526" s="18" t="s">
        <v>0</v>
      </c>
      <c r="O2526" s="18" t="s">
        <v>0</v>
      </c>
      <c r="P2526" s="18" t="s">
        <v>0</v>
      </c>
      <c r="Q2526" s="18">
        <v>-0.36563050000000002</v>
      </c>
      <c r="R2526" s="18">
        <v>2.3915999999999993E-2</v>
      </c>
      <c r="S2526" s="18">
        <v>-0.29261024999999996</v>
      </c>
      <c r="T2526" s="18">
        <v>8.8652999999999982E-2</v>
      </c>
      <c r="U2526" s="18">
        <v>-0.1174709</v>
      </c>
      <c r="V2526" s="18" t="s">
        <v>0</v>
      </c>
    </row>
    <row r="2527" spans="1:22">
      <c r="A2527" s="13" t="s">
        <v>7825</v>
      </c>
      <c r="B2527" s="13" t="s">
        <v>7825</v>
      </c>
      <c r="C2527" s="13">
        <v>850874</v>
      </c>
      <c r="D2527" s="17">
        <f t="shared" ref="D2527:D2552" si="109">CODE(MID(A2527,2,1))-64</f>
        <v>12</v>
      </c>
      <c r="E2527" s="16" t="s">
        <v>7826</v>
      </c>
      <c r="F2527" s="13" t="s">
        <v>0</v>
      </c>
      <c r="G2527" s="18">
        <v>0.11297599999999999</v>
      </c>
      <c r="H2527" s="18">
        <v>0.28713534999999996</v>
      </c>
      <c r="I2527" s="18">
        <v>-0.17119010000000001</v>
      </c>
      <c r="J2527" s="18">
        <v>0.15850900000000001</v>
      </c>
      <c r="K2527" s="18">
        <v>-0.1641542</v>
      </c>
      <c r="L2527" s="18">
        <v>-0.14259488999999997</v>
      </c>
      <c r="M2527" s="18">
        <v>-9.1347150000000016E-2</v>
      </c>
      <c r="N2527" s="18">
        <v>1.7691999999999999E-2</v>
      </c>
      <c r="O2527" s="18">
        <v>-3.8870080000000001E-2</v>
      </c>
      <c r="P2527" s="18">
        <v>0.79129729999999998</v>
      </c>
      <c r="Q2527" s="18">
        <v>-0.12263949999999998</v>
      </c>
      <c r="R2527" s="18">
        <v>-4.8263E-2</v>
      </c>
      <c r="S2527" s="18">
        <v>5.1024699999999992E-2</v>
      </c>
      <c r="T2527" s="18">
        <v>0.14302899999999996</v>
      </c>
      <c r="U2527" s="18">
        <v>-0.1186024</v>
      </c>
      <c r="V2527" s="18">
        <v>0.79129729999999998</v>
      </c>
    </row>
    <row r="2528" spans="1:22">
      <c r="A2528" s="13" t="s">
        <v>7827</v>
      </c>
      <c r="B2528" s="13" t="s">
        <v>7828</v>
      </c>
      <c r="C2528" s="13">
        <v>850875</v>
      </c>
      <c r="D2528" s="17">
        <f t="shared" si="109"/>
        <v>12</v>
      </c>
      <c r="E2528" s="16" t="s">
        <v>13042</v>
      </c>
      <c r="F2528" s="13" t="s">
        <v>0</v>
      </c>
      <c r="G2528" s="18">
        <v>7.859060000000001E-2</v>
      </c>
      <c r="H2528" s="18">
        <v>-2.8635235000000002E-2</v>
      </c>
      <c r="I2528" s="18">
        <v>0.3529891</v>
      </c>
      <c r="J2528" s="18">
        <v>-0.45020250000000001</v>
      </c>
      <c r="K2528" s="18">
        <v>0.26277885000000001</v>
      </c>
      <c r="L2528" s="18">
        <v>8.6917370000000008E-2</v>
      </c>
      <c r="M2528" s="18">
        <v>-6.416099999999994E-3</v>
      </c>
      <c r="N2528" s="18">
        <v>-0.34392299999999998</v>
      </c>
      <c r="O2528" s="18">
        <v>-0.44992354999999995</v>
      </c>
      <c r="P2528" s="18">
        <v>0.1438296</v>
      </c>
      <c r="Q2528" s="18">
        <v>0.10868369999999999</v>
      </c>
      <c r="R2528" s="18">
        <v>0.40253099999999997</v>
      </c>
      <c r="S2528" s="18">
        <v>0.36494074999999998</v>
      </c>
      <c r="T2528" s="18">
        <v>0.78346000000000005</v>
      </c>
      <c r="U2528" s="18">
        <v>-6.4201900000000006E-2</v>
      </c>
      <c r="V2528" s="18">
        <v>0.1438296</v>
      </c>
    </row>
    <row r="2529" spans="1:22">
      <c r="A2529" s="13" t="s">
        <v>7830</v>
      </c>
      <c r="B2529" s="13" t="s">
        <v>7830</v>
      </c>
      <c r="C2529" s="13">
        <v>850876</v>
      </c>
      <c r="D2529" s="17">
        <f t="shared" si="109"/>
        <v>12</v>
      </c>
      <c r="E2529" s="16" t="s">
        <v>7831</v>
      </c>
      <c r="F2529" s="13" t="s">
        <v>0</v>
      </c>
      <c r="G2529" s="18">
        <v>0.34863359999999999</v>
      </c>
      <c r="H2529" s="18">
        <v>0.30477336500000002</v>
      </c>
      <c r="I2529" s="18">
        <v>0.52163009999999999</v>
      </c>
      <c r="J2529" s="18">
        <v>1.0011945</v>
      </c>
      <c r="K2529" s="18">
        <v>1.3031648500000002</v>
      </c>
      <c r="L2529" s="18">
        <v>0.30359297000000002</v>
      </c>
      <c r="M2529" s="18">
        <v>-0.49194979999999999</v>
      </c>
      <c r="N2529" s="18">
        <v>0.48661100000000002</v>
      </c>
      <c r="O2529" s="18">
        <v>-6.3149349999999993E-2</v>
      </c>
      <c r="P2529" s="18">
        <v>1.6292742</v>
      </c>
      <c r="Q2529" s="18">
        <v>7.1609699999999998E-2</v>
      </c>
      <c r="R2529" s="18">
        <v>0.27442207000000002</v>
      </c>
      <c r="S2529" s="18">
        <v>1.1464777500000001</v>
      </c>
      <c r="T2529" s="18">
        <v>2.6692399999999998</v>
      </c>
      <c r="U2529" s="18">
        <v>0.53631709999999999</v>
      </c>
      <c r="V2529" s="18">
        <v>1.6292742</v>
      </c>
    </row>
    <row r="2530" spans="1:22">
      <c r="A2530" s="13" t="s">
        <v>7832</v>
      </c>
      <c r="B2530" s="13" t="s">
        <v>7833</v>
      </c>
      <c r="C2530" s="13">
        <v>850877</v>
      </c>
      <c r="D2530" s="17">
        <f t="shared" si="109"/>
        <v>12</v>
      </c>
      <c r="E2530" s="16" t="s">
        <v>12914</v>
      </c>
      <c r="F2530" s="13" t="s">
        <v>0</v>
      </c>
      <c r="G2530" s="18">
        <v>0.17384559999999999</v>
      </c>
      <c r="H2530" s="18">
        <v>0.20959936500000001</v>
      </c>
      <c r="I2530" s="18">
        <v>0.38227610000000001</v>
      </c>
      <c r="J2530" s="18">
        <v>-0.10059650000000002</v>
      </c>
      <c r="K2530" s="18">
        <v>0.15026984999999998</v>
      </c>
      <c r="L2530" s="18">
        <v>0.17482697</v>
      </c>
      <c r="M2530" s="18">
        <v>0.3384122</v>
      </c>
      <c r="N2530" s="18">
        <v>-3.5194500000000004E-2</v>
      </c>
      <c r="O2530" s="18">
        <v>0.20203645000000001</v>
      </c>
      <c r="P2530" s="18">
        <v>0.98630419999999996</v>
      </c>
      <c r="Q2530" s="18">
        <v>0.14869919999999998</v>
      </c>
      <c r="R2530" s="18">
        <v>0.142681</v>
      </c>
      <c r="S2530" s="18">
        <v>-0.20229125000000001</v>
      </c>
      <c r="T2530" s="18">
        <v>5.3920000000000079E-3</v>
      </c>
      <c r="U2530" s="18">
        <v>0.28641309999999998</v>
      </c>
      <c r="V2530" s="18">
        <v>0.98630419999999996</v>
      </c>
    </row>
    <row r="2531" spans="1:22">
      <c r="A2531" s="13" t="s">
        <v>7834</v>
      </c>
      <c r="B2531" s="13" t="s">
        <v>7835</v>
      </c>
      <c r="C2531" s="13">
        <v>850878</v>
      </c>
      <c r="D2531" s="17">
        <f t="shared" si="109"/>
        <v>12</v>
      </c>
      <c r="E2531" s="16" t="s">
        <v>7836</v>
      </c>
      <c r="F2531" s="13" t="s">
        <v>0</v>
      </c>
      <c r="G2531" s="18">
        <v>-0.1414774</v>
      </c>
      <c r="H2531" s="18">
        <v>0.17343636500000001</v>
      </c>
      <c r="I2531" s="18">
        <v>0.20970710000000001</v>
      </c>
      <c r="J2531" s="18">
        <v>0.15905449999999999</v>
      </c>
      <c r="K2531" s="18">
        <v>-0.10907615000000001</v>
      </c>
      <c r="L2531" s="18" t="s">
        <v>0</v>
      </c>
      <c r="M2531" s="18" t="s">
        <v>0</v>
      </c>
      <c r="N2531" s="18" t="s">
        <v>0</v>
      </c>
      <c r="O2531" s="18" t="s">
        <v>0</v>
      </c>
      <c r="P2531" s="18" t="s">
        <v>0</v>
      </c>
      <c r="Q2531" s="18">
        <v>-3.8932500000000009E-2</v>
      </c>
      <c r="R2531" s="18">
        <v>-0.228024</v>
      </c>
      <c r="S2531" s="18">
        <v>6.6183749999999986E-2</v>
      </c>
      <c r="T2531" s="18">
        <v>0.210316</v>
      </c>
      <c r="U2531" s="18">
        <v>0.16306110000000001</v>
      </c>
      <c r="V2531" s="18" t="s">
        <v>0</v>
      </c>
    </row>
    <row r="2532" spans="1:22">
      <c r="A2532" s="13" t="s">
        <v>7837</v>
      </c>
      <c r="B2532" s="13" t="s">
        <v>7838</v>
      </c>
      <c r="C2532" s="13">
        <v>850879</v>
      </c>
      <c r="D2532" s="17">
        <f t="shared" si="109"/>
        <v>12</v>
      </c>
      <c r="E2532" s="16" t="s">
        <v>13025</v>
      </c>
      <c r="F2532" s="13" t="s">
        <v>13026</v>
      </c>
      <c r="G2532" s="18">
        <v>-7.05456E-2</v>
      </c>
      <c r="H2532" s="18">
        <v>3.2731765000000003E-2</v>
      </c>
      <c r="I2532" s="18">
        <v>1.26944E-2</v>
      </c>
      <c r="J2532" s="18">
        <v>0.10884850000000001</v>
      </c>
      <c r="K2532" s="18">
        <v>-0.10494015000000001</v>
      </c>
      <c r="L2532" s="18">
        <v>-8.2438429999999993E-2</v>
      </c>
      <c r="M2532" s="18">
        <v>7.1000000000000091E-3</v>
      </c>
      <c r="N2532" s="18">
        <v>-3.1210399999999999E-2</v>
      </c>
      <c r="O2532" s="18">
        <v>-9.4502050000000004E-2</v>
      </c>
      <c r="P2532" s="18">
        <v>0.50030019999999997</v>
      </c>
      <c r="Q2532" s="18">
        <v>3.4247799999999995E-2</v>
      </c>
      <c r="R2532" s="18">
        <v>-0.14687699999999998</v>
      </c>
      <c r="S2532" s="18">
        <v>-8.0087060000000002E-2</v>
      </c>
      <c r="T2532" s="18">
        <v>-1.1529999999999985E-2</v>
      </c>
      <c r="U2532" s="18">
        <v>-4.6184900000000001E-2</v>
      </c>
      <c r="V2532" s="18">
        <v>0.50030019999999997</v>
      </c>
    </row>
    <row r="2533" spans="1:22">
      <c r="A2533" s="13" t="s">
        <v>7844</v>
      </c>
      <c r="B2533" s="13" t="s">
        <v>7845</v>
      </c>
      <c r="C2533" s="13">
        <v>850882</v>
      </c>
      <c r="D2533" s="17">
        <f t="shared" si="109"/>
        <v>12</v>
      </c>
      <c r="E2533" s="16" t="s">
        <v>12844</v>
      </c>
      <c r="F2533" s="13" t="s">
        <v>275</v>
      </c>
      <c r="G2533" s="18">
        <v>-5.1625400000000002E-2</v>
      </c>
      <c r="H2533" s="18">
        <v>-0.56863663500000006</v>
      </c>
      <c r="I2533" s="18">
        <v>-0.42735189999999995</v>
      </c>
      <c r="J2533" s="18">
        <v>-0.59215250000000008</v>
      </c>
      <c r="K2533" s="18">
        <v>-0.94389014999999998</v>
      </c>
      <c r="L2533" s="18">
        <v>-0.12137703</v>
      </c>
      <c r="M2533" s="18">
        <v>-2.8584288</v>
      </c>
      <c r="N2533" s="18">
        <v>-0.18966349999999998</v>
      </c>
      <c r="O2533" s="18">
        <v>-0.81706155000000003</v>
      </c>
      <c r="P2533" s="18">
        <v>-3.0393000000000003E-2</v>
      </c>
      <c r="Q2533" s="18">
        <v>7.0078399999999985E-2</v>
      </c>
      <c r="R2533" s="18">
        <v>-0.71880100000000002</v>
      </c>
      <c r="S2533" s="18">
        <v>-0.32270425000000003</v>
      </c>
      <c r="T2533" s="18">
        <v>-0.22869799999999998</v>
      </c>
      <c r="U2533" s="18">
        <v>-1.6289728999999999</v>
      </c>
      <c r="V2533" s="18">
        <v>-3.0393000000000003E-2</v>
      </c>
    </row>
    <row r="2534" spans="1:22">
      <c r="A2534" s="13" t="s">
        <v>7847</v>
      </c>
      <c r="B2534" s="13" t="s">
        <v>7848</v>
      </c>
      <c r="C2534" s="13">
        <v>850883</v>
      </c>
      <c r="D2534" s="17">
        <f t="shared" si="109"/>
        <v>12</v>
      </c>
      <c r="E2534" s="16" t="s">
        <v>12453</v>
      </c>
      <c r="F2534" s="13" t="s">
        <v>0</v>
      </c>
      <c r="G2534" s="18">
        <v>7.2662499999999991E-2</v>
      </c>
      <c r="H2534" s="18">
        <v>8.7929964999999999E-2</v>
      </c>
      <c r="I2534" s="18">
        <v>0.34569510000000003</v>
      </c>
      <c r="J2534" s="18">
        <v>8.0001500000000003E-2</v>
      </c>
      <c r="K2534" s="18">
        <v>2.2711390000000001E-2</v>
      </c>
      <c r="L2534" s="18">
        <v>1.51518E-2</v>
      </c>
      <c r="M2534" s="18">
        <v>4.9075300000000002E-2</v>
      </c>
      <c r="N2534" s="18">
        <v>-0.11786906</v>
      </c>
      <c r="O2534" s="18">
        <v>0.12559144999999999</v>
      </c>
      <c r="P2534" s="18">
        <v>1.1282041999999999</v>
      </c>
      <c r="Q2534" s="18">
        <v>-3.3017500000000005E-2</v>
      </c>
      <c r="R2534" s="18">
        <v>8.6220000000000185E-3</v>
      </c>
      <c r="S2534" s="18">
        <v>-0.13690474999999999</v>
      </c>
      <c r="T2534" s="18">
        <v>-0.37412999999999996</v>
      </c>
      <c r="U2534" s="18">
        <v>0.1775601</v>
      </c>
      <c r="V2534" s="18">
        <v>1.1282041999999999</v>
      </c>
    </row>
    <row r="2535" spans="1:22">
      <c r="A2535" s="13" t="s">
        <v>7850</v>
      </c>
      <c r="B2535" s="13" t="s">
        <v>7851</v>
      </c>
      <c r="C2535" s="13">
        <v>850884</v>
      </c>
      <c r="D2535" s="17">
        <f t="shared" si="109"/>
        <v>12</v>
      </c>
      <c r="E2535" s="16" t="s">
        <v>7852</v>
      </c>
      <c r="F2535" s="13" t="s">
        <v>0</v>
      </c>
      <c r="G2535" s="18">
        <v>-0.2093044</v>
      </c>
      <c r="H2535" s="18">
        <v>-5.1592835000000004E-2</v>
      </c>
      <c r="I2535" s="18">
        <v>0.1143665</v>
      </c>
      <c r="J2535" s="18">
        <v>-0.24381250000000002</v>
      </c>
      <c r="K2535" s="18">
        <v>3.8140850000000004E-2</v>
      </c>
      <c r="L2535" s="18">
        <v>-0.16596302999999998</v>
      </c>
      <c r="M2535" s="18">
        <v>-0.56550979999999995</v>
      </c>
      <c r="N2535" s="18">
        <v>8.3769999999999956E-3</v>
      </c>
      <c r="O2535" s="18">
        <v>0.12243945000000001</v>
      </c>
      <c r="P2535" s="18">
        <v>1.0038902000000001</v>
      </c>
      <c r="Q2535" s="18">
        <v>-0.24347550000000001</v>
      </c>
      <c r="R2535" s="18">
        <v>4.5817999999999998E-2</v>
      </c>
      <c r="S2535" s="18">
        <v>-0.18373845</v>
      </c>
      <c r="T2535" s="18">
        <v>0.10354099999999999</v>
      </c>
      <c r="U2535" s="18">
        <v>7.3418999999999998E-2</v>
      </c>
      <c r="V2535" s="18">
        <v>1.0038902000000001</v>
      </c>
    </row>
    <row r="2536" spans="1:22">
      <c r="A2536" s="13" t="s">
        <v>7853</v>
      </c>
      <c r="B2536" s="13" t="s">
        <v>7854</v>
      </c>
      <c r="C2536" s="13">
        <v>850885</v>
      </c>
      <c r="D2536" s="17">
        <f t="shared" si="109"/>
        <v>12</v>
      </c>
      <c r="E2536" s="16" t="s">
        <v>7855</v>
      </c>
      <c r="F2536" s="13" t="s">
        <v>0</v>
      </c>
      <c r="G2536" s="18">
        <v>8.5428599999999993E-2</v>
      </c>
      <c r="H2536" s="18">
        <v>-5.9560234999999996E-2</v>
      </c>
      <c r="I2536" s="18">
        <v>0.29293710000000001</v>
      </c>
      <c r="J2536" s="18">
        <v>-0.20758324</v>
      </c>
      <c r="K2536" s="18">
        <v>4.2975500000000007E-3</v>
      </c>
      <c r="L2536" s="18" t="s">
        <v>0</v>
      </c>
      <c r="M2536" s="18" t="s">
        <v>0</v>
      </c>
      <c r="N2536" s="18" t="s">
        <v>0</v>
      </c>
      <c r="O2536" s="18" t="s">
        <v>0</v>
      </c>
      <c r="P2536" s="18" t="s">
        <v>0</v>
      </c>
      <c r="Q2536" s="18" t="s">
        <v>0</v>
      </c>
      <c r="R2536" s="18" t="s">
        <v>0</v>
      </c>
      <c r="S2536" s="18" t="s">
        <v>0</v>
      </c>
      <c r="T2536" s="18" t="s">
        <v>0</v>
      </c>
      <c r="U2536" s="18" t="s">
        <v>0</v>
      </c>
      <c r="V2536" s="18" t="s">
        <v>0</v>
      </c>
    </row>
    <row r="2537" spans="1:22">
      <c r="A2537" s="13" t="s">
        <v>7856</v>
      </c>
      <c r="B2537" s="13" t="s">
        <v>7857</v>
      </c>
      <c r="C2537" s="13">
        <v>850886</v>
      </c>
      <c r="D2537" s="17">
        <f t="shared" si="109"/>
        <v>12</v>
      </c>
      <c r="E2537" s="16" t="s">
        <v>7858</v>
      </c>
      <c r="F2537" s="13" t="s">
        <v>0</v>
      </c>
      <c r="G2537" s="18">
        <v>-0.2053874</v>
      </c>
      <c r="H2537" s="18">
        <v>5.8847264999999996E-2</v>
      </c>
      <c r="I2537" s="18">
        <v>0.14268410000000001</v>
      </c>
      <c r="J2537" s="18">
        <v>-0.21828487000000002</v>
      </c>
      <c r="K2537" s="18">
        <v>2.5320750000000003E-2</v>
      </c>
      <c r="L2537" s="18">
        <v>5.771747E-2</v>
      </c>
      <c r="M2537" s="18">
        <v>-0.35780479999999998</v>
      </c>
      <c r="N2537" s="18">
        <v>-9.1073700000000007E-2</v>
      </c>
      <c r="O2537" s="18">
        <v>9.4352450000000004E-2</v>
      </c>
      <c r="P2537" s="18">
        <v>-0.45000179999999995</v>
      </c>
      <c r="Q2537" s="18">
        <v>0.10504279999999999</v>
      </c>
      <c r="R2537" s="18">
        <v>0.52630399999999999</v>
      </c>
      <c r="S2537" s="18">
        <v>0.45730775000000001</v>
      </c>
      <c r="T2537" s="18">
        <v>0.30268199999999995</v>
      </c>
      <c r="U2537" s="18">
        <v>4.7499590000000001E-2</v>
      </c>
      <c r="V2537" s="18">
        <v>-0.45000179999999995</v>
      </c>
    </row>
    <row r="2538" spans="1:22">
      <c r="A2538" s="13" t="s">
        <v>7859</v>
      </c>
      <c r="B2538" s="13" t="s">
        <v>7860</v>
      </c>
      <c r="C2538" s="13">
        <v>850887</v>
      </c>
      <c r="D2538" s="17">
        <f t="shared" si="109"/>
        <v>12</v>
      </c>
      <c r="E2538" s="16" t="s">
        <v>7861</v>
      </c>
      <c r="F2538" s="13" t="s">
        <v>0</v>
      </c>
      <c r="G2538" s="18">
        <v>-9.961890000000001E-2</v>
      </c>
      <c r="H2538" s="18">
        <v>-0.13744763499999998</v>
      </c>
      <c r="I2538" s="18">
        <v>1.7300380000000001E-2</v>
      </c>
      <c r="J2538" s="18">
        <v>0.10818149999999999</v>
      </c>
      <c r="K2538" s="18">
        <v>-5.6518249999999999E-2</v>
      </c>
      <c r="L2538" s="18">
        <v>0.11074397000000001</v>
      </c>
      <c r="M2538" s="18">
        <v>0.37895519999999999</v>
      </c>
      <c r="N2538" s="18">
        <v>0.45249099999999998</v>
      </c>
      <c r="O2538" s="18">
        <v>0.27928045000000001</v>
      </c>
      <c r="P2538" s="18">
        <v>1.2647842</v>
      </c>
      <c r="Q2538" s="18">
        <v>3.7504699999999988E-2</v>
      </c>
      <c r="R2538" s="18">
        <v>-8.2139000000000018E-2</v>
      </c>
      <c r="S2538" s="18">
        <v>0.16987774999999999</v>
      </c>
      <c r="T2538" s="18">
        <v>9.4505999999999979E-2</v>
      </c>
      <c r="U2538" s="18">
        <v>2.1213499999999996E-2</v>
      </c>
      <c r="V2538" s="18">
        <v>1.2647842</v>
      </c>
    </row>
    <row r="2539" spans="1:22">
      <c r="A2539" s="13" t="s">
        <v>7862</v>
      </c>
      <c r="B2539" s="13" t="s">
        <v>7863</v>
      </c>
      <c r="C2539" s="13">
        <v>850888</v>
      </c>
      <c r="D2539" s="17">
        <f t="shared" si="109"/>
        <v>12</v>
      </c>
      <c r="E2539" s="16" t="s">
        <v>7864</v>
      </c>
      <c r="F2539" s="13" t="s">
        <v>4184</v>
      </c>
      <c r="G2539" s="18">
        <v>-9.2901399999999995E-2</v>
      </c>
      <c r="H2539" s="18">
        <v>5.0443064999999995E-2</v>
      </c>
      <c r="I2539" s="18">
        <v>1.4617089999999999E-2</v>
      </c>
      <c r="J2539" s="18">
        <v>0.30965150000000002</v>
      </c>
      <c r="K2539" s="18">
        <v>-2.7847949999999996E-2</v>
      </c>
      <c r="L2539" s="18">
        <v>-0.24797702999999999</v>
      </c>
      <c r="M2539" s="18">
        <v>-6.2793799999999983E-2</v>
      </c>
      <c r="N2539" s="18">
        <v>-0.1867529</v>
      </c>
      <c r="O2539" s="18">
        <v>-0.12705264999999999</v>
      </c>
      <c r="P2539" s="18">
        <v>0.70528419999999992</v>
      </c>
      <c r="Q2539" s="18">
        <v>0.25496449999999998</v>
      </c>
      <c r="R2539" s="18">
        <v>4.9857999999999986E-2</v>
      </c>
      <c r="S2539" s="18">
        <v>0.51845874999999997</v>
      </c>
      <c r="T2539" s="18">
        <v>0.47800000000000004</v>
      </c>
      <c r="U2539" s="18">
        <v>0.1820811</v>
      </c>
      <c r="V2539" s="18">
        <v>0.70528419999999992</v>
      </c>
    </row>
    <row r="2540" spans="1:22">
      <c r="A2540" s="13" t="s">
        <v>7865</v>
      </c>
      <c r="B2540" s="13" t="s">
        <v>7866</v>
      </c>
      <c r="C2540" s="13">
        <v>850889</v>
      </c>
      <c r="D2540" s="17">
        <f t="shared" si="109"/>
        <v>12</v>
      </c>
      <c r="E2540" s="16" t="s">
        <v>7867</v>
      </c>
      <c r="F2540" s="13" t="s">
        <v>617</v>
      </c>
      <c r="G2540" s="18">
        <v>5.9553200000000008E-2</v>
      </c>
      <c r="H2540" s="18">
        <v>-6.3115350000000001E-3</v>
      </c>
      <c r="I2540" s="18">
        <v>0.13860310000000001</v>
      </c>
      <c r="J2540" s="18">
        <v>-4.2669499999999999E-2</v>
      </c>
      <c r="K2540" s="18">
        <v>-0.12107215000000002</v>
      </c>
      <c r="L2540" s="18">
        <v>3.2394369999999999E-2</v>
      </c>
      <c r="M2540" s="18">
        <v>-0.22099779999999997</v>
      </c>
      <c r="N2540" s="18">
        <v>-5.8969999999999995E-3</v>
      </c>
      <c r="O2540" s="18">
        <v>-2.9865349999999995E-2</v>
      </c>
      <c r="P2540" s="18">
        <v>0.96229619999999993</v>
      </c>
      <c r="Q2540" s="18">
        <v>3.3367199999999986E-2</v>
      </c>
      <c r="R2540" s="18">
        <v>-0.17974200000000001</v>
      </c>
      <c r="S2540" s="18">
        <v>9.654175000000001E-2</v>
      </c>
      <c r="T2540" s="18">
        <v>-0.31250899999999998</v>
      </c>
      <c r="U2540" s="18">
        <v>9.939039999999999E-2</v>
      </c>
      <c r="V2540" s="18">
        <v>0.96229619999999993</v>
      </c>
    </row>
    <row r="2541" spans="1:22">
      <c r="A2541" s="13" t="s">
        <v>7870</v>
      </c>
      <c r="B2541" s="13" t="s">
        <v>7871</v>
      </c>
      <c r="C2541" s="13">
        <v>850892</v>
      </c>
      <c r="D2541" s="17">
        <f t="shared" si="109"/>
        <v>12</v>
      </c>
      <c r="E2541" s="16" t="s">
        <v>7872</v>
      </c>
      <c r="F2541" s="13" t="s">
        <v>0</v>
      </c>
      <c r="G2541" s="18">
        <v>5.1834100000000001E-2</v>
      </c>
      <c r="H2541" s="18">
        <v>-5.1418850000000006E-3</v>
      </c>
      <c r="I2541" s="18">
        <v>0.19058810000000001</v>
      </c>
      <c r="J2541" s="18">
        <v>-3.0337500000000017E-2</v>
      </c>
      <c r="K2541" s="18">
        <v>0.16457084999999999</v>
      </c>
      <c r="L2541" s="18">
        <v>4.039537E-2</v>
      </c>
      <c r="M2541" s="18">
        <v>-0.1159348</v>
      </c>
      <c r="N2541" s="18">
        <v>3.3880999999999994E-2</v>
      </c>
      <c r="O2541" s="18">
        <v>-1.9774349999999996E-2</v>
      </c>
      <c r="P2541" s="18">
        <v>0.90652020000000011</v>
      </c>
      <c r="Q2541" s="18">
        <v>-5.9726500000000016E-2</v>
      </c>
      <c r="R2541" s="18">
        <v>-4.1165000000000007E-2</v>
      </c>
      <c r="S2541" s="18">
        <v>7.5113750000000007E-2</v>
      </c>
      <c r="T2541" s="18">
        <v>-0.28320060000000002</v>
      </c>
      <c r="U2541" s="18">
        <v>-0.15742489999999998</v>
      </c>
      <c r="V2541" s="18">
        <v>0.90652020000000011</v>
      </c>
    </row>
    <row r="2542" spans="1:22">
      <c r="A2542" s="13" t="s">
        <v>7873</v>
      </c>
      <c r="B2542" s="13" t="s">
        <v>7874</v>
      </c>
      <c r="C2542" s="13">
        <v>850893</v>
      </c>
      <c r="D2542" s="17">
        <f t="shared" si="109"/>
        <v>12</v>
      </c>
      <c r="E2542" s="16" t="s">
        <v>7875</v>
      </c>
      <c r="F2542" s="13" t="s">
        <v>0</v>
      </c>
      <c r="G2542" s="18">
        <v>1.5659899999999997E-2</v>
      </c>
      <c r="H2542" s="18">
        <v>-4.4641035000000003E-2</v>
      </c>
      <c r="I2542" s="18">
        <v>0.1651601</v>
      </c>
      <c r="J2542" s="18">
        <v>-4.5553500000000025E-2</v>
      </c>
      <c r="K2542" s="18">
        <v>0.29870485000000002</v>
      </c>
      <c r="L2542" s="18">
        <v>7.2812470000000004E-2</v>
      </c>
      <c r="M2542" s="18">
        <v>-4.4097799999999993E-2</v>
      </c>
      <c r="N2542" s="18">
        <v>1.6275000000000012E-2</v>
      </c>
      <c r="O2542" s="18">
        <v>8.0238450000000017E-2</v>
      </c>
      <c r="P2542" s="18">
        <v>1.2836642</v>
      </c>
      <c r="Q2542" s="18">
        <v>6.6505199999999987E-2</v>
      </c>
      <c r="R2542" s="18">
        <v>-8.9953000000000005E-2</v>
      </c>
      <c r="S2542" s="18">
        <v>5.1095749999999995E-2</v>
      </c>
      <c r="T2542" s="18">
        <v>-0.433425</v>
      </c>
      <c r="U2542" s="18">
        <v>6.6453999999999999E-2</v>
      </c>
      <c r="V2542" s="18">
        <v>1.2836642</v>
      </c>
    </row>
    <row r="2543" spans="1:22">
      <c r="A2543" s="13" t="s">
        <v>7876</v>
      </c>
      <c r="B2543" s="13" t="s">
        <v>7877</v>
      </c>
      <c r="C2543" s="13">
        <v>850894</v>
      </c>
      <c r="D2543" s="17">
        <f t="shared" si="109"/>
        <v>12</v>
      </c>
      <c r="E2543" s="16" t="s">
        <v>7878</v>
      </c>
      <c r="F2543" s="13" t="s">
        <v>1422</v>
      </c>
      <c r="G2543" s="18">
        <v>-1.7184029999999999E-2</v>
      </c>
      <c r="H2543" s="18">
        <v>-7.2236435000000002E-2</v>
      </c>
      <c r="I2543" s="18">
        <v>7.6446299999999995E-2</v>
      </c>
      <c r="J2543" s="18">
        <v>-0.26286370000000003</v>
      </c>
      <c r="K2543" s="18">
        <v>-2.1680499999999978E-3</v>
      </c>
      <c r="L2543" s="18">
        <v>3.6563270000000002E-2</v>
      </c>
      <c r="M2543" s="18">
        <v>-0.1043038</v>
      </c>
      <c r="N2543" s="18">
        <v>-2.3822599999999999E-2</v>
      </c>
      <c r="O2543" s="18">
        <v>0.12607245</v>
      </c>
      <c r="P2543" s="18">
        <v>0.53034320000000001</v>
      </c>
      <c r="Q2543" s="18">
        <v>-5.2735000000000143E-3</v>
      </c>
      <c r="R2543" s="18">
        <v>-0.12809100000000001</v>
      </c>
      <c r="S2543" s="18">
        <v>-0.19411824999999999</v>
      </c>
      <c r="T2543" s="18">
        <v>-0.52065499999999998</v>
      </c>
      <c r="U2543" s="18">
        <v>0.1072823</v>
      </c>
      <c r="V2543" s="18">
        <v>0.53034320000000001</v>
      </c>
    </row>
    <row r="2544" spans="1:22">
      <c r="A2544" s="13" t="s">
        <v>7879</v>
      </c>
      <c r="B2544" s="13" t="s">
        <v>7880</v>
      </c>
      <c r="C2544" s="13">
        <v>850896</v>
      </c>
      <c r="D2544" s="17">
        <f t="shared" si="109"/>
        <v>12</v>
      </c>
      <c r="E2544" s="16" t="s">
        <v>7881</v>
      </c>
      <c r="F2544" s="13" t="s">
        <v>0</v>
      </c>
      <c r="G2544" s="18">
        <v>-1.24338E-2</v>
      </c>
      <c r="H2544" s="18">
        <v>0.120118365</v>
      </c>
      <c r="I2544" s="18">
        <v>1.0649E-2</v>
      </c>
      <c r="J2544" s="18">
        <v>0.12414749999999997</v>
      </c>
      <c r="K2544" s="18">
        <v>0.29468184999999997</v>
      </c>
      <c r="L2544" s="18">
        <v>8.0434100000000008E-3</v>
      </c>
      <c r="M2544" s="18">
        <v>-0.59236080000000002</v>
      </c>
      <c r="N2544" s="18">
        <v>-0.13049969</v>
      </c>
      <c r="O2544" s="18">
        <v>0.14526445000000002</v>
      </c>
      <c r="P2544" s="18">
        <v>0.22528819999999999</v>
      </c>
      <c r="Q2544" s="18">
        <v>1.6885499999999984E-2</v>
      </c>
      <c r="R2544" s="18">
        <v>8.9976E-2</v>
      </c>
      <c r="S2544" s="18">
        <v>0.19205375000000002</v>
      </c>
      <c r="T2544" s="18">
        <v>0.12967400000000001</v>
      </c>
      <c r="U2544" s="18">
        <v>0.16761710000000002</v>
      </c>
      <c r="V2544" s="18">
        <v>0.22528819999999999</v>
      </c>
    </row>
    <row r="2545" spans="1:22">
      <c r="A2545" s="13" t="s">
        <v>7882</v>
      </c>
      <c r="B2545" s="13" t="s">
        <v>7883</v>
      </c>
      <c r="C2545" s="13">
        <v>850897</v>
      </c>
      <c r="D2545" s="17">
        <f t="shared" si="109"/>
        <v>12</v>
      </c>
      <c r="E2545" s="16" t="s">
        <v>7884</v>
      </c>
      <c r="F2545" s="13" t="s">
        <v>3045</v>
      </c>
      <c r="G2545" s="18">
        <v>-1.331599E-2</v>
      </c>
      <c r="H2545" s="18">
        <v>-9.8629634999999993E-2</v>
      </c>
      <c r="I2545" s="18">
        <v>7.1181599999999998E-2</v>
      </c>
      <c r="J2545" s="18">
        <v>7.7449500000000004E-2</v>
      </c>
      <c r="K2545" s="18">
        <v>0.15943484999999999</v>
      </c>
      <c r="L2545" s="18">
        <v>-6.758873E-2</v>
      </c>
      <c r="M2545" s="18">
        <v>-0.23155379999999998</v>
      </c>
      <c r="N2545" s="18">
        <v>2.9450000000000032E-3</v>
      </c>
      <c r="O2545" s="18">
        <v>-0.25468855000000001</v>
      </c>
      <c r="P2545" s="18">
        <v>0.23572419999999999</v>
      </c>
      <c r="Q2545" s="18">
        <v>-0.1338645</v>
      </c>
      <c r="R2545" s="18">
        <v>-0.27743899999999999</v>
      </c>
      <c r="S2545" s="18">
        <v>-7.5799249999999999E-2</v>
      </c>
      <c r="T2545" s="18">
        <v>0.18718699999999999</v>
      </c>
      <c r="U2545" s="18">
        <v>-0.12496890000000001</v>
      </c>
      <c r="V2545" s="18">
        <v>0.23572419999999999</v>
      </c>
    </row>
    <row r="2546" spans="1:22">
      <c r="A2546" s="13" t="s">
        <v>7885</v>
      </c>
      <c r="B2546" s="13" t="s">
        <v>7886</v>
      </c>
      <c r="C2546" s="13">
        <v>850898</v>
      </c>
      <c r="D2546" s="17">
        <f t="shared" si="109"/>
        <v>12</v>
      </c>
      <c r="E2546" s="16" t="s">
        <v>7887</v>
      </c>
      <c r="F2546" s="13" t="s">
        <v>0</v>
      </c>
      <c r="G2546" s="18">
        <v>2.3307800000000004E-2</v>
      </c>
      <c r="H2546" s="18">
        <v>4.7546764999999998E-2</v>
      </c>
      <c r="I2546" s="18">
        <v>0.34368710000000002</v>
      </c>
      <c r="J2546" s="18">
        <v>-9.9248500000000017E-2</v>
      </c>
      <c r="K2546" s="18">
        <v>1.3496660000000001E-2</v>
      </c>
      <c r="L2546" s="18">
        <v>-5.3229229999999995E-2</v>
      </c>
      <c r="M2546" s="18">
        <v>0.12222340000000001</v>
      </c>
      <c r="N2546" s="18">
        <v>0.606711</v>
      </c>
      <c r="O2546" s="18">
        <v>0.28243344999999997</v>
      </c>
      <c r="P2546" s="18">
        <v>9.8762999999999976E-3</v>
      </c>
      <c r="Q2546" s="18">
        <v>-0.28292250000000002</v>
      </c>
      <c r="R2546" s="18">
        <v>-0.18697999999999998</v>
      </c>
      <c r="S2546" s="18">
        <v>0.10346274999999999</v>
      </c>
      <c r="T2546" s="18">
        <v>0.32252500000000001</v>
      </c>
      <c r="U2546" s="18">
        <v>-0.50784790000000002</v>
      </c>
      <c r="V2546" s="18">
        <v>9.8762999999999976E-3</v>
      </c>
    </row>
    <row r="2547" spans="1:22">
      <c r="A2547" s="13" t="s">
        <v>7888</v>
      </c>
      <c r="B2547" s="13" t="s">
        <v>7889</v>
      </c>
      <c r="C2547" s="13">
        <v>850900</v>
      </c>
      <c r="D2547" s="17">
        <f t="shared" si="109"/>
        <v>12</v>
      </c>
      <c r="E2547" s="16" t="s">
        <v>7890</v>
      </c>
      <c r="F2547" s="13" t="s">
        <v>7891</v>
      </c>
      <c r="G2547" s="18">
        <v>5.9834999999999992E-3</v>
      </c>
      <c r="H2547" s="18">
        <v>0.102372665</v>
      </c>
      <c r="I2547" s="18">
        <v>0.2407591</v>
      </c>
      <c r="J2547" s="18">
        <v>-0.19191240000000001</v>
      </c>
      <c r="K2547" s="18">
        <v>-2.8833949999999997E-2</v>
      </c>
      <c r="L2547" s="18">
        <v>0.28833497000000002</v>
      </c>
      <c r="M2547" s="18">
        <v>0.42316920000000002</v>
      </c>
      <c r="N2547" s="18">
        <v>-1.2561000000000003E-2</v>
      </c>
      <c r="O2547" s="18">
        <v>0.63612245000000001</v>
      </c>
      <c r="P2547" s="18">
        <v>0.1487338</v>
      </c>
      <c r="Q2547" s="18">
        <v>6.1454999999999843E-3</v>
      </c>
      <c r="R2547" s="18">
        <v>0.3476824</v>
      </c>
      <c r="S2547" s="18">
        <v>9.9866750000000004E-2</v>
      </c>
      <c r="T2547" s="18">
        <v>0.462146</v>
      </c>
      <c r="U2547" s="18">
        <v>8.1764100000000006E-2</v>
      </c>
      <c r="V2547" s="18">
        <v>0.1487338</v>
      </c>
    </row>
    <row r="2548" spans="1:22">
      <c r="A2548" s="13" t="s">
        <v>7892</v>
      </c>
      <c r="B2548" s="13" t="s">
        <v>7893</v>
      </c>
      <c r="C2548" s="13">
        <v>850902</v>
      </c>
      <c r="D2548" s="17">
        <f t="shared" si="109"/>
        <v>12</v>
      </c>
      <c r="E2548" s="16" t="s">
        <v>7894</v>
      </c>
      <c r="F2548" s="13" t="s">
        <v>0</v>
      </c>
      <c r="G2548" s="18">
        <v>0.24599660000000001</v>
      </c>
      <c r="H2548" s="18">
        <v>0.34076036500000001</v>
      </c>
      <c r="I2548" s="18">
        <v>0.9845351</v>
      </c>
      <c r="J2548" s="18">
        <v>0.43659750000000003</v>
      </c>
      <c r="K2548" s="18">
        <v>9.9452050000000014E-2</v>
      </c>
      <c r="L2548" s="18">
        <v>0.33686496999999999</v>
      </c>
      <c r="M2548" s="18">
        <v>0.55278420000000006</v>
      </c>
      <c r="N2548" s="18">
        <v>0.11444399999999999</v>
      </c>
      <c r="O2548" s="18">
        <v>0.99527644999999987</v>
      </c>
      <c r="P2548" s="18">
        <v>0.69655519999999993</v>
      </c>
      <c r="Q2548" s="18" t="s">
        <v>0</v>
      </c>
      <c r="R2548" s="18" t="s">
        <v>0</v>
      </c>
      <c r="S2548" s="18" t="s">
        <v>0</v>
      </c>
      <c r="T2548" s="18" t="s">
        <v>0</v>
      </c>
      <c r="U2548" s="18" t="s">
        <v>0</v>
      </c>
      <c r="V2548" s="18">
        <v>0.69655519999999993</v>
      </c>
    </row>
    <row r="2549" spans="1:22">
      <c r="A2549" s="13" t="s">
        <v>7895</v>
      </c>
      <c r="B2549" s="13" t="s">
        <v>7896</v>
      </c>
      <c r="C2549" s="13">
        <v>850903</v>
      </c>
      <c r="D2549" s="17">
        <f t="shared" si="109"/>
        <v>12</v>
      </c>
      <c r="E2549" s="16" t="s">
        <v>7897</v>
      </c>
      <c r="F2549" s="13" t="s">
        <v>0</v>
      </c>
      <c r="G2549" s="18">
        <v>-8.3692700000000009E-2</v>
      </c>
      <c r="H2549" s="18">
        <v>-0.10581363499999999</v>
      </c>
      <c r="I2549" s="18">
        <v>0.20549309999999998</v>
      </c>
      <c r="J2549" s="18">
        <v>0.18512149999999999</v>
      </c>
      <c r="K2549" s="18">
        <v>-6.5139649999999993E-2</v>
      </c>
      <c r="L2549" s="18">
        <v>-4.83133E-3</v>
      </c>
      <c r="M2549" s="18">
        <v>-6.7026799999999997E-2</v>
      </c>
      <c r="N2549" s="18">
        <v>-0.18721080000000001</v>
      </c>
      <c r="O2549" s="18">
        <v>-0.27517055000000001</v>
      </c>
      <c r="P2549" s="18">
        <v>0.60365620000000009</v>
      </c>
      <c r="Q2549" s="18">
        <v>0.10153719999999999</v>
      </c>
      <c r="R2549" s="18">
        <v>0.41560200000000003</v>
      </c>
      <c r="S2549" s="18">
        <v>0.29087475000000002</v>
      </c>
      <c r="T2549" s="18">
        <v>0.12876100000000001</v>
      </c>
      <c r="U2549" s="18">
        <v>0.29983310000000002</v>
      </c>
      <c r="V2549" s="18">
        <v>0.60365620000000009</v>
      </c>
    </row>
    <row r="2550" spans="1:22">
      <c r="A2550" s="13" t="s">
        <v>7898</v>
      </c>
      <c r="B2550" s="13" t="s">
        <v>7899</v>
      </c>
      <c r="C2550" s="13">
        <v>850904</v>
      </c>
      <c r="D2550" s="17">
        <f t="shared" si="109"/>
        <v>12</v>
      </c>
      <c r="E2550" s="16" t="s">
        <v>7900</v>
      </c>
      <c r="F2550" s="13" t="s">
        <v>13257</v>
      </c>
      <c r="G2550" s="18" t="s">
        <v>0</v>
      </c>
      <c r="H2550" s="18" t="s">
        <v>0</v>
      </c>
      <c r="I2550" s="18" t="s">
        <v>0</v>
      </c>
      <c r="J2550" s="18" t="s">
        <v>0</v>
      </c>
      <c r="K2550" s="18" t="s">
        <v>0</v>
      </c>
      <c r="L2550" s="18">
        <v>-3.6499330000000003E-2</v>
      </c>
      <c r="M2550" s="18">
        <v>0.18264920000000001</v>
      </c>
      <c r="N2550" s="18">
        <v>8.401900000000001E-2</v>
      </c>
      <c r="O2550" s="18">
        <v>0.11183645</v>
      </c>
      <c r="P2550" s="18">
        <v>0.78069419999999989</v>
      </c>
      <c r="Q2550" s="18">
        <v>-0.17650250000000001</v>
      </c>
      <c r="R2550" s="18">
        <v>-5.8134999999999992E-2</v>
      </c>
      <c r="S2550" s="18">
        <v>0.13928075000000001</v>
      </c>
      <c r="T2550" s="18">
        <v>0.17821999999999999</v>
      </c>
      <c r="U2550" s="18">
        <v>-0.22561490000000001</v>
      </c>
      <c r="V2550" s="18">
        <v>0.78069419999999989</v>
      </c>
    </row>
    <row r="2551" spans="1:22">
      <c r="A2551" s="13" t="s">
        <v>7902</v>
      </c>
      <c r="B2551" s="13" t="s">
        <v>7903</v>
      </c>
      <c r="C2551" s="13">
        <v>850905</v>
      </c>
      <c r="D2551" s="17">
        <f t="shared" si="109"/>
        <v>12</v>
      </c>
      <c r="E2551" s="16" t="s">
        <v>12933</v>
      </c>
      <c r="F2551" s="13" t="s">
        <v>12934</v>
      </c>
      <c r="G2551" s="18">
        <v>2.88572E-2</v>
      </c>
      <c r="H2551" s="18">
        <v>3.8766265000000001E-2</v>
      </c>
      <c r="I2551" s="18">
        <v>0.17677309999999999</v>
      </c>
      <c r="J2551" s="18">
        <v>5.4608500000000004E-2</v>
      </c>
      <c r="K2551" s="18">
        <v>5.9099150000000003E-2</v>
      </c>
      <c r="L2551" s="18">
        <v>-1.0918929999999999E-2</v>
      </c>
      <c r="M2551" s="18">
        <v>0.1088882</v>
      </c>
      <c r="N2551" s="18">
        <v>-1.4105999999999994E-2</v>
      </c>
      <c r="O2551" s="18">
        <v>-0.12832684999999999</v>
      </c>
      <c r="P2551" s="18">
        <v>0.39169619999999999</v>
      </c>
      <c r="Q2551" s="18">
        <v>0.11584009999999999</v>
      </c>
      <c r="R2551" s="18">
        <v>-0.10898400000000003</v>
      </c>
      <c r="S2551" s="18">
        <v>-1.2244249999999998E-2</v>
      </c>
      <c r="T2551" s="18">
        <v>-0.30157840000000002</v>
      </c>
      <c r="U2551" s="18">
        <v>8.4281300000000003E-2</v>
      </c>
      <c r="V2551" s="18">
        <v>0.39169619999999999</v>
      </c>
    </row>
    <row r="2552" spans="1:22">
      <c r="A2552" s="13" t="s">
        <v>7906</v>
      </c>
      <c r="B2552" s="13" t="s">
        <v>7907</v>
      </c>
      <c r="C2552" s="13">
        <v>850906</v>
      </c>
      <c r="D2552" s="17">
        <f t="shared" si="109"/>
        <v>12</v>
      </c>
      <c r="E2552" s="16" t="s">
        <v>7908</v>
      </c>
      <c r="F2552" s="13" t="s">
        <v>0</v>
      </c>
      <c r="G2552" s="18">
        <v>5.3411300000000002E-2</v>
      </c>
      <c r="H2552" s="18">
        <v>1.4915065E-2</v>
      </c>
      <c r="I2552" s="18">
        <v>-0.13306790000000002</v>
      </c>
      <c r="J2552" s="18">
        <v>0.30785950000000001</v>
      </c>
      <c r="K2552" s="18">
        <v>-0.12877815000000001</v>
      </c>
      <c r="L2552" s="18">
        <v>4.8100800000000004E-3</v>
      </c>
      <c r="M2552" s="18">
        <v>-1.3179788000000001</v>
      </c>
      <c r="N2552" s="18">
        <v>-0.1386288</v>
      </c>
      <c r="O2552" s="18">
        <v>-0.92534355000000001</v>
      </c>
      <c r="P2552" s="18">
        <v>0.81465119999999991</v>
      </c>
      <c r="Q2552" s="18">
        <v>-5.6309500000000012E-2</v>
      </c>
      <c r="R2552" s="18">
        <v>-0.19269799999999998</v>
      </c>
      <c r="S2552" s="18">
        <v>0.18471575000000001</v>
      </c>
      <c r="T2552" s="18">
        <v>0.78205999999999998</v>
      </c>
      <c r="U2552" s="18">
        <v>-0.85818990000000006</v>
      </c>
      <c r="V2552" s="18">
        <v>0.81465119999999991</v>
      </c>
    </row>
    <row r="2553" spans="1:22">
      <c r="A2553" s="13" t="s">
        <v>7909</v>
      </c>
      <c r="B2553" s="13" t="s">
        <v>7909</v>
      </c>
      <c r="C2553" s="13">
        <v>850908</v>
      </c>
      <c r="D2553" s="17">
        <v>12</v>
      </c>
      <c r="E2553" s="13" t="s">
        <v>7910</v>
      </c>
      <c r="F2553" s="13" t="s">
        <v>0</v>
      </c>
      <c r="G2553" s="18">
        <v>-0.1183912</v>
      </c>
      <c r="H2553" s="18">
        <v>-0.20463363500000001</v>
      </c>
      <c r="I2553" s="18">
        <v>0.47138910000000001</v>
      </c>
      <c r="J2553" s="18">
        <v>-8.8207500000000008E-2</v>
      </c>
      <c r="K2553" s="18">
        <v>6.5744250000000004E-2</v>
      </c>
      <c r="L2553" s="18" t="s">
        <v>0</v>
      </c>
      <c r="M2553" s="18" t="s">
        <v>0</v>
      </c>
      <c r="N2553" s="18" t="s">
        <v>0</v>
      </c>
      <c r="O2553" s="18" t="s">
        <v>0</v>
      </c>
      <c r="P2553" s="18" t="s">
        <v>0</v>
      </c>
      <c r="Q2553" s="18">
        <v>-0.14584150000000001</v>
      </c>
      <c r="R2553" s="18">
        <v>-0.17444900000000002</v>
      </c>
      <c r="S2553" s="18">
        <v>-9.1110380000000005E-2</v>
      </c>
      <c r="T2553" s="18">
        <v>-0.18723200000000001</v>
      </c>
      <c r="U2553" s="18">
        <v>-3.6192699999999994E-2</v>
      </c>
      <c r="V2553" s="18" t="s">
        <v>0</v>
      </c>
    </row>
    <row r="2554" spans="1:22">
      <c r="A2554" s="13" t="s">
        <v>7911</v>
      </c>
      <c r="B2554" s="13" t="s">
        <v>7912</v>
      </c>
      <c r="C2554" s="13">
        <v>850909</v>
      </c>
      <c r="D2554" s="17">
        <f>CODE(MID(A2554,2,1))-64</f>
        <v>12</v>
      </c>
      <c r="E2554" s="16" t="s">
        <v>13454</v>
      </c>
      <c r="F2554" s="13" t="s">
        <v>5466</v>
      </c>
      <c r="G2554" s="18">
        <v>-0.12902240000000001</v>
      </c>
      <c r="H2554" s="18">
        <v>0.112801365</v>
      </c>
      <c r="I2554" s="18">
        <v>8.723489999999999E-2</v>
      </c>
      <c r="J2554" s="18">
        <v>0.25071349999999998</v>
      </c>
      <c r="K2554" s="18">
        <v>-0.35303515000000002</v>
      </c>
      <c r="L2554" s="18" t="s">
        <v>0</v>
      </c>
      <c r="M2554" s="18" t="s">
        <v>0</v>
      </c>
      <c r="N2554" s="18" t="s">
        <v>0</v>
      </c>
      <c r="O2554" s="18" t="s">
        <v>0</v>
      </c>
      <c r="P2554" s="18" t="s">
        <v>0</v>
      </c>
      <c r="Q2554" s="18">
        <v>3.9380399999999982E-2</v>
      </c>
      <c r="R2554" s="18">
        <v>-0.14764900000000003</v>
      </c>
      <c r="S2554" s="18">
        <v>-5.3168850000000004E-2</v>
      </c>
      <c r="T2554" s="18">
        <v>-6.8156999999999995E-2</v>
      </c>
      <c r="U2554" s="18">
        <v>2.3872299999999999E-2</v>
      </c>
      <c r="V2554" s="18" t="s">
        <v>0</v>
      </c>
    </row>
    <row r="2555" spans="1:22">
      <c r="A2555" s="13" t="s">
        <v>7914</v>
      </c>
      <c r="B2555" s="13" t="s">
        <v>7915</v>
      </c>
      <c r="C2555" s="13">
        <v>850911</v>
      </c>
      <c r="D2555" s="17">
        <f>CODE(MID(A2555,2,1))-64</f>
        <v>12</v>
      </c>
      <c r="E2555" s="16" t="s">
        <v>7916</v>
      </c>
      <c r="F2555" s="13" t="s">
        <v>0</v>
      </c>
      <c r="G2555" s="18">
        <v>-1.379974E-2</v>
      </c>
      <c r="H2555" s="18">
        <v>-4.2412135000000004E-2</v>
      </c>
      <c r="I2555" s="18">
        <v>-0.14999190000000001</v>
      </c>
      <c r="J2555" s="18">
        <v>-0.20864616000000002</v>
      </c>
      <c r="K2555" s="18">
        <v>0.23997984999999999</v>
      </c>
      <c r="L2555" s="18">
        <v>6.0215869999999998E-2</v>
      </c>
      <c r="M2555" s="18">
        <v>-3.3757799999999991E-2</v>
      </c>
      <c r="N2555" s="18">
        <v>0.59339500000000001</v>
      </c>
      <c r="O2555" s="18">
        <v>6.4739450000000004E-2</v>
      </c>
      <c r="P2555" s="18">
        <v>-0.72227079999999999</v>
      </c>
      <c r="Q2555" s="18">
        <v>-5.8180500000000024E-2</v>
      </c>
      <c r="R2555" s="18">
        <v>-6.6823999999999995E-2</v>
      </c>
      <c r="S2555" s="18">
        <v>-0.20896824999999999</v>
      </c>
      <c r="T2555" s="18">
        <v>-1.25322</v>
      </c>
      <c r="U2555" s="18">
        <v>-0.76887190000000005</v>
      </c>
      <c r="V2555" s="18">
        <v>-0.72227079999999999</v>
      </c>
    </row>
    <row r="2556" spans="1:22">
      <c r="A2556" s="13" t="s">
        <v>7917</v>
      </c>
      <c r="B2556" s="13" t="s">
        <v>7918</v>
      </c>
      <c r="C2556" s="13">
        <v>850912</v>
      </c>
      <c r="D2556" s="17">
        <f>CODE(MID(A2556,2,1))-64</f>
        <v>12</v>
      </c>
      <c r="E2556" s="16" t="s">
        <v>7919</v>
      </c>
      <c r="F2556" s="13" t="s">
        <v>0</v>
      </c>
      <c r="G2556" s="18">
        <v>5.6302300000000007E-2</v>
      </c>
      <c r="H2556" s="18">
        <v>0.106280365</v>
      </c>
      <c r="I2556" s="18">
        <v>2.372599999999999E-3</v>
      </c>
      <c r="J2556" s="18">
        <v>-8.6505000000000054E-3</v>
      </c>
      <c r="K2556" s="18">
        <v>-4.0114749999999998E-2</v>
      </c>
      <c r="L2556" s="18">
        <v>-0.20688403</v>
      </c>
      <c r="M2556" s="18">
        <v>0.25156220000000001</v>
      </c>
      <c r="N2556" s="18">
        <v>-0.22514000000000001</v>
      </c>
      <c r="O2556" s="18">
        <v>0.12412144999999999</v>
      </c>
      <c r="P2556" s="18">
        <v>0.6809251999999999</v>
      </c>
      <c r="Q2556" s="18">
        <v>-9.7905500000000006E-2</v>
      </c>
      <c r="R2556" s="18">
        <v>2.2117999999999999E-2</v>
      </c>
      <c r="S2556" s="18">
        <v>-0.13778055</v>
      </c>
      <c r="T2556" s="18">
        <v>0.50570099999999996</v>
      </c>
      <c r="U2556" s="18">
        <v>-0.21748489999999998</v>
      </c>
      <c r="V2556" s="18">
        <v>0.6809251999999999</v>
      </c>
    </row>
    <row r="2557" spans="1:22">
      <c r="A2557" s="13" t="s">
        <v>7920</v>
      </c>
      <c r="B2557" s="13" t="s">
        <v>7921</v>
      </c>
      <c r="C2557" s="13">
        <v>850914</v>
      </c>
      <c r="D2557" s="17">
        <f>CODE(MID(A2557,2,1))-64</f>
        <v>12</v>
      </c>
      <c r="E2557" s="16" t="s">
        <v>12400</v>
      </c>
      <c r="F2557" s="13" t="s">
        <v>0</v>
      </c>
      <c r="G2557" s="18">
        <v>-2.2521999999999993E-3</v>
      </c>
      <c r="H2557" s="18">
        <v>-0.25406163500000001</v>
      </c>
      <c r="I2557" s="18">
        <v>0.31462910000000005</v>
      </c>
      <c r="J2557" s="18">
        <v>-4.2046500000000014E-2</v>
      </c>
      <c r="K2557" s="18">
        <v>0.21960084999999999</v>
      </c>
      <c r="L2557" s="18">
        <v>-3.5741429999999998E-2</v>
      </c>
      <c r="M2557" s="18">
        <v>-0.26997579999999999</v>
      </c>
      <c r="N2557" s="18">
        <v>0.33341200000000004</v>
      </c>
      <c r="O2557" s="18">
        <v>-6.8400550000000004E-2</v>
      </c>
      <c r="P2557" s="18">
        <v>0.92011820000000011</v>
      </c>
      <c r="Q2557" s="18">
        <v>-6.9514999999999993E-3</v>
      </c>
      <c r="R2557" s="18">
        <v>-0.17964200000000002</v>
      </c>
      <c r="S2557" s="18">
        <v>0.11388175</v>
      </c>
      <c r="T2557" s="18">
        <v>0.14653900000000003</v>
      </c>
      <c r="U2557" s="18">
        <v>0.1099774</v>
      </c>
      <c r="V2557" s="18">
        <v>0.92011820000000011</v>
      </c>
    </row>
    <row r="2558" spans="1:22">
      <c r="A2558" s="13" t="s">
        <v>13619</v>
      </c>
      <c r="B2558" s="13" t="s">
        <v>13619</v>
      </c>
      <c r="C2558" s="13">
        <v>850915</v>
      </c>
      <c r="D2558" s="17">
        <v>12</v>
      </c>
      <c r="E2558" s="13" t="s">
        <v>13620</v>
      </c>
      <c r="F2558" s="13" t="s">
        <v>0</v>
      </c>
      <c r="G2558" s="18" t="s">
        <v>0</v>
      </c>
      <c r="H2558" s="18" t="s">
        <v>0</v>
      </c>
      <c r="I2558" s="18" t="s">
        <v>0</v>
      </c>
      <c r="J2558" s="18" t="s">
        <v>0</v>
      </c>
      <c r="K2558" s="18" t="s">
        <v>0</v>
      </c>
      <c r="L2558" s="18">
        <v>-4.5921330000000003E-2</v>
      </c>
      <c r="M2558" s="18">
        <v>1.1662211999999998</v>
      </c>
      <c r="N2558" s="18">
        <v>0.54967699999999997</v>
      </c>
      <c r="O2558" s="18">
        <v>0.72781244999999994</v>
      </c>
      <c r="P2558" s="18">
        <v>1.5822342</v>
      </c>
      <c r="Q2558" s="18" t="s">
        <v>0</v>
      </c>
      <c r="R2558" s="18" t="s">
        <v>0</v>
      </c>
      <c r="S2558" s="18" t="s">
        <v>0</v>
      </c>
      <c r="T2558" s="18" t="s">
        <v>0</v>
      </c>
      <c r="U2558" s="18" t="s">
        <v>0</v>
      </c>
      <c r="V2558" s="18">
        <v>1.5822342</v>
      </c>
    </row>
    <row r="2559" spans="1:22">
      <c r="A2559" s="13" t="s">
        <v>7922</v>
      </c>
      <c r="B2559" s="13" t="s">
        <v>7923</v>
      </c>
      <c r="C2559" s="13">
        <v>850916</v>
      </c>
      <c r="D2559" s="17">
        <f t="shared" ref="D2559:D2600" si="110">CODE(MID(A2559,2,1))-64</f>
        <v>12</v>
      </c>
      <c r="E2559" s="16" t="s">
        <v>12644</v>
      </c>
      <c r="F2559" s="13" t="s">
        <v>0</v>
      </c>
      <c r="G2559" s="18">
        <v>1.3045300000000003E-2</v>
      </c>
      <c r="H2559" s="18">
        <v>3.7356464999999998E-2</v>
      </c>
      <c r="I2559" s="18">
        <v>0.17487910000000001</v>
      </c>
      <c r="J2559" s="18">
        <v>0.25449749999999999</v>
      </c>
      <c r="K2559" s="18">
        <v>0.11281135</v>
      </c>
      <c r="L2559" s="18">
        <v>0.18179597</v>
      </c>
      <c r="M2559" s="18">
        <v>-7.1704799999999985E-2</v>
      </c>
      <c r="N2559" s="18">
        <v>-0.304981</v>
      </c>
      <c r="O2559" s="18">
        <v>-5.4290319999999996E-2</v>
      </c>
      <c r="P2559" s="18">
        <v>0.53938719999999996</v>
      </c>
      <c r="Q2559" s="18">
        <v>5.6364299999999992E-2</v>
      </c>
      <c r="R2559" s="18">
        <v>0.17492199999999999</v>
      </c>
      <c r="S2559" s="18">
        <v>6.1287750000000002E-2</v>
      </c>
      <c r="T2559" s="18">
        <v>0.34201299999999996</v>
      </c>
      <c r="U2559" s="18">
        <v>0.2028181</v>
      </c>
      <c r="V2559" s="18">
        <v>0.53938719999999996</v>
      </c>
    </row>
    <row r="2560" spans="1:22">
      <c r="A2560" s="13" t="s">
        <v>7928</v>
      </c>
      <c r="B2560" s="13" t="s">
        <v>7929</v>
      </c>
      <c r="C2560" s="13">
        <v>850918</v>
      </c>
      <c r="D2560" s="17">
        <f t="shared" si="110"/>
        <v>12</v>
      </c>
      <c r="E2560" s="16" t="s">
        <v>7930</v>
      </c>
      <c r="F2560" s="13" t="s">
        <v>6436</v>
      </c>
      <c r="G2560" s="18">
        <v>-0.11611009999999999</v>
      </c>
      <c r="H2560" s="18">
        <v>0.120184365</v>
      </c>
      <c r="I2560" s="18">
        <v>-0.16387090000000001</v>
      </c>
      <c r="J2560" s="18">
        <v>-1.087500000000019E-3</v>
      </c>
      <c r="K2560" s="18">
        <v>-5.6951499999999995E-3</v>
      </c>
      <c r="L2560" s="18">
        <v>-9.1202029999999989E-2</v>
      </c>
      <c r="M2560" s="18">
        <v>-0.72182080000000004</v>
      </c>
      <c r="N2560" s="18">
        <v>-0.21768759999999998</v>
      </c>
      <c r="O2560" s="18">
        <v>0.16042445</v>
      </c>
      <c r="P2560" s="18">
        <v>0.62258520000000006</v>
      </c>
      <c r="Q2560" s="18">
        <v>1.7312499999999995E-2</v>
      </c>
      <c r="R2560" s="18">
        <v>6.4965999999999996E-2</v>
      </c>
      <c r="S2560" s="18">
        <v>-3.1457150000000003E-2</v>
      </c>
      <c r="T2560" s="18">
        <v>-0.28142050000000002</v>
      </c>
      <c r="U2560" s="18">
        <v>0.14016629999999999</v>
      </c>
      <c r="V2560" s="18">
        <v>0.62258520000000006</v>
      </c>
    </row>
    <row r="2561" spans="1:22">
      <c r="A2561" s="13" t="s">
        <v>7931</v>
      </c>
      <c r="B2561" s="13" t="s">
        <v>7932</v>
      </c>
      <c r="C2561" s="13">
        <v>850919</v>
      </c>
      <c r="D2561" s="17">
        <f t="shared" si="110"/>
        <v>12</v>
      </c>
      <c r="E2561" s="16" t="s">
        <v>2844</v>
      </c>
      <c r="F2561" s="13" t="s">
        <v>1319</v>
      </c>
      <c r="G2561" s="18">
        <v>7.1142199999999989E-2</v>
      </c>
      <c r="H2561" s="18">
        <v>8.548546500000001E-2</v>
      </c>
      <c r="I2561" s="18">
        <v>0.10676289999999999</v>
      </c>
      <c r="J2561" s="18">
        <v>4.8924499999999982E-2</v>
      </c>
      <c r="K2561" s="18">
        <v>0.13000785000000001</v>
      </c>
      <c r="L2561" s="18">
        <v>-8.6992529999999998E-2</v>
      </c>
      <c r="M2561" s="18">
        <v>-0.10910980000000001</v>
      </c>
      <c r="N2561" s="18">
        <v>-4.9048399999999992E-2</v>
      </c>
      <c r="O2561" s="18">
        <v>-7.3369749999999997E-2</v>
      </c>
      <c r="P2561" s="18">
        <v>0.92062120000000003</v>
      </c>
      <c r="Q2561" s="18">
        <v>4.4582399999999994E-2</v>
      </c>
      <c r="R2561" s="18">
        <v>0.15153499999999998</v>
      </c>
      <c r="S2561" s="18">
        <v>-5.0008049999999998E-2</v>
      </c>
      <c r="T2561" s="18">
        <v>-0.50184499999999999</v>
      </c>
      <c r="U2561" s="18">
        <v>4.6886190000000001E-2</v>
      </c>
      <c r="V2561" s="18">
        <v>0.92062120000000003</v>
      </c>
    </row>
    <row r="2562" spans="1:22">
      <c r="A2562" s="13" t="s">
        <v>7933</v>
      </c>
      <c r="B2562" s="13" t="s">
        <v>7934</v>
      </c>
      <c r="C2562" s="13">
        <v>850920</v>
      </c>
      <c r="D2562" s="17">
        <f t="shared" si="110"/>
        <v>12</v>
      </c>
      <c r="E2562" s="16" t="s">
        <v>7935</v>
      </c>
      <c r="F2562" s="13" t="s">
        <v>7936</v>
      </c>
      <c r="G2562" s="18">
        <v>-1.849932E-2</v>
      </c>
      <c r="H2562" s="18">
        <v>5.9032364999999996E-2</v>
      </c>
      <c r="I2562" s="18">
        <v>-0.2476999</v>
      </c>
      <c r="J2562" s="18">
        <v>7.1459500000000009E-2</v>
      </c>
      <c r="K2562" s="18">
        <v>-6.4411350000000006E-2</v>
      </c>
      <c r="L2562" s="18">
        <v>-4.9507530000000001E-2</v>
      </c>
      <c r="M2562" s="18">
        <v>-0.1352138</v>
      </c>
      <c r="N2562" s="18">
        <v>0.17160099999999998</v>
      </c>
      <c r="O2562" s="18">
        <v>4.8508350000000006E-2</v>
      </c>
      <c r="P2562" s="18">
        <v>0.82199519999999993</v>
      </c>
      <c r="Q2562" s="18" t="s">
        <v>0</v>
      </c>
      <c r="R2562" s="18" t="s">
        <v>0</v>
      </c>
      <c r="S2562" s="18" t="s">
        <v>0</v>
      </c>
      <c r="T2562" s="18" t="s">
        <v>0</v>
      </c>
      <c r="U2562" s="18" t="s">
        <v>0</v>
      </c>
      <c r="V2562" s="18">
        <v>0.82199519999999993</v>
      </c>
    </row>
    <row r="2563" spans="1:22">
      <c r="A2563" s="13" t="s">
        <v>7937</v>
      </c>
      <c r="B2563" s="13" t="s">
        <v>7937</v>
      </c>
      <c r="C2563" s="13">
        <v>850922</v>
      </c>
      <c r="D2563" s="17">
        <f t="shared" si="110"/>
        <v>12</v>
      </c>
      <c r="E2563" s="16" t="s">
        <v>7938</v>
      </c>
      <c r="F2563" s="13" t="s">
        <v>0</v>
      </c>
      <c r="G2563" s="18">
        <v>-7.71699E-2</v>
      </c>
      <c r="H2563" s="18">
        <v>-0.18632063499999998</v>
      </c>
      <c r="I2563" s="18">
        <v>0.62876110000000007</v>
      </c>
      <c r="J2563" s="18">
        <v>0.16425049999999997</v>
      </c>
      <c r="K2563" s="18">
        <v>0.34668884999999999</v>
      </c>
      <c r="L2563" s="18">
        <v>-5.039163E-2</v>
      </c>
      <c r="M2563" s="18">
        <v>9.2001800000000009E-2</v>
      </c>
      <c r="N2563" s="18">
        <v>-4.0455900000000003E-2</v>
      </c>
      <c r="O2563" s="18">
        <v>-0.30674155000000003</v>
      </c>
      <c r="P2563" s="18">
        <v>1.0795941999999998</v>
      </c>
      <c r="Q2563" s="18">
        <v>0.15155239999999998</v>
      </c>
      <c r="R2563" s="18">
        <v>-2.3637000000000019E-2</v>
      </c>
      <c r="S2563" s="18">
        <v>0.45382074999999999</v>
      </c>
      <c r="T2563" s="18">
        <v>0.42604199999999998</v>
      </c>
      <c r="U2563" s="18">
        <v>-9.5491900000000005E-2</v>
      </c>
      <c r="V2563" s="18">
        <v>1.0795941999999998</v>
      </c>
    </row>
    <row r="2564" spans="1:22">
      <c r="A2564" s="13" t="s">
        <v>7939</v>
      </c>
      <c r="B2564" s="13" t="s">
        <v>7940</v>
      </c>
      <c r="C2564" s="13">
        <v>850923</v>
      </c>
      <c r="D2564" s="17">
        <f t="shared" si="110"/>
        <v>12</v>
      </c>
      <c r="E2564" s="16" t="s">
        <v>7941</v>
      </c>
      <c r="F2564" s="13" t="s">
        <v>7942</v>
      </c>
      <c r="G2564" s="18" t="s">
        <v>0</v>
      </c>
      <c r="H2564" s="18" t="s">
        <v>0</v>
      </c>
      <c r="I2564" s="18" t="s">
        <v>0</v>
      </c>
      <c r="J2564" s="18" t="s">
        <v>0</v>
      </c>
      <c r="K2564" s="18" t="s">
        <v>0</v>
      </c>
      <c r="L2564" s="18">
        <v>0.20142097</v>
      </c>
      <c r="M2564" s="18">
        <v>0.26892720000000003</v>
      </c>
      <c r="N2564" s="18">
        <v>0.14178500000000002</v>
      </c>
      <c r="O2564" s="18">
        <v>1.3670349999999998E-2</v>
      </c>
      <c r="P2564" s="18">
        <v>0.41333720000000002</v>
      </c>
      <c r="Q2564" s="18">
        <v>-0.12580150000000001</v>
      </c>
      <c r="R2564" s="18">
        <v>-7.3255000000000015E-2</v>
      </c>
      <c r="S2564" s="18">
        <v>-5.161015E-2</v>
      </c>
      <c r="T2564" s="18">
        <v>-0.36540099999999998</v>
      </c>
      <c r="U2564" s="18">
        <v>1.17086E-2</v>
      </c>
      <c r="V2564" s="18">
        <v>0.41333720000000002</v>
      </c>
    </row>
    <row r="2565" spans="1:22">
      <c r="A2565" s="13" t="s">
        <v>7943</v>
      </c>
      <c r="B2565" s="13" t="s">
        <v>7944</v>
      </c>
      <c r="C2565" s="13">
        <v>850928</v>
      </c>
      <c r="D2565" s="17">
        <f t="shared" si="110"/>
        <v>12</v>
      </c>
      <c r="E2565" s="16" t="s">
        <v>13650</v>
      </c>
      <c r="F2565" s="13" t="s">
        <v>0</v>
      </c>
      <c r="G2565" s="18">
        <v>8.1370599999999987E-2</v>
      </c>
      <c r="H2565" s="18">
        <v>0.11264036500000001</v>
      </c>
      <c r="I2565" s="18">
        <v>3.9015500000000002E-2</v>
      </c>
      <c r="J2565" s="18">
        <v>0.17386449999999998</v>
      </c>
      <c r="K2565" s="18">
        <v>0.27709285</v>
      </c>
      <c r="L2565" s="18" t="s">
        <v>0</v>
      </c>
      <c r="M2565" s="18" t="s">
        <v>0</v>
      </c>
      <c r="N2565" s="18" t="s">
        <v>0</v>
      </c>
      <c r="O2565" s="18" t="s">
        <v>0</v>
      </c>
      <c r="P2565" s="18" t="s">
        <v>0</v>
      </c>
      <c r="Q2565" s="18" t="s">
        <v>0</v>
      </c>
      <c r="R2565" s="18" t="s">
        <v>0</v>
      </c>
      <c r="S2565" s="18" t="s">
        <v>0</v>
      </c>
      <c r="T2565" s="18" t="s">
        <v>0</v>
      </c>
      <c r="U2565" s="18" t="s">
        <v>0</v>
      </c>
      <c r="V2565" s="18" t="s">
        <v>0</v>
      </c>
    </row>
    <row r="2566" spans="1:22">
      <c r="A2566" s="13" t="s">
        <v>7946</v>
      </c>
      <c r="B2566" s="13" t="s">
        <v>7947</v>
      </c>
      <c r="C2566" s="13">
        <v>850930</v>
      </c>
      <c r="D2566" s="17">
        <f t="shared" si="110"/>
        <v>12</v>
      </c>
      <c r="E2566" s="16" t="s">
        <v>7948</v>
      </c>
      <c r="F2566" s="13" t="s">
        <v>4983</v>
      </c>
      <c r="G2566" s="18">
        <v>-5.3340699999999998E-2</v>
      </c>
      <c r="H2566" s="18">
        <v>-0.10974463499999999</v>
      </c>
      <c r="I2566" s="18">
        <v>0.1352971</v>
      </c>
      <c r="J2566" s="18">
        <v>2.6611499999999982E-2</v>
      </c>
      <c r="K2566" s="18">
        <v>-0.16798315</v>
      </c>
      <c r="L2566" s="18">
        <v>-3.4276330000000001E-2</v>
      </c>
      <c r="M2566" s="18">
        <v>-8.8152800000000003E-2</v>
      </c>
      <c r="N2566" s="18">
        <v>2.199000000000001E-2</v>
      </c>
      <c r="O2566" s="18">
        <v>0.11598345000000002</v>
      </c>
      <c r="P2566" s="18">
        <v>0.76870719999999992</v>
      </c>
      <c r="Q2566" s="18">
        <v>4.0610699999999986E-2</v>
      </c>
      <c r="R2566" s="18">
        <v>3.545799999999999E-2</v>
      </c>
      <c r="S2566" s="18">
        <v>-8.0991720000000003E-2</v>
      </c>
      <c r="T2566" s="18">
        <v>-1.6874E-2</v>
      </c>
      <c r="U2566" s="18">
        <v>0.30968210000000002</v>
      </c>
      <c r="V2566" s="18">
        <v>0.76870719999999992</v>
      </c>
    </row>
    <row r="2567" spans="1:22">
      <c r="A2567" s="13" t="s">
        <v>7949</v>
      </c>
      <c r="B2567" s="13" t="s">
        <v>7950</v>
      </c>
      <c r="C2567" s="13">
        <v>850933</v>
      </c>
      <c r="D2567" s="17">
        <f t="shared" si="110"/>
        <v>12</v>
      </c>
      <c r="E2567" s="16" t="s">
        <v>7951</v>
      </c>
      <c r="F2567" s="13" t="s">
        <v>0</v>
      </c>
      <c r="G2567" s="18">
        <v>0.23398960000000002</v>
      </c>
      <c r="H2567" s="18">
        <v>0.25842536500000002</v>
      </c>
      <c r="I2567" s="18">
        <v>8.4476800000000005E-2</v>
      </c>
      <c r="J2567" s="18">
        <v>0.70286350000000009</v>
      </c>
      <c r="K2567" s="18">
        <v>1.0231248500000001</v>
      </c>
      <c r="L2567" s="18">
        <v>-8.9931029999999995E-2</v>
      </c>
      <c r="M2567" s="18">
        <v>0.53466720000000001</v>
      </c>
      <c r="N2567" s="18">
        <v>0.46067499999999995</v>
      </c>
      <c r="O2567" s="18">
        <v>-0.47458354999999997</v>
      </c>
      <c r="P2567" s="18">
        <v>0.55296119999999993</v>
      </c>
      <c r="Q2567" s="18">
        <v>0.10942399999999999</v>
      </c>
      <c r="R2567" s="18">
        <v>0.74939800000000001</v>
      </c>
      <c r="S2567" s="18">
        <v>0.86707975000000004</v>
      </c>
      <c r="T2567" s="18">
        <v>-0.13811099999999998</v>
      </c>
      <c r="U2567" s="18">
        <v>1.3730071000000001</v>
      </c>
      <c r="V2567" s="18">
        <v>0.55296119999999993</v>
      </c>
    </row>
    <row r="2568" spans="1:22">
      <c r="A2568" s="13" t="s">
        <v>13045</v>
      </c>
      <c r="B2568" s="13" t="s">
        <v>13046</v>
      </c>
      <c r="C2568" s="13">
        <v>850938</v>
      </c>
      <c r="D2568" s="17">
        <f t="shared" si="110"/>
        <v>12</v>
      </c>
      <c r="E2568" s="16" t="s">
        <v>13047</v>
      </c>
      <c r="F2568" s="13" t="s">
        <v>0</v>
      </c>
      <c r="G2568" s="18">
        <v>-0.13480739999999999</v>
      </c>
      <c r="H2568" s="18">
        <v>3.0983165E-2</v>
      </c>
      <c r="I2568" s="18">
        <v>-0.37509389999999998</v>
      </c>
      <c r="J2568" s="18">
        <v>0.13099349999999998</v>
      </c>
      <c r="K2568" s="18">
        <v>-0.69039914999999996</v>
      </c>
      <c r="L2568" s="18">
        <v>-4.6629299999999992E-3</v>
      </c>
      <c r="M2568" s="18">
        <v>0.32107520000000001</v>
      </c>
      <c r="N2568" s="18">
        <v>0.39604699999999993</v>
      </c>
      <c r="O2568" s="18">
        <v>0.30674944999999998</v>
      </c>
      <c r="P2568" s="18">
        <v>1.0511592000000001</v>
      </c>
      <c r="Q2568" s="18">
        <v>-0.35077150000000001</v>
      </c>
      <c r="R2568" s="18">
        <v>-0.85334499999999991</v>
      </c>
      <c r="S2568" s="18">
        <v>0.25691275000000002</v>
      </c>
      <c r="T2568" s="18">
        <v>-0.70734600000000003</v>
      </c>
      <c r="U2568" s="18">
        <v>0.36663610000000002</v>
      </c>
      <c r="V2568" s="18">
        <v>1.0511592000000001</v>
      </c>
    </row>
    <row r="2569" spans="1:22">
      <c r="A2569" s="13" t="s">
        <v>7956</v>
      </c>
      <c r="B2569" s="13" t="s">
        <v>7957</v>
      </c>
      <c r="C2569" s="13">
        <v>850939</v>
      </c>
      <c r="D2569" s="17">
        <f t="shared" si="110"/>
        <v>12</v>
      </c>
      <c r="E2569" s="16" t="s">
        <v>7958</v>
      </c>
      <c r="F2569" s="13" t="s">
        <v>2316</v>
      </c>
      <c r="G2569" s="18">
        <v>-0.2010054</v>
      </c>
      <c r="H2569" s="18">
        <v>5.5391119999999997E-3</v>
      </c>
      <c r="I2569" s="18">
        <v>0.19995309999999999</v>
      </c>
      <c r="J2569" s="18">
        <v>-0.17993630000000002</v>
      </c>
      <c r="K2569" s="18">
        <v>9.4414150000000002E-2</v>
      </c>
      <c r="L2569" s="18">
        <v>0.26566997000000003</v>
      </c>
      <c r="M2569" s="18">
        <v>0.29225820000000002</v>
      </c>
      <c r="N2569" s="18">
        <v>0.46240599999999998</v>
      </c>
      <c r="O2569" s="18">
        <v>0.37185544999999998</v>
      </c>
      <c r="P2569" s="18">
        <v>1.5614441999999999</v>
      </c>
      <c r="Q2569" s="18">
        <v>-1.8901500000000016E-2</v>
      </c>
      <c r="R2569" s="18">
        <v>-0.44443699999999997</v>
      </c>
      <c r="S2569" s="18">
        <v>-0.10600365</v>
      </c>
      <c r="T2569" s="18">
        <v>-0.16958990000000002</v>
      </c>
      <c r="U2569" s="18">
        <v>-0.6881539000000001</v>
      </c>
      <c r="V2569" s="18">
        <v>1.5614441999999999</v>
      </c>
    </row>
    <row r="2570" spans="1:22">
      <c r="A2570" s="13" t="s">
        <v>7959</v>
      </c>
      <c r="B2570" s="13" t="s">
        <v>7960</v>
      </c>
      <c r="C2570" s="13">
        <v>850940</v>
      </c>
      <c r="D2570" s="17">
        <f t="shared" si="110"/>
        <v>12</v>
      </c>
      <c r="E2570" s="16" t="s">
        <v>7961</v>
      </c>
      <c r="F2570" s="13" t="s">
        <v>0</v>
      </c>
      <c r="G2570" s="18">
        <v>-2.762599E-2</v>
      </c>
      <c r="H2570" s="18">
        <v>0.14206036499999999</v>
      </c>
      <c r="I2570" s="18">
        <v>0.23067009999999999</v>
      </c>
      <c r="J2570" s="18">
        <v>1.84975E-2</v>
      </c>
      <c r="K2570" s="18">
        <v>0.12005985</v>
      </c>
      <c r="L2570" s="18">
        <v>2.1913269999999999E-2</v>
      </c>
      <c r="M2570" s="18">
        <v>-8.9361799999999991E-2</v>
      </c>
      <c r="N2570" s="18">
        <v>-0.244034</v>
      </c>
      <c r="O2570" s="18">
        <v>0.13157345000000001</v>
      </c>
      <c r="P2570" s="18">
        <v>0.3863452</v>
      </c>
      <c r="Q2570" s="18">
        <v>8.3485999999999991E-2</v>
      </c>
      <c r="R2570" s="18">
        <v>0.490624</v>
      </c>
      <c r="S2570" s="18">
        <v>5.2615749999999989E-2</v>
      </c>
      <c r="T2570" s="18">
        <v>0.288912</v>
      </c>
      <c r="U2570" s="18">
        <v>3.2657100000000001E-2</v>
      </c>
      <c r="V2570" s="18">
        <v>0.3863452</v>
      </c>
    </row>
    <row r="2571" spans="1:22">
      <c r="A2571" s="13" t="s">
        <v>7962</v>
      </c>
      <c r="B2571" s="13" t="s">
        <v>7963</v>
      </c>
      <c r="C2571" s="13">
        <v>850941</v>
      </c>
      <c r="D2571" s="17">
        <f t="shared" si="110"/>
        <v>12</v>
      </c>
      <c r="E2571" s="16" t="s">
        <v>7964</v>
      </c>
      <c r="F2571" s="13" t="s">
        <v>13117</v>
      </c>
      <c r="G2571" s="18">
        <v>9.2199599999999993E-2</v>
      </c>
      <c r="H2571" s="18">
        <v>1.689645E-3</v>
      </c>
      <c r="I2571" s="18">
        <v>0.3135501</v>
      </c>
      <c r="J2571" s="18">
        <v>9.9143499999999996E-2</v>
      </c>
      <c r="K2571" s="18">
        <v>2.413450000000001E-3</v>
      </c>
      <c r="L2571" s="18">
        <v>9.2431070000000004E-2</v>
      </c>
      <c r="M2571" s="18">
        <v>0.48282920000000001</v>
      </c>
      <c r="N2571" s="18">
        <v>0.22041999999999998</v>
      </c>
      <c r="O2571" s="18">
        <v>0.20579844999999999</v>
      </c>
      <c r="P2571" s="18">
        <v>1.1170541999999999</v>
      </c>
      <c r="Q2571" s="18">
        <v>-3.7731500000000001E-2</v>
      </c>
      <c r="R2571" s="18">
        <v>-0.52554699999999999</v>
      </c>
      <c r="S2571" s="18">
        <v>0.28650274999999997</v>
      </c>
      <c r="T2571" s="18">
        <v>-0.34128380000000003</v>
      </c>
      <c r="U2571" s="18">
        <v>-0.25592490000000001</v>
      </c>
      <c r="V2571" s="18">
        <v>1.1170541999999999</v>
      </c>
    </row>
    <row r="2572" spans="1:22">
      <c r="A2572" s="13" t="s">
        <v>7965</v>
      </c>
      <c r="B2572" s="13" t="s">
        <v>7965</v>
      </c>
      <c r="C2572" s="13">
        <v>850942</v>
      </c>
      <c r="D2572" s="17">
        <f t="shared" si="110"/>
        <v>12</v>
      </c>
      <c r="E2572" s="16" t="s">
        <v>7966</v>
      </c>
      <c r="F2572" s="13" t="s">
        <v>0</v>
      </c>
      <c r="G2572" s="18">
        <v>-2.7798219999999998E-2</v>
      </c>
      <c r="H2572" s="18">
        <v>0.159299365</v>
      </c>
      <c r="I2572" s="18">
        <v>0.2475851</v>
      </c>
      <c r="J2572" s="18">
        <v>0.31222049999999996</v>
      </c>
      <c r="K2572" s="18">
        <v>-8.6491149999999989E-2</v>
      </c>
      <c r="L2572" s="18">
        <v>-0.17367303000000001</v>
      </c>
      <c r="M2572" s="18">
        <v>-0.14797279999999999</v>
      </c>
      <c r="N2572" s="18">
        <v>0.26412800000000003</v>
      </c>
      <c r="O2572" s="18">
        <v>0.37682044999999997</v>
      </c>
      <c r="P2572" s="18">
        <v>1.1341842</v>
      </c>
      <c r="Q2572" s="18">
        <v>4.0040199999999984E-2</v>
      </c>
      <c r="R2572" s="18">
        <v>0.136819</v>
      </c>
      <c r="S2572" s="18">
        <v>0.47377274999999996</v>
      </c>
      <c r="T2572" s="18">
        <v>0.43028000000000005</v>
      </c>
      <c r="U2572" s="18">
        <v>-0.17680889999999999</v>
      </c>
      <c r="V2572" s="18">
        <v>1.1341842</v>
      </c>
    </row>
    <row r="2573" spans="1:22">
      <c r="A2573" s="13" t="s">
        <v>7967</v>
      </c>
      <c r="B2573" s="13" t="s">
        <v>7967</v>
      </c>
      <c r="C2573" s="13">
        <v>850944</v>
      </c>
      <c r="D2573" s="17">
        <f t="shared" si="110"/>
        <v>12</v>
      </c>
      <c r="E2573" s="16" t="s">
        <v>7968</v>
      </c>
      <c r="F2573" s="13" t="s">
        <v>0</v>
      </c>
      <c r="G2573" s="18">
        <v>3.5140400000000002E-2</v>
      </c>
      <c r="H2573" s="18">
        <v>2.1773065000000001E-2</v>
      </c>
      <c r="I2573" s="18">
        <v>0.13598009999999999</v>
      </c>
      <c r="J2573" s="18">
        <v>0.11992150000000001</v>
      </c>
      <c r="K2573" s="18">
        <v>0.20238285</v>
      </c>
      <c r="L2573" s="18" t="s">
        <v>0</v>
      </c>
      <c r="M2573" s="18" t="s">
        <v>0</v>
      </c>
      <c r="N2573" s="18" t="s">
        <v>0</v>
      </c>
      <c r="O2573" s="18" t="s">
        <v>0</v>
      </c>
      <c r="P2573" s="18" t="s">
        <v>0</v>
      </c>
      <c r="Q2573" s="18" t="s">
        <v>0</v>
      </c>
      <c r="R2573" s="18" t="s">
        <v>0</v>
      </c>
      <c r="S2573" s="18" t="s">
        <v>0</v>
      </c>
      <c r="T2573" s="18" t="s">
        <v>0</v>
      </c>
      <c r="U2573" s="18" t="s">
        <v>0</v>
      </c>
      <c r="V2573" s="18" t="s">
        <v>0</v>
      </c>
    </row>
    <row r="2574" spans="1:22">
      <c r="A2574" s="13" t="s">
        <v>7969</v>
      </c>
      <c r="B2574" s="13" t="s">
        <v>7970</v>
      </c>
      <c r="C2574" s="13">
        <v>850945</v>
      </c>
      <c r="D2574" s="17">
        <f t="shared" si="110"/>
        <v>12</v>
      </c>
      <c r="E2574" s="16" t="s">
        <v>7971</v>
      </c>
      <c r="F2574" s="13" t="s">
        <v>0</v>
      </c>
      <c r="G2574" s="18">
        <v>2.6614900000000004E-2</v>
      </c>
      <c r="H2574" s="18">
        <v>5.8068864999999997E-2</v>
      </c>
      <c r="I2574" s="18">
        <v>0.11590929999999999</v>
      </c>
      <c r="J2574" s="18">
        <v>-0.32405450000000002</v>
      </c>
      <c r="K2574" s="18">
        <v>-3.1344650000000002E-2</v>
      </c>
      <c r="L2574" s="18">
        <v>-3.1439430000000004E-2</v>
      </c>
      <c r="M2574" s="18">
        <v>-5.1873799999999998E-2</v>
      </c>
      <c r="N2574" s="18">
        <v>6.0739999999999961E-3</v>
      </c>
      <c r="O2574" s="18">
        <v>-4.9353099999999997E-2</v>
      </c>
      <c r="P2574" s="18">
        <v>1.1533742</v>
      </c>
      <c r="Q2574" s="18">
        <v>1.2388499999999983E-2</v>
      </c>
      <c r="R2574" s="18">
        <v>-8.1670999999999994E-2</v>
      </c>
      <c r="S2574" s="18">
        <v>-0.16239255</v>
      </c>
      <c r="T2574" s="18">
        <v>-0.47775599999999996</v>
      </c>
      <c r="U2574" s="18">
        <v>5.2316000000000029E-3</v>
      </c>
      <c r="V2574" s="18">
        <v>1.1533742</v>
      </c>
    </row>
    <row r="2575" spans="1:22">
      <c r="A2575" s="13" t="s">
        <v>7972</v>
      </c>
      <c r="B2575" s="13" t="s">
        <v>7973</v>
      </c>
      <c r="C2575" s="13">
        <v>850946</v>
      </c>
      <c r="D2575" s="17">
        <f t="shared" si="110"/>
        <v>12</v>
      </c>
      <c r="E2575" s="16" t="s">
        <v>7974</v>
      </c>
      <c r="F2575" s="13" t="s">
        <v>0</v>
      </c>
      <c r="G2575" s="18">
        <v>-3.1919019999999999E-2</v>
      </c>
      <c r="H2575" s="18">
        <v>0.29425336499999999</v>
      </c>
      <c r="I2575" s="18">
        <v>0.32285010000000003</v>
      </c>
      <c r="J2575" s="18">
        <v>0.27539549999999996</v>
      </c>
      <c r="K2575" s="18">
        <v>-0.32301915000000003</v>
      </c>
      <c r="L2575" s="18">
        <v>-5.1524529999999999E-2</v>
      </c>
      <c r="M2575" s="18">
        <v>0.1637168</v>
      </c>
      <c r="N2575" s="18">
        <v>-0.18182319999999999</v>
      </c>
      <c r="O2575" s="18">
        <v>-0.15698455</v>
      </c>
      <c r="P2575" s="18">
        <v>0.70493220000000001</v>
      </c>
      <c r="Q2575" s="18">
        <v>5.6705099999999994E-2</v>
      </c>
      <c r="R2575" s="18">
        <v>0.2144952</v>
      </c>
      <c r="S2575" s="18">
        <v>0.27302375000000001</v>
      </c>
      <c r="T2575" s="18">
        <v>0.13109999999999999</v>
      </c>
      <c r="U2575" s="18">
        <v>0.46637509999999999</v>
      </c>
      <c r="V2575" s="18">
        <v>0.70493220000000001</v>
      </c>
    </row>
    <row r="2576" spans="1:22">
      <c r="A2576" s="13" t="s">
        <v>7975</v>
      </c>
      <c r="B2576" s="13" t="s">
        <v>7976</v>
      </c>
      <c r="C2576" s="13">
        <v>850949</v>
      </c>
      <c r="D2576" s="17">
        <f t="shared" si="110"/>
        <v>12</v>
      </c>
      <c r="E2576" s="16" t="s">
        <v>7977</v>
      </c>
      <c r="F2576" s="13" t="s">
        <v>0</v>
      </c>
      <c r="G2576" s="18">
        <v>-0.17315140000000001</v>
      </c>
      <c r="H2576" s="18">
        <v>-6.1643935000000004E-2</v>
      </c>
      <c r="I2576" s="18">
        <v>-9.8379999999999995E-4</v>
      </c>
      <c r="J2576" s="18">
        <v>-0.10809250000000001</v>
      </c>
      <c r="K2576" s="18">
        <v>-7.6768649999999994E-2</v>
      </c>
      <c r="L2576" s="18">
        <v>0.17667897000000002</v>
      </c>
      <c r="M2576" s="18">
        <v>0.56508420000000004</v>
      </c>
      <c r="N2576" s="18">
        <v>0.43817399999999995</v>
      </c>
      <c r="O2576" s="18">
        <v>0.77912645000000003</v>
      </c>
      <c r="P2576" s="18">
        <v>1.6391541999999999</v>
      </c>
      <c r="Q2576" s="18" t="s">
        <v>0</v>
      </c>
      <c r="R2576" s="18" t="s">
        <v>0</v>
      </c>
      <c r="S2576" s="18" t="s">
        <v>0</v>
      </c>
      <c r="T2576" s="18" t="s">
        <v>0</v>
      </c>
      <c r="U2576" s="18" t="s">
        <v>0</v>
      </c>
      <c r="V2576" s="18">
        <v>1.6391541999999999</v>
      </c>
    </row>
    <row r="2577" spans="1:22">
      <c r="A2577" s="13" t="s">
        <v>7978</v>
      </c>
      <c r="B2577" s="13" t="s">
        <v>7979</v>
      </c>
      <c r="C2577" s="13">
        <v>850950</v>
      </c>
      <c r="D2577" s="17">
        <f t="shared" si="110"/>
        <v>12</v>
      </c>
      <c r="E2577" s="16" t="s">
        <v>7980</v>
      </c>
      <c r="F2577" s="13" t="s">
        <v>0</v>
      </c>
      <c r="G2577" s="18">
        <v>-7.0942599999999995E-2</v>
      </c>
      <c r="H2577" s="18">
        <v>-0.22243063499999999</v>
      </c>
      <c r="I2577" s="18">
        <v>-4.9095899999999998E-2</v>
      </c>
      <c r="J2577" s="18">
        <v>-0.41286750000000005</v>
      </c>
      <c r="K2577" s="18">
        <v>-0.17287715000000001</v>
      </c>
      <c r="L2577" s="18">
        <v>-1.5642429999999999E-2</v>
      </c>
      <c r="M2577" s="18">
        <v>-6.6259800000000008E-2</v>
      </c>
      <c r="N2577" s="18">
        <v>-0.1085019</v>
      </c>
      <c r="O2577" s="18">
        <v>-0.26545454999999996</v>
      </c>
      <c r="P2577" s="18">
        <v>0.6496481999999999</v>
      </c>
      <c r="Q2577" s="18">
        <v>-5.6805500000000009E-2</v>
      </c>
      <c r="R2577" s="18">
        <v>-7.3095999999999994E-2</v>
      </c>
      <c r="S2577" s="18">
        <v>0.38113075000000002</v>
      </c>
      <c r="T2577" s="18">
        <v>8.7141000000000024E-2</v>
      </c>
      <c r="U2577" s="18">
        <v>6.8940899999999999E-2</v>
      </c>
      <c r="V2577" s="18">
        <v>0.6496481999999999</v>
      </c>
    </row>
    <row r="2578" spans="1:22">
      <c r="A2578" s="13" t="s">
        <v>7981</v>
      </c>
      <c r="B2578" s="13" t="s">
        <v>7982</v>
      </c>
      <c r="C2578" s="13">
        <v>850951</v>
      </c>
      <c r="D2578" s="17">
        <f t="shared" si="110"/>
        <v>12</v>
      </c>
      <c r="E2578" s="16" t="s">
        <v>7983</v>
      </c>
      <c r="F2578" s="13" t="s">
        <v>0</v>
      </c>
      <c r="G2578" s="18">
        <v>-4.5649000000000002E-3</v>
      </c>
      <c r="H2578" s="18">
        <v>-6.7437534999999993E-2</v>
      </c>
      <c r="I2578" s="18">
        <v>7.9667399999999999E-2</v>
      </c>
      <c r="J2578" s="18">
        <v>-0.35894550000000003</v>
      </c>
      <c r="K2578" s="18">
        <v>-3.9206749999999999E-2</v>
      </c>
      <c r="L2578" s="18">
        <v>-5.3348299999999987E-3</v>
      </c>
      <c r="M2578" s="18">
        <v>-1.2622299999999989E-2</v>
      </c>
      <c r="N2578" s="18">
        <v>-1.6019999999999923E-3</v>
      </c>
      <c r="O2578" s="18">
        <v>-0.16993454999999999</v>
      </c>
      <c r="P2578" s="18">
        <v>0.92890019999999995</v>
      </c>
      <c r="Q2578" s="18">
        <v>1.156499999999977E-3</v>
      </c>
      <c r="R2578" s="18">
        <v>-0.187643</v>
      </c>
      <c r="S2578" s="18">
        <v>-0.12099045</v>
      </c>
      <c r="T2578" s="18">
        <v>-0.94203799999999993</v>
      </c>
      <c r="U2578" s="18">
        <v>-0.32283390000000001</v>
      </c>
      <c r="V2578" s="18">
        <v>0.92890019999999995</v>
      </c>
    </row>
    <row r="2579" spans="1:22">
      <c r="A2579" s="13" t="s">
        <v>7984</v>
      </c>
      <c r="B2579" s="13" t="s">
        <v>7985</v>
      </c>
      <c r="C2579" s="13">
        <v>850952</v>
      </c>
      <c r="D2579" s="17">
        <f t="shared" si="110"/>
        <v>12</v>
      </c>
      <c r="E2579" s="16" t="s">
        <v>2364</v>
      </c>
      <c r="F2579" s="13" t="s">
        <v>0</v>
      </c>
      <c r="G2579" s="18">
        <v>0.30800559999999999</v>
      </c>
      <c r="H2579" s="18">
        <v>0.227467365</v>
      </c>
      <c r="I2579" s="18">
        <v>0.24474209999999999</v>
      </c>
      <c r="J2579" s="18">
        <v>0.23592350000000001</v>
      </c>
      <c r="K2579" s="18">
        <v>0.56949685000000005</v>
      </c>
      <c r="L2579" s="18">
        <v>0.13541997</v>
      </c>
      <c r="M2579" s="18">
        <v>0.32535920000000002</v>
      </c>
      <c r="N2579" s="18">
        <v>0.19505999999999998</v>
      </c>
      <c r="O2579" s="18">
        <v>0.27471645</v>
      </c>
      <c r="P2579" s="18">
        <v>0.72945919999999997</v>
      </c>
      <c r="Q2579" s="18">
        <v>8.4145099999999987E-2</v>
      </c>
      <c r="R2579" s="18">
        <v>0.14792</v>
      </c>
      <c r="S2579" s="18">
        <v>0.38813474999999997</v>
      </c>
      <c r="T2579" s="18">
        <v>0.18375400000000003</v>
      </c>
      <c r="U2579" s="18">
        <v>0.19273610000000002</v>
      </c>
      <c r="V2579" s="18">
        <v>0.72945919999999997</v>
      </c>
    </row>
    <row r="2580" spans="1:22">
      <c r="A2580" s="13" t="s">
        <v>7988</v>
      </c>
      <c r="B2580" s="13" t="s">
        <v>7989</v>
      </c>
      <c r="C2580" s="13">
        <v>850958</v>
      </c>
      <c r="D2580" s="17">
        <f t="shared" si="110"/>
        <v>12</v>
      </c>
      <c r="E2580" s="16" t="s">
        <v>7990</v>
      </c>
      <c r="F2580" s="13" t="s">
        <v>0</v>
      </c>
      <c r="G2580" s="18">
        <v>4.1079700000000004E-2</v>
      </c>
      <c r="H2580" s="18">
        <v>0.21016236500000002</v>
      </c>
      <c r="I2580" s="18">
        <v>-0.21388390000000002</v>
      </c>
      <c r="J2580" s="18">
        <v>0.18538450000000001</v>
      </c>
      <c r="K2580" s="18">
        <v>0.26776384999999997</v>
      </c>
      <c r="L2580" s="18" t="s">
        <v>0</v>
      </c>
      <c r="M2580" s="18" t="s">
        <v>0</v>
      </c>
      <c r="N2580" s="18" t="s">
        <v>0</v>
      </c>
      <c r="O2580" s="18" t="s">
        <v>0</v>
      </c>
      <c r="P2580" s="18" t="s">
        <v>0</v>
      </c>
      <c r="Q2580" s="18">
        <v>-0.10372150000000002</v>
      </c>
      <c r="R2580" s="18">
        <v>-0.12259900000000001</v>
      </c>
      <c r="S2580" s="18">
        <v>3.1238749999999996E-2</v>
      </c>
      <c r="T2580" s="18">
        <v>-0.2250298</v>
      </c>
      <c r="U2580" s="18">
        <v>0.55175410000000003</v>
      </c>
      <c r="V2580" s="18" t="s">
        <v>0</v>
      </c>
    </row>
    <row r="2581" spans="1:22">
      <c r="A2581" s="13" t="s">
        <v>7991</v>
      </c>
      <c r="B2581" s="13" t="s">
        <v>7991</v>
      </c>
      <c r="C2581" s="13">
        <v>850961</v>
      </c>
      <c r="D2581" s="17">
        <f t="shared" si="110"/>
        <v>12</v>
      </c>
      <c r="E2581" s="16" t="s">
        <v>13187</v>
      </c>
      <c r="F2581" s="13" t="s">
        <v>0</v>
      </c>
      <c r="G2581" s="18">
        <v>8.1824599999999997E-2</v>
      </c>
      <c r="H2581" s="18">
        <v>2.5793364999999999E-2</v>
      </c>
      <c r="I2581" s="18">
        <v>-0.10661989999999999</v>
      </c>
      <c r="J2581" s="18">
        <v>8.3874499999999963E-2</v>
      </c>
      <c r="K2581" s="18">
        <v>0.16546785</v>
      </c>
      <c r="L2581" s="18">
        <v>6.7202369999999997E-2</v>
      </c>
      <c r="M2581" s="18">
        <v>0.17952020000000002</v>
      </c>
      <c r="N2581" s="18">
        <v>9.6013000000000015E-2</v>
      </c>
      <c r="O2581" s="18">
        <v>-0.11284044999999999</v>
      </c>
      <c r="P2581" s="18">
        <v>0.86818919999999999</v>
      </c>
      <c r="Q2581" s="18">
        <v>-3.1039500000000025E-2</v>
      </c>
      <c r="R2581" s="18">
        <v>-8.9670000000000027E-2</v>
      </c>
      <c r="S2581" s="18">
        <v>-0.11897815</v>
      </c>
      <c r="T2581" s="18">
        <v>-9.7806000000000004E-2</v>
      </c>
      <c r="U2581" s="18">
        <v>-0.50053990000000004</v>
      </c>
      <c r="V2581" s="18">
        <v>0.86818919999999999</v>
      </c>
    </row>
    <row r="2582" spans="1:22">
      <c r="A2582" s="13" t="s">
        <v>7992</v>
      </c>
      <c r="B2582" s="13" t="s">
        <v>7993</v>
      </c>
      <c r="C2582" s="13">
        <v>850962</v>
      </c>
      <c r="D2582" s="17">
        <f t="shared" si="110"/>
        <v>12</v>
      </c>
      <c r="E2582" s="16" t="s">
        <v>12540</v>
      </c>
      <c r="F2582" s="13" t="s">
        <v>0</v>
      </c>
      <c r="G2582" s="18">
        <v>-1.2513999999999999E-2</v>
      </c>
      <c r="H2582" s="18">
        <v>-5.9255000000000245E-5</v>
      </c>
      <c r="I2582" s="18">
        <v>-4.3835100000000002E-2</v>
      </c>
      <c r="J2582" s="18">
        <v>-0.36763849999999998</v>
      </c>
      <c r="K2582" s="18">
        <v>0.13502785</v>
      </c>
      <c r="L2582" s="18">
        <v>0.28065597000000003</v>
      </c>
      <c r="M2582" s="18">
        <v>0.2424152</v>
      </c>
      <c r="N2582" s="18">
        <v>0.14300599999999999</v>
      </c>
      <c r="O2582" s="18">
        <v>0.67781444999999996</v>
      </c>
      <c r="P2582" s="18">
        <v>1.4984541999999998</v>
      </c>
      <c r="Q2582" s="18">
        <v>0.16084289999999998</v>
      </c>
      <c r="R2582" s="18">
        <v>0.72610200000000003</v>
      </c>
      <c r="S2582" s="18">
        <v>0.36900074999999999</v>
      </c>
      <c r="T2582" s="18">
        <v>1.26769</v>
      </c>
      <c r="U2582" s="18">
        <v>-0.16702689999999998</v>
      </c>
      <c r="V2582" s="18">
        <v>1.4984541999999998</v>
      </c>
    </row>
    <row r="2583" spans="1:22">
      <c r="A2583" s="13" t="s">
        <v>7995</v>
      </c>
      <c r="B2583" s="13" t="s">
        <v>7996</v>
      </c>
      <c r="C2583" s="13">
        <v>850963</v>
      </c>
      <c r="D2583" s="17">
        <f t="shared" si="110"/>
        <v>12</v>
      </c>
      <c r="E2583" s="16" t="s">
        <v>7997</v>
      </c>
      <c r="F2583" s="13" t="s">
        <v>0</v>
      </c>
      <c r="G2583" s="18">
        <v>6.4783900000000005E-2</v>
      </c>
      <c r="H2583" s="18">
        <v>-3.9326634999999999E-2</v>
      </c>
      <c r="I2583" s="18">
        <v>0.29186310000000004</v>
      </c>
      <c r="J2583" s="18">
        <v>-0.1291774</v>
      </c>
      <c r="K2583" s="18">
        <v>3.7516050000000002E-2</v>
      </c>
      <c r="L2583" s="18">
        <v>0.12537597</v>
      </c>
      <c r="M2583" s="18">
        <v>0.1753132</v>
      </c>
      <c r="N2583" s="18">
        <v>9.7809000000000007E-2</v>
      </c>
      <c r="O2583" s="18">
        <v>0.43385545000000003</v>
      </c>
      <c r="P2583" s="18">
        <v>0.72732519999999989</v>
      </c>
      <c r="Q2583" s="18">
        <v>8.0602799999999988E-2</v>
      </c>
      <c r="R2583" s="18">
        <v>8.5446999999999995E-2</v>
      </c>
      <c r="S2583" s="18">
        <v>0.37231075000000002</v>
      </c>
      <c r="T2583" s="18">
        <v>0.27283099999999999</v>
      </c>
      <c r="U2583" s="18">
        <v>-7.8739899999999988E-2</v>
      </c>
      <c r="V2583" s="18">
        <v>0.72732519999999989</v>
      </c>
    </row>
    <row r="2584" spans="1:22">
      <c r="A2584" s="13" t="s">
        <v>7998</v>
      </c>
      <c r="B2584" s="13" t="s">
        <v>7999</v>
      </c>
      <c r="C2584" s="13">
        <v>850964</v>
      </c>
      <c r="D2584" s="17">
        <f t="shared" si="110"/>
        <v>12</v>
      </c>
      <c r="E2584" s="16" t="s">
        <v>8000</v>
      </c>
      <c r="F2584" s="13" t="s">
        <v>0</v>
      </c>
      <c r="G2584" s="18">
        <v>-0.14185639999999999</v>
      </c>
      <c r="H2584" s="18">
        <v>-0.12657263499999999</v>
      </c>
      <c r="I2584" s="18">
        <v>0.49453510000000001</v>
      </c>
      <c r="J2584" s="18">
        <v>0.33332349999999994</v>
      </c>
      <c r="K2584" s="18">
        <v>0.27728585</v>
      </c>
      <c r="L2584" s="18">
        <v>-0.25366002999999998</v>
      </c>
      <c r="M2584" s="18">
        <v>6.5352370000000007E-2</v>
      </c>
      <c r="N2584" s="18">
        <v>0.13673300000000002</v>
      </c>
      <c r="O2584" s="18">
        <v>-0.35790354999999996</v>
      </c>
      <c r="P2584" s="18">
        <v>1.2651041999999999</v>
      </c>
      <c r="Q2584" s="18">
        <v>-0.10497150000000002</v>
      </c>
      <c r="R2584" s="18">
        <v>0.16730099999999998</v>
      </c>
      <c r="S2584" s="18">
        <v>2.7351749999999994E-2</v>
      </c>
      <c r="T2584" s="18">
        <v>0.11295900000000003</v>
      </c>
      <c r="U2584" s="18">
        <v>0.19659910000000003</v>
      </c>
      <c r="V2584" s="18">
        <v>1.2651041999999999</v>
      </c>
    </row>
    <row r="2585" spans="1:22">
      <c r="A2585" s="13" t="s">
        <v>8001</v>
      </c>
      <c r="B2585" s="13" t="s">
        <v>8002</v>
      </c>
      <c r="C2585" s="13">
        <v>850966</v>
      </c>
      <c r="D2585" s="17">
        <f t="shared" si="110"/>
        <v>12</v>
      </c>
      <c r="E2585" s="16" t="s">
        <v>8003</v>
      </c>
      <c r="F2585" s="13" t="s">
        <v>0</v>
      </c>
      <c r="G2585" s="18">
        <v>2.28048E-2</v>
      </c>
      <c r="H2585" s="18">
        <v>1.2759794999999999E-2</v>
      </c>
      <c r="I2585" s="18">
        <v>-0.13256690000000002</v>
      </c>
      <c r="J2585" s="18">
        <v>-8.7718500000000019E-2</v>
      </c>
      <c r="K2585" s="18">
        <v>7.4880050000000004E-2</v>
      </c>
      <c r="L2585" s="18">
        <v>2.2047870000000001E-2</v>
      </c>
      <c r="M2585" s="18">
        <v>0.1037179</v>
      </c>
      <c r="N2585" s="18">
        <v>9.8205000000000015E-2</v>
      </c>
      <c r="O2585" s="18">
        <v>7.7645450000000005E-2</v>
      </c>
      <c r="P2585" s="18">
        <v>1.1748642</v>
      </c>
      <c r="Q2585" s="18">
        <v>-2.5462499999999999E-2</v>
      </c>
      <c r="R2585" s="18">
        <v>-6.5230999999999983E-2</v>
      </c>
      <c r="S2585" s="18">
        <v>4.1493749999999996E-2</v>
      </c>
      <c r="T2585" s="18">
        <v>-8.3399999999999863E-3</v>
      </c>
      <c r="U2585" s="18">
        <v>-0.12294790000000001</v>
      </c>
      <c r="V2585" s="18">
        <v>1.1748642</v>
      </c>
    </row>
    <row r="2586" spans="1:22">
      <c r="A2586" s="13" t="s">
        <v>8004</v>
      </c>
      <c r="B2586" s="13" t="s">
        <v>8005</v>
      </c>
      <c r="C2586" s="13">
        <v>850967</v>
      </c>
      <c r="D2586" s="17">
        <f t="shared" si="110"/>
        <v>12</v>
      </c>
      <c r="E2586" s="16" t="s">
        <v>13062</v>
      </c>
      <c r="F2586" s="13" t="s">
        <v>0</v>
      </c>
      <c r="G2586" s="18">
        <v>-0.2787654</v>
      </c>
      <c r="H2586" s="18">
        <v>-0.7118536350000001</v>
      </c>
      <c r="I2586" s="18">
        <v>-0.1977449</v>
      </c>
      <c r="J2586" s="18">
        <v>-0.1622113</v>
      </c>
      <c r="K2586" s="18">
        <v>-0.55743814999999997</v>
      </c>
      <c r="L2586" s="18">
        <v>-7.8590129999999994E-2</v>
      </c>
      <c r="M2586" s="18">
        <v>-1.0856088000000002</v>
      </c>
      <c r="N2586" s="18">
        <v>-7.2405399999999995E-2</v>
      </c>
      <c r="O2586" s="18">
        <v>-0.53024954999999996</v>
      </c>
      <c r="P2586" s="18">
        <v>0.60688619999999993</v>
      </c>
      <c r="Q2586" s="18">
        <v>-0.25332750000000004</v>
      </c>
      <c r="R2586" s="18">
        <v>-0.13403100000000001</v>
      </c>
      <c r="S2586" s="18">
        <v>-0.90584125000000004</v>
      </c>
      <c r="T2586" s="18">
        <v>-0.82159399999999994</v>
      </c>
      <c r="U2586" s="18">
        <v>-0.54656490000000002</v>
      </c>
      <c r="V2586" s="18">
        <v>0.60688619999999993</v>
      </c>
    </row>
    <row r="2587" spans="1:22">
      <c r="A2587" s="13" t="s">
        <v>8007</v>
      </c>
      <c r="B2587" s="13" t="s">
        <v>8008</v>
      </c>
      <c r="C2587" s="13">
        <v>850969</v>
      </c>
      <c r="D2587" s="17">
        <f t="shared" si="110"/>
        <v>12</v>
      </c>
      <c r="E2587" s="16" t="s">
        <v>12255</v>
      </c>
      <c r="F2587" s="13" t="s">
        <v>383</v>
      </c>
      <c r="G2587" s="18">
        <v>-0.19752600000000001</v>
      </c>
      <c r="H2587" s="18">
        <v>-0.21536064999999999</v>
      </c>
      <c r="I2587" s="18">
        <v>-0.2455251</v>
      </c>
      <c r="J2587" s="18">
        <v>-0.21873120000000001</v>
      </c>
      <c r="K2587" s="18">
        <v>-0.2091432</v>
      </c>
      <c r="L2587" s="18">
        <v>-7.7476989999999996E-2</v>
      </c>
      <c r="M2587" s="18">
        <v>-2.0817500000000072E-3</v>
      </c>
      <c r="N2587" s="18">
        <v>1.7312000000000008E-2</v>
      </c>
      <c r="O2587" s="18">
        <v>0.21333060000000001</v>
      </c>
      <c r="P2587" s="18">
        <v>0.49511130000000003</v>
      </c>
      <c r="Q2587" s="18">
        <v>4.3586600000000017E-2</v>
      </c>
      <c r="R2587" s="18">
        <v>-7.3674000000000017E-2</v>
      </c>
      <c r="S2587" s="18">
        <v>0.17914170000000001</v>
      </c>
      <c r="T2587" s="18">
        <v>3.0937999999999966E-2</v>
      </c>
      <c r="U2587" s="18">
        <v>-8.7933399999999995E-2</v>
      </c>
      <c r="V2587" s="18">
        <v>0.49511130000000003</v>
      </c>
    </row>
    <row r="2588" spans="1:22">
      <c r="A2588" s="13" t="s">
        <v>8010</v>
      </c>
      <c r="B2588" s="13" t="s">
        <v>8011</v>
      </c>
      <c r="C2588" s="13">
        <v>850973</v>
      </c>
      <c r="D2588" s="17">
        <f t="shared" si="110"/>
        <v>12</v>
      </c>
      <c r="E2588" s="16" t="s">
        <v>8012</v>
      </c>
      <c r="F2588" s="13" t="s">
        <v>0</v>
      </c>
      <c r="G2588" s="18">
        <v>-0.13476840000000001</v>
      </c>
      <c r="H2588" s="18">
        <v>-2.9588135000000002E-2</v>
      </c>
      <c r="I2588" s="18">
        <v>0.21632109999999999</v>
      </c>
      <c r="J2588" s="18">
        <v>8.6104499999999973E-2</v>
      </c>
      <c r="K2588" s="18">
        <v>3.9476750000000005E-2</v>
      </c>
      <c r="L2588" s="18">
        <v>-0.17624403</v>
      </c>
      <c r="M2588" s="18">
        <v>-9.1109799999999991E-2</v>
      </c>
      <c r="N2588" s="18">
        <v>-5.5901599999999996E-2</v>
      </c>
      <c r="O2588" s="18">
        <v>-0.18540955000000001</v>
      </c>
      <c r="P2588" s="18">
        <v>0.90260319999999994</v>
      </c>
      <c r="Q2588" s="18">
        <v>2.5503499999999985E-2</v>
      </c>
      <c r="R2588" s="18">
        <v>0.12243099999999998</v>
      </c>
      <c r="S2588" s="18">
        <v>-0.19379225</v>
      </c>
      <c r="T2588" s="18">
        <v>0.23070600000000002</v>
      </c>
      <c r="U2588" s="18">
        <v>0.30263109999999999</v>
      </c>
      <c r="V2588" s="18">
        <v>0.90260319999999994</v>
      </c>
    </row>
    <row r="2589" spans="1:22">
      <c r="A2589" s="13" t="s">
        <v>8013</v>
      </c>
      <c r="B2589" s="13" t="s">
        <v>8014</v>
      </c>
      <c r="C2589" s="13">
        <v>850974</v>
      </c>
      <c r="D2589" s="17">
        <f t="shared" si="110"/>
        <v>12</v>
      </c>
      <c r="E2589" s="16" t="s">
        <v>12424</v>
      </c>
      <c r="F2589" s="13" t="s">
        <v>8016</v>
      </c>
      <c r="G2589" s="18">
        <v>0.13774159999999999</v>
      </c>
      <c r="H2589" s="18">
        <v>7.4479065000000011E-2</v>
      </c>
      <c r="I2589" s="18">
        <v>0.41681710000000005</v>
      </c>
      <c r="J2589" s="18">
        <v>-0.44191449999999999</v>
      </c>
      <c r="K2589" s="18">
        <v>0.30057885000000001</v>
      </c>
      <c r="L2589" s="18">
        <v>3.9794870000000003E-2</v>
      </c>
      <c r="M2589" s="18">
        <v>-0.19051180000000001</v>
      </c>
      <c r="N2589" s="18">
        <v>-0.16258010000000001</v>
      </c>
      <c r="O2589" s="18">
        <v>-0.40288254999999995</v>
      </c>
      <c r="P2589" s="18">
        <v>0.6588411999999999</v>
      </c>
      <c r="Q2589" s="18">
        <v>5.4133499999999987E-2</v>
      </c>
      <c r="R2589" s="18">
        <v>0.31995039999999997</v>
      </c>
      <c r="S2589" s="18">
        <v>0.47595175000000001</v>
      </c>
      <c r="T2589" s="18">
        <v>0.709341</v>
      </c>
      <c r="U2589" s="18">
        <v>4.6586219999999998E-2</v>
      </c>
      <c r="V2589" s="18">
        <v>0.6588411999999999</v>
      </c>
    </row>
    <row r="2590" spans="1:22">
      <c r="A2590" s="13" t="s">
        <v>8019</v>
      </c>
      <c r="B2590" s="13" t="s">
        <v>8020</v>
      </c>
      <c r="C2590" s="13">
        <v>850977</v>
      </c>
      <c r="D2590" s="17">
        <f t="shared" si="110"/>
        <v>12</v>
      </c>
      <c r="E2590" s="16" t="s">
        <v>8021</v>
      </c>
      <c r="F2590" s="13" t="s">
        <v>437</v>
      </c>
      <c r="G2590" s="18">
        <v>-0.26401439999999998</v>
      </c>
      <c r="H2590" s="18">
        <v>-0.131222635</v>
      </c>
      <c r="I2590" s="18">
        <v>3.1978809999999996E-2</v>
      </c>
      <c r="J2590" s="18">
        <v>4.3339499999999975E-2</v>
      </c>
      <c r="K2590" s="18">
        <v>-0.23619315000000002</v>
      </c>
      <c r="L2590" s="18" t="s">
        <v>0</v>
      </c>
      <c r="M2590" s="18" t="s">
        <v>0</v>
      </c>
      <c r="N2590" s="18" t="s">
        <v>0</v>
      </c>
      <c r="O2590" s="18" t="s">
        <v>0</v>
      </c>
      <c r="P2590" s="18" t="s">
        <v>0</v>
      </c>
      <c r="Q2590" s="18">
        <v>-0.55056950000000004</v>
      </c>
      <c r="R2590" s="18">
        <v>-0.40184399999999998</v>
      </c>
      <c r="S2590" s="18">
        <v>-0.33424224999999996</v>
      </c>
      <c r="T2590" s="18">
        <v>-4.357999999999973E-3</v>
      </c>
      <c r="U2590" s="18">
        <v>-0.37717790000000001</v>
      </c>
      <c r="V2590" s="18" t="s">
        <v>0</v>
      </c>
    </row>
    <row r="2591" spans="1:22">
      <c r="A2591" s="13" t="s">
        <v>8022</v>
      </c>
      <c r="B2591" s="13" t="s">
        <v>8023</v>
      </c>
      <c r="C2591" s="13">
        <v>850980</v>
      </c>
      <c r="D2591" s="17">
        <f t="shared" si="110"/>
        <v>12</v>
      </c>
      <c r="E2591" s="16" t="s">
        <v>909</v>
      </c>
      <c r="F2591" s="13" t="s">
        <v>264</v>
      </c>
      <c r="G2591" s="18">
        <v>-0.1564884</v>
      </c>
      <c r="H2591" s="18">
        <v>2.2326764999999998E-2</v>
      </c>
      <c r="I2591" s="18">
        <v>0.1627921</v>
      </c>
      <c r="J2591" s="18">
        <v>0.11732349999999997</v>
      </c>
      <c r="K2591" s="18">
        <v>-0.10515715</v>
      </c>
      <c r="L2591" s="18">
        <v>-2.5259030000000002E-2</v>
      </c>
      <c r="M2591" s="18">
        <v>0.13737690000000002</v>
      </c>
      <c r="N2591" s="18">
        <v>-5.8546000000000001E-2</v>
      </c>
      <c r="O2591" s="18">
        <v>-4.9090719999999997E-2</v>
      </c>
      <c r="P2591" s="18">
        <v>0.81565719999999997</v>
      </c>
      <c r="Q2591" s="18">
        <v>-6.7451500000000025E-2</v>
      </c>
      <c r="R2591" s="18">
        <v>-0.24294199999999999</v>
      </c>
      <c r="S2591" s="18">
        <v>-6.0698500000000016E-3</v>
      </c>
      <c r="T2591" s="18">
        <v>-0.10433799999999999</v>
      </c>
      <c r="U2591" s="18">
        <v>0.102377</v>
      </c>
      <c r="V2591" s="18">
        <v>0.81565719999999997</v>
      </c>
    </row>
    <row r="2592" spans="1:22">
      <c r="A2592" s="13" t="s">
        <v>8024</v>
      </c>
      <c r="B2592" s="13" t="s">
        <v>8025</v>
      </c>
      <c r="C2592" s="13">
        <v>850981</v>
      </c>
      <c r="D2592" s="17">
        <f t="shared" si="110"/>
        <v>12</v>
      </c>
      <c r="E2592" s="16" t="s">
        <v>8026</v>
      </c>
      <c r="F2592" s="13" t="s">
        <v>12976</v>
      </c>
      <c r="G2592" s="18">
        <v>-0.1335374</v>
      </c>
      <c r="H2592" s="18">
        <v>-0.120362635</v>
      </c>
      <c r="I2592" s="18">
        <v>1.08687E-2</v>
      </c>
      <c r="J2592" s="18">
        <v>0.10001450000000001</v>
      </c>
      <c r="K2592" s="18">
        <v>-4.363235E-2</v>
      </c>
      <c r="L2592" s="18">
        <v>-0.15279002999999999</v>
      </c>
      <c r="M2592" s="18">
        <v>2.9091200000000005E-2</v>
      </c>
      <c r="N2592" s="18">
        <v>-2.9992900000000003E-2</v>
      </c>
      <c r="O2592" s="18">
        <v>-0.32786954999999995</v>
      </c>
      <c r="P2592" s="18">
        <v>0.2550462</v>
      </c>
      <c r="Q2592" s="18">
        <v>-0.40840750000000003</v>
      </c>
      <c r="R2592" s="18">
        <v>-0.25800199999999995</v>
      </c>
      <c r="S2592" s="18">
        <v>-0.30323224999999998</v>
      </c>
      <c r="T2592" s="18">
        <v>-0.17318159999999999</v>
      </c>
      <c r="U2592" s="18">
        <v>0.3243511</v>
      </c>
      <c r="V2592" s="18">
        <v>0.2550462</v>
      </c>
    </row>
    <row r="2593" spans="1:22">
      <c r="A2593" s="13" t="s">
        <v>8027</v>
      </c>
      <c r="B2593" s="13" t="s">
        <v>8028</v>
      </c>
      <c r="C2593" s="13">
        <v>850982</v>
      </c>
      <c r="D2593" s="17">
        <f t="shared" si="110"/>
        <v>12</v>
      </c>
      <c r="E2593" s="16" t="s">
        <v>12423</v>
      </c>
      <c r="F2593" s="13" t="s">
        <v>0</v>
      </c>
      <c r="G2593" s="18">
        <v>-5.05409E-2</v>
      </c>
      <c r="H2593" s="18">
        <v>-0.146422635</v>
      </c>
      <c r="I2593" s="18">
        <v>-0.15276990000000001</v>
      </c>
      <c r="J2593" s="18">
        <v>2.9005000000000003E-3</v>
      </c>
      <c r="K2593" s="18">
        <v>6.0656250000000002E-2</v>
      </c>
      <c r="L2593" s="18">
        <v>-1.7589429999999996E-2</v>
      </c>
      <c r="M2593" s="18">
        <v>6.0155200000000006E-2</v>
      </c>
      <c r="N2593" s="18">
        <v>8.7152000000000007E-2</v>
      </c>
      <c r="O2593" s="18">
        <v>-5.6195209999999995E-2</v>
      </c>
      <c r="P2593" s="18">
        <v>0.98440320000000003</v>
      </c>
      <c r="Q2593" s="18">
        <v>-0.10621650000000002</v>
      </c>
      <c r="R2593" s="18">
        <v>-1.9112999999999991E-2</v>
      </c>
      <c r="S2593" s="18">
        <v>-7.6744530000000005E-2</v>
      </c>
      <c r="T2593" s="18">
        <v>-0.33581260000000002</v>
      </c>
      <c r="U2593" s="18">
        <v>-3.33754E-2</v>
      </c>
      <c r="V2593" s="18">
        <v>0.98440320000000003</v>
      </c>
    </row>
    <row r="2594" spans="1:22">
      <c r="A2594" s="13" t="s">
        <v>8030</v>
      </c>
      <c r="B2594" s="13" t="s">
        <v>8031</v>
      </c>
      <c r="C2594" s="13">
        <v>850983</v>
      </c>
      <c r="D2594" s="17">
        <f t="shared" si="110"/>
        <v>12</v>
      </c>
      <c r="E2594" s="16" t="s">
        <v>13233</v>
      </c>
      <c r="F2594" s="13" t="s">
        <v>124</v>
      </c>
      <c r="G2594" s="18">
        <v>8.064360000000001E-2</v>
      </c>
      <c r="H2594" s="18">
        <v>1.6780065E-2</v>
      </c>
      <c r="I2594" s="18">
        <v>1.7288169999999999E-2</v>
      </c>
      <c r="J2594" s="18">
        <v>2.2051499999999974E-2</v>
      </c>
      <c r="K2594" s="18">
        <v>1.6521540000000001E-2</v>
      </c>
      <c r="L2594" s="18">
        <v>0.19549497000000002</v>
      </c>
      <c r="M2594" s="18">
        <v>6.285897E-2</v>
      </c>
      <c r="N2594" s="18">
        <v>0.145259</v>
      </c>
      <c r="O2594" s="18">
        <v>0.28619645000000005</v>
      </c>
      <c r="P2594" s="18">
        <v>0.93584420000000001</v>
      </c>
      <c r="Q2594" s="18">
        <v>-0.1226535</v>
      </c>
      <c r="R2594" s="18">
        <v>-0.28902499999999998</v>
      </c>
      <c r="S2594" s="18">
        <v>-9.4532459999999999E-2</v>
      </c>
      <c r="T2594" s="18">
        <v>-0.12679599999999999</v>
      </c>
      <c r="U2594" s="18">
        <v>-0.1148619</v>
      </c>
      <c r="V2594" s="18">
        <v>0.93584420000000001</v>
      </c>
    </row>
    <row r="2595" spans="1:22">
      <c r="A2595" s="13" t="s">
        <v>8033</v>
      </c>
      <c r="B2595" s="13" t="s">
        <v>8033</v>
      </c>
      <c r="C2595" s="13">
        <v>850984</v>
      </c>
      <c r="D2595" s="17">
        <f t="shared" si="110"/>
        <v>12</v>
      </c>
      <c r="E2595" s="16" t="s">
        <v>8034</v>
      </c>
      <c r="F2595" s="13" t="s">
        <v>0</v>
      </c>
      <c r="G2595" s="18">
        <v>-7.2546599999999989E-2</v>
      </c>
      <c r="H2595" s="18">
        <v>0.14876136500000001</v>
      </c>
      <c r="I2595" s="18">
        <v>0.15643009999999999</v>
      </c>
      <c r="J2595" s="18">
        <v>-5.6090500000000015E-2</v>
      </c>
      <c r="K2595" s="18">
        <v>-0.20516714999999999</v>
      </c>
      <c r="L2595" s="18">
        <v>0.22789997000000001</v>
      </c>
      <c r="M2595" s="18">
        <v>-0.23139179999999998</v>
      </c>
      <c r="N2595" s="18">
        <v>-0.151474</v>
      </c>
      <c r="O2595" s="18">
        <v>-0.25269655000000002</v>
      </c>
      <c r="P2595" s="18">
        <v>1.0586152</v>
      </c>
      <c r="Q2595" s="18">
        <v>0.10141009999999999</v>
      </c>
      <c r="R2595" s="18">
        <v>-0.11169899999999999</v>
      </c>
      <c r="S2595" s="18">
        <v>-0.11616835</v>
      </c>
      <c r="T2595" s="18">
        <v>0.23708299999999999</v>
      </c>
      <c r="U2595" s="18">
        <v>0.27648610000000001</v>
      </c>
      <c r="V2595" s="18">
        <v>1.0586152</v>
      </c>
    </row>
    <row r="2596" spans="1:22">
      <c r="A2596" s="13" t="s">
        <v>8035</v>
      </c>
      <c r="B2596" s="13" t="s">
        <v>8036</v>
      </c>
      <c r="C2596" s="13">
        <v>850990</v>
      </c>
      <c r="D2596" s="17">
        <f t="shared" si="110"/>
        <v>12</v>
      </c>
      <c r="E2596" s="16" t="s">
        <v>8037</v>
      </c>
      <c r="F2596" s="13" t="s">
        <v>0</v>
      </c>
      <c r="G2596" s="18">
        <v>-0.19042140000000002</v>
      </c>
      <c r="H2596" s="18">
        <v>-0.37057763500000002</v>
      </c>
      <c r="I2596" s="18">
        <v>-0.4519339</v>
      </c>
      <c r="J2596" s="18">
        <v>-4.8954500000000012E-2</v>
      </c>
      <c r="K2596" s="18">
        <v>-0.31554615000000003</v>
      </c>
      <c r="L2596" s="18" t="s">
        <v>0</v>
      </c>
      <c r="M2596" s="18" t="s">
        <v>0</v>
      </c>
      <c r="N2596" s="18" t="s">
        <v>0</v>
      </c>
      <c r="O2596" s="18" t="s">
        <v>0</v>
      </c>
      <c r="P2596" s="18" t="s">
        <v>0</v>
      </c>
      <c r="Q2596" s="18" t="s">
        <v>0</v>
      </c>
      <c r="R2596" s="18" t="s">
        <v>0</v>
      </c>
      <c r="S2596" s="18" t="s">
        <v>0</v>
      </c>
      <c r="T2596" s="18" t="s">
        <v>0</v>
      </c>
      <c r="U2596" s="18" t="s">
        <v>0</v>
      </c>
      <c r="V2596" s="18" t="s">
        <v>0</v>
      </c>
    </row>
    <row r="2597" spans="1:22">
      <c r="A2597" s="13" t="s">
        <v>8038</v>
      </c>
      <c r="B2597" s="13" t="s">
        <v>8039</v>
      </c>
      <c r="C2597" s="13">
        <v>850991</v>
      </c>
      <c r="D2597" s="17">
        <f t="shared" si="110"/>
        <v>12</v>
      </c>
      <c r="E2597" s="16" t="s">
        <v>12667</v>
      </c>
      <c r="F2597" s="13" t="s">
        <v>0</v>
      </c>
      <c r="G2597" s="18">
        <v>0.2514286</v>
      </c>
      <c r="H2597" s="18">
        <v>0.608429365</v>
      </c>
      <c r="I2597" s="18">
        <v>1.1145801</v>
      </c>
      <c r="J2597" s="18">
        <v>1.3498645</v>
      </c>
      <c r="K2597" s="18">
        <v>1.81991485</v>
      </c>
      <c r="L2597" s="18">
        <v>0.37870197</v>
      </c>
      <c r="M2597" s="18">
        <v>1.4428711999999999</v>
      </c>
      <c r="N2597" s="18">
        <v>0.99225099999999999</v>
      </c>
      <c r="O2597" s="18">
        <v>0.83793445</v>
      </c>
      <c r="P2597" s="18">
        <v>2.7651941999999998</v>
      </c>
      <c r="Q2597" s="18">
        <v>0.52470649999999996</v>
      </c>
      <c r="R2597" s="18">
        <v>2.0472450000000002</v>
      </c>
      <c r="S2597" s="18">
        <v>1.2641577500000001</v>
      </c>
      <c r="T2597" s="18">
        <v>1.74274</v>
      </c>
      <c r="U2597" s="18">
        <v>1.7925871</v>
      </c>
      <c r="V2597" s="18">
        <v>2.7651941999999998</v>
      </c>
    </row>
    <row r="2598" spans="1:22">
      <c r="A2598" s="13" t="s">
        <v>8041</v>
      </c>
      <c r="B2598" s="13" t="s">
        <v>8042</v>
      </c>
      <c r="C2598" s="13">
        <v>850992</v>
      </c>
      <c r="D2598" s="17">
        <f t="shared" si="110"/>
        <v>12</v>
      </c>
      <c r="E2598" s="16" t="s">
        <v>8043</v>
      </c>
      <c r="F2598" s="13" t="s">
        <v>0</v>
      </c>
      <c r="G2598" s="18">
        <v>-5.9909699999999996E-2</v>
      </c>
      <c r="H2598" s="18">
        <v>0.146392365</v>
      </c>
      <c r="I2598" s="18">
        <v>-8.1521900000000008E-2</v>
      </c>
      <c r="J2598" s="18">
        <v>-0.30202960000000001</v>
      </c>
      <c r="K2598" s="18">
        <v>-0.31390214999999999</v>
      </c>
      <c r="L2598" s="18">
        <v>2.2487070000000001E-2</v>
      </c>
      <c r="M2598" s="18">
        <v>0.36452420000000002</v>
      </c>
      <c r="N2598" s="18">
        <v>0.18091199999999999</v>
      </c>
      <c r="O2598" s="18">
        <v>0.44227344999999996</v>
      </c>
      <c r="P2598" s="18">
        <v>1.0886441999999998</v>
      </c>
      <c r="Q2598" s="18">
        <v>4.2630799999999983E-2</v>
      </c>
      <c r="R2598" s="18">
        <v>0.12889300000000001</v>
      </c>
      <c r="S2598" s="18">
        <v>-0.54465224999999995</v>
      </c>
      <c r="T2598" s="18">
        <v>1.3043800000000001</v>
      </c>
      <c r="U2598" s="18">
        <v>0.57341710000000001</v>
      </c>
      <c r="V2598" s="18">
        <v>1.0886441999999998</v>
      </c>
    </row>
    <row r="2599" spans="1:22">
      <c r="A2599" s="13" t="s">
        <v>8044</v>
      </c>
      <c r="B2599" s="13" t="s">
        <v>8044</v>
      </c>
      <c r="C2599" s="13">
        <v>850993</v>
      </c>
      <c r="D2599" s="17">
        <f t="shared" si="110"/>
        <v>12</v>
      </c>
      <c r="E2599" s="16" t="s">
        <v>8045</v>
      </c>
      <c r="F2599" s="13" t="s">
        <v>0</v>
      </c>
      <c r="G2599" s="18">
        <v>-5.3837299999999998E-2</v>
      </c>
      <c r="H2599" s="18">
        <v>4.9324364999999995E-2</v>
      </c>
      <c r="I2599" s="18">
        <v>0.2486091</v>
      </c>
      <c r="J2599" s="18">
        <v>3.999349999999996E-2</v>
      </c>
      <c r="K2599" s="18">
        <v>6.6983349999999997E-2</v>
      </c>
      <c r="L2599" s="18">
        <v>0.11079797000000001</v>
      </c>
      <c r="M2599" s="18">
        <v>-4.02478E-2</v>
      </c>
      <c r="N2599" s="18">
        <v>6.0526999999999997E-2</v>
      </c>
      <c r="O2599" s="18">
        <v>-0.10723384999999999</v>
      </c>
      <c r="P2599" s="18">
        <v>1.0620442000000001</v>
      </c>
      <c r="Q2599" s="18">
        <v>-0.20747450000000001</v>
      </c>
      <c r="R2599" s="18">
        <v>-0.22651900000000003</v>
      </c>
      <c r="S2599" s="18">
        <v>-6.9684049999999997E-2</v>
      </c>
      <c r="T2599" s="18">
        <v>-0.35682000000000003</v>
      </c>
      <c r="U2599" s="18">
        <v>-8.5035900000000011E-2</v>
      </c>
      <c r="V2599" s="18">
        <v>1.0620442000000001</v>
      </c>
    </row>
    <row r="2600" spans="1:22">
      <c r="A2600" s="13" t="s">
        <v>8046</v>
      </c>
      <c r="B2600" s="13" t="s">
        <v>8047</v>
      </c>
      <c r="C2600" s="13">
        <v>850994</v>
      </c>
      <c r="D2600" s="17">
        <f t="shared" si="110"/>
        <v>12</v>
      </c>
      <c r="E2600" s="16" t="s">
        <v>12256</v>
      </c>
      <c r="F2600" s="13" t="s">
        <v>383</v>
      </c>
      <c r="G2600" s="18">
        <v>-0.38697399999999998</v>
      </c>
      <c r="H2600" s="18">
        <v>-0.69960765000000003</v>
      </c>
      <c r="I2600" s="18">
        <v>-0.54096410000000006</v>
      </c>
      <c r="J2600" s="18">
        <v>-0.50342599999999993</v>
      </c>
      <c r="K2600" s="18">
        <v>-0.57401020000000003</v>
      </c>
      <c r="L2600" s="18">
        <v>-0.30827589</v>
      </c>
      <c r="M2600" s="18">
        <v>-1.2587711500000001</v>
      </c>
      <c r="N2600" s="18">
        <v>-0.37004799999999999</v>
      </c>
      <c r="O2600" s="18">
        <v>-0.67079939999999993</v>
      </c>
      <c r="P2600" s="18">
        <v>-0.66532669999999994</v>
      </c>
      <c r="Q2600" s="18">
        <v>-0.30406149999999998</v>
      </c>
      <c r="R2600" s="18">
        <v>-0.82398299999999991</v>
      </c>
      <c r="S2600" s="18">
        <v>-0.6378703</v>
      </c>
      <c r="T2600" s="18">
        <v>-0.43973700000000004</v>
      </c>
      <c r="U2600" s="18">
        <v>-0.68368840000000008</v>
      </c>
      <c r="V2600" s="18">
        <v>-0.66532669999999994</v>
      </c>
    </row>
    <row r="2601" spans="1:22">
      <c r="A2601" s="13" t="s">
        <v>13366</v>
      </c>
      <c r="B2601" s="13" t="s">
        <v>13367</v>
      </c>
      <c r="C2601" s="13">
        <v>850995</v>
      </c>
      <c r="D2601" s="17">
        <v>12</v>
      </c>
      <c r="E2601" s="13" t="s">
        <v>13368</v>
      </c>
      <c r="F2601" s="13" t="s">
        <v>11191</v>
      </c>
      <c r="G2601" s="18">
        <v>-0.35699839999999999</v>
      </c>
      <c r="H2601" s="18">
        <v>-0.59870363500000001</v>
      </c>
      <c r="I2601" s="18">
        <v>-0.25436189999999997</v>
      </c>
      <c r="J2601" s="18">
        <v>-0.45217950000000001</v>
      </c>
      <c r="K2601" s="18">
        <v>-0.40027915000000003</v>
      </c>
      <c r="L2601" s="18" t="s">
        <v>0</v>
      </c>
      <c r="M2601" s="18" t="s">
        <v>0</v>
      </c>
      <c r="N2601" s="18" t="s">
        <v>0</v>
      </c>
      <c r="O2601" s="18" t="s">
        <v>0</v>
      </c>
      <c r="P2601" s="18" t="s">
        <v>0</v>
      </c>
      <c r="Q2601" s="18">
        <v>-0.10849550000000002</v>
      </c>
      <c r="R2601" s="18">
        <v>-0.23547099999999999</v>
      </c>
      <c r="S2601" s="18">
        <v>-0.15996525</v>
      </c>
      <c r="T2601" s="18">
        <v>0.235981</v>
      </c>
      <c r="U2601" s="18">
        <v>-0.3787799</v>
      </c>
      <c r="V2601" s="18" t="s">
        <v>0</v>
      </c>
    </row>
    <row r="2602" spans="1:22">
      <c r="A2602" s="13" t="s">
        <v>8049</v>
      </c>
      <c r="B2602" s="13" t="s">
        <v>8050</v>
      </c>
      <c r="C2602" s="13">
        <v>850996</v>
      </c>
      <c r="D2602" s="17">
        <f t="shared" ref="D2602:D2627" si="111">CODE(MID(A2602,2,1))-64</f>
        <v>12</v>
      </c>
      <c r="E2602" s="16" t="s">
        <v>8051</v>
      </c>
      <c r="F2602" s="13" t="s">
        <v>0</v>
      </c>
      <c r="G2602" s="18">
        <v>8.5875599999999996E-2</v>
      </c>
      <c r="H2602" s="18">
        <v>0.41728536500000002</v>
      </c>
      <c r="I2602" s="18">
        <v>0.28423510000000002</v>
      </c>
      <c r="J2602" s="18">
        <v>0.14824850000000001</v>
      </c>
      <c r="K2602" s="18">
        <v>2.2870729999999999E-2</v>
      </c>
      <c r="L2602" s="18" t="s">
        <v>0</v>
      </c>
      <c r="M2602" s="18" t="s">
        <v>0</v>
      </c>
      <c r="N2602" s="18" t="s">
        <v>0</v>
      </c>
      <c r="O2602" s="18" t="s">
        <v>0</v>
      </c>
      <c r="P2602" s="18" t="s">
        <v>0</v>
      </c>
      <c r="Q2602" s="18">
        <v>-0.18742049999999999</v>
      </c>
      <c r="R2602" s="18">
        <v>-0.83535499999999996</v>
      </c>
      <c r="S2602" s="18">
        <v>-0.51440124999999992</v>
      </c>
      <c r="T2602" s="18">
        <v>-0.59897200000000006</v>
      </c>
      <c r="U2602" s="18">
        <v>-1.2636228999999999</v>
      </c>
      <c r="V2602" s="18" t="s">
        <v>0</v>
      </c>
    </row>
    <row r="2603" spans="1:22">
      <c r="A2603" s="13" t="s">
        <v>8052</v>
      </c>
      <c r="B2603" s="13" t="s">
        <v>8052</v>
      </c>
      <c r="C2603" s="13">
        <v>850997</v>
      </c>
      <c r="D2603" s="17">
        <f t="shared" si="111"/>
        <v>12</v>
      </c>
      <c r="E2603" s="16" t="s">
        <v>8053</v>
      </c>
      <c r="F2603" s="13" t="s">
        <v>0</v>
      </c>
      <c r="G2603" s="18">
        <v>-6.5662300000000007E-2</v>
      </c>
      <c r="H2603" s="18">
        <v>-3.7435735000000005E-2</v>
      </c>
      <c r="I2603" s="18">
        <v>3.9129700000000003E-2</v>
      </c>
      <c r="J2603" s="18">
        <v>-0.42028650000000001</v>
      </c>
      <c r="K2603" s="18">
        <v>-0.11106215</v>
      </c>
      <c r="L2603" s="18">
        <v>7.6377470000000003E-2</v>
      </c>
      <c r="M2603" s="18">
        <v>-0.18405579999999999</v>
      </c>
      <c r="N2603" s="18">
        <v>-5.50345E-2</v>
      </c>
      <c r="O2603" s="18">
        <v>9.0864450000000013E-2</v>
      </c>
      <c r="P2603" s="18">
        <v>1.0912142</v>
      </c>
      <c r="Q2603" s="18">
        <v>-0.22074050000000001</v>
      </c>
      <c r="R2603" s="18">
        <v>0.32039240000000002</v>
      </c>
      <c r="S2603" s="18">
        <v>-9.9427550000000003E-2</v>
      </c>
      <c r="T2603" s="18">
        <v>0.43307800000000002</v>
      </c>
      <c r="U2603" s="18">
        <v>0.1226491</v>
      </c>
      <c r="V2603" s="18">
        <v>1.0912142</v>
      </c>
    </row>
    <row r="2604" spans="1:22">
      <c r="A2604" s="13" t="s">
        <v>8054</v>
      </c>
      <c r="B2604" s="13" t="s">
        <v>8055</v>
      </c>
      <c r="C2604" s="13">
        <v>850998</v>
      </c>
      <c r="D2604" s="17">
        <f t="shared" si="111"/>
        <v>12</v>
      </c>
      <c r="E2604" s="16" t="s">
        <v>8056</v>
      </c>
      <c r="F2604" s="13" t="s">
        <v>2341</v>
      </c>
      <c r="G2604" s="18">
        <v>-0.11554049999999999</v>
      </c>
      <c r="H2604" s="18">
        <v>-0.16884363499999999</v>
      </c>
      <c r="I2604" s="18">
        <v>5.86092E-2</v>
      </c>
      <c r="J2604" s="18">
        <v>-0.15100780000000003</v>
      </c>
      <c r="K2604" s="18">
        <v>-8.4949550000000013E-2</v>
      </c>
      <c r="L2604" s="18">
        <v>3.5174270000000001E-2</v>
      </c>
      <c r="M2604" s="18">
        <v>4.7541400000000004E-2</v>
      </c>
      <c r="N2604" s="18">
        <v>0.200931</v>
      </c>
      <c r="O2604" s="18">
        <v>8.4271449999999998E-2</v>
      </c>
      <c r="P2604" s="18">
        <v>0.87184919999999999</v>
      </c>
      <c r="Q2604" s="18">
        <v>-5.4719500000000004E-2</v>
      </c>
      <c r="R2604" s="18">
        <v>-0.14439299999999999</v>
      </c>
      <c r="S2604" s="18">
        <v>-0.16043735000000001</v>
      </c>
      <c r="T2604" s="18">
        <v>-0.18626909999999999</v>
      </c>
      <c r="U2604" s="18">
        <v>-0.1092759</v>
      </c>
      <c r="V2604" s="18">
        <v>0.87184919999999999</v>
      </c>
    </row>
    <row r="2605" spans="1:22">
      <c r="A2605" s="13" t="s">
        <v>8057</v>
      </c>
      <c r="B2605" s="13" t="s">
        <v>8058</v>
      </c>
      <c r="C2605" s="13">
        <v>850999</v>
      </c>
      <c r="D2605" s="17">
        <f t="shared" si="111"/>
        <v>12</v>
      </c>
      <c r="E2605" s="16" t="s">
        <v>842</v>
      </c>
      <c r="F2605" s="13" t="s">
        <v>843</v>
      </c>
      <c r="G2605" s="18">
        <v>8.4105600000000003E-2</v>
      </c>
      <c r="H2605" s="18">
        <v>-6.7398534999999996E-2</v>
      </c>
      <c r="I2605" s="18">
        <v>3.0946649999999999E-2</v>
      </c>
      <c r="J2605" s="18">
        <v>0.1394765</v>
      </c>
      <c r="K2605" s="18">
        <v>0.15419284999999999</v>
      </c>
      <c r="L2605" s="18">
        <v>0.13056697</v>
      </c>
      <c r="M2605" s="18">
        <v>-1.0350999999999971E-3</v>
      </c>
      <c r="N2605" s="18">
        <v>-4.4124299999999991E-2</v>
      </c>
      <c r="O2605" s="18">
        <v>0.18561844999999999</v>
      </c>
      <c r="P2605" s="18">
        <v>0.5414042</v>
      </c>
      <c r="Q2605" s="18">
        <v>0.18840229999999999</v>
      </c>
      <c r="R2605" s="18">
        <v>-7.1089000000000013E-2</v>
      </c>
      <c r="S2605" s="18">
        <v>6.435674999999999E-2</v>
      </c>
      <c r="T2605" s="18">
        <v>-0.120252</v>
      </c>
      <c r="U2605" s="18">
        <v>0.2560171</v>
      </c>
      <c r="V2605" s="18">
        <v>0.5414042</v>
      </c>
    </row>
    <row r="2606" spans="1:22">
      <c r="A2606" s="13" t="s">
        <v>8059</v>
      </c>
      <c r="B2606" s="13" t="s">
        <v>8060</v>
      </c>
      <c r="C2606" s="13">
        <v>851000</v>
      </c>
      <c r="D2606" s="17">
        <f t="shared" si="111"/>
        <v>12</v>
      </c>
      <c r="E2606" s="16" t="s">
        <v>8061</v>
      </c>
      <c r="F2606" s="13" t="s">
        <v>0</v>
      </c>
      <c r="G2606" s="18">
        <v>3.6353200000000002E-2</v>
      </c>
      <c r="H2606" s="18">
        <v>6.7134949999999999E-2</v>
      </c>
      <c r="I2606" s="18">
        <v>0.32866990000000001</v>
      </c>
      <c r="J2606" s="18">
        <v>-2.5165999999999994E-2</v>
      </c>
      <c r="K2606" s="18">
        <v>0.2440698</v>
      </c>
      <c r="L2606" s="18">
        <v>-4.5231190000000004E-2</v>
      </c>
      <c r="M2606" s="18">
        <v>3.0391249999999995E-2</v>
      </c>
      <c r="N2606" s="18">
        <v>-0.14438119999999999</v>
      </c>
      <c r="O2606" s="18">
        <v>-0.23348140000000001</v>
      </c>
      <c r="P2606" s="18">
        <v>0.59463929999999998</v>
      </c>
      <c r="Q2606" s="18">
        <v>-8.7263499999999994E-2</v>
      </c>
      <c r="R2606" s="18">
        <v>0.10270500000000002</v>
      </c>
      <c r="S2606" s="18">
        <v>-0.52911929999999996</v>
      </c>
      <c r="T2606" s="18">
        <v>-0.22214390000000001</v>
      </c>
      <c r="U2606" s="18">
        <v>-8.5379399999999994E-2</v>
      </c>
      <c r="V2606" s="18">
        <v>0.59463929999999998</v>
      </c>
    </row>
    <row r="2607" spans="1:22">
      <c r="A2607" s="13" t="s">
        <v>8062</v>
      </c>
      <c r="B2607" s="13" t="s">
        <v>8063</v>
      </c>
      <c r="C2607" s="13">
        <v>851002</v>
      </c>
      <c r="D2607" s="17">
        <f t="shared" si="111"/>
        <v>12</v>
      </c>
      <c r="E2607" s="16" t="s">
        <v>12332</v>
      </c>
      <c r="F2607" s="13" t="s">
        <v>444</v>
      </c>
      <c r="G2607" s="18">
        <v>3.3291000000000015E-3</v>
      </c>
      <c r="H2607" s="18">
        <v>-1.0032035E-2</v>
      </c>
      <c r="I2607" s="18">
        <v>4.6516299999999997E-2</v>
      </c>
      <c r="J2607" s="18">
        <v>-0.39710650000000003</v>
      </c>
      <c r="K2607" s="18">
        <v>-6.3922449999999992E-2</v>
      </c>
      <c r="L2607" s="18">
        <v>5.933517E-2</v>
      </c>
      <c r="M2607" s="18">
        <v>0.1419793</v>
      </c>
      <c r="N2607" s="18">
        <v>-7.0179099999999994E-2</v>
      </c>
      <c r="O2607" s="18">
        <v>0.32136244999999997</v>
      </c>
      <c r="P2607" s="18">
        <v>-0.33767780000000003</v>
      </c>
      <c r="Q2607" s="18">
        <v>-4.6075500000000019E-2</v>
      </c>
      <c r="R2607" s="18">
        <v>8.1180000000000002E-2</v>
      </c>
      <c r="S2607" s="18">
        <v>-0.32930124999999999</v>
      </c>
      <c r="T2607" s="18">
        <v>0.64097699999999991</v>
      </c>
      <c r="U2607" s="18">
        <v>-0.2816459</v>
      </c>
      <c r="V2607" s="18">
        <v>-0.33767780000000003</v>
      </c>
    </row>
    <row r="2608" spans="1:22">
      <c r="A2608" s="13" t="s">
        <v>8065</v>
      </c>
      <c r="B2608" s="13" t="s">
        <v>8066</v>
      </c>
      <c r="C2608" s="13">
        <v>851005</v>
      </c>
      <c r="D2608" s="17">
        <f t="shared" si="111"/>
        <v>12</v>
      </c>
      <c r="E2608" s="16" t="s">
        <v>8067</v>
      </c>
      <c r="F2608" s="13" t="s">
        <v>12767</v>
      </c>
      <c r="G2608" s="18">
        <v>-0.1548234</v>
      </c>
      <c r="H2608" s="18">
        <v>2.4313164999999998E-2</v>
      </c>
      <c r="I2608" s="18">
        <v>-0.33505289999999999</v>
      </c>
      <c r="J2608" s="18">
        <v>-0.1379648</v>
      </c>
      <c r="K2608" s="18">
        <v>-1.7885150000000002E-2</v>
      </c>
      <c r="L2608" s="18" t="s">
        <v>0</v>
      </c>
      <c r="M2608" s="18" t="s">
        <v>0</v>
      </c>
      <c r="N2608" s="18" t="s">
        <v>0</v>
      </c>
      <c r="O2608" s="18" t="s">
        <v>0</v>
      </c>
      <c r="P2608" s="18" t="s">
        <v>0</v>
      </c>
      <c r="Q2608" s="18" t="s">
        <v>0</v>
      </c>
      <c r="R2608" s="18" t="s">
        <v>0</v>
      </c>
      <c r="S2608" s="18" t="s">
        <v>0</v>
      </c>
      <c r="T2608" s="18" t="s">
        <v>0</v>
      </c>
      <c r="U2608" s="18" t="s">
        <v>0</v>
      </c>
      <c r="V2608" s="18" t="s">
        <v>0</v>
      </c>
    </row>
    <row r="2609" spans="1:22">
      <c r="A2609" s="13" t="s">
        <v>8068</v>
      </c>
      <c r="B2609" s="13" t="s">
        <v>8069</v>
      </c>
      <c r="C2609" s="13">
        <v>851006</v>
      </c>
      <c r="D2609" s="17">
        <f t="shared" si="111"/>
        <v>12</v>
      </c>
      <c r="E2609" s="16" t="s">
        <v>8070</v>
      </c>
      <c r="F2609" s="13" t="s">
        <v>0</v>
      </c>
      <c r="G2609" s="18">
        <v>-1.6051999999999976E-3</v>
      </c>
      <c r="H2609" s="18">
        <v>-3.2467635000000002E-2</v>
      </c>
      <c r="I2609" s="18">
        <v>0.25699910000000004</v>
      </c>
      <c r="J2609" s="18">
        <v>1.0749445</v>
      </c>
      <c r="K2609" s="18">
        <v>0.17356785</v>
      </c>
      <c r="L2609" s="18">
        <v>-0.39617403000000001</v>
      </c>
      <c r="M2609" s="18">
        <v>-0.4174638</v>
      </c>
      <c r="N2609" s="18">
        <v>-0.39612999999999998</v>
      </c>
      <c r="O2609" s="18">
        <v>-0.63954155000000001</v>
      </c>
      <c r="P2609" s="18">
        <v>1.0645401999999999</v>
      </c>
      <c r="Q2609" s="18">
        <v>-0.28291349999999998</v>
      </c>
      <c r="R2609" s="18">
        <v>-0.14098900000000003</v>
      </c>
      <c r="S2609" s="18">
        <v>0.11352775000000001</v>
      </c>
      <c r="T2609" s="18">
        <v>0.39856200000000003</v>
      </c>
      <c r="U2609" s="18">
        <v>-0.54395590000000005</v>
      </c>
      <c r="V2609" s="18">
        <v>1.0645401999999999</v>
      </c>
    </row>
    <row r="2610" spans="1:22">
      <c r="A2610" s="13" t="s">
        <v>8071</v>
      </c>
      <c r="B2610" s="13" t="s">
        <v>8072</v>
      </c>
      <c r="C2610" s="13">
        <v>851007</v>
      </c>
      <c r="D2610" s="17">
        <f t="shared" si="111"/>
        <v>12</v>
      </c>
      <c r="E2610" s="16" t="s">
        <v>8073</v>
      </c>
      <c r="F2610" s="13" t="s">
        <v>0</v>
      </c>
      <c r="G2610" s="18">
        <v>-3.7672999999999977E-3</v>
      </c>
      <c r="H2610" s="18">
        <v>0.143319365</v>
      </c>
      <c r="I2610" s="18">
        <v>7.8113500000000002E-2</v>
      </c>
      <c r="J2610" s="18">
        <v>0.72187850000000009</v>
      </c>
      <c r="K2610" s="18">
        <v>0.12368984999999999</v>
      </c>
      <c r="L2610" s="18">
        <v>-1.0072030000000001E-2</v>
      </c>
      <c r="M2610" s="18">
        <v>-3.4347799999999998E-2</v>
      </c>
      <c r="N2610" s="18">
        <v>0.10631000000000002</v>
      </c>
      <c r="O2610" s="18">
        <v>7.0817450000000004E-2</v>
      </c>
      <c r="P2610" s="18">
        <v>0.49713819999999997</v>
      </c>
      <c r="Q2610" s="18">
        <v>5.8817699999999987E-2</v>
      </c>
      <c r="R2610" s="18">
        <v>0.10428699999999999</v>
      </c>
      <c r="S2610" s="18">
        <v>-0.38452225000000001</v>
      </c>
      <c r="T2610" s="18">
        <v>0.149229</v>
      </c>
      <c r="U2610" s="18">
        <v>0.67075909999999994</v>
      </c>
      <c r="V2610" s="18">
        <v>0.49713819999999997</v>
      </c>
    </row>
    <row r="2611" spans="1:22">
      <c r="A2611" s="13" t="s">
        <v>8074</v>
      </c>
      <c r="B2611" s="13" t="s">
        <v>8074</v>
      </c>
      <c r="C2611" s="13">
        <v>851008</v>
      </c>
      <c r="D2611" s="17">
        <f t="shared" si="111"/>
        <v>12</v>
      </c>
      <c r="E2611" s="16" t="s">
        <v>13188</v>
      </c>
      <c r="F2611" s="13" t="s">
        <v>0</v>
      </c>
      <c r="G2611" s="18">
        <v>0.41336859999999997</v>
      </c>
      <c r="H2611" s="18">
        <v>0.44505136500000003</v>
      </c>
      <c r="I2611" s="18">
        <v>0.95320309999999997</v>
      </c>
      <c r="J2611" s="18">
        <v>0.97589449999999989</v>
      </c>
      <c r="K2611" s="18">
        <v>1.2322848500000001</v>
      </c>
      <c r="L2611" s="18">
        <v>0.26098096999999998</v>
      </c>
      <c r="M2611" s="18">
        <v>1.4368812000000002</v>
      </c>
      <c r="N2611" s="18">
        <v>0.46507900000000002</v>
      </c>
      <c r="O2611" s="18">
        <v>0.55044344999999995</v>
      </c>
      <c r="P2611" s="18">
        <v>1.8875842</v>
      </c>
      <c r="Q2611" s="18">
        <v>0.30735849999999998</v>
      </c>
      <c r="R2611" s="18">
        <v>1.6932149999999999</v>
      </c>
      <c r="S2611" s="18">
        <v>0.64162174999999999</v>
      </c>
      <c r="T2611" s="18">
        <v>0.79403000000000001</v>
      </c>
      <c r="U2611" s="18">
        <v>1.3095071</v>
      </c>
      <c r="V2611" s="18">
        <v>1.8875842</v>
      </c>
    </row>
    <row r="2612" spans="1:22">
      <c r="A2612" s="13" t="s">
        <v>8076</v>
      </c>
      <c r="B2612" s="13" t="s">
        <v>8077</v>
      </c>
      <c r="C2612" s="13">
        <v>851010</v>
      </c>
      <c r="D2612" s="17">
        <f t="shared" si="111"/>
        <v>12</v>
      </c>
      <c r="E2612" s="16" t="s">
        <v>8078</v>
      </c>
      <c r="F2612" s="13" t="s">
        <v>0</v>
      </c>
      <c r="G2612" s="18">
        <v>0.10768559999999999</v>
      </c>
      <c r="H2612" s="18">
        <v>0.118946365</v>
      </c>
      <c r="I2612" s="18">
        <v>-0.37742789999999998</v>
      </c>
      <c r="J2612" s="18">
        <v>-0.21118794000000002</v>
      </c>
      <c r="K2612" s="18">
        <v>0.45688285000000001</v>
      </c>
      <c r="L2612" s="18">
        <v>0.18352197000000001</v>
      </c>
      <c r="M2612" s="18">
        <v>0.26405919999999999</v>
      </c>
      <c r="N2612" s="18">
        <v>-0.60010300000000005</v>
      </c>
      <c r="O2612" s="18">
        <v>-0.18035655</v>
      </c>
      <c r="P2612" s="18">
        <v>-2.6771500000000004E-2</v>
      </c>
      <c r="Q2612" s="18">
        <v>0.11124359999999998</v>
      </c>
      <c r="R2612" s="18">
        <v>-0.37224999999999997</v>
      </c>
      <c r="S2612" s="18">
        <v>0.47215275000000001</v>
      </c>
      <c r="T2612" s="18">
        <v>-0.1815186</v>
      </c>
      <c r="U2612" s="18">
        <v>-0.68072290000000002</v>
      </c>
      <c r="V2612" s="18">
        <v>-2.6771500000000004E-2</v>
      </c>
    </row>
    <row r="2613" spans="1:22">
      <c r="A2613" s="13" t="s">
        <v>8079</v>
      </c>
      <c r="B2613" s="13" t="s">
        <v>8080</v>
      </c>
      <c r="C2613" s="13">
        <v>851013</v>
      </c>
      <c r="D2613" s="17">
        <f t="shared" si="111"/>
        <v>12</v>
      </c>
      <c r="E2613" s="16" t="s">
        <v>8081</v>
      </c>
      <c r="F2613" s="13" t="s">
        <v>0</v>
      </c>
      <c r="G2613" s="18">
        <v>8.6347000000000021E-3</v>
      </c>
      <c r="H2613" s="18">
        <v>-0.162083635</v>
      </c>
      <c r="I2613" s="18">
        <v>0.63009009999999999</v>
      </c>
      <c r="J2613" s="18">
        <v>-0.40551150000000002</v>
      </c>
      <c r="K2613" s="18">
        <v>7.8280650000000007E-2</v>
      </c>
      <c r="L2613" s="18">
        <v>-1.8546130000000001E-2</v>
      </c>
      <c r="M2613" s="18">
        <v>0.22266520000000001</v>
      </c>
      <c r="N2613" s="18">
        <v>6.2532000000000004E-2</v>
      </c>
      <c r="O2613" s="18">
        <v>-3.9104749999999994E-2</v>
      </c>
      <c r="P2613" s="18">
        <v>0.8223031999999999</v>
      </c>
      <c r="Q2613" s="18">
        <v>1.5388499999999986E-2</v>
      </c>
      <c r="R2613" s="18">
        <v>-5.2128000000000008E-2</v>
      </c>
      <c r="S2613" s="18">
        <v>-0.33205024999999999</v>
      </c>
      <c r="T2613" s="18">
        <v>0.41348900000000005</v>
      </c>
      <c r="U2613" s="18">
        <v>8.91454E-2</v>
      </c>
      <c r="V2613" s="18">
        <v>0.8223031999999999</v>
      </c>
    </row>
    <row r="2614" spans="1:22">
      <c r="A2614" s="13" t="s">
        <v>8082</v>
      </c>
      <c r="B2614" s="13" t="s">
        <v>8083</v>
      </c>
      <c r="C2614" s="13">
        <v>851014</v>
      </c>
      <c r="D2614" s="17">
        <f t="shared" si="111"/>
        <v>12</v>
      </c>
      <c r="E2614" s="16" t="s">
        <v>8084</v>
      </c>
      <c r="F2614" s="13" t="s">
        <v>0</v>
      </c>
      <c r="G2614" s="18">
        <v>3.6657200000000001E-2</v>
      </c>
      <c r="H2614" s="18">
        <v>1.1396105E-2</v>
      </c>
      <c r="I2614" s="18">
        <v>1.324816E-2</v>
      </c>
      <c r="J2614" s="18">
        <v>2.9932500000000001E-2</v>
      </c>
      <c r="K2614" s="18">
        <v>-4.7676749999999997E-2</v>
      </c>
      <c r="L2614" s="18">
        <v>0.16583497</v>
      </c>
      <c r="M2614" s="18">
        <v>7.6576580000000005E-2</v>
      </c>
      <c r="N2614" s="18">
        <v>0.36564300000000005</v>
      </c>
      <c r="O2614" s="18">
        <v>9.2668450000000013E-2</v>
      </c>
      <c r="P2614" s="18">
        <v>0.65458020000000006</v>
      </c>
      <c r="Q2614" s="18">
        <v>5.0269399999999992E-2</v>
      </c>
      <c r="R2614" s="18">
        <v>-3.1098999999999988E-2</v>
      </c>
      <c r="S2614" s="18">
        <v>3.5079499999999958E-3</v>
      </c>
      <c r="T2614" s="18">
        <v>7.3720999999999981E-2</v>
      </c>
      <c r="U2614" s="18">
        <v>5.0419999999999979E-3</v>
      </c>
      <c r="V2614" s="18">
        <v>0.65458020000000006</v>
      </c>
    </row>
    <row r="2615" spans="1:22">
      <c r="A2615" s="13" t="s">
        <v>8085</v>
      </c>
      <c r="B2615" s="13" t="s">
        <v>8086</v>
      </c>
      <c r="C2615" s="13">
        <v>851018</v>
      </c>
      <c r="D2615" s="17">
        <f t="shared" si="111"/>
        <v>12</v>
      </c>
      <c r="E2615" s="16" t="s">
        <v>8087</v>
      </c>
      <c r="F2615" s="13" t="s">
        <v>0</v>
      </c>
      <c r="G2615" s="18">
        <v>-3.63659E-2</v>
      </c>
      <c r="H2615" s="18">
        <v>-5.2895635000000003E-2</v>
      </c>
      <c r="I2615" s="18">
        <v>0.1289901</v>
      </c>
      <c r="J2615" s="18">
        <v>-2.9847499999999999E-2</v>
      </c>
      <c r="K2615" s="18">
        <v>2.08296E-2</v>
      </c>
      <c r="L2615" s="18">
        <v>-3.2496330000000004E-2</v>
      </c>
      <c r="M2615" s="18">
        <v>-4.5933799999999997E-2</v>
      </c>
      <c r="N2615" s="18">
        <v>8.6618000000000001E-2</v>
      </c>
      <c r="O2615" s="18">
        <v>1.8802449999999998E-2</v>
      </c>
      <c r="P2615" s="18">
        <v>1.0713142</v>
      </c>
      <c r="Q2615" s="18">
        <v>-2.8156500000000001E-2</v>
      </c>
      <c r="R2615" s="18">
        <v>3.8528000000000007E-2</v>
      </c>
      <c r="S2615" s="18">
        <v>0.46971174999999998</v>
      </c>
      <c r="T2615" s="18">
        <v>0.187357</v>
      </c>
      <c r="U2615" s="18">
        <v>-1.8996299999999994E-2</v>
      </c>
      <c r="V2615" s="18">
        <v>1.0713142</v>
      </c>
    </row>
    <row r="2616" spans="1:22">
      <c r="A2616" s="13" t="s">
        <v>8088</v>
      </c>
      <c r="B2616" s="13" t="s">
        <v>8089</v>
      </c>
      <c r="C2616" s="13">
        <v>851019</v>
      </c>
      <c r="D2616" s="17">
        <f t="shared" si="111"/>
        <v>12</v>
      </c>
      <c r="E2616" s="16" t="s">
        <v>8090</v>
      </c>
      <c r="F2616" s="13" t="s">
        <v>0</v>
      </c>
      <c r="G2616" s="18">
        <v>5.0542300000000005E-2</v>
      </c>
      <c r="H2616" s="18">
        <v>0.22892236500000002</v>
      </c>
      <c r="I2616" s="18">
        <v>0.1827001</v>
      </c>
      <c r="J2616" s="18">
        <v>3.9751499999999995E-2</v>
      </c>
      <c r="K2616" s="18">
        <v>0.30836684999999997</v>
      </c>
      <c r="L2616" s="18">
        <v>7.1654670000000004E-2</v>
      </c>
      <c r="M2616" s="18">
        <v>0.38976919999999998</v>
      </c>
      <c r="N2616" s="18">
        <v>6.3166E-2</v>
      </c>
      <c r="O2616" s="18">
        <v>0.31570644999999997</v>
      </c>
      <c r="P2616" s="18">
        <v>0.60347719999999994</v>
      </c>
      <c r="Q2616" s="18">
        <v>-0.30347350000000001</v>
      </c>
      <c r="R2616" s="18">
        <v>3.3266999999999991E-2</v>
      </c>
      <c r="S2616" s="18">
        <v>7.4212749999999994E-2</v>
      </c>
      <c r="T2616" s="18">
        <v>0.32677499999999998</v>
      </c>
      <c r="U2616" s="18">
        <v>0.10052800000000001</v>
      </c>
      <c r="V2616" s="18">
        <v>0.60347719999999994</v>
      </c>
    </row>
    <row r="2617" spans="1:22">
      <c r="A2617" s="13" t="s">
        <v>8091</v>
      </c>
      <c r="B2617" s="13" t="s">
        <v>8092</v>
      </c>
      <c r="C2617" s="13">
        <v>851022</v>
      </c>
      <c r="D2617" s="17">
        <f t="shared" si="111"/>
        <v>12</v>
      </c>
      <c r="E2617" s="16" t="s">
        <v>307</v>
      </c>
      <c r="F2617" s="13" t="s">
        <v>308</v>
      </c>
      <c r="G2617" s="18">
        <v>6.56302E-2</v>
      </c>
      <c r="H2617" s="18">
        <v>0.12122936500000001</v>
      </c>
      <c r="I2617" s="18">
        <v>9.8407099999999997E-2</v>
      </c>
      <c r="J2617" s="18">
        <v>0.1435825</v>
      </c>
      <c r="K2617" s="18">
        <v>-5.6394350000000003E-2</v>
      </c>
      <c r="L2617" s="18">
        <v>-2.1810629999999998E-2</v>
      </c>
      <c r="M2617" s="18">
        <v>0.20925820000000001</v>
      </c>
      <c r="N2617" s="18">
        <v>-0.27528399999999997</v>
      </c>
      <c r="O2617" s="18">
        <v>0.36068544999999996</v>
      </c>
      <c r="P2617" s="18">
        <v>-0.29564079999999998</v>
      </c>
      <c r="Q2617" s="18">
        <v>8.2694999999999852E-3</v>
      </c>
      <c r="R2617" s="18">
        <v>0.51558300000000001</v>
      </c>
      <c r="S2617" s="18">
        <v>-0.10302125000000001</v>
      </c>
      <c r="T2617" s="18">
        <v>0.41071300000000005</v>
      </c>
      <c r="U2617" s="18">
        <v>-1.5979199999999999E-2</v>
      </c>
      <c r="V2617" s="18">
        <v>-0.29564079999999998</v>
      </c>
    </row>
    <row r="2618" spans="1:22">
      <c r="A2618" s="13" t="s">
        <v>8093</v>
      </c>
      <c r="B2618" s="13" t="s">
        <v>8094</v>
      </c>
      <c r="C2618" s="13">
        <v>851024</v>
      </c>
      <c r="D2618" s="17">
        <f t="shared" si="111"/>
        <v>12</v>
      </c>
      <c r="E2618" s="16" t="s">
        <v>12362</v>
      </c>
      <c r="F2618" s="13" t="s">
        <v>0</v>
      </c>
      <c r="G2618" s="18">
        <v>-3.0475469999999998E-2</v>
      </c>
      <c r="H2618" s="18">
        <v>3.9836864999999999E-2</v>
      </c>
      <c r="I2618" s="18">
        <v>6.2604099999999996E-2</v>
      </c>
      <c r="J2618" s="18">
        <v>0.12975749999999997</v>
      </c>
      <c r="K2618" s="18">
        <v>3.9843450000000002E-2</v>
      </c>
      <c r="L2618" s="18">
        <v>-1.7368929999999998E-2</v>
      </c>
      <c r="M2618" s="18">
        <v>4.5787500000000009E-2</v>
      </c>
      <c r="N2618" s="18">
        <v>-0.14330989999999999</v>
      </c>
      <c r="O2618" s="18">
        <v>-0.14700415</v>
      </c>
      <c r="P2618" s="18">
        <v>0.82885520000000001</v>
      </c>
      <c r="Q2618" s="18">
        <v>-4.6457500000000013E-2</v>
      </c>
      <c r="R2618" s="18">
        <v>-0.160084</v>
      </c>
      <c r="S2618" s="18">
        <v>0.15044674999999999</v>
      </c>
      <c r="T2618" s="18">
        <v>2.7249000000000023E-2</v>
      </c>
      <c r="U2618" s="18">
        <v>1.1888999999999997E-3</v>
      </c>
      <c r="V2618" s="18">
        <v>0.82885520000000001</v>
      </c>
    </row>
    <row r="2619" spans="1:22">
      <c r="A2619" s="13" t="s">
        <v>8095</v>
      </c>
      <c r="B2619" s="13" t="s">
        <v>8096</v>
      </c>
      <c r="C2619" s="13">
        <v>851027</v>
      </c>
      <c r="D2619" s="17">
        <f t="shared" si="111"/>
        <v>12</v>
      </c>
      <c r="E2619" s="16" t="s">
        <v>8097</v>
      </c>
      <c r="F2619" s="13" t="s">
        <v>0</v>
      </c>
      <c r="G2619" s="18">
        <v>0.11050260000000001</v>
      </c>
      <c r="H2619" s="18">
        <v>0.169850365</v>
      </c>
      <c r="I2619" s="18">
        <v>0.28010610000000002</v>
      </c>
      <c r="J2619" s="18">
        <v>0.32239250000000003</v>
      </c>
      <c r="K2619" s="18">
        <v>0.27002585000000001</v>
      </c>
      <c r="L2619" s="18">
        <v>0.17972697000000001</v>
      </c>
      <c r="M2619" s="18">
        <v>0.10291700000000001</v>
      </c>
      <c r="N2619" s="18">
        <v>0.245779</v>
      </c>
      <c r="O2619" s="18">
        <v>0.22839245</v>
      </c>
      <c r="P2619" s="18">
        <v>1.3501242</v>
      </c>
      <c r="Q2619" s="18" t="s">
        <v>0</v>
      </c>
      <c r="R2619" s="18" t="s">
        <v>0</v>
      </c>
      <c r="S2619" s="18" t="s">
        <v>0</v>
      </c>
      <c r="T2619" s="18" t="s">
        <v>0</v>
      </c>
      <c r="U2619" s="18" t="s">
        <v>0</v>
      </c>
      <c r="V2619" s="18">
        <v>1.3501242</v>
      </c>
    </row>
    <row r="2620" spans="1:22">
      <c r="A2620" s="13" t="s">
        <v>8098</v>
      </c>
      <c r="B2620" s="13" t="s">
        <v>8099</v>
      </c>
      <c r="C2620" s="13">
        <v>851029</v>
      </c>
      <c r="D2620" s="17">
        <f t="shared" si="111"/>
        <v>12</v>
      </c>
      <c r="E2620" s="16" t="s">
        <v>12345</v>
      </c>
      <c r="F2620" s="13" t="s">
        <v>3540</v>
      </c>
      <c r="G2620" s="18">
        <v>1.3987600000000003E-2</v>
      </c>
      <c r="H2620" s="18">
        <v>-7.6108334999999999E-2</v>
      </c>
      <c r="I2620" s="18">
        <v>-9.6343000000000019E-3</v>
      </c>
      <c r="J2620" s="18">
        <v>2.8602499999999975E-2</v>
      </c>
      <c r="K2620" s="18">
        <v>-0.10557715000000001</v>
      </c>
      <c r="L2620" s="18">
        <v>-0.20455203</v>
      </c>
      <c r="M2620" s="18">
        <v>1.7667500000000003E-2</v>
      </c>
      <c r="N2620" s="18">
        <v>5.4519000000000012E-2</v>
      </c>
      <c r="O2620" s="18">
        <v>3.0026350000000007E-2</v>
      </c>
      <c r="P2620" s="18">
        <v>0.54332420000000003</v>
      </c>
      <c r="Q2620" s="18">
        <v>0.13940129999999998</v>
      </c>
      <c r="R2620" s="18">
        <v>0.120555</v>
      </c>
      <c r="S2620" s="18">
        <v>7.7232749999999989E-2</v>
      </c>
      <c r="T2620" s="18">
        <v>0.21392</v>
      </c>
      <c r="U2620" s="18">
        <v>7.1545499999999998E-2</v>
      </c>
      <c r="V2620" s="18">
        <v>0.54332420000000003</v>
      </c>
    </row>
    <row r="2621" spans="1:22">
      <c r="A2621" s="13" t="s">
        <v>8101</v>
      </c>
      <c r="B2621" s="13" t="s">
        <v>8102</v>
      </c>
      <c r="C2621" s="13">
        <v>851032</v>
      </c>
      <c r="D2621" s="17">
        <f t="shared" si="111"/>
        <v>12</v>
      </c>
      <c r="E2621" s="16" t="s">
        <v>8103</v>
      </c>
      <c r="F2621" s="13" t="s">
        <v>229</v>
      </c>
      <c r="G2621" s="18">
        <v>6.532679999999999E-2</v>
      </c>
      <c r="H2621" s="18">
        <v>6.3619864999999998E-2</v>
      </c>
      <c r="I2621" s="18">
        <v>1.1252700000000001E-2</v>
      </c>
      <c r="J2621" s="18">
        <v>-1.0856500000000019E-2</v>
      </c>
      <c r="K2621" s="18">
        <v>4.7952500000000009E-3</v>
      </c>
      <c r="L2621" s="18">
        <v>-1.528273E-2</v>
      </c>
      <c r="M2621" s="18">
        <v>2.0401100000000005E-2</v>
      </c>
      <c r="N2621" s="18">
        <v>-8.601339999999999E-2</v>
      </c>
      <c r="O2621" s="18">
        <v>-3.0028149999999997E-2</v>
      </c>
      <c r="P2621" s="18">
        <v>0.16667599999999999</v>
      </c>
      <c r="Q2621" s="18">
        <v>3.6928499999999989E-2</v>
      </c>
      <c r="R2621" s="18">
        <v>5.0731999999999999E-2</v>
      </c>
      <c r="S2621" s="18">
        <v>5.3575500000000026E-3</v>
      </c>
      <c r="T2621" s="18">
        <v>-0.26263203000000002</v>
      </c>
      <c r="U2621" s="18">
        <v>0.1584381</v>
      </c>
      <c r="V2621" s="18">
        <v>0.16667599999999999</v>
      </c>
    </row>
    <row r="2622" spans="1:22">
      <c r="A2622" s="13" t="s">
        <v>8104</v>
      </c>
      <c r="B2622" s="13" t="s">
        <v>8105</v>
      </c>
      <c r="C2622" s="13">
        <v>851033</v>
      </c>
      <c r="D2622" s="17">
        <f t="shared" si="111"/>
        <v>12</v>
      </c>
      <c r="E2622" s="16" t="s">
        <v>13326</v>
      </c>
      <c r="F2622" s="13" t="s">
        <v>0</v>
      </c>
      <c r="G2622" s="18">
        <v>-0.1543504</v>
      </c>
      <c r="H2622" s="18">
        <v>-0.201770635</v>
      </c>
      <c r="I2622" s="18">
        <v>0.1991491</v>
      </c>
      <c r="J2622" s="18">
        <v>2.7271499999999976E-2</v>
      </c>
      <c r="K2622" s="18">
        <v>0.12271285000000001</v>
      </c>
      <c r="L2622" s="18" t="s">
        <v>0</v>
      </c>
      <c r="M2622" s="18" t="s">
        <v>0</v>
      </c>
      <c r="N2622" s="18" t="s">
        <v>0</v>
      </c>
      <c r="O2622" s="18" t="s">
        <v>0</v>
      </c>
      <c r="P2622" s="18" t="s">
        <v>0</v>
      </c>
      <c r="Q2622" s="18">
        <v>-0.20195750000000001</v>
      </c>
      <c r="R2622" s="18">
        <v>-0.12362800000000002</v>
      </c>
      <c r="S2622" s="18">
        <v>-6.4077450000000008E-2</v>
      </c>
      <c r="T2622" s="18">
        <v>-2.485699999999999E-2</v>
      </c>
      <c r="U2622" s="18">
        <v>2.9705099999999998E-2</v>
      </c>
      <c r="V2622" s="18" t="s">
        <v>0</v>
      </c>
    </row>
    <row r="2623" spans="1:22">
      <c r="A2623" s="13" t="s">
        <v>8107</v>
      </c>
      <c r="B2623" s="13" t="s">
        <v>8108</v>
      </c>
      <c r="C2623" s="13">
        <v>851034</v>
      </c>
      <c r="D2623" s="17">
        <f t="shared" si="111"/>
        <v>12</v>
      </c>
      <c r="E2623" s="16" t="s">
        <v>8109</v>
      </c>
      <c r="F2623" s="13" t="s">
        <v>0</v>
      </c>
      <c r="G2623" s="18">
        <v>8.1195600000000007E-2</v>
      </c>
      <c r="H2623" s="18">
        <v>-1.5594035000000001E-2</v>
      </c>
      <c r="I2623" s="18">
        <v>0.3312891</v>
      </c>
      <c r="J2623" s="18">
        <v>-0.25176090000000001</v>
      </c>
      <c r="K2623" s="18">
        <v>9.7840650000000001E-2</v>
      </c>
      <c r="L2623" s="18">
        <v>-5.5461130000000004E-2</v>
      </c>
      <c r="M2623" s="18">
        <v>-0.3163918</v>
      </c>
      <c r="N2623" s="18">
        <v>0.10119600000000001</v>
      </c>
      <c r="O2623" s="18">
        <v>-0.11165385</v>
      </c>
      <c r="P2623" s="18">
        <v>1.0275662000000001</v>
      </c>
      <c r="Q2623" s="18">
        <v>0.14695039999999998</v>
      </c>
      <c r="R2623" s="18">
        <v>0.29016150000000002</v>
      </c>
      <c r="S2623" s="18">
        <v>0.30340574999999997</v>
      </c>
      <c r="T2623" s="18">
        <v>0.34990599999999999</v>
      </c>
      <c r="U2623" s="18">
        <v>0.24403809999999998</v>
      </c>
      <c r="V2623" s="18">
        <v>1.0275662000000001</v>
      </c>
    </row>
    <row r="2624" spans="1:22">
      <c r="A2624" s="13" t="s">
        <v>8110</v>
      </c>
      <c r="B2624" s="13" t="s">
        <v>8111</v>
      </c>
      <c r="C2624" s="13">
        <v>851035</v>
      </c>
      <c r="D2624" s="17">
        <f t="shared" si="111"/>
        <v>12</v>
      </c>
      <c r="E2624" s="16" t="s">
        <v>12846</v>
      </c>
      <c r="F2624" s="13" t="s">
        <v>275</v>
      </c>
      <c r="G2624" s="18">
        <v>-2.1418090000000001E-2</v>
      </c>
      <c r="H2624" s="18">
        <v>1.6462249999999999E-3</v>
      </c>
      <c r="I2624" s="18">
        <v>-0.10637089999999999</v>
      </c>
      <c r="J2624" s="18">
        <v>-0.28571240000000003</v>
      </c>
      <c r="K2624" s="18">
        <v>-1.7528349999999998E-2</v>
      </c>
      <c r="L2624" s="18">
        <v>3.7355970000000002E-2</v>
      </c>
      <c r="M2624" s="18">
        <v>-4.0369799999999997E-2</v>
      </c>
      <c r="N2624" s="18">
        <v>-0.11422349999999999</v>
      </c>
      <c r="O2624" s="18">
        <v>9.1897449999999992E-2</v>
      </c>
      <c r="P2624" s="18">
        <v>-2.3280000000000522E-4</v>
      </c>
      <c r="Q2624" s="18">
        <v>3.7005799999999991E-2</v>
      </c>
      <c r="R2624" s="18">
        <v>-0.34057999999999999</v>
      </c>
      <c r="S2624" s="18">
        <v>-0.27280525</v>
      </c>
      <c r="T2624" s="18">
        <v>-0.60435400000000006</v>
      </c>
      <c r="U2624" s="18">
        <v>-0.21681990000000001</v>
      </c>
      <c r="V2624" s="18">
        <v>-2.3280000000000522E-4</v>
      </c>
    </row>
    <row r="2625" spans="1:22">
      <c r="A2625" s="13" t="s">
        <v>13189</v>
      </c>
      <c r="B2625" s="13" t="s">
        <v>13189</v>
      </c>
      <c r="C2625" s="13">
        <v>851036</v>
      </c>
      <c r="D2625" s="17">
        <f t="shared" si="111"/>
        <v>12</v>
      </c>
      <c r="E2625" s="16" t="s">
        <v>11640</v>
      </c>
      <c r="F2625" s="13" t="s">
        <v>0</v>
      </c>
      <c r="G2625" s="18">
        <v>-0.1423594</v>
      </c>
      <c r="H2625" s="18">
        <v>-0.29609563499999997</v>
      </c>
      <c r="I2625" s="18">
        <v>3.6402400000000001E-2</v>
      </c>
      <c r="J2625" s="18">
        <v>-0.16160540000000001</v>
      </c>
      <c r="K2625" s="18">
        <v>-0.43646815</v>
      </c>
      <c r="L2625" s="18">
        <v>-0.14743703</v>
      </c>
      <c r="M2625" s="18">
        <v>-0.83349779999999996</v>
      </c>
      <c r="N2625" s="18">
        <v>8.1476999999999994E-2</v>
      </c>
      <c r="O2625" s="18">
        <v>-0.24538055</v>
      </c>
      <c r="P2625" s="18">
        <v>0.87814619999999999</v>
      </c>
      <c r="Q2625" s="18">
        <v>-0.26493650000000002</v>
      </c>
      <c r="R2625" s="18">
        <v>-0.32857700000000001</v>
      </c>
      <c r="S2625" s="18">
        <v>-0.37706424999999999</v>
      </c>
      <c r="T2625" s="18">
        <v>0.73890300000000009</v>
      </c>
      <c r="U2625" s="18">
        <v>0.25315409999999999</v>
      </c>
      <c r="V2625" s="18">
        <v>0.87814619999999999</v>
      </c>
    </row>
    <row r="2626" spans="1:22">
      <c r="A2626" s="13" t="s">
        <v>8116</v>
      </c>
      <c r="B2626" s="13" t="s">
        <v>8117</v>
      </c>
      <c r="C2626" s="13">
        <v>851039</v>
      </c>
      <c r="D2626" s="17">
        <f t="shared" si="111"/>
        <v>12</v>
      </c>
      <c r="E2626" s="16" t="s">
        <v>12666</v>
      </c>
      <c r="F2626" s="13" t="s">
        <v>0</v>
      </c>
      <c r="G2626" s="18">
        <v>-2.0836979999999998E-2</v>
      </c>
      <c r="H2626" s="18">
        <v>-0.16609063499999999</v>
      </c>
      <c r="I2626" s="18">
        <v>-6.1358900000000008E-2</v>
      </c>
      <c r="J2626" s="18">
        <v>-0.19313920000000001</v>
      </c>
      <c r="K2626" s="18">
        <v>-0.33545815000000001</v>
      </c>
      <c r="L2626" s="18">
        <v>4.2474970000000001E-2</v>
      </c>
      <c r="M2626" s="18">
        <v>-2.7108599999999997E-2</v>
      </c>
      <c r="N2626" s="18">
        <v>0.11952199999999999</v>
      </c>
      <c r="O2626" s="18">
        <v>9.9249450000000017E-2</v>
      </c>
      <c r="P2626" s="18">
        <v>0.55160419999999999</v>
      </c>
      <c r="Q2626" s="18">
        <v>-0.10456950000000001</v>
      </c>
      <c r="R2626" s="18">
        <v>-0.39475499999999997</v>
      </c>
      <c r="S2626" s="18">
        <v>-5.7007849999999999E-2</v>
      </c>
      <c r="T2626" s="18">
        <v>0.12564900000000001</v>
      </c>
      <c r="U2626" s="18">
        <v>-1.2485028999999999</v>
      </c>
      <c r="V2626" s="18">
        <v>0.55160419999999999</v>
      </c>
    </row>
    <row r="2627" spans="1:22">
      <c r="A2627" s="13" t="s">
        <v>8119</v>
      </c>
      <c r="B2627" s="13" t="s">
        <v>8120</v>
      </c>
      <c r="C2627" s="13">
        <v>851041</v>
      </c>
      <c r="D2627" s="17">
        <f t="shared" si="111"/>
        <v>12</v>
      </c>
      <c r="E2627" s="16" t="s">
        <v>8121</v>
      </c>
      <c r="F2627" s="13" t="s">
        <v>1798</v>
      </c>
      <c r="G2627" s="18">
        <v>-1.8202179999999998E-2</v>
      </c>
      <c r="H2627" s="18">
        <v>6.4173765000000008E-2</v>
      </c>
      <c r="I2627" s="18">
        <v>0.1161122</v>
      </c>
      <c r="J2627" s="18">
        <v>0.26310249999999996</v>
      </c>
      <c r="K2627" s="18">
        <v>7.770065000000001E-2</v>
      </c>
      <c r="L2627" s="18">
        <v>9.0072570000000005E-2</v>
      </c>
      <c r="M2627" s="18">
        <v>2.2813100000000003E-2</v>
      </c>
      <c r="N2627" s="18">
        <v>0.10768800000000001</v>
      </c>
      <c r="O2627" s="18">
        <v>-0.16315655000000001</v>
      </c>
      <c r="P2627" s="18">
        <v>0.93796020000000002</v>
      </c>
      <c r="Q2627" s="18">
        <v>2.469049999999999E-2</v>
      </c>
      <c r="R2627" s="18">
        <v>-3.5791000000000017E-2</v>
      </c>
      <c r="S2627" s="18">
        <v>0.14868475</v>
      </c>
      <c r="T2627" s="18">
        <v>3.3428000000000013E-2</v>
      </c>
      <c r="U2627" s="18">
        <v>5.7541849999999999E-2</v>
      </c>
      <c r="V2627" s="18">
        <v>0.93796020000000002</v>
      </c>
    </row>
    <row r="2628" spans="1:22">
      <c r="A2628" s="13" t="s">
        <v>8122</v>
      </c>
      <c r="B2628" s="13" t="s">
        <v>8123</v>
      </c>
      <c r="C2628" s="13">
        <v>851042</v>
      </c>
      <c r="D2628" s="17">
        <v>12</v>
      </c>
      <c r="E2628" s="13" t="s">
        <v>8124</v>
      </c>
      <c r="F2628" s="13" t="s">
        <v>0</v>
      </c>
      <c r="G2628" s="18" t="s">
        <v>0</v>
      </c>
      <c r="H2628" s="18" t="s">
        <v>0</v>
      </c>
      <c r="I2628" s="18" t="s">
        <v>0</v>
      </c>
      <c r="J2628" s="18" t="s">
        <v>0</v>
      </c>
      <c r="K2628" s="18" t="s">
        <v>0</v>
      </c>
      <c r="L2628" s="18">
        <v>-4.3905930000000003E-2</v>
      </c>
      <c r="M2628" s="18">
        <v>-6.7450800000000005E-2</v>
      </c>
      <c r="N2628" s="18">
        <v>-0.20010169999999999</v>
      </c>
      <c r="O2628" s="18">
        <v>-8.9705949999999993E-2</v>
      </c>
      <c r="P2628" s="18">
        <v>1.5135242</v>
      </c>
      <c r="Q2628" s="18" t="s">
        <v>0</v>
      </c>
      <c r="R2628" s="18" t="s">
        <v>0</v>
      </c>
      <c r="S2628" s="18" t="s">
        <v>0</v>
      </c>
      <c r="T2628" s="18" t="s">
        <v>0</v>
      </c>
      <c r="U2628" s="18" t="s">
        <v>0</v>
      </c>
      <c r="V2628" s="18">
        <v>1.5135242</v>
      </c>
    </row>
    <row r="2629" spans="1:22">
      <c r="A2629" s="13" t="s">
        <v>8125</v>
      </c>
      <c r="B2629" s="13" t="s">
        <v>8126</v>
      </c>
      <c r="C2629" s="13">
        <v>851045</v>
      </c>
      <c r="D2629" s="17">
        <f t="shared" ref="D2629:D2643" si="112">CODE(MID(A2629,2,1))-64</f>
        <v>12</v>
      </c>
      <c r="E2629" s="16" t="s">
        <v>12874</v>
      </c>
      <c r="F2629" s="13" t="s">
        <v>383</v>
      </c>
      <c r="G2629" s="18">
        <v>0.11559659999999999</v>
      </c>
      <c r="H2629" s="18">
        <v>3.4871764999999999E-2</v>
      </c>
      <c r="I2629" s="18">
        <v>-0.12027589999999999</v>
      </c>
      <c r="J2629" s="18">
        <v>-0.3000254</v>
      </c>
      <c r="K2629" s="18">
        <v>8.9446400000000002E-3</v>
      </c>
      <c r="L2629" s="18">
        <v>0.21087797</v>
      </c>
      <c r="M2629" s="18">
        <v>2.0744700000000005E-2</v>
      </c>
      <c r="N2629" s="18">
        <v>-0.11238389999999999</v>
      </c>
      <c r="O2629" s="18">
        <v>8.7550450000000002E-2</v>
      </c>
      <c r="P2629" s="18">
        <v>0.72764920000000011</v>
      </c>
      <c r="Q2629" s="18">
        <v>8.7609099999999995E-2</v>
      </c>
      <c r="R2629" s="18">
        <v>-0.34683600000000003</v>
      </c>
      <c r="S2629" s="18">
        <v>-0.47295524999999999</v>
      </c>
      <c r="T2629" s="18">
        <v>-0.647123</v>
      </c>
      <c r="U2629" s="18">
        <v>-0.27974489999999996</v>
      </c>
      <c r="V2629" s="18">
        <v>0.72764920000000011</v>
      </c>
    </row>
    <row r="2630" spans="1:22">
      <c r="A2630" s="13" t="s">
        <v>8128</v>
      </c>
      <c r="B2630" s="13" t="s">
        <v>8129</v>
      </c>
      <c r="C2630" s="13">
        <v>851048</v>
      </c>
      <c r="D2630" s="17">
        <f t="shared" si="112"/>
        <v>12</v>
      </c>
      <c r="E2630" s="16" t="s">
        <v>8130</v>
      </c>
      <c r="F2630" s="13" t="s">
        <v>0</v>
      </c>
      <c r="G2630" s="18">
        <v>-4.5131600000000001E-2</v>
      </c>
      <c r="H2630" s="18">
        <v>2.5743465E-2</v>
      </c>
      <c r="I2630" s="18">
        <v>-7.6231900000000005E-2</v>
      </c>
      <c r="J2630" s="18">
        <v>-4.9451500000000009E-2</v>
      </c>
      <c r="K2630" s="18">
        <v>-5.8927650000000005E-2</v>
      </c>
      <c r="L2630" s="18">
        <v>-4.8727930000000003E-2</v>
      </c>
      <c r="M2630" s="18">
        <v>-0.1443208</v>
      </c>
      <c r="N2630" s="18">
        <v>-6.3079999999999942E-3</v>
      </c>
      <c r="O2630" s="18">
        <v>-0.31117455000000005</v>
      </c>
      <c r="P2630" s="18">
        <v>0.82819920000000002</v>
      </c>
      <c r="Q2630" s="18">
        <v>2.07149999999999E-3</v>
      </c>
      <c r="R2630" s="18">
        <v>-0.12769799999999998</v>
      </c>
      <c r="S2630" s="18">
        <v>0.10667375000000001</v>
      </c>
      <c r="T2630" s="18">
        <v>-0.27955839999999998</v>
      </c>
      <c r="U2630" s="18">
        <v>-5.1918900000000004E-2</v>
      </c>
      <c r="V2630" s="18">
        <v>0.82819920000000002</v>
      </c>
    </row>
    <row r="2631" spans="1:22">
      <c r="A2631" s="13" t="s">
        <v>8131</v>
      </c>
      <c r="B2631" s="13" t="s">
        <v>8132</v>
      </c>
      <c r="C2631" s="13">
        <v>851049</v>
      </c>
      <c r="D2631" s="17">
        <f t="shared" si="112"/>
        <v>12</v>
      </c>
      <c r="E2631" s="16" t="s">
        <v>8133</v>
      </c>
      <c r="F2631" s="13" t="s">
        <v>0</v>
      </c>
      <c r="G2631" s="18">
        <v>6.3846999999999987E-2</v>
      </c>
      <c r="H2631" s="18">
        <v>6.6843565000000008E-2</v>
      </c>
      <c r="I2631" s="18">
        <v>-3.3035599999999998E-2</v>
      </c>
      <c r="J2631" s="18">
        <v>-0.15769760000000002</v>
      </c>
      <c r="K2631" s="18">
        <v>9.4687250000000001E-2</v>
      </c>
      <c r="L2631" s="18">
        <v>0.10844267</v>
      </c>
      <c r="M2631" s="18">
        <v>0.19999020000000001</v>
      </c>
      <c r="N2631" s="18">
        <v>0.18575899999999998</v>
      </c>
      <c r="O2631" s="18">
        <v>0.10472845</v>
      </c>
      <c r="P2631" s="18">
        <v>1.3679142</v>
      </c>
      <c r="Q2631" s="18">
        <v>-4.2645500000000003E-2</v>
      </c>
      <c r="R2631" s="18">
        <v>-4.9468999999999985E-2</v>
      </c>
      <c r="S2631" s="18">
        <v>5.5965750000000009E-2</v>
      </c>
      <c r="T2631" s="18">
        <v>-0.45036199999999998</v>
      </c>
      <c r="U2631" s="18">
        <v>-8.3377899999999991E-2</v>
      </c>
      <c r="V2631" s="18">
        <v>1.3679142</v>
      </c>
    </row>
    <row r="2632" spans="1:22">
      <c r="A2632" s="13" t="s">
        <v>8134</v>
      </c>
      <c r="B2632" s="13" t="s">
        <v>8135</v>
      </c>
      <c r="C2632" s="13">
        <v>851051</v>
      </c>
      <c r="D2632" s="17">
        <f t="shared" si="112"/>
        <v>12</v>
      </c>
      <c r="E2632" s="16" t="s">
        <v>8136</v>
      </c>
      <c r="F2632" s="13" t="s">
        <v>0</v>
      </c>
      <c r="G2632" s="18">
        <v>3.0314899999999999E-2</v>
      </c>
      <c r="H2632" s="18">
        <v>3.4388265000000001E-2</v>
      </c>
      <c r="I2632" s="18">
        <v>1.6086900000000001E-2</v>
      </c>
      <c r="J2632" s="18">
        <v>0.34588349999999995</v>
      </c>
      <c r="K2632" s="18">
        <v>8.9730699999999997E-3</v>
      </c>
      <c r="L2632" s="18">
        <v>0.14858897000000001</v>
      </c>
      <c r="M2632" s="18">
        <v>0.2902882</v>
      </c>
      <c r="N2632" s="18">
        <v>-3.5357399999999997E-2</v>
      </c>
      <c r="O2632" s="18">
        <v>0.50382044999999998</v>
      </c>
      <c r="P2632" s="18">
        <v>1.0835442</v>
      </c>
      <c r="Q2632" s="18">
        <v>6.3175499999999982E-2</v>
      </c>
      <c r="R2632" s="18">
        <v>0.150528</v>
      </c>
      <c r="S2632" s="18">
        <v>0.41298875000000002</v>
      </c>
      <c r="T2632" s="18">
        <v>0.67379699999999998</v>
      </c>
      <c r="U2632" s="18">
        <v>0.27582410000000002</v>
      </c>
      <c r="V2632" s="18">
        <v>1.0835442</v>
      </c>
    </row>
    <row r="2633" spans="1:22">
      <c r="A2633" s="13" t="s">
        <v>8137</v>
      </c>
      <c r="B2633" s="13" t="s">
        <v>8138</v>
      </c>
      <c r="C2633" s="13">
        <v>851052</v>
      </c>
      <c r="D2633" s="17">
        <f t="shared" si="112"/>
        <v>12</v>
      </c>
      <c r="E2633" s="16" t="s">
        <v>8139</v>
      </c>
      <c r="F2633" s="13" t="s">
        <v>275</v>
      </c>
      <c r="G2633" s="18">
        <v>0.1924536</v>
      </c>
      <c r="H2633" s="18">
        <v>3.0612464999999998E-2</v>
      </c>
      <c r="I2633" s="18">
        <v>2.2613075999999999E-2</v>
      </c>
      <c r="J2633" s="18">
        <v>-0.19978940000000001</v>
      </c>
      <c r="K2633" s="18">
        <v>-4.4219950000000001E-2</v>
      </c>
      <c r="L2633" s="18">
        <v>0.18613497000000001</v>
      </c>
      <c r="M2633" s="18">
        <v>7.5981880000000002E-2</v>
      </c>
      <c r="N2633" s="18">
        <v>2.5207000000000007E-2</v>
      </c>
      <c r="O2633" s="18">
        <v>0.10413744999999999</v>
      </c>
      <c r="P2633" s="18">
        <v>6.5417969999999992E-2</v>
      </c>
      <c r="Q2633" s="18">
        <v>0.16074079999999999</v>
      </c>
      <c r="R2633" s="18">
        <v>-0.24156999999999995</v>
      </c>
      <c r="S2633" s="18">
        <v>-0.25296125000000003</v>
      </c>
      <c r="T2633" s="18">
        <v>-0.51405699999999999</v>
      </c>
      <c r="U2633" s="18">
        <v>-0.12252390000000001</v>
      </c>
      <c r="V2633" s="18">
        <v>6.5417969999999992E-2</v>
      </c>
    </row>
    <row r="2634" spans="1:22">
      <c r="A2634" s="13" t="s">
        <v>8140</v>
      </c>
      <c r="B2634" s="13" t="s">
        <v>8141</v>
      </c>
      <c r="C2634" s="13">
        <v>851055</v>
      </c>
      <c r="D2634" s="17">
        <f t="shared" si="112"/>
        <v>12</v>
      </c>
      <c r="E2634" s="16" t="s">
        <v>8142</v>
      </c>
      <c r="F2634" s="13" t="s">
        <v>8143</v>
      </c>
      <c r="G2634" s="18">
        <v>2.6601E-2</v>
      </c>
      <c r="H2634" s="18">
        <v>2.5643865000000002E-2</v>
      </c>
      <c r="I2634" s="18">
        <v>3.8373400000000002E-2</v>
      </c>
      <c r="J2634" s="18">
        <v>-0.10087650000000001</v>
      </c>
      <c r="K2634" s="18">
        <v>-0.19845715</v>
      </c>
      <c r="L2634" s="18">
        <v>-2.7612030000000003E-2</v>
      </c>
      <c r="M2634" s="18">
        <v>-8.8622800000000002E-2</v>
      </c>
      <c r="N2634" s="18">
        <v>0.13684900000000003</v>
      </c>
      <c r="O2634" s="18">
        <v>-3.3022049999999997E-2</v>
      </c>
      <c r="P2634" s="18">
        <v>0.6890331999999999</v>
      </c>
      <c r="Q2634" s="18">
        <v>1.6189499999999982E-2</v>
      </c>
      <c r="R2634" s="18">
        <v>-0.10956900000000003</v>
      </c>
      <c r="S2634" s="18">
        <v>-0.19298725</v>
      </c>
      <c r="T2634" s="18">
        <v>-0.17713909999999999</v>
      </c>
      <c r="U2634" s="18">
        <v>0.14079140000000001</v>
      </c>
      <c r="V2634" s="18">
        <v>0.6890331999999999</v>
      </c>
    </row>
    <row r="2635" spans="1:22">
      <c r="A2635" s="13" t="s">
        <v>8144</v>
      </c>
      <c r="B2635" s="13" t="s">
        <v>8145</v>
      </c>
      <c r="C2635" s="13">
        <v>851058</v>
      </c>
      <c r="D2635" s="17">
        <f t="shared" si="112"/>
        <v>12</v>
      </c>
      <c r="E2635" s="16" t="s">
        <v>12830</v>
      </c>
      <c r="F2635" s="13" t="s">
        <v>275</v>
      </c>
      <c r="G2635" s="18">
        <v>2.6126999999999997E-2</v>
      </c>
      <c r="H2635" s="18">
        <v>8.2649565000000008E-2</v>
      </c>
      <c r="I2635" s="18">
        <v>5.2251100000000002E-2</v>
      </c>
      <c r="J2635" s="18">
        <v>-0.14809130000000001</v>
      </c>
      <c r="K2635" s="18">
        <v>0.15218684999999998</v>
      </c>
      <c r="L2635" s="18">
        <v>3.2896370000000001E-2</v>
      </c>
      <c r="M2635" s="18">
        <v>-0.17747279999999999</v>
      </c>
      <c r="N2635" s="18">
        <v>-0.1109315</v>
      </c>
      <c r="O2635" s="18">
        <v>-0.13687505</v>
      </c>
      <c r="P2635" s="18">
        <v>0.64978219999999998</v>
      </c>
      <c r="Q2635" s="18">
        <v>1.9204999999999917E-3</v>
      </c>
      <c r="R2635" s="18">
        <v>-0.82942499999999997</v>
      </c>
      <c r="S2635" s="18">
        <v>-0.49803324999999998</v>
      </c>
      <c r="T2635" s="18">
        <v>-0.66928300000000007</v>
      </c>
      <c r="U2635" s="18">
        <v>-0.37915589999999999</v>
      </c>
      <c r="V2635" s="18">
        <v>0.64978219999999998</v>
      </c>
    </row>
    <row r="2636" spans="1:22">
      <c r="A2636" s="13" t="s">
        <v>8147</v>
      </c>
      <c r="B2636" s="13" t="s">
        <v>8147</v>
      </c>
      <c r="C2636" s="13">
        <v>851059</v>
      </c>
      <c r="D2636" s="17">
        <f t="shared" si="112"/>
        <v>12</v>
      </c>
      <c r="E2636" s="16" t="s">
        <v>8148</v>
      </c>
      <c r="F2636" s="13" t="s">
        <v>0</v>
      </c>
      <c r="G2636" s="18">
        <v>-8.9388200000000001E-2</v>
      </c>
      <c r="H2636" s="18">
        <v>-0.119099635</v>
      </c>
      <c r="I2636" s="18">
        <v>7.1195999999999995E-2</v>
      </c>
      <c r="J2636" s="18">
        <v>-0.25433549999999999</v>
      </c>
      <c r="K2636" s="18">
        <v>0.12931185000000001</v>
      </c>
      <c r="L2636" s="18">
        <v>0.25616796999999997</v>
      </c>
      <c r="M2636" s="18">
        <v>-1.2489999999999987E-2</v>
      </c>
      <c r="N2636" s="18">
        <v>0.10960400000000001</v>
      </c>
      <c r="O2636" s="18">
        <v>1.1452500000000074E-3</v>
      </c>
      <c r="P2636" s="18">
        <v>1.3319642</v>
      </c>
      <c r="Q2636" s="18">
        <v>-4.2444500000000024E-2</v>
      </c>
      <c r="R2636" s="18">
        <v>0.50383299999999998</v>
      </c>
      <c r="S2636" s="18">
        <v>0.30353675000000002</v>
      </c>
      <c r="T2636" s="18">
        <v>1.1682300000000001</v>
      </c>
      <c r="U2636" s="18">
        <v>7.5366199999999994E-2</v>
      </c>
      <c r="V2636" s="18">
        <v>1.3319642</v>
      </c>
    </row>
    <row r="2637" spans="1:22">
      <c r="A2637" s="13" t="s">
        <v>8149</v>
      </c>
      <c r="B2637" s="13" t="s">
        <v>8150</v>
      </c>
      <c r="C2637" s="13">
        <v>851061</v>
      </c>
      <c r="D2637" s="17">
        <f t="shared" si="112"/>
        <v>12</v>
      </c>
      <c r="E2637" s="16" t="s">
        <v>8151</v>
      </c>
      <c r="F2637" s="13" t="s">
        <v>0</v>
      </c>
      <c r="G2637" s="18">
        <v>-8.5761499999999991E-2</v>
      </c>
      <c r="H2637" s="18">
        <v>-0.13889263499999999</v>
      </c>
      <c r="I2637" s="18">
        <v>0.19773109999999999</v>
      </c>
      <c r="J2637" s="18">
        <v>-0.14335330000000002</v>
      </c>
      <c r="K2637" s="18">
        <v>-2.9903249999999999E-2</v>
      </c>
      <c r="L2637" s="18">
        <v>-7.0909429999999996E-2</v>
      </c>
      <c r="M2637" s="18">
        <v>-5.7038800000000001E-2</v>
      </c>
      <c r="N2637" s="18">
        <v>-0.1384261</v>
      </c>
      <c r="O2637" s="18">
        <v>-0.38936554999999995</v>
      </c>
      <c r="P2637" s="18">
        <v>1.0148242000000001</v>
      </c>
      <c r="Q2637" s="18">
        <v>9.2249999999999277E-4</v>
      </c>
      <c r="R2637" s="18">
        <v>-0.28277099999999999</v>
      </c>
      <c r="S2637" s="18">
        <v>-2.1301550000000002E-2</v>
      </c>
      <c r="T2637" s="18">
        <v>-0.30327759999999998</v>
      </c>
      <c r="U2637" s="18">
        <v>-0.19120290000000001</v>
      </c>
      <c r="V2637" s="18">
        <v>1.0148242000000001</v>
      </c>
    </row>
    <row r="2638" spans="1:22">
      <c r="A2638" s="13" t="s">
        <v>8152</v>
      </c>
      <c r="B2638" s="13" t="s">
        <v>8153</v>
      </c>
      <c r="C2638" s="13">
        <v>851063</v>
      </c>
      <c r="D2638" s="17">
        <f t="shared" si="112"/>
        <v>12</v>
      </c>
      <c r="E2638" s="16" t="s">
        <v>8154</v>
      </c>
      <c r="F2638" s="13" t="s">
        <v>0</v>
      </c>
      <c r="G2638" s="18">
        <v>-0.29573440000000001</v>
      </c>
      <c r="H2638" s="18">
        <v>-0.83729363500000009</v>
      </c>
      <c r="I2638" s="18">
        <v>-0.3819919</v>
      </c>
      <c r="J2638" s="18">
        <v>0.25352649999999999</v>
      </c>
      <c r="K2638" s="18">
        <v>-1.1489751500000001</v>
      </c>
      <c r="L2638" s="18">
        <v>-0.21228202999999998</v>
      </c>
      <c r="M2638" s="18">
        <v>-0.38417380000000001</v>
      </c>
      <c r="N2638" s="18">
        <v>0.31805899999999998</v>
      </c>
      <c r="O2638" s="18">
        <v>0.38384145000000003</v>
      </c>
      <c r="P2638" s="18">
        <v>1.1826942</v>
      </c>
      <c r="Q2638" s="18">
        <v>-0.24796850000000004</v>
      </c>
      <c r="R2638" s="18">
        <v>-1.1400950000000001</v>
      </c>
      <c r="S2638" s="18">
        <v>-0.16805565</v>
      </c>
      <c r="T2638" s="18">
        <v>-0.61337200000000003</v>
      </c>
      <c r="U2638" s="18">
        <v>-0.22552489999999997</v>
      </c>
      <c r="V2638" s="18">
        <v>1.1826942</v>
      </c>
    </row>
    <row r="2639" spans="1:22">
      <c r="A2639" s="13" t="s">
        <v>8155</v>
      </c>
      <c r="B2639" s="13" t="s">
        <v>8156</v>
      </c>
      <c r="C2639" s="13">
        <v>851064</v>
      </c>
      <c r="D2639" s="17">
        <f t="shared" si="112"/>
        <v>12</v>
      </c>
      <c r="E2639" s="16" t="s">
        <v>13267</v>
      </c>
      <c r="F2639" s="13" t="s">
        <v>0</v>
      </c>
      <c r="G2639" s="18" t="s">
        <v>0</v>
      </c>
      <c r="H2639" s="18" t="s">
        <v>0</v>
      </c>
      <c r="I2639" s="18" t="s">
        <v>0</v>
      </c>
      <c r="J2639" s="18" t="s">
        <v>0</v>
      </c>
      <c r="K2639" s="18" t="s">
        <v>0</v>
      </c>
      <c r="L2639" s="18">
        <v>-0.17079102999999998</v>
      </c>
      <c r="M2639" s="18">
        <v>-8.3916799999999986E-2</v>
      </c>
      <c r="N2639" s="18">
        <v>-0.28328799999999998</v>
      </c>
      <c r="O2639" s="18">
        <v>-0.23822455000000001</v>
      </c>
      <c r="P2639" s="18">
        <v>1.0542612</v>
      </c>
      <c r="Q2639" s="18">
        <v>6.8340599999999987E-2</v>
      </c>
      <c r="R2639" s="18">
        <v>0.37997999999999998</v>
      </c>
      <c r="S2639" s="18">
        <v>0.67193875000000003</v>
      </c>
      <c r="T2639" s="18">
        <v>0.49447199999999997</v>
      </c>
      <c r="U2639" s="18">
        <v>0.1982951</v>
      </c>
      <c r="V2639" s="18">
        <v>1.0542612</v>
      </c>
    </row>
    <row r="2640" spans="1:22">
      <c r="A2640" s="13" t="s">
        <v>8158</v>
      </c>
      <c r="B2640" s="13" t="s">
        <v>8159</v>
      </c>
      <c r="C2640" s="13">
        <v>851065</v>
      </c>
      <c r="D2640" s="17">
        <f t="shared" si="112"/>
        <v>12</v>
      </c>
      <c r="E2640" s="16" t="s">
        <v>6209</v>
      </c>
      <c r="F2640" s="13" t="s">
        <v>0</v>
      </c>
      <c r="G2640" s="18">
        <v>6.9683999999999996E-3</v>
      </c>
      <c r="H2640" s="18">
        <v>-9.9995350000000004E-3</v>
      </c>
      <c r="I2640" s="18">
        <v>0.17244909999999999</v>
      </c>
      <c r="J2640" s="18">
        <v>-0.10727250000000001</v>
      </c>
      <c r="K2640" s="18">
        <v>-9.5694150000000006E-2</v>
      </c>
      <c r="L2640" s="18">
        <v>4.9363169999999998E-2</v>
      </c>
      <c r="M2640" s="18">
        <v>6.8081530000000001E-2</v>
      </c>
      <c r="N2640" s="18">
        <v>6.2349999999999989E-2</v>
      </c>
      <c r="O2640" s="18">
        <v>5.0780450000000005E-2</v>
      </c>
      <c r="P2640" s="18">
        <v>1.0779041999999999</v>
      </c>
      <c r="Q2640" s="18">
        <v>0.10398649999999998</v>
      </c>
      <c r="R2640" s="18">
        <v>-2.2874999999999979E-2</v>
      </c>
      <c r="S2640" s="18">
        <v>-7.2081350000000002E-2</v>
      </c>
      <c r="T2640" s="18">
        <v>-0.26862540000000001</v>
      </c>
      <c r="U2640" s="18">
        <v>3.7691799999999998E-2</v>
      </c>
      <c r="V2640" s="18">
        <v>1.0779041999999999</v>
      </c>
    </row>
    <row r="2641" spans="1:22">
      <c r="A2641" s="13" t="s">
        <v>8160</v>
      </c>
      <c r="B2641" s="13" t="s">
        <v>8160</v>
      </c>
      <c r="C2641" s="13">
        <v>851066</v>
      </c>
      <c r="D2641" s="17">
        <f t="shared" si="112"/>
        <v>12</v>
      </c>
      <c r="E2641" s="16" t="s">
        <v>8161</v>
      </c>
      <c r="F2641" s="13" t="s">
        <v>0</v>
      </c>
      <c r="G2641" s="18" t="s">
        <v>0</v>
      </c>
      <c r="H2641" s="18" t="s">
        <v>0</v>
      </c>
      <c r="I2641" s="18" t="s">
        <v>0</v>
      </c>
      <c r="J2641" s="18" t="s">
        <v>0</v>
      </c>
      <c r="K2641" s="18" t="s">
        <v>0</v>
      </c>
      <c r="L2641" s="18">
        <v>-0.10462502999999999</v>
      </c>
      <c r="M2641" s="18">
        <v>-0.38687179999999999</v>
      </c>
      <c r="N2641" s="18">
        <v>-5.6645199999999993E-2</v>
      </c>
      <c r="O2641" s="18">
        <v>-0.22952554999999999</v>
      </c>
      <c r="P2641" s="18">
        <v>0.33190019999999998</v>
      </c>
      <c r="Q2641" s="18" t="s">
        <v>0</v>
      </c>
      <c r="R2641" s="18" t="s">
        <v>0</v>
      </c>
      <c r="S2641" s="18" t="s">
        <v>0</v>
      </c>
      <c r="T2641" s="18" t="s">
        <v>0</v>
      </c>
      <c r="U2641" s="18" t="s">
        <v>0</v>
      </c>
      <c r="V2641" s="18">
        <v>0.33190019999999998</v>
      </c>
    </row>
    <row r="2642" spans="1:22">
      <c r="A2642" s="13" t="s">
        <v>8165</v>
      </c>
      <c r="B2642" s="13" t="s">
        <v>8166</v>
      </c>
      <c r="C2642" s="13">
        <v>851068</v>
      </c>
      <c r="D2642" s="17">
        <f t="shared" si="112"/>
        <v>12</v>
      </c>
      <c r="E2642" s="16" t="s">
        <v>8167</v>
      </c>
      <c r="F2642" s="13" t="s">
        <v>0</v>
      </c>
      <c r="G2642" s="18">
        <v>7.7568599999999988E-2</v>
      </c>
      <c r="H2642" s="18">
        <v>-6.2820635E-2</v>
      </c>
      <c r="I2642" s="18">
        <v>9.0349799999999994E-2</v>
      </c>
      <c r="J2642" s="18">
        <v>0.17047249999999997</v>
      </c>
      <c r="K2642" s="18">
        <v>-0.27403115</v>
      </c>
      <c r="L2642" s="18">
        <v>6.7340070000000002E-2</v>
      </c>
      <c r="M2642" s="18">
        <v>-9.2241799999999985E-2</v>
      </c>
      <c r="N2642" s="18">
        <v>-0.244592</v>
      </c>
      <c r="O2642" s="18">
        <v>-1.0732749999999999E-2</v>
      </c>
      <c r="P2642" s="18">
        <v>0.31575419999999998</v>
      </c>
      <c r="Q2642" s="18">
        <v>5.5232599999999993E-2</v>
      </c>
      <c r="R2642" s="18">
        <v>-0.460399</v>
      </c>
      <c r="S2642" s="18">
        <v>-0.12811315000000001</v>
      </c>
      <c r="T2642" s="18">
        <v>-0.15088799999999999</v>
      </c>
      <c r="U2642" s="18">
        <v>-3.2044900000000001E-2</v>
      </c>
      <c r="V2642" s="18">
        <v>0.31575419999999998</v>
      </c>
    </row>
    <row r="2643" spans="1:22">
      <c r="A2643" s="13" t="s">
        <v>8168</v>
      </c>
      <c r="B2643" s="13" t="s">
        <v>8169</v>
      </c>
      <c r="C2643" s="13">
        <v>851069</v>
      </c>
      <c r="D2643" s="17">
        <f t="shared" si="112"/>
        <v>12</v>
      </c>
      <c r="E2643" s="16" t="s">
        <v>12574</v>
      </c>
      <c r="F2643" s="13" t="s">
        <v>0</v>
      </c>
      <c r="G2643" s="18">
        <v>5.4279700000000007E-2</v>
      </c>
      <c r="H2643" s="18">
        <v>-0.167656635</v>
      </c>
      <c r="I2643" s="18">
        <v>0.25933410000000001</v>
      </c>
      <c r="J2643" s="18">
        <v>-8.5908500000000027E-2</v>
      </c>
      <c r="K2643" s="18">
        <v>-0.16163315</v>
      </c>
      <c r="L2643" s="18">
        <v>2.5904370000000003E-2</v>
      </c>
      <c r="M2643" s="18">
        <v>-0.30089080000000001</v>
      </c>
      <c r="N2643" s="18">
        <v>-2.3166999999999993E-2</v>
      </c>
      <c r="O2643" s="18">
        <v>0.51451944999999999</v>
      </c>
      <c r="P2643" s="18">
        <v>1.1043642</v>
      </c>
      <c r="Q2643" s="18">
        <v>7.9864999999999936E-3</v>
      </c>
      <c r="R2643" s="18">
        <v>-0.60286600000000001</v>
      </c>
      <c r="S2643" s="18">
        <v>-0.28562525</v>
      </c>
      <c r="T2643" s="18">
        <v>-1.217881</v>
      </c>
      <c r="U2643" s="18">
        <v>0.25104710000000002</v>
      </c>
      <c r="V2643" s="18">
        <v>1.1043642</v>
      </c>
    </row>
    <row r="2644" spans="1:22">
      <c r="A2644" s="13" t="s">
        <v>8171</v>
      </c>
      <c r="B2644" s="13" t="s">
        <v>8171</v>
      </c>
      <c r="C2644" s="13">
        <v>851070</v>
      </c>
      <c r="D2644" s="17">
        <v>12</v>
      </c>
      <c r="E2644" s="13" t="s">
        <v>8172</v>
      </c>
      <c r="F2644" s="13" t="s">
        <v>0</v>
      </c>
      <c r="G2644" s="18">
        <v>-1.724266E-2</v>
      </c>
      <c r="H2644" s="18">
        <v>-0.12432663499999999</v>
      </c>
      <c r="I2644" s="18">
        <v>0.29952710000000005</v>
      </c>
      <c r="J2644" s="18">
        <v>-0.4647695</v>
      </c>
      <c r="K2644" s="18">
        <v>-7.5336850000000011E-2</v>
      </c>
      <c r="L2644" s="18">
        <v>4.5182369999999999E-2</v>
      </c>
      <c r="M2644" s="18">
        <v>-0.19304179999999999</v>
      </c>
      <c r="N2644" s="18">
        <v>-0.1065634</v>
      </c>
      <c r="O2644" s="18">
        <v>0.22099644999999998</v>
      </c>
      <c r="P2644" s="18">
        <v>0.78265019999999996</v>
      </c>
      <c r="Q2644" s="18">
        <v>-0.26291249999999999</v>
      </c>
      <c r="R2644" s="18">
        <v>4.4971999999999984E-2</v>
      </c>
      <c r="S2644" s="18">
        <v>0.39204974999999997</v>
      </c>
      <c r="T2644" s="18">
        <v>0.404256</v>
      </c>
      <c r="U2644" s="18">
        <v>-4.6206899999999995E-2</v>
      </c>
      <c r="V2644" s="18">
        <v>0.78265019999999996</v>
      </c>
    </row>
    <row r="2645" spans="1:22">
      <c r="A2645" s="13" t="s">
        <v>8173</v>
      </c>
      <c r="B2645" s="13" t="s">
        <v>8174</v>
      </c>
      <c r="C2645" s="13">
        <v>851071</v>
      </c>
      <c r="D2645" s="17">
        <f t="shared" ref="D2645:D2654" si="113">CODE(MID(A2645,2,1))-64</f>
        <v>12</v>
      </c>
      <c r="E2645" s="16" t="s">
        <v>8175</v>
      </c>
      <c r="F2645" s="13" t="s">
        <v>229</v>
      </c>
      <c r="G2645" s="18">
        <v>-6.6578999999999978E-3</v>
      </c>
      <c r="H2645" s="18">
        <v>0.11632036500000001</v>
      </c>
      <c r="I2645" s="18">
        <v>1.9145999999999989E-3</v>
      </c>
      <c r="J2645" s="18">
        <v>-1.6114500000000004E-2</v>
      </c>
      <c r="K2645" s="18">
        <v>4.3511549999999996E-2</v>
      </c>
      <c r="L2645" s="18">
        <v>-4.0551830000000004E-2</v>
      </c>
      <c r="M2645" s="18">
        <v>0.24167620000000001</v>
      </c>
      <c r="N2645" s="18">
        <v>-1.4259999999999995E-2</v>
      </c>
      <c r="O2645" s="18">
        <v>9.7155000000000158E-4</v>
      </c>
      <c r="P2645" s="18">
        <v>0.5295782</v>
      </c>
      <c r="Q2645" s="18">
        <v>3.4594999999999904E-3</v>
      </c>
      <c r="R2645" s="18">
        <v>-3.4170000000000034E-3</v>
      </c>
      <c r="S2645" s="18">
        <v>-9.0532470000000004E-2</v>
      </c>
      <c r="T2645" s="18">
        <v>-0.43221500000000002</v>
      </c>
      <c r="U2645" s="18">
        <v>6.4624600000000004E-2</v>
      </c>
      <c r="V2645" s="18">
        <v>0.5295782</v>
      </c>
    </row>
    <row r="2646" spans="1:22">
      <c r="A2646" s="13" t="s">
        <v>8176</v>
      </c>
      <c r="B2646" s="13" t="s">
        <v>8177</v>
      </c>
      <c r="C2646" s="13">
        <v>851073</v>
      </c>
      <c r="D2646" s="17">
        <f t="shared" si="113"/>
        <v>12</v>
      </c>
      <c r="E2646" s="16" t="s">
        <v>8178</v>
      </c>
      <c r="F2646" s="13" t="s">
        <v>0</v>
      </c>
      <c r="G2646" s="18">
        <v>4.4800000000001089E-5</v>
      </c>
      <c r="H2646" s="18">
        <v>-0.10287063499999999</v>
      </c>
      <c r="I2646" s="18">
        <v>0.25120310000000001</v>
      </c>
      <c r="J2646" s="18">
        <v>0.29157349999999999</v>
      </c>
      <c r="K2646" s="18">
        <v>-4.309955E-2</v>
      </c>
      <c r="L2646" s="18">
        <v>2.9401370000000003E-2</v>
      </c>
      <c r="M2646" s="18">
        <v>-5.5500799999999989E-2</v>
      </c>
      <c r="N2646" s="18">
        <v>1.2290999999999996E-2</v>
      </c>
      <c r="O2646" s="18">
        <v>0.23475545</v>
      </c>
      <c r="P2646" s="18">
        <v>0.71946620000000006</v>
      </c>
      <c r="Q2646" s="18">
        <v>-1.2156500000000015E-2</v>
      </c>
      <c r="R2646" s="18">
        <v>-0.33940099999999995</v>
      </c>
      <c r="S2646" s="18">
        <v>6.4084749999999996E-2</v>
      </c>
      <c r="T2646" s="18">
        <v>-0.16941149999999999</v>
      </c>
      <c r="U2646" s="18">
        <v>-7.2076900000000013E-2</v>
      </c>
      <c r="V2646" s="18">
        <v>0.71946620000000006</v>
      </c>
    </row>
    <row r="2647" spans="1:22">
      <c r="A2647" s="13" t="s">
        <v>8179</v>
      </c>
      <c r="B2647" s="13" t="s">
        <v>8180</v>
      </c>
      <c r="C2647" s="13">
        <v>851074</v>
      </c>
      <c r="D2647" s="17">
        <f t="shared" si="113"/>
        <v>12</v>
      </c>
      <c r="E2647" s="16" t="s">
        <v>8181</v>
      </c>
      <c r="F2647" s="13" t="s">
        <v>8182</v>
      </c>
      <c r="G2647" s="18">
        <v>0.15163859999999998</v>
      </c>
      <c r="H2647" s="18">
        <v>2.0115865E-2</v>
      </c>
      <c r="I2647" s="18">
        <v>0.46571110000000004</v>
      </c>
      <c r="J2647" s="18">
        <v>9.5430499999999974E-2</v>
      </c>
      <c r="K2647" s="18">
        <v>2.8196949999999998E-2</v>
      </c>
      <c r="L2647" s="18" t="s">
        <v>0</v>
      </c>
      <c r="M2647" s="18" t="s">
        <v>0</v>
      </c>
      <c r="N2647" s="18" t="s">
        <v>0</v>
      </c>
      <c r="O2647" s="18" t="s">
        <v>0</v>
      </c>
      <c r="P2647" s="18" t="s">
        <v>0</v>
      </c>
      <c r="Q2647" s="18" t="s">
        <v>0</v>
      </c>
      <c r="R2647" s="18" t="s">
        <v>0</v>
      </c>
      <c r="S2647" s="18" t="s">
        <v>0</v>
      </c>
      <c r="T2647" s="18" t="s">
        <v>0</v>
      </c>
      <c r="U2647" s="18" t="s">
        <v>0</v>
      </c>
      <c r="V2647" s="18" t="s">
        <v>0</v>
      </c>
    </row>
    <row r="2648" spans="1:22">
      <c r="A2648" s="13" t="s">
        <v>8183</v>
      </c>
      <c r="B2648" s="13" t="s">
        <v>8184</v>
      </c>
      <c r="C2648" s="13">
        <v>851075</v>
      </c>
      <c r="D2648" s="17">
        <f t="shared" si="113"/>
        <v>12</v>
      </c>
      <c r="E2648" s="16" t="s">
        <v>8185</v>
      </c>
      <c r="F2648" s="13" t="s">
        <v>0</v>
      </c>
      <c r="G2648" s="18">
        <v>8.6594599999999994E-2</v>
      </c>
      <c r="H2648" s="18">
        <v>-4.8195735000000003E-2</v>
      </c>
      <c r="I2648" s="18">
        <v>0.12854109999999999</v>
      </c>
      <c r="J2648" s="18">
        <v>0.1277875</v>
      </c>
      <c r="K2648" s="18">
        <v>0.27432384999999998</v>
      </c>
      <c r="L2648" s="18">
        <v>1.0459164E-2</v>
      </c>
      <c r="M2648" s="18">
        <v>-1.1823399999999998E-2</v>
      </c>
      <c r="N2648" s="18">
        <v>5.2160000000000012E-2</v>
      </c>
      <c r="O2648" s="18">
        <v>6.6074450000000007E-2</v>
      </c>
      <c r="P2648" s="18">
        <v>0.98326420000000003</v>
      </c>
      <c r="Q2648" s="18">
        <v>-0.1598735</v>
      </c>
      <c r="R2648" s="18">
        <v>0.14682800000000001</v>
      </c>
      <c r="S2648" s="18">
        <v>0.22548974999999999</v>
      </c>
      <c r="T2648" s="18">
        <v>0.21553699999999998</v>
      </c>
      <c r="U2648" s="18">
        <v>0.20324710000000001</v>
      </c>
      <c r="V2648" s="18">
        <v>0.98326420000000003</v>
      </c>
    </row>
    <row r="2649" spans="1:22">
      <c r="A2649" s="13" t="s">
        <v>8186</v>
      </c>
      <c r="B2649" s="13" t="s">
        <v>8187</v>
      </c>
      <c r="C2649" s="13">
        <v>851076</v>
      </c>
      <c r="D2649" s="17">
        <f t="shared" si="113"/>
        <v>12</v>
      </c>
      <c r="E2649" s="16" t="s">
        <v>13011</v>
      </c>
      <c r="F2649" s="13" t="s">
        <v>252</v>
      </c>
      <c r="G2649" s="18">
        <v>-8.8599099999999986E-2</v>
      </c>
      <c r="H2649" s="18">
        <v>-4.5106634999999999E-2</v>
      </c>
      <c r="I2649" s="18">
        <v>0.2589881</v>
      </c>
      <c r="J2649" s="18">
        <v>-9.7516500000000006E-2</v>
      </c>
      <c r="K2649" s="18">
        <v>0.11465685</v>
      </c>
      <c r="L2649" s="18">
        <v>-0.12975803</v>
      </c>
      <c r="M2649" s="18">
        <v>-0.15077879999999999</v>
      </c>
      <c r="N2649" s="18">
        <v>0.30948799999999999</v>
      </c>
      <c r="O2649" s="18">
        <v>0.10359345</v>
      </c>
      <c r="P2649" s="18">
        <v>0.92017419999999994</v>
      </c>
      <c r="Q2649" s="18">
        <v>0.10322819999999999</v>
      </c>
      <c r="R2649" s="18">
        <v>-0.78000499999999995</v>
      </c>
      <c r="S2649" s="18">
        <v>0.24263774999999999</v>
      </c>
      <c r="T2649" s="18">
        <v>-0.44611599999999996</v>
      </c>
      <c r="U2649" s="18">
        <v>-0.52760490000000004</v>
      </c>
      <c r="V2649" s="18">
        <v>0.92017419999999994</v>
      </c>
    </row>
    <row r="2650" spans="1:22">
      <c r="A2650" s="13" t="s">
        <v>8189</v>
      </c>
      <c r="B2650" s="13" t="s">
        <v>8190</v>
      </c>
      <c r="C2650" s="13">
        <v>851077</v>
      </c>
      <c r="D2650" s="17">
        <f t="shared" si="113"/>
        <v>12</v>
      </c>
      <c r="E2650" s="16" t="s">
        <v>8191</v>
      </c>
      <c r="F2650" s="13" t="s">
        <v>0</v>
      </c>
      <c r="G2650" s="18">
        <v>-2.3127827E-2</v>
      </c>
      <c r="H2650" s="18">
        <v>6.6138564999999996E-2</v>
      </c>
      <c r="I2650" s="18">
        <v>7.4874700000000002E-2</v>
      </c>
      <c r="J2650" s="18">
        <v>-8.1579499999999999E-2</v>
      </c>
      <c r="K2650" s="18">
        <v>-0.17942915000000001</v>
      </c>
      <c r="L2650" s="18">
        <v>0.15106297000000002</v>
      </c>
      <c r="M2650" s="18">
        <v>4.9198400000000003E-2</v>
      </c>
      <c r="N2650" s="18">
        <v>-7.4670000000000014E-3</v>
      </c>
      <c r="O2650" s="18">
        <v>3.5994150000000003E-2</v>
      </c>
      <c r="P2650" s="18">
        <v>0.98997819999999992</v>
      </c>
      <c r="Q2650" s="18">
        <v>-5.4360500000000006E-2</v>
      </c>
      <c r="R2650" s="18">
        <v>-0.14153199999999999</v>
      </c>
      <c r="S2650" s="18">
        <v>-4.5005150000000001E-2</v>
      </c>
      <c r="T2650" s="18">
        <v>-4.5347999999999999E-2</v>
      </c>
      <c r="U2650" s="18">
        <v>-3.9848000000000036E-3</v>
      </c>
      <c r="V2650" s="18">
        <v>0.98997819999999992</v>
      </c>
    </row>
    <row r="2651" spans="1:22">
      <c r="A2651" s="13" t="s">
        <v>8192</v>
      </c>
      <c r="B2651" s="13" t="s">
        <v>8192</v>
      </c>
      <c r="C2651" s="13">
        <v>851078</v>
      </c>
      <c r="D2651" s="17">
        <f t="shared" si="113"/>
        <v>12</v>
      </c>
      <c r="E2651" s="16" t="s">
        <v>7186</v>
      </c>
      <c r="F2651" s="13" t="s">
        <v>0</v>
      </c>
      <c r="G2651" s="18">
        <v>9.0320600000000001E-2</v>
      </c>
      <c r="H2651" s="18">
        <v>-8.8263234999999995E-2</v>
      </c>
      <c r="I2651" s="18">
        <v>0.22513810000000001</v>
      </c>
      <c r="J2651" s="18">
        <v>0.32264149999999997</v>
      </c>
      <c r="K2651" s="18">
        <v>0.30433585000000002</v>
      </c>
      <c r="L2651" s="18">
        <v>-2.981313E-2</v>
      </c>
      <c r="M2651" s="18">
        <v>-4.8543999999999948E-3</v>
      </c>
      <c r="N2651" s="18">
        <v>-0.18717439999999999</v>
      </c>
      <c r="O2651" s="18">
        <v>0.17878145000000001</v>
      </c>
      <c r="P2651" s="18">
        <v>0.38048219999999999</v>
      </c>
      <c r="Q2651" s="18">
        <v>0.1060091</v>
      </c>
      <c r="R2651" s="18">
        <v>-5.4335999999999995E-2</v>
      </c>
      <c r="S2651" s="18">
        <v>-0.67270324999999997</v>
      </c>
      <c r="T2651" s="18">
        <v>-0.59701199999999999</v>
      </c>
      <c r="U2651" s="18">
        <v>0.22660609999999998</v>
      </c>
      <c r="V2651" s="18">
        <v>0.38048219999999999</v>
      </c>
    </row>
    <row r="2652" spans="1:22">
      <c r="A2652" s="13" t="s">
        <v>8193</v>
      </c>
      <c r="B2652" s="13" t="s">
        <v>8194</v>
      </c>
      <c r="C2652" s="13">
        <v>851079</v>
      </c>
      <c r="D2652" s="17">
        <f t="shared" si="113"/>
        <v>12</v>
      </c>
      <c r="E2652" s="16" t="s">
        <v>8195</v>
      </c>
      <c r="F2652" s="13" t="s">
        <v>0</v>
      </c>
      <c r="G2652" s="18">
        <v>-0.36884840000000002</v>
      </c>
      <c r="H2652" s="18">
        <v>-0.46359863499999998</v>
      </c>
      <c r="I2652" s="18">
        <v>-0.68505890000000003</v>
      </c>
      <c r="J2652" s="18">
        <v>-0.4787305</v>
      </c>
      <c r="K2652" s="18">
        <v>0.16128784999999998</v>
      </c>
      <c r="L2652" s="18">
        <v>-0.44228702999999997</v>
      </c>
      <c r="M2652" s="18">
        <v>-0.65950779999999998</v>
      </c>
      <c r="N2652" s="18">
        <v>-1.008659</v>
      </c>
      <c r="O2652" s="18">
        <v>-1.16974355</v>
      </c>
      <c r="P2652" s="18">
        <v>0.43263420000000002</v>
      </c>
      <c r="Q2652" s="18" t="s">
        <v>0</v>
      </c>
      <c r="R2652" s="18" t="s">
        <v>0</v>
      </c>
      <c r="S2652" s="18" t="s">
        <v>0</v>
      </c>
      <c r="T2652" s="18" t="s">
        <v>0</v>
      </c>
      <c r="U2652" s="18" t="s">
        <v>0</v>
      </c>
      <c r="V2652" s="18">
        <v>0.43263420000000002</v>
      </c>
    </row>
    <row r="2653" spans="1:22">
      <c r="A2653" s="13" t="s">
        <v>8196</v>
      </c>
      <c r="B2653" s="13" t="s">
        <v>8197</v>
      </c>
      <c r="C2653" s="13">
        <v>851082</v>
      </c>
      <c r="D2653" s="17">
        <f t="shared" si="113"/>
        <v>12</v>
      </c>
      <c r="E2653" s="16" t="s">
        <v>12246</v>
      </c>
      <c r="F2653" s="13" t="s">
        <v>383</v>
      </c>
      <c r="G2653" s="18">
        <v>4.1325199999999999E-2</v>
      </c>
      <c r="H2653" s="18">
        <v>4.8250349999999997E-2</v>
      </c>
      <c r="I2653" s="18">
        <v>-3.9005500000000005E-2</v>
      </c>
      <c r="J2653" s="18">
        <v>-0.24023820000000001</v>
      </c>
      <c r="K2653" s="18">
        <v>-4.6091000000000007E-2</v>
      </c>
      <c r="L2653" s="18">
        <v>-5.9581889999999998E-2</v>
      </c>
      <c r="M2653" s="18">
        <v>3.7267450000000001E-2</v>
      </c>
      <c r="N2653" s="18">
        <v>0.44093499999999997</v>
      </c>
      <c r="O2653" s="18">
        <v>-6.7659899999999995E-2</v>
      </c>
      <c r="P2653" s="18">
        <v>-0.1004907</v>
      </c>
      <c r="Q2653" s="18">
        <v>5.9156100000000017E-2</v>
      </c>
      <c r="R2653" s="18">
        <v>-0.18653999999999998</v>
      </c>
      <c r="S2653" s="18">
        <v>-0.2394503</v>
      </c>
      <c r="T2653" s="18">
        <v>-0.59857500000000008</v>
      </c>
      <c r="U2653" s="18">
        <v>-0.15084839999999999</v>
      </c>
      <c r="V2653" s="18">
        <v>-0.1004907</v>
      </c>
    </row>
    <row r="2654" spans="1:22">
      <c r="A2654" s="13" t="s">
        <v>8199</v>
      </c>
      <c r="B2654" s="13" t="s">
        <v>8200</v>
      </c>
      <c r="C2654" s="13">
        <v>851084</v>
      </c>
      <c r="D2654" s="17">
        <f t="shared" si="113"/>
        <v>12</v>
      </c>
      <c r="E2654" s="16" t="s">
        <v>8201</v>
      </c>
      <c r="F2654" s="13" t="s">
        <v>0</v>
      </c>
      <c r="G2654" s="18">
        <v>-7.3588999999999981E-3</v>
      </c>
      <c r="H2654" s="18">
        <v>-5.6091535000000005E-2</v>
      </c>
      <c r="I2654" s="18">
        <v>0.25811509999999999</v>
      </c>
      <c r="J2654" s="18">
        <v>6.0745500000000008E-2</v>
      </c>
      <c r="K2654" s="18">
        <v>-4.9474499999999991E-3</v>
      </c>
      <c r="L2654" s="18">
        <v>-3.0156929999999998E-2</v>
      </c>
      <c r="M2654" s="18">
        <v>-2.9365799999999997E-2</v>
      </c>
      <c r="N2654" s="18">
        <v>-8.1139999999999962E-3</v>
      </c>
      <c r="O2654" s="18">
        <v>-5.8715889999999993E-2</v>
      </c>
      <c r="P2654" s="18">
        <v>0.69257220000000008</v>
      </c>
      <c r="Q2654" s="18">
        <v>-3.8599500000000009E-2</v>
      </c>
      <c r="R2654" s="18">
        <v>5.0270999999999982E-2</v>
      </c>
      <c r="S2654" s="18">
        <v>0.26619474999999998</v>
      </c>
      <c r="T2654" s="18">
        <v>0.34666800000000003</v>
      </c>
      <c r="U2654" s="18">
        <v>0.1163064</v>
      </c>
      <c r="V2654" s="18">
        <v>0.69257220000000008</v>
      </c>
    </row>
    <row r="2655" spans="1:22">
      <c r="A2655" s="13" t="s">
        <v>12312</v>
      </c>
      <c r="B2655" s="13" t="s">
        <v>12313</v>
      </c>
      <c r="C2655" s="13">
        <v>851085</v>
      </c>
      <c r="D2655" s="17">
        <v>12</v>
      </c>
      <c r="E2655" s="13" t="s">
        <v>975</v>
      </c>
      <c r="F2655" s="13" t="s">
        <v>976</v>
      </c>
      <c r="G2655" s="18">
        <v>-0.22652240000000001</v>
      </c>
      <c r="H2655" s="18">
        <v>-6.7615534999999991E-2</v>
      </c>
      <c r="I2655" s="18">
        <v>0.1431491</v>
      </c>
      <c r="J2655" s="18">
        <v>0.27481949999999999</v>
      </c>
      <c r="K2655" s="18">
        <v>0.21566484999999999</v>
      </c>
      <c r="L2655" s="18">
        <v>2.0931770000000002E-2</v>
      </c>
      <c r="M2655" s="18">
        <v>5.785570000000001E-2</v>
      </c>
      <c r="N2655" s="18">
        <v>0.26026300000000002</v>
      </c>
      <c r="O2655" s="18">
        <v>1.4653500000000041E-3</v>
      </c>
      <c r="P2655" s="18">
        <v>0.78036919999999999</v>
      </c>
      <c r="Q2655" s="18">
        <v>7.1644899999999984E-2</v>
      </c>
      <c r="R2655" s="18">
        <v>4.709999999999992E-4</v>
      </c>
      <c r="S2655" s="18">
        <v>0.17873875</v>
      </c>
      <c r="T2655" s="18">
        <v>0.28943199999999997</v>
      </c>
      <c r="U2655" s="18">
        <v>5.7341940000000001E-2</v>
      </c>
      <c r="V2655" s="18">
        <v>0.78036919999999999</v>
      </c>
    </row>
    <row r="2656" spans="1:22">
      <c r="A2656" s="13" t="s">
        <v>8202</v>
      </c>
      <c r="B2656" s="13" t="s">
        <v>8203</v>
      </c>
      <c r="C2656" s="13">
        <v>851086</v>
      </c>
      <c r="D2656" s="17">
        <f t="shared" ref="D2656:D2695" si="114">CODE(MID(A2656,2,1))-64</f>
        <v>12</v>
      </c>
      <c r="E2656" s="16" t="s">
        <v>13398</v>
      </c>
      <c r="F2656" s="13" t="s">
        <v>0</v>
      </c>
      <c r="G2656" s="18">
        <v>-0.13188739999999999</v>
      </c>
      <c r="H2656" s="18">
        <v>-0.30384263499999997</v>
      </c>
      <c r="I2656" s="18">
        <v>-0.1704019</v>
      </c>
      <c r="J2656" s="18">
        <v>1.221549999999999E-2</v>
      </c>
      <c r="K2656" s="18">
        <v>-0.33655915000000003</v>
      </c>
      <c r="L2656" s="18">
        <v>-0.21737202999999999</v>
      </c>
      <c r="M2656" s="18">
        <v>0.31689520000000004</v>
      </c>
      <c r="N2656" s="18">
        <v>-0.1612372</v>
      </c>
      <c r="O2656" s="18">
        <v>0.17855845000000001</v>
      </c>
      <c r="P2656" s="18">
        <v>0.72796219999999989</v>
      </c>
      <c r="Q2656" s="18" t="s">
        <v>0</v>
      </c>
      <c r="R2656" s="18" t="s">
        <v>0</v>
      </c>
      <c r="S2656" s="18" t="s">
        <v>0</v>
      </c>
      <c r="T2656" s="18" t="s">
        <v>0</v>
      </c>
      <c r="U2656" s="18" t="s">
        <v>0</v>
      </c>
      <c r="V2656" s="18">
        <v>0.72796219999999989</v>
      </c>
    </row>
    <row r="2657" spans="1:22">
      <c r="A2657" s="13" t="s">
        <v>8205</v>
      </c>
      <c r="B2657" s="13" t="s">
        <v>8206</v>
      </c>
      <c r="C2657" s="13">
        <v>851087</v>
      </c>
      <c r="D2657" s="17">
        <f t="shared" si="114"/>
        <v>12</v>
      </c>
      <c r="E2657" s="16" t="s">
        <v>8207</v>
      </c>
      <c r="F2657" s="13" t="s">
        <v>0</v>
      </c>
      <c r="G2657" s="18">
        <v>0.12236859999999999</v>
      </c>
      <c r="H2657" s="18">
        <v>9.1792764999999998E-2</v>
      </c>
      <c r="I2657" s="18">
        <v>0.13006909999999999</v>
      </c>
      <c r="J2657" s="18">
        <v>-8.7755000000000194E-3</v>
      </c>
      <c r="K2657" s="18">
        <v>-0.10761314999999999</v>
      </c>
      <c r="L2657" s="18">
        <v>9.821537000000001E-2</v>
      </c>
      <c r="M2657" s="18">
        <v>5.0729800000000005E-2</v>
      </c>
      <c r="N2657" s="18">
        <v>-3.1438199999999999E-2</v>
      </c>
      <c r="O2657" s="18">
        <v>0.13918545000000002</v>
      </c>
      <c r="P2657" s="18">
        <v>1.0209212000000001</v>
      </c>
      <c r="Q2657" s="18">
        <v>2.9801099999999983E-2</v>
      </c>
      <c r="R2657" s="18">
        <v>-0.12050500000000003</v>
      </c>
      <c r="S2657" s="18">
        <v>-0.23488125000000001</v>
      </c>
      <c r="T2657" s="18">
        <v>-0.10443</v>
      </c>
      <c r="U2657" s="18">
        <v>6.090752E-2</v>
      </c>
      <c r="V2657" s="18">
        <v>1.0209212000000001</v>
      </c>
    </row>
    <row r="2658" spans="1:22">
      <c r="A2658" s="13" t="s">
        <v>8208</v>
      </c>
      <c r="B2658" s="13" t="s">
        <v>8209</v>
      </c>
      <c r="C2658" s="13">
        <v>851088</v>
      </c>
      <c r="D2658" s="17">
        <f t="shared" si="114"/>
        <v>12</v>
      </c>
      <c r="E2658" s="16" t="s">
        <v>8210</v>
      </c>
      <c r="F2658" s="13" t="s">
        <v>0</v>
      </c>
      <c r="G2658" s="18">
        <v>4.7777999999999994E-2</v>
      </c>
      <c r="H2658" s="18">
        <v>5.2058964999999999E-2</v>
      </c>
      <c r="I2658" s="18">
        <v>-1.3999599999999997E-2</v>
      </c>
      <c r="J2658" s="18">
        <v>0.16826249999999998</v>
      </c>
      <c r="K2658" s="18">
        <v>-2.4532249999999999E-2</v>
      </c>
      <c r="L2658" s="18">
        <v>-0.13367603</v>
      </c>
      <c r="M2658" s="18">
        <v>-0.28721479999999999</v>
      </c>
      <c r="N2658" s="18">
        <v>-0.40444899999999995</v>
      </c>
      <c r="O2658" s="18">
        <v>-0.39238854999999995</v>
      </c>
      <c r="P2658" s="18">
        <v>0.53581520000000005</v>
      </c>
      <c r="Q2658" s="18" t="s">
        <v>0</v>
      </c>
      <c r="R2658" s="18" t="s">
        <v>0</v>
      </c>
      <c r="S2658" s="18" t="s">
        <v>0</v>
      </c>
      <c r="T2658" s="18" t="s">
        <v>0</v>
      </c>
      <c r="U2658" s="18" t="s">
        <v>0</v>
      </c>
      <c r="V2658" s="18">
        <v>0.53581520000000005</v>
      </c>
    </row>
    <row r="2659" spans="1:22">
      <c r="A2659" s="13" t="s">
        <v>8211</v>
      </c>
      <c r="B2659" s="13" t="s">
        <v>8212</v>
      </c>
      <c r="C2659" s="13">
        <v>851089</v>
      </c>
      <c r="D2659" s="17">
        <f t="shared" si="114"/>
        <v>12</v>
      </c>
      <c r="E2659" s="16" t="s">
        <v>8213</v>
      </c>
      <c r="F2659" s="13" t="s">
        <v>0</v>
      </c>
      <c r="G2659" s="18">
        <v>9.763659999999999E-2</v>
      </c>
      <c r="H2659" s="18">
        <v>0.29696636500000001</v>
      </c>
      <c r="I2659" s="18">
        <v>0.16764109999999999</v>
      </c>
      <c r="J2659" s="18">
        <v>-5.0263500000000016E-2</v>
      </c>
      <c r="K2659" s="18">
        <v>3.9091750000000001E-2</v>
      </c>
      <c r="L2659" s="18" t="s">
        <v>0</v>
      </c>
      <c r="M2659" s="18" t="s">
        <v>0</v>
      </c>
      <c r="N2659" s="18" t="s">
        <v>0</v>
      </c>
      <c r="O2659" s="18" t="s">
        <v>0</v>
      </c>
      <c r="P2659" s="18" t="s">
        <v>0</v>
      </c>
      <c r="Q2659" s="18">
        <v>1.6509499999999983E-2</v>
      </c>
      <c r="R2659" s="18">
        <v>-0.140795</v>
      </c>
      <c r="S2659" s="18">
        <v>-0.26057825000000001</v>
      </c>
      <c r="T2659" s="18">
        <v>-0.63185399999999992</v>
      </c>
      <c r="U2659" s="18">
        <v>-0.26742689999999997</v>
      </c>
      <c r="V2659" s="18" t="s">
        <v>0</v>
      </c>
    </row>
    <row r="2660" spans="1:22">
      <c r="A2660" s="13" t="s">
        <v>13710</v>
      </c>
      <c r="B2660" s="13" t="s">
        <v>13711</v>
      </c>
      <c r="C2660" s="13">
        <v>851091</v>
      </c>
      <c r="D2660" s="17">
        <f t="shared" si="114"/>
        <v>12</v>
      </c>
      <c r="E2660" s="16" t="s">
        <v>13712</v>
      </c>
      <c r="F2660" s="13" t="s">
        <v>0</v>
      </c>
      <c r="G2660" s="18">
        <v>4.7509500000000003E-2</v>
      </c>
      <c r="H2660" s="18">
        <v>-0.35341963500000001</v>
      </c>
      <c r="I2660" s="18">
        <v>-4.8763100000000004E-2</v>
      </c>
      <c r="J2660" s="18">
        <v>-6.6725000000000256E-3</v>
      </c>
      <c r="K2660" s="18">
        <v>0.39287485</v>
      </c>
      <c r="L2660" s="18" t="s">
        <v>0</v>
      </c>
      <c r="M2660" s="18" t="s">
        <v>0</v>
      </c>
      <c r="N2660" s="18" t="s">
        <v>0</v>
      </c>
      <c r="O2660" s="18" t="s">
        <v>0</v>
      </c>
      <c r="P2660" s="18" t="s">
        <v>0</v>
      </c>
      <c r="Q2660" s="18" t="s">
        <v>0</v>
      </c>
      <c r="R2660" s="18" t="s">
        <v>0</v>
      </c>
      <c r="S2660" s="18" t="s">
        <v>0</v>
      </c>
      <c r="T2660" s="18" t="s">
        <v>0</v>
      </c>
      <c r="U2660" s="18" t="s">
        <v>0</v>
      </c>
      <c r="V2660" s="18" t="s">
        <v>0</v>
      </c>
    </row>
    <row r="2661" spans="1:22">
      <c r="A2661" s="13" t="s">
        <v>8214</v>
      </c>
      <c r="B2661" s="13" t="s">
        <v>8215</v>
      </c>
      <c r="C2661" s="13">
        <v>851095</v>
      </c>
      <c r="D2661" s="17">
        <f t="shared" si="114"/>
        <v>12</v>
      </c>
      <c r="E2661" s="16" t="s">
        <v>8216</v>
      </c>
      <c r="F2661" s="13" t="s">
        <v>3400</v>
      </c>
      <c r="G2661" s="18">
        <v>-0.1266234</v>
      </c>
      <c r="H2661" s="18">
        <v>-0.29445263500000002</v>
      </c>
      <c r="I2661" s="18">
        <v>-0.14636090000000002</v>
      </c>
      <c r="J2661" s="18">
        <v>-7.4276500000000023E-2</v>
      </c>
      <c r="K2661" s="18">
        <v>-0.23645915000000001</v>
      </c>
      <c r="L2661" s="18">
        <v>-0.15536002999999998</v>
      </c>
      <c r="M2661" s="18">
        <v>-0.63919780000000004</v>
      </c>
      <c r="N2661" s="18">
        <v>-0.1755756</v>
      </c>
      <c r="O2661" s="18">
        <v>-0.29666755</v>
      </c>
      <c r="P2661" s="18">
        <v>0.35337220000000003</v>
      </c>
      <c r="Q2661" s="18">
        <v>-0.22516150000000001</v>
      </c>
      <c r="R2661" s="18">
        <v>-0.50305</v>
      </c>
      <c r="S2661" s="18">
        <v>-0.71068224999999996</v>
      </c>
      <c r="T2661" s="18">
        <v>-0.27394689999999999</v>
      </c>
      <c r="U2661" s="18">
        <v>-0.26445689999999999</v>
      </c>
      <c r="V2661" s="18">
        <v>0.35337220000000003</v>
      </c>
    </row>
    <row r="2662" spans="1:22">
      <c r="A2662" s="13" t="s">
        <v>8217</v>
      </c>
      <c r="B2662" s="13" t="s">
        <v>8218</v>
      </c>
      <c r="C2662" s="13">
        <v>851096</v>
      </c>
      <c r="D2662" s="17">
        <f t="shared" si="114"/>
        <v>12</v>
      </c>
      <c r="E2662" s="16" t="s">
        <v>12405</v>
      </c>
      <c r="F2662" s="13" t="s">
        <v>0</v>
      </c>
      <c r="G2662" s="18">
        <v>-7.7068999999999992E-3</v>
      </c>
      <c r="H2662" s="18">
        <v>-0.15425963500000001</v>
      </c>
      <c r="I2662" s="18">
        <v>-5.4454600000000006E-2</v>
      </c>
      <c r="J2662" s="18">
        <v>9.2575499999999977E-2</v>
      </c>
      <c r="K2662" s="18">
        <v>-8.0093549999999986E-2</v>
      </c>
      <c r="L2662" s="18">
        <v>0.11436697000000001</v>
      </c>
      <c r="M2662" s="18">
        <v>7.9531890000000008E-2</v>
      </c>
      <c r="N2662" s="18">
        <v>0.12589800000000001</v>
      </c>
      <c r="O2662" s="18">
        <v>-0.12349045</v>
      </c>
      <c r="P2662" s="18">
        <v>0.81469919999999996</v>
      </c>
      <c r="Q2662" s="18">
        <v>8.2313299999999978E-2</v>
      </c>
      <c r="R2662" s="18">
        <v>-0.17683599999999999</v>
      </c>
      <c r="S2662" s="18">
        <v>-0.17545254999999998</v>
      </c>
      <c r="T2662" s="18">
        <v>-7.5996000000000008E-2</v>
      </c>
      <c r="U2662" s="18">
        <v>-0.17590689999999998</v>
      </c>
      <c r="V2662" s="18">
        <v>0.81469919999999996</v>
      </c>
    </row>
    <row r="2663" spans="1:22">
      <c r="A2663" s="13" t="s">
        <v>8220</v>
      </c>
      <c r="B2663" s="13" t="s">
        <v>8221</v>
      </c>
      <c r="C2663" s="13">
        <v>851097</v>
      </c>
      <c r="D2663" s="17">
        <f t="shared" si="114"/>
        <v>12</v>
      </c>
      <c r="E2663" s="16" t="s">
        <v>13525</v>
      </c>
      <c r="F2663" s="13" t="s">
        <v>6640</v>
      </c>
      <c r="G2663" s="18" t="s">
        <v>0</v>
      </c>
      <c r="H2663" s="18" t="s">
        <v>0</v>
      </c>
      <c r="I2663" s="18" t="s">
        <v>0</v>
      </c>
      <c r="J2663" s="18" t="s">
        <v>0</v>
      </c>
      <c r="K2663" s="18" t="s">
        <v>0</v>
      </c>
      <c r="L2663" s="18" t="s">
        <v>0</v>
      </c>
      <c r="M2663" s="18" t="s">
        <v>0</v>
      </c>
      <c r="N2663" s="18" t="s">
        <v>0</v>
      </c>
      <c r="O2663" s="18" t="s">
        <v>0</v>
      </c>
      <c r="P2663" s="18" t="s">
        <v>0</v>
      </c>
      <c r="Q2663" s="18">
        <v>-9.0865499999999988E-2</v>
      </c>
      <c r="R2663" s="18">
        <v>0.52712599999999998</v>
      </c>
      <c r="S2663" s="18">
        <v>0.57473469999999993</v>
      </c>
      <c r="T2663" s="18">
        <v>1.358228</v>
      </c>
      <c r="U2663" s="18">
        <v>-0.86226340000000001</v>
      </c>
      <c r="V2663" s="18" t="s">
        <v>0</v>
      </c>
    </row>
    <row r="2664" spans="1:22">
      <c r="A2664" s="13" t="s">
        <v>8223</v>
      </c>
      <c r="B2664" s="13" t="s">
        <v>8224</v>
      </c>
      <c r="C2664" s="13">
        <v>851098</v>
      </c>
      <c r="D2664" s="17">
        <f t="shared" si="114"/>
        <v>12</v>
      </c>
      <c r="E2664" s="16" t="s">
        <v>8225</v>
      </c>
      <c r="F2664" s="13" t="s">
        <v>8226</v>
      </c>
      <c r="G2664" s="18">
        <v>7.5899000000000001E-3</v>
      </c>
      <c r="H2664" s="18">
        <v>-1.7546235E-2</v>
      </c>
      <c r="I2664" s="18">
        <v>0.1687891</v>
      </c>
      <c r="J2664" s="18">
        <v>8.4444999999999937E-3</v>
      </c>
      <c r="K2664" s="18">
        <v>-0.16259315000000002</v>
      </c>
      <c r="L2664" s="18">
        <v>7.7367770000000002E-2</v>
      </c>
      <c r="M2664" s="18">
        <v>0.48107120000000003</v>
      </c>
      <c r="N2664" s="18">
        <v>-9.7078600000000001E-2</v>
      </c>
      <c r="O2664" s="18">
        <v>0.60072444999999997</v>
      </c>
      <c r="P2664" s="18">
        <v>9.3698000000000004E-2</v>
      </c>
      <c r="Q2664" s="18">
        <v>3.6306099999999994E-2</v>
      </c>
      <c r="R2664" s="18">
        <v>0.41634199999999999</v>
      </c>
      <c r="S2664" s="18">
        <v>9.9487749999999986E-2</v>
      </c>
      <c r="T2664" s="18">
        <v>0.83888000000000007</v>
      </c>
      <c r="U2664" s="18">
        <v>-0.25328390000000001</v>
      </c>
      <c r="V2664" s="18">
        <v>9.3698000000000004E-2</v>
      </c>
    </row>
    <row r="2665" spans="1:22">
      <c r="A2665" s="13" t="s">
        <v>8227</v>
      </c>
      <c r="B2665" s="13" t="s">
        <v>8228</v>
      </c>
      <c r="C2665" s="13">
        <v>851099</v>
      </c>
      <c r="D2665" s="17">
        <f t="shared" si="114"/>
        <v>12</v>
      </c>
      <c r="E2665" s="16" t="s">
        <v>12977</v>
      </c>
      <c r="F2665" s="13" t="s">
        <v>1617</v>
      </c>
      <c r="G2665" s="18">
        <v>1.5216000000000014E-3</v>
      </c>
      <c r="H2665" s="18">
        <v>6.3559649999999999E-3</v>
      </c>
      <c r="I2665" s="18">
        <v>-3.6904500000000007E-2</v>
      </c>
      <c r="J2665" s="18">
        <v>-2.9974500000000015E-2</v>
      </c>
      <c r="K2665" s="18">
        <v>-6.0535150000000003E-2</v>
      </c>
      <c r="L2665" s="18">
        <v>-2.9583730000000003E-2</v>
      </c>
      <c r="M2665" s="18">
        <v>-3.2897799999999991E-2</v>
      </c>
      <c r="N2665" s="18">
        <v>-0.1193056</v>
      </c>
      <c r="O2665" s="18">
        <v>-4.5861819999999998E-2</v>
      </c>
      <c r="P2665" s="18">
        <v>8.8569000000000009E-3</v>
      </c>
      <c r="Q2665" s="18">
        <v>5.380349999999999E-2</v>
      </c>
      <c r="R2665" s="18">
        <v>6.3756000000000007E-2</v>
      </c>
      <c r="S2665" s="18">
        <v>-0.11612915</v>
      </c>
      <c r="T2665" s="18">
        <v>0.212557</v>
      </c>
      <c r="U2665" s="18">
        <v>0.22849910000000001</v>
      </c>
      <c r="V2665" s="18">
        <v>8.8569000000000009E-3</v>
      </c>
    </row>
    <row r="2666" spans="1:22">
      <c r="A2666" s="13" t="s">
        <v>8230</v>
      </c>
      <c r="B2666" s="13" t="s">
        <v>8231</v>
      </c>
      <c r="C2666" s="13">
        <v>851100</v>
      </c>
      <c r="D2666" s="17">
        <f t="shared" si="114"/>
        <v>12</v>
      </c>
      <c r="E2666" s="16" t="s">
        <v>8232</v>
      </c>
      <c r="F2666" s="13" t="s">
        <v>4782</v>
      </c>
      <c r="G2666" s="18">
        <v>-2.4240589999999999E-2</v>
      </c>
      <c r="H2666" s="18">
        <v>-5.3331135000000002E-2</v>
      </c>
      <c r="I2666" s="18">
        <v>-6.5686800000000004E-2</v>
      </c>
      <c r="J2666" s="18">
        <v>-4.9400500000000014E-2</v>
      </c>
      <c r="K2666" s="18">
        <v>5.605955E-2</v>
      </c>
      <c r="L2666" s="18">
        <v>4.3210569999999997E-2</v>
      </c>
      <c r="M2666" s="18">
        <v>-0.11955879999999999</v>
      </c>
      <c r="N2666" s="18">
        <v>0.20574000000000001</v>
      </c>
      <c r="O2666" s="18">
        <v>-0.32019154999999999</v>
      </c>
      <c r="P2666" s="18">
        <v>1.1412241999999999</v>
      </c>
      <c r="Q2666" s="18">
        <v>-2.6203500000000018E-2</v>
      </c>
      <c r="R2666" s="18">
        <v>-0.25683200000000006</v>
      </c>
      <c r="S2666" s="18">
        <v>0.38869474999999998</v>
      </c>
      <c r="T2666" s="18">
        <v>-0.47922900000000002</v>
      </c>
      <c r="U2666" s="18">
        <v>-0.24319989999999997</v>
      </c>
      <c r="V2666" s="18">
        <v>1.1412241999999999</v>
      </c>
    </row>
    <row r="2667" spans="1:22">
      <c r="A2667" s="13" t="s">
        <v>8236</v>
      </c>
      <c r="B2667" s="13" t="s">
        <v>8237</v>
      </c>
      <c r="C2667" s="13">
        <v>851102</v>
      </c>
      <c r="D2667" s="17">
        <f t="shared" si="114"/>
        <v>12</v>
      </c>
      <c r="E2667" s="16" t="s">
        <v>8238</v>
      </c>
      <c r="F2667" s="13" t="s">
        <v>8239</v>
      </c>
      <c r="G2667" s="18">
        <v>-5.9467600000000002E-2</v>
      </c>
      <c r="H2667" s="18">
        <v>-3.9703035000000005E-2</v>
      </c>
      <c r="I2667" s="18">
        <v>0.1266361</v>
      </c>
      <c r="J2667" s="18">
        <v>-0.13578280000000001</v>
      </c>
      <c r="K2667" s="18">
        <v>-4.6470350000000001E-2</v>
      </c>
      <c r="L2667" s="18">
        <v>-8.9399429999999988E-2</v>
      </c>
      <c r="M2667" s="18">
        <v>-0.3953758</v>
      </c>
      <c r="N2667" s="18">
        <v>5.4698999999999998E-2</v>
      </c>
      <c r="O2667" s="18">
        <v>-6.7896650000000003E-2</v>
      </c>
      <c r="P2667" s="18">
        <v>0.83533419999999992</v>
      </c>
      <c r="Q2667" s="18">
        <v>-5.4979500000000014E-2</v>
      </c>
      <c r="R2667" s="18">
        <v>-0.20253100000000002</v>
      </c>
      <c r="S2667" s="18">
        <v>-0.16863715000000001</v>
      </c>
      <c r="T2667" s="18">
        <v>0.10239799999999999</v>
      </c>
      <c r="U2667" s="18">
        <v>-1.7646999999999996E-2</v>
      </c>
      <c r="V2667" s="18">
        <v>0.83533419999999992</v>
      </c>
    </row>
    <row r="2668" spans="1:22">
      <c r="A2668" s="13" t="s">
        <v>8240</v>
      </c>
      <c r="B2668" s="13" t="s">
        <v>8241</v>
      </c>
      <c r="C2668" s="13">
        <v>851103</v>
      </c>
      <c r="D2668" s="17">
        <f t="shared" si="114"/>
        <v>12</v>
      </c>
      <c r="E2668" s="16" t="s">
        <v>8242</v>
      </c>
      <c r="F2668" s="13" t="s">
        <v>0</v>
      </c>
      <c r="G2668" s="18">
        <v>-0.10613539999999999</v>
      </c>
      <c r="H2668" s="18">
        <v>-0.12795863499999999</v>
      </c>
      <c r="I2668" s="18">
        <v>0.2545441</v>
      </c>
      <c r="J2668" s="18">
        <v>-0.11531490000000001</v>
      </c>
      <c r="K2668" s="18">
        <v>-4.9111949999999994E-2</v>
      </c>
      <c r="L2668" s="18">
        <v>-9.1581029999999994E-2</v>
      </c>
      <c r="M2668" s="18">
        <v>-0.1754868</v>
      </c>
      <c r="N2668" s="18">
        <v>2.9825999999999991E-2</v>
      </c>
      <c r="O2668" s="18">
        <v>-2.5307149999999997E-2</v>
      </c>
      <c r="P2668" s="18">
        <v>0.94391420000000004</v>
      </c>
      <c r="Q2668" s="18">
        <v>-0.11210250000000002</v>
      </c>
      <c r="R2668" s="18">
        <v>-0.14711800000000003</v>
      </c>
      <c r="S2668" s="18">
        <v>0.29949274999999997</v>
      </c>
      <c r="T2668" s="18">
        <v>3.0554999999999999E-2</v>
      </c>
      <c r="U2668" s="18">
        <v>-8.2100899999999991E-2</v>
      </c>
      <c r="V2668" s="18">
        <v>0.94391420000000004</v>
      </c>
    </row>
    <row r="2669" spans="1:22">
      <c r="A2669" s="13" t="s">
        <v>8243</v>
      </c>
      <c r="B2669" s="13" t="s">
        <v>8244</v>
      </c>
      <c r="C2669" s="13">
        <v>851104</v>
      </c>
      <c r="D2669" s="17">
        <f t="shared" si="114"/>
        <v>12</v>
      </c>
      <c r="E2669" s="16" t="s">
        <v>12877</v>
      </c>
      <c r="F2669" s="13" t="s">
        <v>383</v>
      </c>
      <c r="G2669" s="18">
        <v>-0.33564739999999998</v>
      </c>
      <c r="H2669" s="18">
        <v>-0.47449063499999999</v>
      </c>
      <c r="I2669" s="18">
        <v>-0.50828689999999999</v>
      </c>
      <c r="J2669" s="18">
        <v>-0.3339625</v>
      </c>
      <c r="K2669" s="18">
        <v>-0.38870015000000002</v>
      </c>
      <c r="L2669" s="18">
        <v>-0.20600003</v>
      </c>
      <c r="M2669" s="18">
        <v>-0.3640158</v>
      </c>
      <c r="N2669" s="18">
        <v>-0.1675807</v>
      </c>
      <c r="O2669" s="18">
        <v>-7.1983849999999988E-2</v>
      </c>
      <c r="P2669" s="18">
        <v>0.5863912</v>
      </c>
      <c r="Q2669" s="18">
        <v>1.5187499999999993E-2</v>
      </c>
      <c r="R2669" s="18">
        <v>-0.41935299999999998</v>
      </c>
      <c r="S2669" s="18">
        <v>-0.35033524999999999</v>
      </c>
      <c r="T2669" s="18">
        <v>-0.74657600000000002</v>
      </c>
      <c r="U2669" s="18">
        <v>-0.2427879</v>
      </c>
      <c r="V2669" s="18">
        <v>0.5863912</v>
      </c>
    </row>
    <row r="2670" spans="1:22">
      <c r="A2670" s="13" t="s">
        <v>8246</v>
      </c>
      <c r="B2670" s="13" t="s">
        <v>8247</v>
      </c>
      <c r="C2670" s="13">
        <v>851105</v>
      </c>
      <c r="D2670" s="17">
        <f t="shared" si="114"/>
        <v>12</v>
      </c>
      <c r="E2670" s="16" t="s">
        <v>8248</v>
      </c>
      <c r="F2670" s="13" t="s">
        <v>0</v>
      </c>
      <c r="G2670" s="18">
        <v>1.07528E-2</v>
      </c>
      <c r="H2670" s="18">
        <v>-2.4446935000000003E-2</v>
      </c>
      <c r="I2670" s="18">
        <v>0.1248881</v>
      </c>
      <c r="J2670" s="18">
        <v>-0.1949495</v>
      </c>
      <c r="K2670" s="18">
        <v>7.8009149999999999E-2</v>
      </c>
      <c r="L2670" s="18">
        <v>-2.480723E-2</v>
      </c>
      <c r="M2670" s="18">
        <v>1.9935600000000005E-2</v>
      </c>
      <c r="N2670" s="18">
        <v>0.10686000000000001</v>
      </c>
      <c r="O2670" s="18">
        <v>-6.2528749999999994E-2</v>
      </c>
      <c r="P2670" s="18">
        <v>1.0161172000000001</v>
      </c>
      <c r="Q2670" s="18">
        <v>-6.7541500000000004E-2</v>
      </c>
      <c r="R2670" s="18">
        <v>-0.180037</v>
      </c>
      <c r="S2670" s="18">
        <v>0.22552475</v>
      </c>
      <c r="T2670" s="18">
        <v>8.8096000000000008E-2</v>
      </c>
      <c r="U2670" s="18">
        <v>-0.18477690000000002</v>
      </c>
      <c r="V2670" s="18">
        <v>1.0161172000000001</v>
      </c>
    </row>
    <row r="2671" spans="1:22">
      <c r="A2671" s="13" t="s">
        <v>13251</v>
      </c>
      <c r="B2671" s="13" t="s">
        <v>13252</v>
      </c>
      <c r="C2671" s="13">
        <v>851106</v>
      </c>
      <c r="D2671" s="17">
        <f t="shared" si="114"/>
        <v>12</v>
      </c>
      <c r="E2671" s="16" t="s">
        <v>353</v>
      </c>
      <c r="F2671" s="13" t="s">
        <v>0</v>
      </c>
      <c r="G2671" s="18" t="s">
        <v>0</v>
      </c>
      <c r="H2671" s="18" t="s">
        <v>0</v>
      </c>
      <c r="I2671" s="18" t="s">
        <v>0</v>
      </c>
      <c r="J2671" s="18" t="s">
        <v>0</v>
      </c>
      <c r="K2671" s="18" t="s">
        <v>0</v>
      </c>
      <c r="L2671" s="18">
        <v>0.21136197000000001</v>
      </c>
      <c r="M2671" s="18">
        <v>0.29036320000000004</v>
      </c>
      <c r="N2671" s="18">
        <v>0.15147200000000002</v>
      </c>
      <c r="O2671" s="18">
        <v>0.82194745000000002</v>
      </c>
      <c r="P2671" s="18">
        <v>0.52285720000000002</v>
      </c>
      <c r="Q2671" s="18">
        <v>0.20277590000000001</v>
      </c>
      <c r="R2671" s="18">
        <v>0.83998899999999999</v>
      </c>
      <c r="S2671" s="18">
        <v>-0.33231525000000001</v>
      </c>
      <c r="T2671" s="18">
        <v>0.54225600000000007</v>
      </c>
      <c r="U2671" s="18">
        <v>0.48682809999999999</v>
      </c>
      <c r="V2671" s="18">
        <v>0.52285720000000002</v>
      </c>
    </row>
    <row r="2672" spans="1:22">
      <c r="A2672" s="13" t="s">
        <v>8249</v>
      </c>
      <c r="B2672" s="13" t="s">
        <v>8250</v>
      </c>
      <c r="C2672" s="13">
        <v>851107</v>
      </c>
      <c r="D2672" s="17">
        <f t="shared" si="114"/>
        <v>12</v>
      </c>
      <c r="E2672" s="16" t="s">
        <v>8251</v>
      </c>
      <c r="F2672" s="13" t="s">
        <v>0</v>
      </c>
      <c r="G2672" s="18">
        <v>0.1042526</v>
      </c>
      <c r="H2672" s="18">
        <v>5.8807464999999996E-2</v>
      </c>
      <c r="I2672" s="18">
        <v>0.56583709999999998</v>
      </c>
      <c r="J2672" s="18">
        <v>-5.8006500000000016E-2</v>
      </c>
      <c r="K2672" s="18">
        <v>0.35824584999999998</v>
      </c>
      <c r="L2672" s="18">
        <v>0.44571597000000002</v>
      </c>
      <c r="M2672" s="18">
        <v>-0.37472679999999997</v>
      </c>
      <c r="N2672" s="18">
        <v>-0.14367269999999999</v>
      </c>
      <c r="O2672" s="18">
        <v>0.14956345000000001</v>
      </c>
      <c r="P2672" s="18">
        <v>2.1176841999999998</v>
      </c>
      <c r="Q2672" s="18">
        <v>0.3687705</v>
      </c>
      <c r="R2672" s="18">
        <v>0.40131300000000003</v>
      </c>
      <c r="S2672" s="18">
        <v>0.31057174999999998</v>
      </c>
      <c r="T2672" s="18">
        <v>1.1056300000000001</v>
      </c>
      <c r="U2672" s="18">
        <v>0.63254809999999995</v>
      </c>
      <c r="V2672" s="18">
        <v>2.1176841999999998</v>
      </c>
    </row>
    <row r="2673" spans="1:22">
      <c r="A2673" s="13" t="s">
        <v>13486</v>
      </c>
      <c r="B2673" s="13" t="s">
        <v>13486</v>
      </c>
      <c r="C2673" s="13">
        <v>851108</v>
      </c>
      <c r="D2673" s="17">
        <f t="shared" si="114"/>
        <v>12</v>
      </c>
      <c r="E2673" s="16" t="s">
        <v>13487</v>
      </c>
      <c r="F2673" s="13" t="s">
        <v>0</v>
      </c>
      <c r="G2673" s="18">
        <v>-5.2030099999999996E-2</v>
      </c>
      <c r="H2673" s="18">
        <v>0.33599836500000002</v>
      </c>
      <c r="I2673" s="18">
        <v>0.1217678</v>
      </c>
      <c r="J2673" s="18">
        <v>9.8224499999999992E-2</v>
      </c>
      <c r="K2673" s="18">
        <v>0.24510184999999998</v>
      </c>
      <c r="L2673" s="18" t="s">
        <v>0</v>
      </c>
      <c r="M2673" s="18" t="s">
        <v>0</v>
      </c>
      <c r="N2673" s="18" t="s">
        <v>0</v>
      </c>
      <c r="O2673" s="18" t="s">
        <v>0</v>
      </c>
      <c r="P2673" s="18" t="s">
        <v>0</v>
      </c>
      <c r="Q2673" s="18">
        <v>8.4332299999999985E-2</v>
      </c>
      <c r="R2673" s="18">
        <v>0.36734149999999999</v>
      </c>
      <c r="S2673" s="18">
        <v>0.64340874999999997</v>
      </c>
      <c r="T2673" s="18">
        <v>0.52774100000000002</v>
      </c>
      <c r="U2673" s="18">
        <v>0.51984909999999995</v>
      </c>
      <c r="V2673" s="18" t="s">
        <v>0</v>
      </c>
    </row>
    <row r="2674" spans="1:22">
      <c r="A2674" s="13" t="s">
        <v>8252</v>
      </c>
      <c r="B2674" s="13" t="s">
        <v>8253</v>
      </c>
      <c r="C2674" s="13">
        <v>851109</v>
      </c>
      <c r="D2674" s="17">
        <f t="shared" si="114"/>
        <v>12</v>
      </c>
      <c r="E2674" s="16" t="s">
        <v>8254</v>
      </c>
      <c r="F2674" s="13" t="s">
        <v>0</v>
      </c>
      <c r="G2674" s="18">
        <v>2.6815199999999997E-2</v>
      </c>
      <c r="H2674" s="18">
        <v>5.9159864999999999E-2</v>
      </c>
      <c r="I2674" s="18">
        <v>0.25925510000000002</v>
      </c>
      <c r="J2674" s="18">
        <v>-0.15162450000000002</v>
      </c>
      <c r="K2674" s="18">
        <v>6.6428849999999998E-2</v>
      </c>
      <c r="L2674" s="18">
        <v>-4.252653E-2</v>
      </c>
      <c r="M2674" s="18">
        <v>0.18887419999999999</v>
      </c>
      <c r="N2674" s="18">
        <v>-1.2493999999999991E-2</v>
      </c>
      <c r="O2674" s="18">
        <v>0.23690245000000001</v>
      </c>
      <c r="P2674" s="18">
        <v>1.1042242</v>
      </c>
      <c r="Q2674" s="18">
        <v>0.12695246299999999</v>
      </c>
      <c r="R2674" s="18">
        <v>0.38068800000000003</v>
      </c>
      <c r="S2674" s="18">
        <v>0.23986075000000001</v>
      </c>
      <c r="T2674" s="18">
        <v>0.28160800000000002</v>
      </c>
      <c r="U2674" s="18">
        <v>-9.1052900000000006E-2</v>
      </c>
      <c r="V2674" s="18">
        <v>1.1042242</v>
      </c>
    </row>
    <row r="2675" spans="1:22">
      <c r="A2675" s="13" t="s">
        <v>8255</v>
      </c>
      <c r="B2675" s="13" t="s">
        <v>8256</v>
      </c>
      <c r="C2675" s="13">
        <v>851112</v>
      </c>
      <c r="D2675" s="17">
        <f t="shared" si="114"/>
        <v>12</v>
      </c>
      <c r="E2675" s="16" t="s">
        <v>8257</v>
      </c>
      <c r="F2675" s="13" t="s">
        <v>12726</v>
      </c>
      <c r="G2675" s="18">
        <v>-0.30178240000000001</v>
      </c>
      <c r="H2675" s="18">
        <v>-0.54019363500000006</v>
      </c>
      <c r="I2675" s="18">
        <v>-0.20575689999999999</v>
      </c>
      <c r="J2675" s="18">
        <v>-0.3848685</v>
      </c>
      <c r="K2675" s="18">
        <v>-0.94515814999999992</v>
      </c>
      <c r="L2675" s="18" t="s">
        <v>0</v>
      </c>
      <c r="M2675" s="18" t="s">
        <v>0</v>
      </c>
      <c r="N2675" s="18" t="s">
        <v>0</v>
      </c>
      <c r="O2675" s="18" t="s">
        <v>0</v>
      </c>
      <c r="P2675" s="18" t="s">
        <v>0</v>
      </c>
      <c r="Q2675" s="18" t="s">
        <v>0</v>
      </c>
      <c r="R2675" s="18" t="s">
        <v>0</v>
      </c>
      <c r="S2675" s="18" t="s">
        <v>0</v>
      </c>
      <c r="T2675" s="18" t="s">
        <v>0</v>
      </c>
      <c r="U2675" s="18" t="s">
        <v>0</v>
      </c>
      <c r="V2675" s="18" t="s">
        <v>0</v>
      </c>
    </row>
    <row r="2676" spans="1:22">
      <c r="A2676" s="13" t="s">
        <v>8258</v>
      </c>
      <c r="B2676" s="13" t="s">
        <v>8259</v>
      </c>
      <c r="C2676" s="13">
        <v>851113</v>
      </c>
      <c r="D2676" s="17">
        <f t="shared" si="114"/>
        <v>12</v>
      </c>
      <c r="E2676" s="16" t="s">
        <v>8260</v>
      </c>
      <c r="F2676" s="13" t="s">
        <v>0</v>
      </c>
      <c r="G2676" s="18">
        <v>-4.1076700000000001E-2</v>
      </c>
      <c r="H2676" s="18">
        <v>-1.0711035000000001E-2</v>
      </c>
      <c r="I2676" s="18">
        <v>-5.0386300000000009E-2</v>
      </c>
      <c r="J2676" s="18">
        <v>0.14168949999999997</v>
      </c>
      <c r="K2676" s="18">
        <v>8.2540950000000002E-2</v>
      </c>
      <c r="L2676" s="18">
        <v>-9.3165029999999996E-2</v>
      </c>
      <c r="M2676" s="18">
        <v>0.1675016</v>
      </c>
      <c r="N2676" s="18">
        <v>1.5473000000000015E-2</v>
      </c>
      <c r="O2676" s="18">
        <v>-7.8154649999999992E-2</v>
      </c>
      <c r="P2676" s="18">
        <v>1.1716142000000001</v>
      </c>
      <c r="Q2676" s="18">
        <v>-8.8257500000000016E-2</v>
      </c>
      <c r="R2676" s="18">
        <v>-0.11066199999999998</v>
      </c>
      <c r="S2676" s="18">
        <v>7.7453749999999988E-2</v>
      </c>
      <c r="T2676" s="18">
        <v>-0.26812130000000001</v>
      </c>
      <c r="U2676" s="18">
        <v>-1.4680300000000007E-2</v>
      </c>
      <c r="V2676" s="18">
        <v>1.1716142000000001</v>
      </c>
    </row>
    <row r="2677" spans="1:22">
      <c r="A2677" s="13" t="s">
        <v>8261</v>
      </c>
      <c r="B2677" s="13" t="s">
        <v>8262</v>
      </c>
      <c r="C2677" s="13">
        <v>851114</v>
      </c>
      <c r="D2677" s="17">
        <f t="shared" si="114"/>
        <v>12</v>
      </c>
      <c r="E2677" s="16" t="s">
        <v>8263</v>
      </c>
      <c r="F2677" s="13" t="s">
        <v>4301</v>
      </c>
      <c r="G2677" s="18">
        <v>9.7210000000000005E-3</v>
      </c>
      <c r="H2677" s="18">
        <v>-2.8592434999999999E-2</v>
      </c>
      <c r="I2677" s="18">
        <v>9.0735299999999991E-2</v>
      </c>
      <c r="J2677" s="18">
        <v>-8.8538500000000006E-2</v>
      </c>
      <c r="K2677" s="18">
        <v>5.7587150000000004E-2</v>
      </c>
      <c r="L2677" s="18">
        <v>-7.2847429999999991E-2</v>
      </c>
      <c r="M2677" s="18">
        <v>-9.0627799999999981E-2</v>
      </c>
      <c r="N2677" s="18">
        <v>7.9000000000000015E-2</v>
      </c>
      <c r="O2677" s="18">
        <v>-5.5975059999999993E-2</v>
      </c>
      <c r="P2677" s="18">
        <v>0.90132520000000005</v>
      </c>
      <c r="Q2677" s="18">
        <v>4.2474999999999874E-3</v>
      </c>
      <c r="R2677" s="18">
        <v>-8.3297999999999983E-2</v>
      </c>
      <c r="S2677" s="18">
        <v>0.35725675000000001</v>
      </c>
      <c r="T2677" s="18">
        <v>-0.135181</v>
      </c>
      <c r="U2677" s="18">
        <v>-9.2219999999999802E-4</v>
      </c>
      <c r="V2677" s="18">
        <v>0.90132520000000005</v>
      </c>
    </row>
    <row r="2678" spans="1:22">
      <c r="A2678" s="13" t="s">
        <v>8264</v>
      </c>
      <c r="B2678" s="13" t="s">
        <v>8265</v>
      </c>
      <c r="C2678" s="13">
        <v>851115</v>
      </c>
      <c r="D2678" s="17">
        <f t="shared" si="114"/>
        <v>12</v>
      </c>
      <c r="E2678" s="16" t="s">
        <v>8266</v>
      </c>
      <c r="F2678" s="13" t="s">
        <v>0</v>
      </c>
      <c r="G2678" s="18">
        <v>-4.0463300000000001E-2</v>
      </c>
      <c r="H2678" s="18">
        <v>0.124680365</v>
      </c>
      <c r="I2678" s="18">
        <v>7.6265600000000003E-2</v>
      </c>
      <c r="J2678" s="18">
        <v>-0.16788570000000003</v>
      </c>
      <c r="K2678" s="18">
        <v>-0.10096415</v>
      </c>
      <c r="L2678" s="18">
        <v>-6.120453E-2</v>
      </c>
      <c r="M2678" s="18">
        <v>-6.6524799999999995E-2</v>
      </c>
      <c r="N2678" s="18">
        <v>-7.404949999999999E-2</v>
      </c>
      <c r="O2678" s="18">
        <v>-0.14453355000000001</v>
      </c>
      <c r="P2678" s="18">
        <v>0.32213819999999999</v>
      </c>
      <c r="Q2678" s="18">
        <v>-0.11038450000000002</v>
      </c>
      <c r="R2678" s="18">
        <v>-0.10475899999999999</v>
      </c>
      <c r="S2678" s="18">
        <v>-0.57937125</v>
      </c>
      <c r="T2678" s="18">
        <v>-0.21308589999999999</v>
      </c>
      <c r="U2678" s="18">
        <v>-0.1014519</v>
      </c>
      <c r="V2678" s="18">
        <v>0.32213819999999999</v>
      </c>
    </row>
    <row r="2679" spans="1:22">
      <c r="A2679" s="13" t="s">
        <v>8267</v>
      </c>
      <c r="B2679" s="13" t="s">
        <v>8268</v>
      </c>
      <c r="C2679" s="13">
        <v>851117</v>
      </c>
      <c r="D2679" s="17">
        <f t="shared" si="114"/>
        <v>12</v>
      </c>
      <c r="E2679" s="16" t="s">
        <v>8269</v>
      </c>
      <c r="F2679" s="13" t="s">
        <v>0</v>
      </c>
      <c r="G2679" s="18">
        <v>-2.9708579999999998E-2</v>
      </c>
      <c r="H2679" s="18">
        <v>-0.13689263499999998</v>
      </c>
      <c r="I2679" s="18">
        <v>4.3445600000000001E-2</v>
      </c>
      <c r="J2679" s="18">
        <v>2.5841499999999989E-2</v>
      </c>
      <c r="K2679" s="18">
        <v>-4.1341349999999999E-2</v>
      </c>
      <c r="L2679" s="18">
        <v>-7.0032429999999993E-2</v>
      </c>
      <c r="M2679" s="18">
        <v>-0.15760379999999999</v>
      </c>
      <c r="N2679" s="18">
        <v>-4.63533E-2</v>
      </c>
      <c r="O2679" s="18">
        <v>-0.17080055</v>
      </c>
      <c r="P2679" s="18">
        <v>0.71500119999999989</v>
      </c>
      <c r="Q2679" s="18">
        <v>-2.0562500000000011E-2</v>
      </c>
      <c r="R2679" s="18">
        <v>-0.23374300000000003</v>
      </c>
      <c r="S2679" s="18">
        <v>-9.4988429999999999E-2</v>
      </c>
      <c r="T2679" s="18">
        <v>-0.15733799999999998</v>
      </c>
      <c r="U2679" s="18">
        <v>-0.21302589999999999</v>
      </c>
      <c r="V2679" s="18">
        <v>0.71500119999999989</v>
      </c>
    </row>
    <row r="2680" spans="1:22">
      <c r="A2680" s="13" t="s">
        <v>8270</v>
      </c>
      <c r="B2680" s="13" t="s">
        <v>8271</v>
      </c>
      <c r="C2680" s="13">
        <v>851119</v>
      </c>
      <c r="D2680" s="17">
        <f t="shared" si="114"/>
        <v>12</v>
      </c>
      <c r="E2680" s="16" t="s">
        <v>13420</v>
      </c>
      <c r="F2680" s="13" t="s">
        <v>0</v>
      </c>
      <c r="G2680" s="18">
        <v>-9.4902999999999987E-2</v>
      </c>
      <c r="H2680" s="18">
        <v>5.3194165000000002E-2</v>
      </c>
      <c r="I2680" s="18">
        <v>-0.1725429</v>
      </c>
      <c r="J2680" s="18">
        <v>0.12701249999999997</v>
      </c>
      <c r="K2680" s="18">
        <v>-4.1759949999999997E-2</v>
      </c>
      <c r="L2680" s="18" t="s">
        <v>0</v>
      </c>
      <c r="M2680" s="18" t="s">
        <v>0</v>
      </c>
      <c r="N2680" s="18" t="s">
        <v>0</v>
      </c>
      <c r="O2680" s="18" t="s">
        <v>0</v>
      </c>
      <c r="P2680" s="18" t="s">
        <v>0</v>
      </c>
      <c r="Q2680" s="18">
        <v>3.7183999999999995E-2</v>
      </c>
      <c r="R2680" s="18">
        <v>0.43551099999999998</v>
      </c>
      <c r="S2680" s="18">
        <v>-4.1637149999999998E-2</v>
      </c>
      <c r="T2680" s="18">
        <v>0.242172</v>
      </c>
      <c r="U2680" s="18">
        <v>-0.17987789999999998</v>
      </c>
      <c r="V2680" s="18" t="s">
        <v>0</v>
      </c>
    </row>
    <row r="2681" spans="1:22">
      <c r="A2681" s="13" t="s">
        <v>8273</v>
      </c>
      <c r="B2681" s="13" t="s">
        <v>8274</v>
      </c>
      <c r="C2681" s="13">
        <v>851121</v>
      </c>
      <c r="D2681" s="17">
        <f t="shared" si="114"/>
        <v>12</v>
      </c>
      <c r="E2681" s="16" t="s">
        <v>8275</v>
      </c>
      <c r="F2681" s="13" t="s">
        <v>0</v>
      </c>
      <c r="G2681" s="18">
        <v>-9.3926900000000008E-2</v>
      </c>
      <c r="H2681" s="18">
        <v>4.7518764999999998E-2</v>
      </c>
      <c r="I2681" s="18">
        <v>0.2048451</v>
      </c>
      <c r="J2681" s="18">
        <v>-9.5306500000000016E-2</v>
      </c>
      <c r="K2681" s="18">
        <v>-4.0383049999999997E-2</v>
      </c>
      <c r="L2681" s="18">
        <v>0.14587496999999999</v>
      </c>
      <c r="M2681" s="18">
        <v>0.38527220000000001</v>
      </c>
      <c r="N2681" s="18">
        <v>-7.6267799999999997E-2</v>
      </c>
      <c r="O2681" s="18">
        <v>0.21846145000000003</v>
      </c>
      <c r="P2681" s="18">
        <v>0.86162319999999992</v>
      </c>
      <c r="Q2681" s="18">
        <v>-9.2593500000000023E-2</v>
      </c>
      <c r="R2681" s="18">
        <v>0.161026</v>
      </c>
      <c r="S2681" s="18">
        <v>-0.24257124999999999</v>
      </c>
      <c r="T2681" s="18">
        <v>-0.32998359999999999</v>
      </c>
      <c r="U2681" s="18">
        <v>0.1005224</v>
      </c>
      <c r="V2681" s="18">
        <v>0.86162319999999992</v>
      </c>
    </row>
    <row r="2682" spans="1:22">
      <c r="A2682" s="13" t="s">
        <v>8276</v>
      </c>
      <c r="B2682" s="13" t="s">
        <v>8277</v>
      </c>
      <c r="C2682" s="13">
        <v>851122</v>
      </c>
      <c r="D2682" s="17">
        <f t="shared" si="114"/>
        <v>12</v>
      </c>
      <c r="E2682" s="16" t="s">
        <v>12837</v>
      </c>
      <c r="F2682" s="13" t="s">
        <v>275</v>
      </c>
      <c r="G2682" s="18">
        <v>9.8350000000000173E-4</v>
      </c>
      <c r="H2682" s="18">
        <v>9.1189565E-2</v>
      </c>
      <c r="I2682" s="18">
        <v>-3.2270499999999994E-2</v>
      </c>
      <c r="J2682" s="18">
        <v>-0.11997240000000001</v>
      </c>
      <c r="K2682" s="18">
        <v>-5.8540349999999998E-2</v>
      </c>
      <c r="L2682" s="18">
        <v>3.6639270000000002E-2</v>
      </c>
      <c r="M2682" s="18">
        <v>2.9195300000000007E-2</v>
      </c>
      <c r="N2682" s="18">
        <v>-0.1703247</v>
      </c>
      <c r="O2682" s="18">
        <v>0.14203145</v>
      </c>
      <c r="P2682" s="18">
        <v>0.25245620000000002</v>
      </c>
      <c r="Q2682" s="18">
        <v>5.2152999999999991E-2</v>
      </c>
      <c r="R2682" s="18">
        <v>-0.196996</v>
      </c>
      <c r="S2682" s="18">
        <v>-0.34640124999999999</v>
      </c>
      <c r="T2682" s="18">
        <v>-0.43138100000000001</v>
      </c>
      <c r="U2682" s="18">
        <v>-0.17703289999999999</v>
      </c>
      <c r="V2682" s="18">
        <v>0.25245620000000002</v>
      </c>
    </row>
    <row r="2683" spans="1:22">
      <c r="A2683" s="13" t="s">
        <v>8279</v>
      </c>
      <c r="B2683" s="13" t="s">
        <v>8279</v>
      </c>
      <c r="C2683" s="13">
        <v>851123</v>
      </c>
      <c r="D2683" s="17">
        <f t="shared" si="114"/>
        <v>12</v>
      </c>
      <c r="E2683" s="16" t="s">
        <v>8280</v>
      </c>
      <c r="F2683" s="13" t="s">
        <v>0</v>
      </c>
      <c r="G2683" s="18" t="s">
        <v>0</v>
      </c>
      <c r="H2683" s="18" t="s">
        <v>0</v>
      </c>
      <c r="I2683" s="18" t="s">
        <v>0</v>
      </c>
      <c r="J2683" s="18" t="s">
        <v>0</v>
      </c>
      <c r="K2683" s="18" t="s">
        <v>0</v>
      </c>
      <c r="L2683" s="18" t="s">
        <v>0</v>
      </c>
      <c r="M2683" s="18" t="s">
        <v>0</v>
      </c>
      <c r="N2683" s="18" t="s">
        <v>0</v>
      </c>
      <c r="O2683" s="18" t="s">
        <v>0</v>
      </c>
      <c r="P2683" s="18" t="s">
        <v>0</v>
      </c>
      <c r="Q2683" s="18">
        <v>4.8656499999999991E-2</v>
      </c>
      <c r="R2683" s="18">
        <v>-5.8277999999999996E-2</v>
      </c>
      <c r="S2683" s="18">
        <v>-2.774095E-2</v>
      </c>
      <c r="T2683" s="18">
        <v>9.0720999999999996E-2</v>
      </c>
      <c r="U2683" s="18">
        <v>-0.16203790000000001</v>
      </c>
      <c r="V2683" s="18" t="s">
        <v>0</v>
      </c>
    </row>
    <row r="2684" spans="1:22">
      <c r="A2684" s="13" t="s">
        <v>8281</v>
      </c>
      <c r="B2684" s="13" t="s">
        <v>8282</v>
      </c>
      <c r="C2684" s="13">
        <v>851125</v>
      </c>
      <c r="D2684" s="17">
        <f t="shared" si="114"/>
        <v>12</v>
      </c>
      <c r="E2684" s="16" t="s">
        <v>8283</v>
      </c>
      <c r="F2684" s="13" t="s">
        <v>1319</v>
      </c>
      <c r="G2684" s="18">
        <v>7.817360000000001E-2</v>
      </c>
      <c r="H2684" s="18">
        <v>9.9500865000000008E-2</v>
      </c>
      <c r="I2684" s="18">
        <v>9.8970299999999997E-2</v>
      </c>
      <c r="J2684" s="18">
        <v>7.0512499999999978E-2</v>
      </c>
      <c r="K2684" s="18">
        <v>0.15296084999999998</v>
      </c>
      <c r="L2684" s="18">
        <v>4.485107E-2</v>
      </c>
      <c r="M2684" s="18">
        <v>-9.7087800000000002E-2</v>
      </c>
      <c r="N2684" s="18">
        <v>0.31679400000000002</v>
      </c>
      <c r="O2684" s="18">
        <v>7.4856449999999991E-2</v>
      </c>
      <c r="P2684" s="18">
        <v>0.47244720000000001</v>
      </c>
      <c r="Q2684" s="18">
        <v>5.4001099999999982E-2</v>
      </c>
      <c r="R2684" s="18">
        <v>-5.1723999999999992E-2</v>
      </c>
      <c r="S2684" s="18">
        <v>-0.24067525000000001</v>
      </c>
      <c r="T2684" s="18">
        <v>-0.42440100000000003</v>
      </c>
      <c r="U2684" s="18">
        <v>-4.8839900000000006E-2</v>
      </c>
      <c r="V2684" s="18">
        <v>0.47244720000000001</v>
      </c>
    </row>
    <row r="2685" spans="1:22">
      <c r="A2685" s="13" t="s">
        <v>8284</v>
      </c>
      <c r="B2685" s="13" t="s">
        <v>8285</v>
      </c>
      <c r="C2685" s="13">
        <v>851126</v>
      </c>
      <c r="D2685" s="17">
        <f t="shared" si="114"/>
        <v>12</v>
      </c>
      <c r="E2685" s="16" t="s">
        <v>8286</v>
      </c>
      <c r="F2685" s="13" t="s">
        <v>0</v>
      </c>
      <c r="G2685" s="18">
        <v>-2.7269349999999998E-2</v>
      </c>
      <c r="H2685" s="18">
        <v>-7.1465350000000007E-3</v>
      </c>
      <c r="I2685" s="18">
        <v>0.26451610000000003</v>
      </c>
      <c r="J2685" s="18">
        <v>-0.10399450000000002</v>
      </c>
      <c r="K2685" s="18">
        <v>4.0438550000000004E-2</v>
      </c>
      <c r="L2685" s="18">
        <v>1.154790000000001E-3</v>
      </c>
      <c r="M2685" s="18">
        <v>-8.6876800000000004E-2</v>
      </c>
      <c r="N2685" s="18">
        <v>-0.42902799999999996</v>
      </c>
      <c r="O2685" s="18">
        <v>-0.15340955000000001</v>
      </c>
      <c r="P2685" s="18">
        <v>1.1537842</v>
      </c>
      <c r="Q2685" s="18">
        <v>-5.1505000000000023E-3</v>
      </c>
      <c r="R2685" s="18">
        <v>-0.43835299999999999</v>
      </c>
      <c r="S2685" s="18">
        <v>-1.8705499999999986E-3</v>
      </c>
      <c r="T2685" s="18">
        <v>-0.2162647</v>
      </c>
      <c r="U2685" s="18">
        <v>-0.25479089999999999</v>
      </c>
      <c r="V2685" s="18">
        <v>1.1537842</v>
      </c>
    </row>
    <row r="2686" spans="1:22">
      <c r="A2686" s="13" t="s">
        <v>8287</v>
      </c>
      <c r="B2686" s="13" t="s">
        <v>8288</v>
      </c>
      <c r="C2686" s="13">
        <v>851130</v>
      </c>
      <c r="D2686" s="17">
        <f t="shared" si="114"/>
        <v>12</v>
      </c>
      <c r="E2686" s="16" t="s">
        <v>8289</v>
      </c>
      <c r="F2686" s="13" t="s">
        <v>0</v>
      </c>
      <c r="G2686" s="18" t="s">
        <v>0</v>
      </c>
      <c r="H2686" s="18" t="s">
        <v>0</v>
      </c>
      <c r="I2686" s="18" t="s">
        <v>0</v>
      </c>
      <c r="J2686" s="18" t="s">
        <v>0</v>
      </c>
      <c r="K2686" s="18" t="s">
        <v>0</v>
      </c>
      <c r="L2686" s="18">
        <v>-4.4363430000000002E-2</v>
      </c>
      <c r="M2686" s="18">
        <v>0.16874810000000001</v>
      </c>
      <c r="N2686" s="18">
        <v>-0.27332000000000001</v>
      </c>
      <c r="O2686" s="18">
        <v>0.13271045000000001</v>
      </c>
      <c r="P2686" s="18">
        <v>1.3742942</v>
      </c>
      <c r="Q2686" s="18">
        <v>2.405149999999999E-2</v>
      </c>
      <c r="R2686" s="18">
        <v>-0.43003000000000002</v>
      </c>
      <c r="S2686" s="18">
        <v>-0.20338725000000002</v>
      </c>
      <c r="T2686" s="18">
        <v>-0.48427699999999996</v>
      </c>
      <c r="U2686" s="18">
        <v>0.19719809999999999</v>
      </c>
      <c r="V2686" s="18">
        <v>1.3742942</v>
      </c>
    </row>
    <row r="2687" spans="1:22">
      <c r="A2687" s="13" t="s">
        <v>8290</v>
      </c>
      <c r="B2687" s="13" t="s">
        <v>8290</v>
      </c>
      <c r="C2687" s="13">
        <v>851131</v>
      </c>
      <c r="D2687" s="17">
        <f t="shared" si="114"/>
        <v>12</v>
      </c>
      <c r="E2687" s="16" t="s">
        <v>8291</v>
      </c>
      <c r="F2687" s="13" t="s">
        <v>0</v>
      </c>
      <c r="G2687" s="18">
        <v>3.9550300000000004E-2</v>
      </c>
      <c r="H2687" s="18">
        <v>3.9874765E-2</v>
      </c>
      <c r="I2687" s="18">
        <v>-0.2700399</v>
      </c>
      <c r="J2687" s="18">
        <v>-0.12415160000000001</v>
      </c>
      <c r="K2687" s="18">
        <v>-4.3731550000000001E-2</v>
      </c>
      <c r="L2687" s="18" t="s">
        <v>0</v>
      </c>
      <c r="M2687" s="18" t="s">
        <v>0</v>
      </c>
      <c r="N2687" s="18" t="s">
        <v>0</v>
      </c>
      <c r="O2687" s="18" t="s">
        <v>0</v>
      </c>
      <c r="P2687" s="18" t="s">
        <v>0</v>
      </c>
      <c r="Q2687" s="18">
        <v>0.10000759999999999</v>
      </c>
      <c r="R2687" s="18">
        <v>-0.19448500000000002</v>
      </c>
      <c r="S2687" s="18">
        <v>-9.2597310000000002E-2</v>
      </c>
      <c r="T2687" s="18">
        <v>-0.92722799999999994</v>
      </c>
      <c r="U2687" s="18">
        <v>-0.47814790000000001</v>
      </c>
      <c r="V2687" s="18" t="s">
        <v>0</v>
      </c>
    </row>
    <row r="2688" spans="1:22">
      <c r="A2688" s="13" t="s">
        <v>8292</v>
      </c>
      <c r="B2688" s="13" t="s">
        <v>8292</v>
      </c>
      <c r="C2688" s="13">
        <v>851132</v>
      </c>
      <c r="D2688" s="17">
        <f t="shared" si="114"/>
        <v>12</v>
      </c>
      <c r="E2688" s="16" t="s">
        <v>13190</v>
      </c>
      <c r="F2688" s="13" t="s">
        <v>0</v>
      </c>
      <c r="G2688" s="18">
        <v>-0.26906439999999998</v>
      </c>
      <c r="H2688" s="18">
        <v>-0.52323363500000009</v>
      </c>
      <c r="I2688" s="18">
        <v>-0.28524389999999999</v>
      </c>
      <c r="J2688" s="18">
        <v>7.9381499999999994E-2</v>
      </c>
      <c r="K2688" s="18">
        <v>-0.24681114999999998</v>
      </c>
      <c r="L2688" s="18">
        <v>-0.19014803</v>
      </c>
      <c r="M2688" s="18">
        <v>-1.0952988000000001</v>
      </c>
      <c r="N2688" s="18">
        <v>-5.8725699999999992E-2</v>
      </c>
      <c r="O2688" s="18">
        <v>-0.71373955</v>
      </c>
      <c r="P2688" s="18">
        <v>1.3079441999999999</v>
      </c>
      <c r="Q2688" s="18">
        <v>0.15054519999999999</v>
      </c>
      <c r="R2688" s="18">
        <v>0.31116109999999997</v>
      </c>
      <c r="S2688" s="18">
        <v>1.3002277499999999</v>
      </c>
      <c r="T2688" s="18">
        <v>1.3489600000000002</v>
      </c>
      <c r="U2688" s="18">
        <v>0.76402110000000001</v>
      </c>
      <c r="V2688" s="18">
        <v>1.3079441999999999</v>
      </c>
    </row>
    <row r="2689" spans="1:22">
      <c r="A2689" s="13" t="s">
        <v>8294</v>
      </c>
      <c r="B2689" s="13" t="s">
        <v>8295</v>
      </c>
      <c r="C2689" s="13">
        <v>851135</v>
      </c>
      <c r="D2689" s="17">
        <f t="shared" si="114"/>
        <v>12</v>
      </c>
      <c r="E2689" s="16" t="s">
        <v>8296</v>
      </c>
      <c r="F2689" s="13" t="s">
        <v>8297</v>
      </c>
      <c r="G2689" s="18">
        <v>0.1786836</v>
      </c>
      <c r="H2689" s="18">
        <v>0.29935636500000001</v>
      </c>
      <c r="I2689" s="18">
        <v>0.23616909999999999</v>
      </c>
      <c r="J2689" s="18">
        <v>0.21068249999999999</v>
      </c>
      <c r="K2689" s="18">
        <v>-0.24137314999999998</v>
      </c>
      <c r="L2689" s="18" t="s">
        <v>0</v>
      </c>
      <c r="M2689" s="18" t="s">
        <v>0</v>
      </c>
      <c r="N2689" s="18" t="s">
        <v>0</v>
      </c>
      <c r="O2689" s="18" t="s">
        <v>0</v>
      </c>
      <c r="P2689" s="18" t="s">
        <v>0</v>
      </c>
      <c r="Q2689" s="18" t="s">
        <v>0</v>
      </c>
      <c r="R2689" s="18" t="s">
        <v>0</v>
      </c>
      <c r="S2689" s="18" t="s">
        <v>0</v>
      </c>
      <c r="T2689" s="18" t="s">
        <v>0</v>
      </c>
      <c r="U2689" s="18" t="s">
        <v>0</v>
      </c>
      <c r="V2689" s="18" t="s">
        <v>0</v>
      </c>
    </row>
    <row r="2690" spans="1:22">
      <c r="A2690" s="13" t="s">
        <v>8298</v>
      </c>
      <c r="B2690" s="13" t="s">
        <v>8299</v>
      </c>
      <c r="C2690" s="13">
        <v>851136</v>
      </c>
      <c r="D2690" s="17">
        <f t="shared" si="114"/>
        <v>12</v>
      </c>
      <c r="E2690" s="16" t="s">
        <v>12368</v>
      </c>
      <c r="F2690" s="13" t="s">
        <v>1077</v>
      </c>
      <c r="G2690" s="18">
        <v>-6.7597000000000004E-3</v>
      </c>
      <c r="H2690" s="18">
        <v>-9.2490434999999996E-2</v>
      </c>
      <c r="I2690" s="18">
        <v>0.103002</v>
      </c>
      <c r="J2690" s="18">
        <v>-4.3537500000000007E-2</v>
      </c>
      <c r="K2690" s="18">
        <v>-0.29552614999999999</v>
      </c>
      <c r="L2690" s="18">
        <v>-0.16525002999999999</v>
      </c>
      <c r="M2690" s="18">
        <v>-0.60123780000000004</v>
      </c>
      <c r="N2690" s="18">
        <v>-0.1825821</v>
      </c>
      <c r="O2690" s="18">
        <v>-0.44708755</v>
      </c>
      <c r="P2690" s="18">
        <v>0.63335619999999992</v>
      </c>
      <c r="Q2690" s="18">
        <v>-3.6562500000000026E-2</v>
      </c>
      <c r="R2690" s="18">
        <v>1.120500000000002E-2</v>
      </c>
      <c r="S2690" s="18">
        <v>0.12085874999999999</v>
      </c>
      <c r="T2690" s="18">
        <v>7.6956000000000024E-2</v>
      </c>
      <c r="U2690" s="18">
        <v>3.5941100000000004E-2</v>
      </c>
      <c r="V2690" s="18">
        <v>0.63335619999999992</v>
      </c>
    </row>
    <row r="2691" spans="1:22">
      <c r="A2691" s="13" t="s">
        <v>8301</v>
      </c>
      <c r="B2691" s="13" t="s">
        <v>8301</v>
      </c>
      <c r="C2691" s="13">
        <v>851137</v>
      </c>
      <c r="D2691" s="17">
        <f t="shared" si="114"/>
        <v>12</v>
      </c>
      <c r="E2691" s="16" t="s">
        <v>8302</v>
      </c>
      <c r="F2691" s="13" t="s">
        <v>0</v>
      </c>
      <c r="G2691" s="18">
        <v>-1.329785E-2</v>
      </c>
      <c r="H2691" s="18">
        <v>4.1898665000000002E-2</v>
      </c>
      <c r="I2691" s="18">
        <v>0.19075010000000001</v>
      </c>
      <c r="J2691" s="18">
        <v>-6.121950000000001E-2</v>
      </c>
      <c r="K2691" s="18">
        <v>6.973675E-2</v>
      </c>
      <c r="L2691" s="18">
        <v>5.5650869999999998E-2</v>
      </c>
      <c r="M2691" s="18">
        <v>0.19804920000000001</v>
      </c>
      <c r="N2691" s="18">
        <v>0.32364599999999999</v>
      </c>
      <c r="O2691" s="18">
        <v>0.34788644999999996</v>
      </c>
      <c r="P2691" s="18">
        <v>1.2091441999999999</v>
      </c>
      <c r="Q2691" s="18">
        <v>-5.8806500000000012E-2</v>
      </c>
      <c r="R2691" s="18">
        <v>0.25397049999999999</v>
      </c>
      <c r="S2691" s="18">
        <v>-8.9338399999999998E-2</v>
      </c>
      <c r="T2691" s="18">
        <v>6.6159999999999997E-2</v>
      </c>
      <c r="U2691" s="18">
        <v>0.1196118</v>
      </c>
      <c r="V2691" s="18">
        <v>1.2091441999999999</v>
      </c>
    </row>
    <row r="2692" spans="1:22">
      <c r="A2692" s="13" t="s">
        <v>8303</v>
      </c>
      <c r="B2692" s="13" t="s">
        <v>8304</v>
      </c>
      <c r="C2692" s="13">
        <v>851139</v>
      </c>
      <c r="D2692" s="17">
        <f t="shared" si="114"/>
        <v>12</v>
      </c>
      <c r="E2692" s="16" t="s">
        <v>8305</v>
      </c>
      <c r="F2692" s="13" t="s">
        <v>0</v>
      </c>
      <c r="G2692" s="18">
        <v>2.74871E-2</v>
      </c>
      <c r="H2692" s="18">
        <v>0.12609536499999999</v>
      </c>
      <c r="I2692" s="18">
        <v>1.9825059999999999E-2</v>
      </c>
      <c r="J2692" s="18">
        <v>1.3554999999999817E-3</v>
      </c>
      <c r="K2692" s="18">
        <v>-0.33887214999999998</v>
      </c>
      <c r="L2692" s="18">
        <v>5.336940000000001E-3</v>
      </c>
      <c r="M2692" s="18">
        <v>-0.74300480000000002</v>
      </c>
      <c r="N2692" s="18">
        <v>-0.30244099999999996</v>
      </c>
      <c r="O2692" s="18">
        <v>-0.78488555000000004</v>
      </c>
      <c r="P2692" s="18">
        <v>0.37302819999999998</v>
      </c>
      <c r="Q2692" s="18">
        <v>-6.9695500000000021E-2</v>
      </c>
      <c r="R2692" s="18">
        <v>-0.92873499999999998</v>
      </c>
      <c r="S2692" s="18">
        <v>-0.87861325000000001</v>
      </c>
      <c r="T2692" s="18">
        <v>-1.054556</v>
      </c>
      <c r="U2692" s="18">
        <v>-1.5814128999999999</v>
      </c>
      <c r="V2692" s="18">
        <v>0.37302819999999998</v>
      </c>
    </row>
    <row r="2693" spans="1:22">
      <c r="A2693" s="13" t="s">
        <v>8306</v>
      </c>
      <c r="B2693" s="13" t="s">
        <v>8307</v>
      </c>
      <c r="C2693" s="13">
        <v>851140</v>
      </c>
      <c r="D2693" s="17">
        <f t="shared" si="114"/>
        <v>12</v>
      </c>
      <c r="E2693" s="16" t="s">
        <v>13276</v>
      </c>
      <c r="F2693" s="13" t="s">
        <v>1415</v>
      </c>
      <c r="G2693" s="18" t="s">
        <v>0</v>
      </c>
      <c r="H2693" s="18" t="s">
        <v>0</v>
      </c>
      <c r="I2693" s="18" t="s">
        <v>0</v>
      </c>
      <c r="J2693" s="18" t="s">
        <v>0</v>
      </c>
      <c r="K2693" s="18" t="s">
        <v>0</v>
      </c>
      <c r="L2693" s="18">
        <v>-0.16867703000000001</v>
      </c>
      <c r="M2693" s="18">
        <v>0.38683820000000002</v>
      </c>
      <c r="N2693" s="18">
        <v>3.9574999999999999E-2</v>
      </c>
      <c r="O2693" s="18">
        <v>2.8146249999999998E-2</v>
      </c>
      <c r="P2693" s="18">
        <v>0.62563520000000006</v>
      </c>
      <c r="Q2693" s="18">
        <v>-1.9009500000000012E-2</v>
      </c>
      <c r="R2693" s="18">
        <v>0.2303539</v>
      </c>
      <c r="S2693" s="18">
        <v>0.31082874999999999</v>
      </c>
      <c r="T2693" s="18">
        <v>8.5832000000000019E-2</v>
      </c>
      <c r="U2693" s="18">
        <v>0.1490012</v>
      </c>
      <c r="V2693" s="18">
        <v>0.62563520000000006</v>
      </c>
    </row>
    <row r="2694" spans="1:22">
      <c r="A2694" s="13" t="s">
        <v>8309</v>
      </c>
      <c r="B2694" s="13" t="s">
        <v>8309</v>
      </c>
      <c r="C2694" s="13">
        <v>851141</v>
      </c>
      <c r="D2694" s="17">
        <f t="shared" si="114"/>
        <v>12</v>
      </c>
      <c r="E2694" s="16" t="s">
        <v>8310</v>
      </c>
      <c r="F2694" s="13" t="s">
        <v>0</v>
      </c>
      <c r="G2694" s="18">
        <v>1.2791999999999998E-2</v>
      </c>
      <c r="H2694" s="18">
        <v>-8.8335499999999973E-4</v>
      </c>
      <c r="I2694" s="18">
        <v>0.51265910000000003</v>
      </c>
      <c r="J2694" s="18">
        <v>0.2260605</v>
      </c>
      <c r="K2694" s="18">
        <v>0.24822284999999999</v>
      </c>
      <c r="L2694" s="18" t="s">
        <v>0</v>
      </c>
      <c r="M2694" s="18" t="s">
        <v>0</v>
      </c>
      <c r="N2694" s="18" t="s">
        <v>0</v>
      </c>
      <c r="O2694" s="18" t="s">
        <v>0</v>
      </c>
      <c r="P2694" s="18" t="s">
        <v>0</v>
      </c>
      <c r="Q2694" s="18">
        <v>0.10708159999999999</v>
      </c>
      <c r="R2694" s="18">
        <v>-0.72438599999999997</v>
      </c>
      <c r="S2694" s="18">
        <v>-0.10335945000000001</v>
      </c>
      <c r="T2694" s="18">
        <v>-5.6936999999999988E-2</v>
      </c>
      <c r="U2694" s="18">
        <v>-0.15096690000000001</v>
      </c>
      <c r="V2694" s="18" t="s">
        <v>0</v>
      </c>
    </row>
    <row r="2695" spans="1:22">
      <c r="A2695" s="13" t="s">
        <v>8311</v>
      </c>
      <c r="B2695" s="13" t="s">
        <v>8312</v>
      </c>
      <c r="C2695" s="13">
        <v>851142</v>
      </c>
      <c r="D2695" s="17">
        <f t="shared" si="114"/>
        <v>12</v>
      </c>
      <c r="E2695" s="16" t="s">
        <v>13305</v>
      </c>
      <c r="F2695" s="13" t="s">
        <v>0</v>
      </c>
      <c r="G2695" s="18">
        <v>9.6680600000000005E-2</v>
      </c>
      <c r="H2695" s="18">
        <v>-2.9723935E-2</v>
      </c>
      <c r="I2695" s="18">
        <v>0.45380710000000002</v>
      </c>
      <c r="J2695" s="18">
        <v>-0.12648390000000001</v>
      </c>
      <c r="K2695" s="18">
        <v>0.16868685</v>
      </c>
      <c r="L2695" s="18" t="s">
        <v>0</v>
      </c>
      <c r="M2695" s="18" t="s">
        <v>0</v>
      </c>
      <c r="N2695" s="18" t="s">
        <v>0</v>
      </c>
      <c r="O2695" s="18" t="s">
        <v>0</v>
      </c>
      <c r="P2695" s="18" t="s">
        <v>0</v>
      </c>
      <c r="Q2695" s="18">
        <v>-7.8045000000000198E-3</v>
      </c>
      <c r="R2695" s="18">
        <v>0.55482999999999993</v>
      </c>
      <c r="S2695" s="18">
        <v>0.36500874999999999</v>
      </c>
      <c r="T2695" s="18">
        <v>1.1751800000000001</v>
      </c>
      <c r="U2695" s="18">
        <v>0.31175910000000001</v>
      </c>
      <c r="V2695" s="18" t="s">
        <v>0</v>
      </c>
    </row>
    <row r="2696" spans="1:22">
      <c r="A2696" s="13" t="s">
        <v>8317</v>
      </c>
      <c r="B2696" s="13" t="s">
        <v>8318</v>
      </c>
      <c r="C2696" s="13">
        <v>851145</v>
      </c>
      <c r="D2696" s="17">
        <v>12</v>
      </c>
      <c r="E2696" s="13" t="s">
        <v>13750</v>
      </c>
      <c r="F2696" s="13" t="s">
        <v>0</v>
      </c>
      <c r="G2696" s="18">
        <v>-0.28352240000000001</v>
      </c>
      <c r="H2696" s="18">
        <v>-0.29946763500000001</v>
      </c>
      <c r="I2696" s="18">
        <v>-1.6405399999999997E-2</v>
      </c>
      <c r="J2696" s="18">
        <v>-0.13276300000000002</v>
      </c>
      <c r="K2696" s="18">
        <v>-0.72966714999999993</v>
      </c>
      <c r="L2696" s="18" t="s">
        <v>0</v>
      </c>
      <c r="M2696" s="18" t="s">
        <v>0</v>
      </c>
      <c r="N2696" s="18" t="s">
        <v>0</v>
      </c>
      <c r="O2696" s="18" t="s">
        <v>0</v>
      </c>
      <c r="P2696" s="18" t="s">
        <v>0</v>
      </c>
      <c r="Q2696" s="18" t="s">
        <v>0</v>
      </c>
      <c r="R2696" s="18" t="s">
        <v>0</v>
      </c>
      <c r="S2696" s="18" t="s">
        <v>0</v>
      </c>
      <c r="T2696" s="18" t="s">
        <v>0</v>
      </c>
      <c r="U2696" s="18" t="s">
        <v>0</v>
      </c>
      <c r="V2696" s="18" t="s">
        <v>0</v>
      </c>
    </row>
    <row r="2697" spans="1:22">
      <c r="A2697" s="13" t="s">
        <v>8320</v>
      </c>
      <c r="B2697" s="13" t="s">
        <v>8321</v>
      </c>
      <c r="C2697" s="13">
        <v>851147</v>
      </c>
      <c r="D2697" s="17">
        <f t="shared" ref="D2697:D2728" si="115">CODE(MID(A2697,2,1))-64</f>
        <v>12</v>
      </c>
      <c r="E2697" s="16" t="s">
        <v>8322</v>
      </c>
      <c r="F2697" s="13" t="s">
        <v>0</v>
      </c>
      <c r="G2697" s="18">
        <v>-3.5360299999999997E-2</v>
      </c>
      <c r="H2697" s="18">
        <v>8.8542765000000009E-2</v>
      </c>
      <c r="I2697" s="18">
        <v>0.1615471</v>
      </c>
      <c r="J2697" s="18">
        <v>-7.7645500000000006E-2</v>
      </c>
      <c r="K2697" s="18">
        <v>0.15592085</v>
      </c>
      <c r="L2697" s="18">
        <v>0.28082297000000001</v>
      </c>
      <c r="M2697" s="18">
        <v>0.45923619999999998</v>
      </c>
      <c r="N2697" s="18">
        <v>0.84158699999999997</v>
      </c>
      <c r="O2697" s="18">
        <v>0.48637544999999993</v>
      </c>
      <c r="P2697" s="18">
        <v>1.1679941999999999</v>
      </c>
      <c r="Q2697" s="18">
        <v>-0.13401650000000004</v>
      </c>
      <c r="R2697" s="18">
        <v>-1.6240000000000032E-2</v>
      </c>
      <c r="S2697" s="18">
        <v>-0.15122025</v>
      </c>
      <c r="T2697" s="18">
        <v>0.12806200000000001</v>
      </c>
      <c r="U2697" s="18">
        <v>0.10751869999999999</v>
      </c>
      <c r="V2697" s="18">
        <v>1.1679941999999999</v>
      </c>
    </row>
    <row r="2698" spans="1:22">
      <c r="A2698" s="13" t="s">
        <v>8323</v>
      </c>
      <c r="B2698" s="13" t="s">
        <v>8324</v>
      </c>
      <c r="C2698" s="13">
        <v>851148</v>
      </c>
      <c r="D2698" s="17">
        <f t="shared" si="115"/>
        <v>12</v>
      </c>
      <c r="E2698" s="16" t="s">
        <v>8325</v>
      </c>
      <c r="F2698" s="13" t="s">
        <v>0</v>
      </c>
      <c r="G2698" s="18">
        <v>-1.8922000000000001E-3</v>
      </c>
      <c r="H2698" s="18">
        <v>2.6553664999999997E-2</v>
      </c>
      <c r="I2698" s="18">
        <v>0.13378010000000001</v>
      </c>
      <c r="J2698" s="18">
        <v>3.2791499999999973E-2</v>
      </c>
      <c r="K2698" s="18">
        <v>-5.3531149999999993E-2</v>
      </c>
      <c r="L2698" s="18">
        <v>0.11699297</v>
      </c>
      <c r="M2698" s="18">
        <v>-3.6610799999999999E-2</v>
      </c>
      <c r="N2698" s="18">
        <v>3.6088000000000009E-2</v>
      </c>
      <c r="O2698" s="18">
        <v>-6.9616849999999994E-2</v>
      </c>
      <c r="P2698" s="18">
        <v>0.74635420000000008</v>
      </c>
      <c r="Q2698" s="18">
        <v>3.2063999999999981E-2</v>
      </c>
      <c r="R2698" s="18">
        <v>-0.29338500000000001</v>
      </c>
      <c r="S2698" s="18">
        <v>0.10979074999999999</v>
      </c>
      <c r="T2698" s="18">
        <v>-0.29802699999999999</v>
      </c>
      <c r="U2698" s="18">
        <v>-5.7924900000000001E-2</v>
      </c>
      <c r="V2698" s="18">
        <v>0.74635420000000008</v>
      </c>
    </row>
    <row r="2699" spans="1:22">
      <c r="A2699" s="13" t="s">
        <v>8326</v>
      </c>
      <c r="B2699" s="13" t="s">
        <v>8327</v>
      </c>
      <c r="C2699" s="13">
        <v>851150</v>
      </c>
      <c r="D2699" s="17">
        <f t="shared" si="115"/>
        <v>12</v>
      </c>
      <c r="E2699" s="16" t="s">
        <v>12942</v>
      </c>
      <c r="F2699" s="13" t="s">
        <v>0</v>
      </c>
      <c r="G2699" s="18">
        <v>-2.01298E-2</v>
      </c>
      <c r="H2699" s="18">
        <v>7.2993965000000008E-2</v>
      </c>
      <c r="I2699" s="18">
        <v>0.1976831</v>
      </c>
      <c r="J2699" s="18">
        <v>-0.2678296</v>
      </c>
      <c r="K2699" s="18">
        <v>0.12151085</v>
      </c>
      <c r="L2699" s="18">
        <v>0.10720867000000001</v>
      </c>
      <c r="M2699" s="18">
        <v>-0.22529979999999999</v>
      </c>
      <c r="N2699" s="18">
        <v>0.26941999999999999</v>
      </c>
      <c r="O2699" s="18">
        <v>0.12559745</v>
      </c>
      <c r="P2699" s="18">
        <v>1.4051042</v>
      </c>
      <c r="Q2699" s="18">
        <v>1.3581499999999982E-2</v>
      </c>
      <c r="R2699" s="18">
        <v>5.9347999999999984E-2</v>
      </c>
      <c r="S2699" s="18">
        <v>8.9045499999999972E-3</v>
      </c>
      <c r="T2699" s="18">
        <v>6.402999999999992E-3</v>
      </c>
      <c r="U2699" s="18">
        <v>0.21321010000000001</v>
      </c>
      <c r="V2699" s="18">
        <v>1.4051042</v>
      </c>
    </row>
    <row r="2700" spans="1:22">
      <c r="A2700" s="13" t="s">
        <v>8329</v>
      </c>
      <c r="B2700" s="13" t="s">
        <v>8330</v>
      </c>
      <c r="C2700" s="13">
        <v>851151</v>
      </c>
      <c r="D2700" s="17">
        <f t="shared" si="115"/>
        <v>12</v>
      </c>
      <c r="E2700" s="16" t="s">
        <v>8331</v>
      </c>
      <c r="F2700" s="13" t="s">
        <v>0</v>
      </c>
      <c r="G2700" s="18">
        <v>-0.27263039999999999</v>
      </c>
      <c r="H2700" s="18">
        <v>-0.40763363499999999</v>
      </c>
      <c r="I2700" s="18">
        <v>-5.113630000000001E-2</v>
      </c>
      <c r="J2700" s="18">
        <v>-0.77693950000000012</v>
      </c>
      <c r="K2700" s="18">
        <v>-0.36808515000000003</v>
      </c>
      <c r="L2700" s="18" t="s">
        <v>0</v>
      </c>
      <c r="M2700" s="18" t="s">
        <v>0</v>
      </c>
      <c r="N2700" s="18" t="s">
        <v>0</v>
      </c>
      <c r="O2700" s="18" t="s">
        <v>0</v>
      </c>
      <c r="P2700" s="18" t="s">
        <v>0</v>
      </c>
      <c r="Q2700" s="18" t="s">
        <v>0</v>
      </c>
      <c r="R2700" s="18" t="s">
        <v>0</v>
      </c>
      <c r="S2700" s="18" t="s">
        <v>0</v>
      </c>
      <c r="T2700" s="18" t="s">
        <v>0</v>
      </c>
      <c r="U2700" s="18" t="s">
        <v>0</v>
      </c>
      <c r="V2700" s="18" t="s">
        <v>0</v>
      </c>
    </row>
    <row r="2701" spans="1:22">
      <c r="A2701" s="13" t="s">
        <v>8332</v>
      </c>
      <c r="B2701" s="13" t="s">
        <v>8333</v>
      </c>
      <c r="C2701" s="13">
        <v>851152</v>
      </c>
      <c r="D2701" s="17">
        <f t="shared" si="115"/>
        <v>12</v>
      </c>
      <c r="E2701" s="16" t="s">
        <v>8334</v>
      </c>
      <c r="F2701" s="13" t="s">
        <v>0</v>
      </c>
      <c r="G2701" s="18">
        <v>4.9788099999999995E-2</v>
      </c>
      <c r="H2701" s="18">
        <v>0.16098336500000002</v>
      </c>
      <c r="I2701" s="18">
        <v>6.7703899999999997E-2</v>
      </c>
      <c r="J2701" s="18">
        <v>-0.37745150000000005</v>
      </c>
      <c r="K2701" s="18">
        <v>-0.24237415000000001</v>
      </c>
      <c r="L2701" s="18">
        <v>2.2291070000000003E-2</v>
      </c>
      <c r="M2701" s="18">
        <v>0.14374160000000002</v>
      </c>
      <c r="N2701" s="18">
        <v>2.3685000000000012E-2</v>
      </c>
      <c r="O2701" s="18">
        <v>8.8011449999999991E-2</v>
      </c>
      <c r="P2701" s="18">
        <v>0.7036032000000001</v>
      </c>
      <c r="Q2701" s="18">
        <v>2.6459499999999983E-2</v>
      </c>
      <c r="R2701" s="18">
        <v>-0.41693599999999997</v>
      </c>
      <c r="S2701" s="18">
        <v>-0.15231945</v>
      </c>
      <c r="T2701" s="18">
        <v>-0.38709399999999999</v>
      </c>
      <c r="U2701" s="18">
        <v>0.1239223</v>
      </c>
      <c r="V2701" s="18">
        <v>0.7036032000000001</v>
      </c>
    </row>
    <row r="2702" spans="1:22">
      <c r="A2702" s="13" t="s">
        <v>8335</v>
      </c>
      <c r="B2702" s="13" t="s">
        <v>8336</v>
      </c>
      <c r="C2702" s="13">
        <v>851153</v>
      </c>
      <c r="D2702" s="17">
        <f t="shared" si="115"/>
        <v>12</v>
      </c>
      <c r="E2702" s="16" t="s">
        <v>8337</v>
      </c>
      <c r="F2702" s="13" t="s">
        <v>7093</v>
      </c>
      <c r="G2702" s="18">
        <v>-4.9519800000000003E-2</v>
      </c>
      <c r="H2702" s="18">
        <v>-0.26170063500000001</v>
      </c>
      <c r="I2702" s="18">
        <v>3.3984899999999998E-2</v>
      </c>
      <c r="J2702" s="18">
        <v>-4.912950000000002E-2</v>
      </c>
      <c r="K2702" s="18">
        <v>0.20030585000000001</v>
      </c>
      <c r="L2702" s="18">
        <v>-9.0984029999999994E-2</v>
      </c>
      <c r="M2702" s="18">
        <v>-0.60584579999999999</v>
      </c>
      <c r="N2702" s="18">
        <v>6.3635999999999998E-2</v>
      </c>
      <c r="O2702" s="18">
        <v>-0.45767254999999996</v>
      </c>
      <c r="P2702" s="18">
        <v>1.0606831999999999</v>
      </c>
      <c r="Q2702" s="18">
        <v>-0.14031550000000004</v>
      </c>
      <c r="R2702" s="18">
        <v>9.5840999999999982E-2</v>
      </c>
      <c r="S2702" s="18">
        <v>-1.1734850000000005E-2</v>
      </c>
      <c r="T2702" s="18">
        <v>0.13194699999999998</v>
      </c>
      <c r="U2702" s="18">
        <v>-5.1497899999999999E-2</v>
      </c>
      <c r="V2702" s="18">
        <v>1.0606831999999999</v>
      </c>
    </row>
    <row r="2703" spans="1:22">
      <c r="A2703" s="13" t="s">
        <v>8338</v>
      </c>
      <c r="B2703" s="13" t="s">
        <v>8339</v>
      </c>
      <c r="C2703" s="13">
        <v>851154</v>
      </c>
      <c r="D2703" s="17">
        <f t="shared" si="115"/>
        <v>12</v>
      </c>
      <c r="E2703" s="16" t="s">
        <v>8340</v>
      </c>
      <c r="F2703" s="13" t="s">
        <v>0</v>
      </c>
      <c r="G2703" s="18">
        <v>-6.7449999999999802E-4</v>
      </c>
      <c r="H2703" s="18">
        <v>-0.13827763499999998</v>
      </c>
      <c r="I2703" s="18">
        <v>4.8406600000000001E-2</v>
      </c>
      <c r="J2703" s="18">
        <v>-9.428750000000001E-2</v>
      </c>
      <c r="K2703" s="18">
        <v>2.5165550000000002E-2</v>
      </c>
      <c r="L2703" s="18">
        <v>0.12122597</v>
      </c>
      <c r="M2703" s="18">
        <v>-2.6971099999999998E-2</v>
      </c>
      <c r="N2703" s="18">
        <v>-9.0367400000000001E-2</v>
      </c>
      <c r="O2703" s="18">
        <v>8.2998450000000001E-2</v>
      </c>
      <c r="P2703" s="18">
        <v>0.83995920000000002</v>
      </c>
      <c r="Q2703" s="18">
        <v>-1.3063500000000006E-2</v>
      </c>
      <c r="R2703" s="18">
        <v>-0.18357600000000002</v>
      </c>
      <c r="S2703" s="18">
        <v>-0.10187775</v>
      </c>
      <c r="T2703" s="18">
        <v>-0.62645700000000004</v>
      </c>
      <c r="U2703" s="18">
        <v>-0.10507090000000001</v>
      </c>
      <c r="V2703" s="18">
        <v>0.83995920000000002</v>
      </c>
    </row>
    <row r="2704" spans="1:22">
      <c r="A2704" s="13" t="s">
        <v>8341</v>
      </c>
      <c r="B2704" s="13" t="s">
        <v>8342</v>
      </c>
      <c r="C2704" s="13">
        <v>851156</v>
      </c>
      <c r="D2704" s="17">
        <f t="shared" si="115"/>
        <v>12</v>
      </c>
      <c r="E2704" s="16" t="s">
        <v>8343</v>
      </c>
      <c r="F2704" s="13" t="s">
        <v>0</v>
      </c>
      <c r="G2704" s="18">
        <v>-0.10974790000000001</v>
      </c>
      <c r="H2704" s="18">
        <v>9.553676500000001E-2</v>
      </c>
      <c r="I2704" s="18">
        <v>0.19047909999999998</v>
      </c>
      <c r="J2704" s="18">
        <v>-9.8395500000000011E-2</v>
      </c>
      <c r="K2704" s="18">
        <v>-0.17161715</v>
      </c>
      <c r="L2704" s="18">
        <v>-0.47089188999999998</v>
      </c>
      <c r="M2704" s="18">
        <v>-0.94399115</v>
      </c>
      <c r="N2704" s="18">
        <v>-0.42609999999999998</v>
      </c>
      <c r="O2704" s="18">
        <v>-0.7680264</v>
      </c>
      <c r="P2704" s="18">
        <v>-0.45448069999999996</v>
      </c>
      <c r="Q2704" s="18">
        <v>-0.43739249999999996</v>
      </c>
      <c r="R2704" s="18">
        <v>-0.69072299999999998</v>
      </c>
      <c r="S2704" s="18">
        <v>-0.35262525</v>
      </c>
      <c r="T2704" s="18">
        <v>-0.22115019999999999</v>
      </c>
      <c r="U2704" s="18">
        <v>0.24838310000000002</v>
      </c>
      <c r="V2704" s="18">
        <v>-0.45448069999999996</v>
      </c>
    </row>
    <row r="2705" spans="1:22">
      <c r="A2705" s="13" t="s">
        <v>8344</v>
      </c>
      <c r="B2705" s="13" t="s">
        <v>8345</v>
      </c>
      <c r="C2705" s="13">
        <v>851158</v>
      </c>
      <c r="D2705" s="17">
        <f t="shared" si="115"/>
        <v>12</v>
      </c>
      <c r="E2705" s="16" t="s">
        <v>12349</v>
      </c>
      <c r="F2705" s="13" t="s">
        <v>0</v>
      </c>
      <c r="G2705" s="18">
        <v>-6.1753799999999998E-2</v>
      </c>
      <c r="H2705" s="18">
        <v>-0.17006663499999999</v>
      </c>
      <c r="I2705" s="18">
        <v>0.42558610000000002</v>
      </c>
      <c r="J2705" s="18">
        <v>0.62073850000000008</v>
      </c>
      <c r="K2705" s="18">
        <v>0.52920485000000006</v>
      </c>
      <c r="L2705" s="18">
        <v>-1.8566829999999999E-2</v>
      </c>
      <c r="M2705" s="18">
        <v>0.59428020000000004</v>
      </c>
      <c r="N2705" s="18">
        <v>0.43142099999999994</v>
      </c>
      <c r="O2705" s="18">
        <v>0.95917645000000007</v>
      </c>
      <c r="P2705" s="18">
        <v>1.1086742000000001</v>
      </c>
      <c r="Q2705" s="18">
        <v>5.1976699999999987E-2</v>
      </c>
      <c r="R2705" s="18">
        <v>0.50673999999999997</v>
      </c>
      <c r="S2705" s="18">
        <v>1.1611977499999999</v>
      </c>
      <c r="T2705" s="18">
        <v>0.50703699999999996</v>
      </c>
      <c r="U2705" s="18">
        <v>-0.72671990000000009</v>
      </c>
      <c r="V2705" s="18">
        <v>1.1086742000000001</v>
      </c>
    </row>
    <row r="2706" spans="1:22">
      <c r="A2706" s="13" t="s">
        <v>8347</v>
      </c>
      <c r="B2706" s="13" t="s">
        <v>8348</v>
      </c>
      <c r="C2706" s="13">
        <v>851160</v>
      </c>
      <c r="D2706" s="17">
        <f t="shared" si="115"/>
        <v>12</v>
      </c>
      <c r="E2706" s="16" t="s">
        <v>12641</v>
      </c>
      <c r="F2706" s="13" t="s">
        <v>308</v>
      </c>
      <c r="G2706" s="18">
        <v>-0.22113140000000001</v>
      </c>
      <c r="H2706" s="18">
        <v>-0.18957363499999999</v>
      </c>
      <c r="I2706" s="18">
        <v>-0.1604149</v>
      </c>
      <c r="J2706" s="18">
        <v>-0.22198131000000002</v>
      </c>
      <c r="K2706" s="18">
        <v>-0.45989115000000003</v>
      </c>
      <c r="L2706" s="18">
        <v>0.11714197000000001</v>
      </c>
      <c r="M2706" s="18">
        <v>0.29918420000000001</v>
      </c>
      <c r="N2706" s="18">
        <v>-2.2069999999999992E-2</v>
      </c>
      <c r="O2706" s="18">
        <v>0.52405944999999998</v>
      </c>
      <c r="P2706" s="18">
        <v>0.26380619999999999</v>
      </c>
      <c r="Q2706" s="18">
        <v>-0.48800850000000007</v>
      </c>
      <c r="R2706" s="18">
        <v>-0.11417700000000003</v>
      </c>
      <c r="S2706" s="18">
        <v>-0.69169024999999995</v>
      </c>
      <c r="T2706" s="18">
        <v>0.58921500000000004</v>
      </c>
      <c r="U2706" s="18">
        <v>-0.76931090000000002</v>
      </c>
      <c r="V2706" s="18">
        <v>0.26380619999999999</v>
      </c>
    </row>
    <row r="2707" spans="1:22">
      <c r="A2707" s="13" t="s">
        <v>8349</v>
      </c>
      <c r="B2707" s="13" t="s">
        <v>8350</v>
      </c>
      <c r="C2707" s="13">
        <v>851161</v>
      </c>
      <c r="D2707" s="17">
        <f t="shared" si="115"/>
        <v>12</v>
      </c>
      <c r="E2707" s="16" t="s">
        <v>8351</v>
      </c>
      <c r="F2707" s="13" t="s">
        <v>2960</v>
      </c>
      <c r="G2707" s="18">
        <v>-2.3759871999999998E-2</v>
      </c>
      <c r="H2707" s="18">
        <v>-6.8278535000000001E-2</v>
      </c>
      <c r="I2707" s="18">
        <v>4.4838799999999998E-2</v>
      </c>
      <c r="J2707" s="18">
        <v>-7.4849500000000013E-2</v>
      </c>
      <c r="K2707" s="18">
        <v>-0.21029515000000001</v>
      </c>
      <c r="L2707" s="18">
        <v>-8.7976329999999991E-2</v>
      </c>
      <c r="M2707" s="18">
        <v>-0.73165279999999999</v>
      </c>
      <c r="N2707" s="18">
        <v>-3.8768999999999998E-2</v>
      </c>
      <c r="O2707" s="18">
        <v>-0.32171755000000002</v>
      </c>
      <c r="P2707" s="18">
        <v>0.33325319999999997</v>
      </c>
      <c r="Q2707" s="18">
        <v>-0.25665750000000004</v>
      </c>
      <c r="R2707" s="18">
        <v>-0.305315</v>
      </c>
      <c r="S2707" s="18">
        <v>-5.5411750000000003E-2</v>
      </c>
      <c r="T2707" s="18">
        <v>0.19220500000000001</v>
      </c>
      <c r="U2707" s="18">
        <v>-0.60241790000000006</v>
      </c>
      <c r="V2707" s="18">
        <v>0.33325319999999997</v>
      </c>
    </row>
    <row r="2708" spans="1:22">
      <c r="A2708" s="13" t="s">
        <v>8352</v>
      </c>
      <c r="B2708" s="13" t="s">
        <v>8353</v>
      </c>
      <c r="C2708" s="13">
        <v>851162</v>
      </c>
      <c r="D2708" s="17">
        <f t="shared" si="115"/>
        <v>12</v>
      </c>
      <c r="E2708" s="16" t="s">
        <v>12870</v>
      </c>
      <c r="F2708" s="13" t="s">
        <v>383</v>
      </c>
      <c r="G2708" s="18">
        <v>5.3983300000000005E-2</v>
      </c>
      <c r="H2708" s="18">
        <v>-6.024050000000003E-4</v>
      </c>
      <c r="I2708" s="18">
        <v>-3.3539100000000002E-2</v>
      </c>
      <c r="J2708" s="18">
        <v>-0.18031920000000001</v>
      </c>
      <c r="K2708" s="18">
        <v>-2.3620849999999999E-2</v>
      </c>
      <c r="L2708" s="18">
        <v>5.6944469999999997E-2</v>
      </c>
      <c r="M2708" s="18">
        <v>4.5013700000000004E-2</v>
      </c>
      <c r="N2708" s="18">
        <v>-8.7485199999999999E-2</v>
      </c>
      <c r="O2708" s="18">
        <v>1.9854350000000007E-2</v>
      </c>
      <c r="P2708" s="18">
        <v>0.4076302</v>
      </c>
      <c r="Q2708" s="18">
        <v>7.7162199999999986E-2</v>
      </c>
      <c r="R2708" s="18">
        <v>-0.79365500000000011</v>
      </c>
      <c r="S2708" s="18">
        <v>-0.21636825000000001</v>
      </c>
      <c r="T2708" s="18">
        <v>-0.46598499999999998</v>
      </c>
      <c r="U2708" s="18">
        <v>-0.22126989999999996</v>
      </c>
      <c r="V2708" s="18">
        <v>0.4076302</v>
      </c>
    </row>
    <row r="2709" spans="1:22">
      <c r="A2709" s="13" t="s">
        <v>8355</v>
      </c>
      <c r="B2709" s="13" t="s">
        <v>8356</v>
      </c>
      <c r="C2709" s="13">
        <v>851163</v>
      </c>
      <c r="D2709" s="17">
        <f t="shared" si="115"/>
        <v>12</v>
      </c>
      <c r="E2709" s="16" t="s">
        <v>8357</v>
      </c>
      <c r="F2709" s="13" t="s">
        <v>2378</v>
      </c>
      <c r="G2709" s="18">
        <v>-1.8808140000000001E-2</v>
      </c>
      <c r="H2709" s="18">
        <v>0.10509536500000001</v>
      </c>
      <c r="I2709" s="18">
        <v>0.2408701</v>
      </c>
      <c r="J2709" s="18">
        <v>4.7634499999999969E-2</v>
      </c>
      <c r="K2709" s="18">
        <v>0.32928485000000002</v>
      </c>
      <c r="L2709" s="18">
        <v>-0.27385503</v>
      </c>
      <c r="M2709" s="18">
        <v>-0.26845479999999999</v>
      </c>
      <c r="N2709" s="18">
        <v>-5.5805199999999999E-2</v>
      </c>
      <c r="O2709" s="18">
        <v>2.6795000000000291E-4</v>
      </c>
      <c r="P2709" s="18">
        <v>0.90482520000000011</v>
      </c>
      <c r="Q2709" s="18">
        <v>8.3391199999999985E-2</v>
      </c>
      <c r="R2709" s="18">
        <v>-0.147374</v>
      </c>
      <c r="S2709" s="18">
        <v>9.1488750000000008E-2</v>
      </c>
      <c r="T2709" s="18">
        <v>0.11308499999999999</v>
      </c>
      <c r="U2709" s="18">
        <v>1.6779599999999999E-2</v>
      </c>
      <c r="V2709" s="18">
        <v>0.90482520000000011</v>
      </c>
    </row>
    <row r="2710" spans="1:22">
      <c r="A2710" s="13" t="s">
        <v>8358</v>
      </c>
      <c r="B2710" s="13" t="s">
        <v>8359</v>
      </c>
      <c r="C2710" s="13">
        <v>851168</v>
      </c>
      <c r="D2710" s="17">
        <f t="shared" si="115"/>
        <v>12</v>
      </c>
      <c r="E2710" s="16" t="s">
        <v>8360</v>
      </c>
      <c r="F2710" s="13" t="s">
        <v>13041</v>
      </c>
      <c r="G2710" s="18">
        <v>8.2148599999999988E-2</v>
      </c>
      <c r="H2710" s="18">
        <v>3.8258864999999996E-2</v>
      </c>
      <c r="I2710" s="18">
        <v>0.23274310000000001</v>
      </c>
      <c r="J2710" s="18">
        <v>8.4204999999999974E-3</v>
      </c>
      <c r="K2710" s="18">
        <v>4.7861550000000003E-2</v>
      </c>
      <c r="L2710" s="18">
        <v>-4.1033299999999988E-3</v>
      </c>
      <c r="M2710" s="18">
        <v>-0.10241980000000001</v>
      </c>
      <c r="N2710" s="18">
        <v>-7.080000000000003E-4</v>
      </c>
      <c r="O2710" s="18">
        <v>-2.0234449999999998E-2</v>
      </c>
      <c r="P2710" s="18">
        <v>0.58110719999999993</v>
      </c>
      <c r="Q2710" s="18">
        <v>6.0321599999999989E-2</v>
      </c>
      <c r="R2710" s="18">
        <v>-9.7764999999999991E-2</v>
      </c>
      <c r="S2710" s="18">
        <v>-0.12804884999999999</v>
      </c>
      <c r="T2710" s="18">
        <v>-0.25085702999999998</v>
      </c>
      <c r="U2710" s="18">
        <v>-0.16407690000000003</v>
      </c>
      <c r="V2710" s="18">
        <v>0.58110719999999993</v>
      </c>
    </row>
    <row r="2711" spans="1:22">
      <c r="A2711" s="13" t="s">
        <v>8361</v>
      </c>
      <c r="B2711" s="13" t="s">
        <v>8362</v>
      </c>
      <c r="C2711" s="13">
        <v>851169</v>
      </c>
      <c r="D2711" s="17">
        <f t="shared" si="115"/>
        <v>12</v>
      </c>
      <c r="E2711" s="16" t="s">
        <v>12851</v>
      </c>
      <c r="F2711" s="13" t="s">
        <v>275</v>
      </c>
      <c r="G2711" s="18">
        <v>-8.5242999999999985E-3</v>
      </c>
      <c r="H2711" s="18">
        <v>-6.6394934999999988E-2</v>
      </c>
      <c r="I2711" s="18">
        <v>-0.1200029</v>
      </c>
      <c r="J2711" s="18">
        <v>-0.29959990000000003</v>
      </c>
      <c r="K2711" s="18">
        <v>-0.13636215000000002</v>
      </c>
      <c r="L2711" s="18">
        <v>9.1328500000000014E-3</v>
      </c>
      <c r="M2711" s="18">
        <v>1.3602600000000006E-2</v>
      </c>
      <c r="N2711" s="18">
        <v>-8.5290499999999991E-2</v>
      </c>
      <c r="O2711" s="18">
        <v>3.1114650000000008E-2</v>
      </c>
      <c r="P2711" s="18">
        <v>0.3008942</v>
      </c>
      <c r="Q2711" s="18">
        <v>-5.2175000000000138E-3</v>
      </c>
      <c r="R2711" s="18">
        <v>-0.81023499999999993</v>
      </c>
      <c r="S2711" s="18">
        <v>-0.32984325000000003</v>
      </c>
      <c r="T2711" s="18">
        <v>-0.66572300000000006</v>
      </c>
      <c r="U2711" s="18">
        <v>-0.31972289999999998</v>
      </c>
      <c r="V2711" s="18">
        <v>0.3008942</v>
      </c>
    </row>
    <row r="2712" spans="1:22">
      <c r="A2712" s="13" t="s">
        <v>8364</v>
      </c>
      <c r="B2712" s="13" t="s">
        <v>8365</v>
      </c>
      <c r="C2712" s="13">
        <v>851170</v>
      </c>
      <c r="D2712" s="17">
        <f t="shared" si="115"/>
        <v>12</v>
      </c>
      <c r="E2712" s="16" t="s">
        <v>8366</v>
      </c>
      <c r="F2712" s="13" t="s">
        <v>0</v>
      </c>
      <c r="G2712" s="18">
        <v>9.496460000000001E-2</v>
      </c>
      <c r="H2712" s="18">
        <v>-6.1300735000000002E-2</v>
      </c>
      <c r="I2712" s="18">
        <v>-3.2300700000000002E-2</v>
      </c>
      <c r="J2712" s="18">
        <v>-0.28601290000000001</v>
      </c>
      <c r="K2712" s="18">
        <v>2.055050000000001E-3</v>
      </c>
      <c r="L2712" s="18">
        <v>4.2187769999999999E-2</v>
      </c>
      <c r="M2712" s="18">
        <v>-0.45775379999999999</v>
      </c>
      <c r="N2712" s="18">
        <v>0.50578800000000002</v>
      </c>
      <c r="O2712" s="18">
        <v>-0.22674854999999999</v>
      </c>
      <c r="P2712" s="18">
        <v>1.6064342</v>
      </c>
      <c r="Q2712" s="18">
        <v>-0.20462550000000002</v>
      </c>
      <c r="R2712" s="18">
        <v>-0.36753800000000003</v>
      </c>
      <c r="S2712" s="18">
        <v>-1.7324649999999997E-2</v>
      </c>
      <c r="T2712" s="18">
        <v>-8.6042000000000007E-2</v>
      </c>
      <c r="U2712" s="18">
        <v>-0.26756489999999999</v>
      </c>
      <c r="V2712" s="18">
        <v>1.6064342</v>
      </c>
    </row>
    <row r="2713" spans="1:22">
      <c r="A2713" s="13" t="s">
        <v>8367</v>
      </c>
      <c r="B2713" s="13" t="s">
        <v>8368</v>
      </c>
      <c r="C2713" s="13">
        <v>851171</v>
      </c>
      <c r="D2713" s="17">
        <f t="shared" si="115"/>
        <v>12</v>
      </c>
      <c r="E2713" s="16" t="s">
        <v>8369</v>
      </c>
      <c r="F2713" s="13" t="s">
        <v>0</v>
      </c>
      <c r="G2713" s="18">
        <v>-0.13370940000000001</v>
      </c>
      <c r="H2713" s="18">
        <v>-0.21429563499999998</v>
      </c>
      <c r="I2713" s="18">
        <v>-3.8573399999999994E-2</v>
      </c>
      <c r="J2713" s="18">
        <v>6.1062499999999964E-2</v>
      </c>
      <c r="K2713" s="18">
        <v>-0.13045415000000002</v>
      </c>
      <c r="L2713" s="18">
        <v>-4.7071729999999999E-2</v>
      </c>
      <c r="M2713" s="18">
        <v>0.23149720000000001</v>
      </c>
      <c r="N2713" s="18">
        <v>0.23267000000000002</v>
      </c>
      <c r="O2713" s="18">
        <v>7.0833450000000006E-2</v>
      </c>
      <c r="P2713" s="18">
        <v>0.63877819999999996</v>
      </c>
      <c r="Q2713" s="18">
        <v>0.2619435</v>
      </c>
      <c r="R2713" s="18">
        <v>0.2149401</v>
      </c>
      <c r="S2713" s="18">
        <v>0.19928374999999998</v>
      </c>
      <c r="T2713" s="18">
        <v>0.142565</v>
      </c>
      <c r="U2713" s="18">
        <v>-5.9437999999999991E-3</v>
      </c>
      <c r="V2713" s="18">
        <v>0.63877819999999996</v>
      </c>
    </row>
    <row r="2714" spans="1:22">
      <c r="A2714" s="13" t="s">
        <v>8370</v>
      </c>
      <c r="B2714" s="13" t="s">
        <v>8371</v>
      </c>
      <c r="C2714" s="13">
        <v>851172</v>
      </c>
      <c r="D2714" s="17">
        <f t="shared" si="115"/>
        <v>12</v>
      </c>
      <c r="E2714" s="16" t="s">
        <v>13672</v>
      </c>
      <c r="F2714" s="13" t="s">
        <v>0</v>
      </c>
      <c r="G2714" s="18">
        <v>-1.9928559999999998E-2</v>
      </c>
      <c r="H2714" s="18">
        <v>0.197127365</v>
      </c>
      <c r="I2714" s="18">
        <v>0.2067891</v>
      </c>
      <c r="J2714" s="18">
        <v>0.12103749999999996</v>
      </c>
      <c r="K2714" s="18">
        <v>-3.2460950000000002E-2</v>
      </c>
      <c r="L2714" s="18" t="s">
        <v>0</v>
      </c>
      <c r="M2714" s="18" t="s">
        <v>0</v>
      </c>
      <c r="N2714" s="18" t="s">
        <v>0</v>
      </c>
      <c r="O2714" s="18" t="s">
        <v>0</v>
      </c>
      <c r="P2714" s="18" t="s">
        <v>0</v>
      </c>
      <c r="Q2714" s="18" t="s">
        <v>0</v>
      </c>
      <c r="R2714" s="18" t="s">
        <v>0</v>
      </c>
      <c r="S2714" s="18" t="s">
        <v>0</v>
      </c>
      <c r="T2714" s="18" t="s">
        <v>0</v>
      </c>
      <c r="U2714" s="18" t="s">
        <v>0</v>
      </c>
      <c r="V2714" s="18" t="s">
        <v>0</v>
      </c>
    </row>
    <row r="2715" spans="1:22">
      <c r="A2715" s="13" t="s">
        <v>8373</v>
      </c>
      <c r="B2715" s="13" t="s">
        <v>8374</v>
      </c>
      <c r="C2715" s="13">
        <v>851173</v>
      </c>
      <c r="D2715" s="17">
        <f t="shared" si="115"/>
        <v>12</v>
      </c>
      <c r="E2715" s="16" t="s">
        <v>8375</v>
      </c>
      <c r="F2715" s="13" t="s">
        <v>0</v>
      </c>
      <c r="G2715" s="18">
        <v>-4.4686400000000001E-2</v>
      </c>
      <c r="H2715" s="18">
        <v>0.18462336500000001</v>
      </c>
      <c r="I2715" s="18">
        <v>-1.1926399000000001</v>
      </c>
      <c r="J2715" s="18">
        <v>-0.61230950000000006</v>
      </c>
      <c r="K2715" s="18">
        <v>-0.51567514999999997</v>
      </c>
      <c r="L2715" s="18">
        <v>-4.235593E-2</v>
      </c>
      <c r="M2715" s="18">
        <v>7.1320000000001105E-4</v>
      </c>
      <c r="N2715" s="18">
        <v>1.3753000000000015E-2</v>
      </c>
      <c r="O2715" s="18">
        <v>-3.9186549999999994E-2</v>
      </c>
      <c r="P2715" s="18">
        <v>0.23280619999999999</v>
      </c>
      <c r="Q2715" s="18">
        <v>-4.6070500000000014E-2</v>
      </c>
      <c r="R2715" s="18">
        <v>-0.92361499999999996</v>
      </c>
      <c r="S2715" s="18">
        <v>-1.2031222500000001</v>
      </c>
      <c r="T2715" s="18">
        <v>1.1468100000000001</v>
      </c>
      <c r="U2715" s="18">
        <v>-1.4460328999999998</v>
      </c>
      <c r="V2715" s="18">
        <v>0.23280619999999999</v>
      </c>
    </row>
    <row r="2716" spans="1:22">
      <c r="A2716" s="13" t="s">
        <v>8376</v>
      </c>
      <c r="B2716" s="13" t="s">
        <v>8377</v>
      </c>
      <c r="C2716" s="13">
        <v>851175</v>
      </c>
      <c r="D2716" s="17">
        <f t="shared" si="115"/>
        <v>12</v>
      </c>
      <c r="E2716" s="16" t="s">
        <v>353</v>
      </c>
      <c r="F2716" s="13" t="s">
        <v>0</v>
      </c>
      <c r="G2716" s="18">
        <v>-4.95255E-2</v>
      </c>
      <c r="H2716" s="18">
        <v>0.10502736500000001</v>
      </c>
      <c r="I2716" s="18">
        <v>0.2031261</v>
      </c>
      <c r="J2716" s="18">
        <v>-0.30881740000000002</v>
      </c>
      <c r="K2716" s="18">
        <v>-9.9160150000000002E-2</v>
      </c>
      <c r="L2716" s="18">
        <v>1.290815E-2</v>
      </c>
      <c r="M2716" s="18">
        <v>0.17328120000000002</v>
      </c>
      <c r="N2716" s="18">
        <v>0.32199500000000003</v>
      </c>
      <c r="O2716" s="18">
        <v>0.41660744999999999</v>
      </c>
      <c r="P2716" s="18">
        <v>1.1453841999999999</v>
      </c>
      <c r="Q2716" s="18">
        <v>0.11051169999999999</v>
      </c>
      <c r="R2716" s="18">
        <v>0.40929300000000002</v>
      </c>
      <c r="S2716" s="18">
        <v>0.24686174999999999</v>
      </c>
      <c r="T2716" s="18">
        <v>0.54865699999999995</v>
      </c>
      <c r="U2716" s="18">
        <v>0.18887409999999999</v>
      </c>
      <c r="V2716" s="18">
        <v>1.1453841999999999</v>
      </c>
    </row>
    <row r="2717" spans="1:22">
      <c r="A2717" s="13" t="s">
        <v>8378</v>
      </c>
      <c r="B2717" s="13" t="s">
        <v>8378</v>
      </c>
      <c r="C2717" s="13">
        <v>851177</v>
      </c>
      <c r="D2717" s="17">
        <f t="shared" si="115"/>
        <v>12</v>
      </c>
      <c r="E2717" s="16" t="s">
        <v>13191</v>
      </c>
      <c r="F2717" s="13" t="s">
        <v>0</v>
      </c>
      <c r="G2717" s="18">
        <v>-1.576E-2</v>
      </c>
      <c r="H2717" s="18">
        <v>0.17783136500000002</v>
      </c>
      <c r="I2717" s="18">
        <v>0.1872771</v>
      </c>
      <c r="J2717" s="18">
        <v>-1.2852500000000017E-2</v>
      </c>
      <c r="K2717" s="18">
        <v>-1.5839249999999999E-2</v>
      </c>
      <c r="L2717" s="18">
        <v>1.401148E-2</v>
      </c>
      <c r="M2717" s="18">
        <v>6.2997000000000053E-3</v>
      </c>
      <c r="N2717" s="18">
        <v>-0.12347584</v>
      </c>
      <c r="O2717" s="18">
        <v>0.14855545000000001</v>
      </c>
      <c r="P2717" s="18">
        <v>0.45010519999999998</v>
      </c>
      <c r="Q2717" s="18">
        <v>-4.0521500000000016E-2</v>
      </c>
      <c r="R2717" s="18">
        <v>8.1001999999999991E-2</v>
      </c>
      <c r="S2717" s="18">
        <v>-0.25089125000000001</v>
      </c>
      <c r="T2717" s="18">
        <v>-0.22408400000000001</v>
      </c>
      <c r="U2717" s="18">
        <v>0.1152466</v>
      </c>
      <c r="V2717" s="18">
        <v>0.45010519999999998</v>
      </c>
    </row>
    <row r="2718" spans="1:22">
      <c r="A2718" s="13" t="s">
        <v>8383</v>
      </c>
      <c r="B2718" s="13" t="s">
        <v>8383</v>
      </c>
      <c r="C2718" s="13">
        <v>851182</v>
      </c>
      <c r="D2718" s="17">
        <f t="shared" si="115"/>
        <v>12</v>
      </c>
      <c r="E2718" s="16" t="s">
        <v>8384</v>
      </c>
      <c r="F2718" s="13" t="s">
        <v>0</v>
      </c>
      <c r="G2718" s="18">
        <v>-0.22238840000000001</v>
      </c>
      <c r="H2718" s="18">
        <v>0.11438036500000001</v>
      </c>
      <c r="I2718" s="18">
        <v>1.0317101</v>
      </c>
      <c r="J2718" s="18">
        <v>0.11748349999999996</v>
      </c>
      <c r="K2718" s="18">
        <v>-0.15186715000000001</v>
      </c>
      <c r="L2718" s="18" t="s">
        <v>0</v>
      </c>
      <c r="M2718" s="18" t="s">
        <v>0</v>
      </c>
      <c r="N2718" s="18" t="s">
        <v>0</v>
      </c>
      <c r="O2718" s="18" t="s">
        <v>0</v>
      </c>
      <c r="P2718" s="18" t="s">
        <v>0</v>
      </c>
      <c r="Q2718" s="18">
        <v>-0.2639745</v>
      </c>
      <c r="R2718" s="18">
        <v>-1.6636549999999999</v>
      </c>
      <c r="S2718" s="18">
        <v>-0.60720624999999995</v>
      </c>
      <c r="T2718" s="18">
        <v>-1.1528050000000001</v>
      </c>
      <c r="U2718" s="18">
        <v>-0.36021690000000001</v>
      </c>
      <c r="V2718" s="18"/>
    </row>
    <row r="2719" spans="1:22">
      <c r="A2719" s="13" t="s">
        <v>8393</v>
      </c>
      <c r="B2719" s="13" t="s">
        <v>8394</v>
      </c>
      <c r="C2719" s="13">
        <v>855012</v>
      </c>
      <c r="D2719" s="17">
        <f t="shared" si="115"/>
        <v>13</v>
      </c>
      <c r="E2719" s="16" t="s">
        <v>13232</v>
      </c>
      <c r="F2719" s="13" t="s">
        <v>0</v>
      </c>
      <c r="G2719" s="18">
        <v>3.3802999999999993E-3</v>
      </c>
      <c r="H2719" s="18">
        <v>-5.5579635000000002E-2</v>
      </c>
      <c r="I2719" s="18">
        <v>0.2028461</v>
      </c>
      <c r="J2719" s="18">
        <v>2.195649999999999E-2</v>
      </c>
      <c r="K2719" s="18">
        <v>-0.14459915000000001</v>
      </c>
      <c r="L2719" s="18">
        <v>3.5315470000000002E-2</v>
      </c>
      <c r="M2719" s="18">
        <v>7.0600999999999997E-3</v>
      </c>
      <c r="N2719" s="18">
        <v>-6.9300699999999993E-2</v>
      </c>
      <c r="O2719" s="18">
        <v>0.11738945000000001</v>
      </c>
      <c r="P2719" s="18">
        <v>-0.4239888</v>
      </c>
      <c r="Q2719" s="18">
        <v>5.0605499999999984E-2</v>
      </c>
      <c r="R2719" s="18">
        <v>1.1055790000000001</v>
      </c>
      <c r="S2719" s="18">
        <v>8.0678500000000014E-3</v>
      </c>
      <c r="T2719" s="18">
        <v>-0.2378856</v>
      </c>
      <c r="U2719" s="18">
        <v>0.32909310000000003</v>
      </c>
      <c r="V2719" s="18">
        <v>1.1055790000000001</v>
      </c>
    </row>
    <row r="2720" spans="1:22">
      <c r="A2720" s="13" t="s">
        <v>8396</v>
      </c>
      <c r="B2720" s="13" t="s">
        <v>8397</v>
      </c>
      <c r="C2720" s="13">
        <v>855009</v>
      </c>
      <c r="D2720" s="17">
        <f t="shared" si="115"/>
        <v>13</v>
      </c>
      <c r="E2720" s="16" t="s">
        <v>8398</v>
      </c>
      <c r="F2720" s="13" t="s">
        <v>0</v>
      </c>
      <c r="G2720" s="18">
        <v>-6.1958300000000001E-2</v>
      </c>
      <c r="H2720" s="18">
        <v>-0.21510263499999999</v>
      </c>
      <c r="I2720" s="18">
        <v>6.4791899999999999E-2</v>
      </c>
      <c r="J2720" s="18">
        <v>-8.2725500000000007E-2</v>
      </c>
      <c r="K2720" s="18">
        <v>-0.13695915</v>
      </c>
      <c r="L2720" s="18">
        <v>-8.7228629999999988E-2</v>
      </c>
      <c r="M2720" s="18">
        <v>-0.28046480000000001</v>
      </c>
      <c r="N2720" s="18">
        <v>-0.21997169999999999</v>
      </c>
      <c r="O2720" s="18">
        <v>-0.44890755000000004</v>
      </c>
      <c r="P2720" s="18">
        <v>-1.2514758000000001</v>
      </c>
      <c r="Q2720" s="18">
        <v>-0.18097550000000001</v>
      </c>
      <c r="R2720" s="18">
        <v>1.0722610000000001</v>
      </c>
      <c r="S2720" s="18">
        <v>-0.18199175000000001</v>
      </c>
      <c r="T2720" s="18">
        <v>-0.94101900000000005</v>
      </c>
      <c r="U2720" s="18">
        <v>-0.84542390000000001</v>
      </c>
      <c r="V2720" s="18">
        <v>1.0722610000000001</v>
      </c>
    </row>
    <row r="2721" spans="1:22">
      <c r="A2721" s="13" t="s">
        <v>8399</v>
      </c>
      <c r="B2721" s="13" t="s">
        <v>8400</v>
      </c>
      <c r="C2721" s="13">
        <v>855008</v>
      </c>
      <c r="D2721" s="17">
        <f t="shared" si="115"/>
        <v>13</v>
      </c>
      <c r="E2721" s="16" t="s">
        <v>8401</v>
      </c>
      <c r="F2721" s="13" t="s">
        <v>0</v>
      </c>
      <c r="G2721" s="18">
        <v>4.8809999999999999E-2</v>
      </c>
      <c r="H2721" s="18">
        <v>4.5806264999999999E-2</v>
      </c>
      <c r="I2721" s="18">
        <v>0.17122609999999999</v>
      </c>
      <c r="J2721" s="18">
        <v>0.23126949999999996</v>
      </c>
      <c r="K2721" s="18">
        <v>0.39875984999999997</v>
      </c>
      <c r="L2721" s="18" t="s">
        <v>0</v>
      </c>
      <c r="M2721" s="18" t="s">
        <v>0</v>
      </c>
      <c r="N2721" s="18" t="s">
        <v>0</v>
      </c>
      <c r="O2721" s="18" t="s">
        <v>0</v>
      </c>
      <c r="P2721" s="18" t="s">
        <v>0</v>
      </c>
      <c r="Q2721" s="18" t="s">
        <v>0</v>
      </c>
      <c r="R2721" s="18" t="s">
        <v>0</v>
      </c>
      <c r="S2721" s="18" t="s">
        <v>0</v>
      </c>
      <c r="T2721" s="18" t="s">
        <v>0</v>
      </c>
      <c r="U2721" s="18" t="s">
        <v>0</v>
      </c>
      <c r="V2721" s="18" t="s">
        <v>0</v>
      </c>
    </row>
    <row r="2722" spans="1:22">
      <c r="A2722" s="13" t="s">
        <v>8402</v>
      </c>
      <c r="B2722" s="13" t="s">
        <v>8403</v>
      </c>
      <c r="C2722" s="13">
        <v>855006</v>
      </c>
      <c r="D2722" s="17">
        <f t="shared" si="115"/>
        <v>13</v>
      </c>
      <c r="E2722" s="16" t="s">
        <v>8404</v>
      </c>
      <c r="F2722" s="13" t="s">
        <v>0</v>
      </c>
      <c r="G2722" s="18">
        <v>-9.5082E-2</v>
      </c>
      <c r="H2722" s="18">
        <v>-0.32039563500000001</v>
      </c>
      <c r="I2722" s="18">
        <v>-0.10752590000000001</v>
      </c>
      <c r="J2722" s="18">
        <v>-0.15459000000000001</v>
      </c>
      <c r="K2722" s="18">
        <v>-0.17731915000000001</v>
      </c>
      <c r="L2722" s="18" t="s">
        <v>0</v>
      </c>
      <c r="M2722" s="18" t="s">
        <v>0</v>
      </c>
      <c r="N2722" s="18" t="s">
        <v>0</v>
      </c>
      <c r="O2722" s="18" t="s">
        <v>0</v>
      </c>
      <c r="P2722" s="18" t="s">
        <v>0</v>
      </c>
      <c r="Q2722" s="18">
        <v>-0.1152735</v>
      </c>
      <c r="R2722" s="18">
        <v>0.66360399999999997</v>
      </c>
      <c r="S2722" s="18">
        <v>-0.22520725</v>
      </c>
      <c r="T2722" s="18">
        <v>-0.34902709999999998</v>
      </c>
      <c r="U2722" s="18">
        <v>0.17731910000000001</v>
      </c>
      <c r="V2722" s="18">
        <v>0.66360399999999997</v>
      </c>
    </row>
    <row r="2723" spans="1:22">
      <c r="A2723" s="13" t="s">
        <v>8405</v>
      </c>
      <c r="B2723" s="13" t="s">
        <v>8406</v>
      </c>
      <c r="C2723" s="13">
        <v>855005</v>
      </c>
      <c r="D2723" s="17">
        <f t="shared" si="115"/>
        <v>13</v>
      </c>
      <c r="E2723" s="16" t="s">
        <v>13131</v>
      </c>
      <c r="F2723" s="13" t="s">
        <v>0</v>
      </c>
      <c r="G2723" s="18">
        <v>2.7481200000000004E-2</v>
      </c>
      <c r="H2723" s="18">
        <v>-9.5063334999999999E-2</v>
      </c>
      <c r="I2723" s="18">
        <v>0.2452001</v>
      </c>
      <c r="J2723" s="18">
        <v>-0.27261050000000003</v>
      </c>
      <c r="K2723" s="18">
        <v>0.50300085000000005</v>
      </c>
      <c r="L2723" s="18">
        <v>-7.416782999999999E-2</v>
      </c>
      <c r="M2723" s="18">
        <v>0.28568119999999997</v>
      </c>
      <c r="N2723" s="18">
        <v>8.8199E-2</v>
      </c>
      <c r="O2723" s="18">
        <v>6.8706450000000002E-2</v>
      </c>
      <c r="P2723" s="18">
        <v>0.15870919999999999</v>
      </c>
      <c r="Q2723" s="18">
        <v>0.1437756</v>
      </c>
      <c r="R2723" s="18">
        <v>1.3214250000000001</v>
      </c>
      <c r="S2723" s="18">
        <v>0.57976874999999994</v>
      </c>
      <c r="T2723" s="18">
        <v>0.20050499999999999</v>
      </c>
      <c r="U2723" s="18">
        <v>0.36820910000000001</v>
      </c>
      <c r="V2723" s="18">
        <v>1.3214250000000001</v>
      </c>
    </row>
    <row r="2724" spans="1:22">
      <c r="A2724" s="13" t="s">
        <v>8408</v>
      </c>
      <c r="B2724" s="13" t="s">
        <v>8409</v>
      </c>
      <c r="C2724" s="13">
        <v>855003</v>
      </c>
      <c r="D2724" s="17">
        <f t="shared" si="115"/>
        <v>13</v>
      </c>
      <c r="E2724" s="16" t="s">
        <v>8410</v>
      </c>
      <c r="F2724" s="13" t="s">
        <v>0</v>
      </c>
      <c r="G2724" s="18">
        <v>1.6271000000000001E-2</v>
      </c>
      <c r="H2724" s="18">
        <v>-5.6902535000000004E-2</v>
      </c>
      <c r="I2724" s="18">
        <v>-0.21212490000000001</v>
      </c>
      <c r="J2724" s="18">
        <v>-2.4544500000000025E-2</v>
      </c>
      <c r="K2724" s="18">
        <v>1.0212860000000001E-2</v>
      </c>
      <c r="L2724" s="18">
        <v>1.0978120000000001E-2</v>
      </c>
      <c r="M2724" s="18">
        <v>-0.1226468</v>
      </c>
      <c r="N2724" s="18">
        <v>0.18260000000000001</v>
      </c>
      <c r="O2724" s="18">
        <v>-0.21076054999999999</v>
      </c>
      <c r="P2724" s="18">
        <v>0.60359720000000006</v>
      </c>
      <c r="Q2724" s="18">
        <v>-1.4025500000000024E-2</v>
      </c>
      <c r="R2724" s="18">
        <v>0.28190700000000002</v>
      </c>
      <c r="S2724" s="18">
        <v>4.6998750000000006E-2</v>
      </c>
      <c r="T2724" s="18">
        <v>-0.1404</v>
      </c>
      <c r="U2724" s="18">
        <v>1.2633100000000001E-2</v>
      </c>
      <c r="V2724" s="18">
        <v>0.28190700000000002</v>
      </c>
    </row>
    <row r="2725" spans="1:22">
      <c r="A2725" s="13" t="s">
        <v>8411</v>
      </c>
      <c r="B2725" s="13" t="s">
        <v>8412</v>
      </c>
      <c r="C2725" s="13">
        <v>855002</v>
      </c>
      <c r="D2725" s="17">
        <f t="shared" si="115"/>
        <v>13</v>
      </c>
      <c r="E2725" s="16" t="s">
        <v>307</v>
      </c>
      <c r="F2725" s="13" t="s">
        <v>308</v>
      </c>
      <c r="G2725" s="18">
        <v>0.28056759999999997</v>
      </c>
      <c r="H2725" s="18">
        <v>0.16203136500000001</v>
      </c>
      <c r="I2725" s="18">
        <v>0.20227409999999998</v>
      </c>
      <c r="J2725" s="18">
        <v>-1.2575500000000017E-2</v>
      </c>
      <c r="K2725" s="18">
        <v>-0.15974915000000001</v>
      </c>
      <c r="L2725" s="18">
        <v>0.21286597000000002</v>
      </c>
      <c r="M2725" s="18">
        <v>0.52638620000000003</v>
      </c>
      <c r="N2725" s="18">
        <v>1.2771000000000005E-2</v>
      </c>
      <c r="O2725" s="18">
        <v>0.55294345</v>
      </c>
      <c r="P2725" s="18">
        <v>-0.85895879999999991</v>
      </c>
      <c r="Q2725" s="18">
        <v>6.3718199999999989E-2</v>
      </c>
      <c r="R2725" s="18">
        <v>0.87242500000000001</v>
      </c>
      <c r="S2725" s="18">
        <v>-0.31639024999999998</v>
      </c>
      <c r="T2725" s="18">
        <v>0.47607300000000002</v>
      </c>
      <c r="U2725" s="18">
        <v>0.13982650000000002</v>
      </c>
      <c r="V2725" s="18">
        <v>0.87242500000000001</v>
      </c>
    </row>
    <row r="2726" spans="1:22">
      <c r="A2726" s="13" t="s">
        <v>8413</v>
      </c>
      <c r="B2726" s="13" t="s">
        <v>8414</v>
      </c>
      <c r="C2726" s="13">
        <v>854999</v>
      </c>
      <c r="D2726" s="17">
        <f t="shared" si="115"/>
        <v>13</v>
      </c>
      <c r="E2726" s="16" t="s">
        <v>12996</v>
      </c>
      <c r="F2726" s="13" t="s">
        <v>4502</v>
      </c>
      <c r="G2726" s="18">
        <v>1.48591E-2</v>
      </c>
      <c r="H2726" s="18">
        <v>-2.4409634999999999E-2</v>
      </c>
      <c r="I2726" s="18">
        <v>-4.84705E-2</v>
      </c>
      <c r="J2726" s="18">
        <v>-8.3912500000000001E-2</v>
      </c>
      <c r="K2726" s="18">
        <v>-9.4173150000000011E-2</v>
      </c>
      <c r="L2726" s="18">
        <v>-4.9240030000000004E-2</v>
      </c>
      <c r="M2726" s="18">
        <v>-5.0994799999999993E-2</v>
      </c>
      <c r="N2726" s="18">
        <v>0.113514</v>
      </c>
      <c r="O2726" s="18">
        <v>-0.17769755000000001</v>
      </c>
      <c r="P2726" s="18">
        <v>-7.0041800000000015E-2</v>
      </c>
      <c r="Q2726" s="18">
        <v>1.8717499999999984E-2</v>
      </c>
      <c r="R2726" s="18">
        <v>0.67835699999999999</v>
      </c>
      <c r="S2726" s="18">
        <v>4.6117750000000013E-2</v>
      </c>
      <c r="T2726" s="18">
        <v>-0.36522900000000003</v>
      </c>
      <c r="U2726" s="18">
        <v>-3.0159900000000003E-2</v>
      </c>
      <c r="V2726" s="18">
        <v>0.67835699999999999</v>
      </c>
    </row>
    <row r="2727" spans="1:22">
      <c r="A2727" s="13" t="s">
        <v>8419</v>
      </c>
      <c r="B2727" s="13" t="s">
        <v>8420</v>
      </c>
      <c r="C2727" s="13">
        <v>854995</v>
      </c>
      <c r="D2727" s="17">
        <f t="shared" si="115"/>
        <v>13</v>
      </c>
      <c r="E2727" s="16" t="s">
        <v>13101</v>
      </c>
      <c r="F2727" s="13" t="s">
        <v>0</v>
      </c>
      <c r="G2727" s="18">
        <v>5.2873499999999997E-2</v>
      </c>
      <c r="H2727" s="18">
        <v>0.14430136500000001</v>
      </c>
      <c r="I2727" s="18">
        <v>2.0509840000000001E-2</v>
      </c>
      <c r="J2727" s="18">
        <v>0.35575649999999998</v>
      </c>
      <c r="K2727" s="18">
        <v>-7.6349999999999335E-5</v>
      </c>
      <c r="L2727" s="18">
        <v>-2.1376299999999997E-3</v>
      </c>
      <c r="M2727" s="18">
        <v>2.9607600000000005E-2</v>
      </c>
      <c r="N2727" s="18">
        <v>0.12159</v>
      </c>
      <c r="O2727" s="18">
        <v>0.12059444999999999</v>
      </c>
      <c r="P2727" s="18">
        <v>-0.13820579999999999</v>
      </c>
      <c r="Q2727" s="18">
        <v>-8.1115000000000215E-3</v>
      </c>
      <c r="R2727" s="18">
        <v>0.68660699999999997</v>
      </c>
      <c r="S2727" s="18">
        <v>0.11638175000000001</v>
      </c>
      <c r="T2727" s="18">
        <v>4.7140999999999988E-2</v>
      </c>
      <c r="U2727" s="18">
        <v>-4.5600799999999997E-2</v>
      </c>
      <c r="V2727" s="18">
        <v>0.68660699999999997</v>
      </c>
    </row>
    <row r="2728" spans="1:22">
      <c r="A2728" s="13" t="s">
        <v>8422</v>
      </c>
      <c r="B2728" s="13" t="s">
        <v>8423</v>
      </c>
      <c r="C2728" s="13">
        <v>854994</v>
      </c>
      <c r="D2728" s="17">
        <f t="shared" si="115"/>
        <v>13</v>
      </c>
      <c r="E2728" s="16" t="s">
        <v>13450</v>
      </c>
      <c r="F2728" s="13" t="s">
        <v>0</v>
      </c>
      <c r="G2728" s="18">
        <v>-1.6841019999999998E-2</v>
      </c>
      <c r="H2728" s="18">
        <v>-0.143375635</v>
      </c>
      <c r="I2728" s="18">
        <v>-0.12610789999999999</v>
      </c>
      <c r="J2728" s="18">
        <v>-9.9527500000000019E-2</v>
      </c>
      <c r="K2728" s="18">
        <v>-0.18058815</v>
      </c>
      <c r="L2728" s="18" t="s">
        <v>0</v>
      </c>
      <c r="M2728" s="18" t="s">
        <v>0</v>
      </c>
      <c r="N2728" s="18" t="s">
        <v>0</v>
      </c>
      <c r="O2728" s="18" t="s">
        <v>0</v>
      </c>
      <c r="P2728" s="18" t="s">
        <v>0</v>
      </c>
      <c r="Q2728" s="18">
        <v>0.20595169999999999</v>
      </c>
      <c r="R2728" s="18">
        <v>1.5989550000000001</v>
      </c>
      <c r="S2728" s="18">
        <v>0.17002574999999998</v>
      </c>
      <c r="T2728" s="18">
        <v>-2.6552999999999993E-2</v>
      </c>
      <c r="U2728" s="18">
        <v>0.43991210000000003</v>
      </c>
      <c r="V2728" s="18">
        <v>1.5989550000000001</v>
      </c>
    </row>
    <row r="2729" spans="1:22">
      <c r="A2729" s="13" t="s">
        <v>8425</v>
      </c>
      <c r="B2729" s="13" t="s">
        <v>8426</v>
      </c>
      <c r="C2729" s="13">
        <v>854993</v>
      </c>
      <c r="D2729" s="17">
        <f t="shared" ref="D2729:D2745" si="116">CODE(MID(A2729,2,1))-64</f>
        <v>13</v>
      </c>
      <c r="E2729" s="16" t="s">
        <v>8427</v>
      </c>
      <c r="F2729" s="13" t="s">
        <v>1293</v>
      </c>
      <c r="G2729" s="18">
        <v>2.77156E-2</v>
      </c>
      <c r="H2729" s="18">
        <v>-0.233437635</v>
      </c>
      <c r="I2729" s="18">
        <v>0.1304041</v>
      </c>
      <c r="J2729" s="18">
        <v>-6.4227500000000021E-2</v>
      </c>
      <c r="K2729" s="18">
        <v>-3.0200949999999997E-2</v>
      </c>
      <c r="L2729" s="18">
        <v>-8.0553029999999998E-2</v>
      </c>
      <c r="M2729" s="18">
        <v>-0.20452880000000001</v>
      </c>
      <c r="N2729" s="18">
        <v>-0.123025789</v>
      </c>
      <c r="O2729" s="18">
        <v>-0.14834995000000001</v>
      </c>
      <c r="P2729" s="18">
        <v>-7.5116800000000011E-2</v>
      </c>
      <c r="Q2729" s="18">
        <v>-0.13332549999999999</v>
      </c>
      <c r="R2729" s="18">
        <v>0.74393799999999999</v>
      </c>
      <c r="S2729" s="18">
        <v>-0.29799825000000002</v>
      </c>
      <c r="T2729" s="18">
        <v>-0.28932760000000002</v>
      </c>
      <c r="U2729" s="18">
        <v>0.10668430000000001</v>
      </c>
      <c r="V2729" s="18">
        <v>0.74393799999999999</v>
      </c>
    </row>
    <row r="2730" spans="1:22">
      <c r="A2730" s="13" t="s">
        <v>8428</v>
      </c>
      <c r="B2730" s="13" t="s">
        <v>8429</v>
      </c>
      <c r="C2730" s="13">
        <v>854992</v>
      </c>
      <c r="D2730" s="17">
        <f t="shared" si="116"/>
        <v>13</v>
      </c>
      <c r="E2730" s="16" t="s">
        <v>8430</v>
      </c>
      <c r="F2730" s="13" t="s">
        <v>0</v>
      </c>
      <c r="G2730" s="18">
        <v>-3.7815000000000001E-3</v>
      </c>
      <c r="H2730" s="18">
        <v>-7.5291335000000001E-2</v>
      </c>
      <c r="I2730" s="18">
        <v>-7.6592000000000014E-3</v>
      </c>
      <c r="J2730" s="18">
        <v>-2.0054500000000003E-2</v>
      </c>
      <c r="K2730" s="18">
        <v>0.23166385</v>
      </c>
      <c r="L2730" s="18">
        <v>-9.4114029999999987E-2</v>
      </c>
      <c r="M2730" s="18">
        <v>1.0799100000000006E-2</v>
      </c>
      <c r="N2730" s="18">
        <v>0.14551</v>
      </c>
      <c r="O2730" s="18">
        <v>0.26681745000000001</v>
      </c>
      <c r="P2730" s="18">
        <v>1.0295011999999999</v>
      </c>
      <c r="Q2730" s="18">
        <v>3.5950399999999993E-2</v>
      </c>
      <c r="R2730" s="18">
        <v>0.72613899999999998</v>
      </c>
      <c r="S2730" s="18">
        <v>5.4643749999999991E-2</v>
      </c>
      <c r="T2730" s="18">
        <v>0.90919000000000016</v>
      </c>
      <c r="U2730" s="18">
        <v>0.1743661</v>
      </c>
      <c r="V2730" s="18">
        <v>0.72613899999999998</v>
      </c>
    </row>
    <row r="2731" spans="1:22">
      <c r="A2731" s="13" t="s">
        <v>8431</v>
      </c>
      <c r="B2731" s="13" t="s">
        <v>8432</v>
      </c>
      <c r="C2731" s="13">
        <v>854991</v>
      </c>
      <c r="D2731" s="17">
        <f t="shared" si="116"/>
        <v>13</v>
      </c>
      <c r="E2731" s="16" t="s">
        <v>8433</v>
      </c>
      <c r="F2731" s="13" t="s">
        <v>0</v>
      </c>
      <c r="G2731" s="18">
        <v>-5.2835500000000001E-2</v>
      </c>
      <c r="H2731" s="18">
        <v>-0.11547163499999999</v>
      </c>
      <c r="I2731" s="18">
        <v>-9.669090000000001E-2</v>
      </c>
      <c r="J2731" s="18">
        <v>-0.11977210000000001</v>
      </c>
      <c r="K2731" s="18">
        <v>-3.3742149999999999E-2</v>
      </c>
      <c r="L2731" s="18">
        <v>-9.5216029999999993E-2</v>
      </c>
      <c r="M2731" s="18">
        <v>-0.18766579999999999</v>
      </c>
      <c r="N2731" s="18">
        <v>-0.1836421</v>
      </c>
      <c r="O2731" s="18">
        <v>-0.27477954999999998</v>
      </c>
      <c r="P2731" s="18">
        <v>-9.5805799999999997E-2</v>
      </c>
      <c r="Q2731" s="18">
        <v>4.5207299999999992E-2</v>
      </c>
      <c r="R2731" s="18">
        <v>1.007536</v>
      </c>
      <c r="S2731" s="18">
        <v>0.52995674999999998</v>
      </c>
      <c r="T2731" s="18">
        <v>0.386739</v>
      </c>
      <c r="U2731" s="18">
        <v>-0.1964669</v>
      </c>
      <c r="V2731" s="18">
        <v>1.007536</v>
      </c>
    </row>
    <row r="2732" spans="1:22">
      <c r="A2732" s="13" t="s">
        <v>8434</v>
      </c>
      <c r="B2732" s="13" t="s">
        <v>8435</v>
      </c>
      <c r="C2732" s="13">
        <v>854989</v>
      </c>
      <c r="D2732" s="17">
        <f t="shared" si="116"/>
        <v>13</v>
      </c>
      <c r="E2732" s="16" t="s">
        <v>8436</v>
      </c>
      <c r="F2732" s="13" t="s">
        <v>3041</v>
      </c>
      <c r="G2732" s="18">
        <v>-0.1452234</v>
      </c>
      <c r="H2732" s="18">
        <v>-3.1461235000000004E-2</v>
      </c>
      <c r="I2732" s="18">
        <v>-5.6204000000000011E-3</v>
      </c>
      <c r="J2732" s="18">
        <v>-0.2694743</v>
      </c>
      <c r="K2732" s="18">
        <v>-0.10741814999999999</v>
      </c>
      <c r="L2732" s="18">
        <v>-5.261913E-2</v>
      </c>
      <c r="M2732" s="18">
        <v>-0.1610848</v>
      </c>
      <c r="N2732" s="18">
        <v>3.0215999999999993E-2</v>
      </c>
      <c r="O2732" s="18">
        <v>-0.10750394999999999</v>
      </c>
      <c r="P2732" s="18">
        <v>-0.83086780000000005</v>
      </c>
      <c r="Q2732" s="18">
        <v>7.0958299999999988E-2</v>
      </c>
      <c r="R2732" s="18">
        <v>0.83090900000000001</v>
      </c>
      <c r="S2732" s="18">
        <v>-2.592825E-2</v>
      </c>
      <c r="T2732" s="18">
        <v>-0.66443300000000005</v>
      </c>
      <c r="U2732" s="18">
        <v>6.2051139999999998E-2</v>
      </c>
      <c r="V2732" s="18">
        <v>0.83090900000000001</v>
      </c>
    </row>
    <row r="2733" spans="1:22">
      <c r="A2733" s="13" t="s">
        <v>8438</v>
      </c>
      <c r="B2733" s="13" t="s">
        <v>8439</v>
      </c>
      <c r="C2733" s="13">
        <v>854987</v>
      </c>
      <c r="D2733" s="17">
        <f t="shared" si="116"/>
        <v>13</v>
      </c>
      <c r="E2733" s="16" t="s">
        <v>8440</v>
      </c>
      <c r="F2733" s="13" t="s">
        <v>0</v>
      </c>
      <c r="G2733" s="18">
        <v>6.5231800000000006E-2</v>
      </c>
      <c r="H2733" s="18">
        <v>0.18183136499999999</v>
      </c>
      <c r="I2733" s="18">
        <v>3.3627000000000004E-2</v>
      </c>
      <c r="J2733" s="18">
        <v>3.6611499999999991E-2</v>
      </c>
      <c r="K2733" s="18">
        <v>0.19089884999999998</v>
      </c>
      <c r="L2733" s="18">
        <v>-0.24135603</v>
      </c>
      <c r="M2733" s="18">
        <v>-0.40277079999999998</v>
      </c>
      <c r="N2733" s="18">
        <v>-0.59483799999999998</v>
      </c>
      <c r="O2733" s="18">
        <v>-0.87302754999999999</v>
      </c>
      <c r="P2733" s="18">
        <v>-0.6754427999999999</v>
      </c>
      <c r="Q2733" s="18">
        <v>-0.15442850000000002</v>
      </c>
      <c r="R2733" s="18">
        <v>0.28407850000000001</v>
      </c>
      <c r="S2733" s="18">
        <v>-0.58761324999999998</v>
      </c>
      <c r="T2733" s="18">
        <v>-0.31253900000000001</v>
      </c>
      <c r="U2733" s="18">
        <v>-0.25855990000000001</v>
      </c>
      <c r="V2733" s="18">
        <v>0.28407850000000001</v>
      </c>
    </row>
    <row r="2734" spans="1:22">
      <c r="A2734" s="13" t="s">
        <v>8441</v>
      </c>
      <c r="B2734" s="13" t="s">
        <v>8442</v>
      </c>
      <c r="C2734" s="13">
        <v>854986</v>
      </c>
      <c r="D2734" s="17">
        <f t="shared" si="116"/>
        <v>13</v>
      </c>
      <c r="E2734" s="16" t="s">
        <v>12310</v>
      </c>
      <c r="F2734" s="13" t="s">
        <v>0</v>
      </c>
      <c r="G2734" s="18">
        <v>0.20681159999999998</v>
      </c>
      <c r="H2734" s="18">
        <v>0.47869936499999999</v>
      </c>
      <c r="I2734" s="18">
        <v>0.70082909999999998</v>
      </c>
      <c r="J2734" s="18">
        <v>0.72600550000000008</v>
      </c>
      <c r="K2734" s="18">
        <v>0.96756785000000001</v>
      </c>
      <c r="L2734" s="18">
        <v>0.12907297000000001</v>
      </c>
      <c r="M2734" s="18">
        <v>1.2060711999999998</v>
      </c>
      <c r="N2734" s="18">
        <v>0.52122599999999997</v>
      </c>
      <c r="O2734" s="18">
        <v>0.50869544999999994</v>
      </c>
      <c r="P2734" s="18">
        <v>1.0175102</v>
      </c>
      <c r="Q2734" s="18">
        <v>0.2359115</v>
      </c>
      <c r="R2734" s="18">
        <v>2.8637450000000002</v>
      </c>
      <c r="S2734" s="18">
        <v>0.66949075000000002</v>
      </c>
      <c r="T2734" s="18">
        <v>1.2866600000000001</v>
      </c>
      <c r="U2734" s="18">
        <v>1.0074890999999999</v>
      </c>
      <c r="V2734" s="18">
        <v>2.8637450000000002</v>
      </c>
    </row>
    <row r="2735" spans="1:22">
      <c r="A2735" s="13" t="s">
        <v>8444</v>
      </c>
      <c r="B2735" s="13" t="s">
        <v>8445</v>
      </c>
      <c r="C2735" s="13">
        <v>854984</v>
      </c>
      <c r="D2735" s="17">
        <f t="shared" si="116"/>
        <v>13</v>
      </c>
      <c r="E2735" s="16" t="s">
        <v>12238</v>
      </c>
      <c r="F2735" s="13" t="s">
        <v>383</v>
      </c>
      <c r="G2735" s="18">
        <v>1.4687400000000003E-2</v>
      </c>
      <c r="H2735" s="18">
        <v>8.7145499999999997E-3</v>
      </c>
      <c r="I2735" s="18">
        <v>-7.4721100000000013E-2</v>
      </c>
      <c r="J2735" s="18">
        <v>-0.15244969999999999</v>
      </c>
      <c r="K2735" s="18">
        <v>3.5935399999999999E-2</v>
      </c>
      <c r="L2735" s="18">
        <v>-8.6332900000000001E-3</v>
      </c>
      <c r="M2735" s="18">
        <v>1.3076149999999995E-2</v>
      </c>
      <c r="N2735" s="18">
        <v>-1.6615999999999992E-2</v>
      </c>
      <c r="O2735" s="18">
        <v>6.7634600000000003E-2</v>
      </c>
      <c r="P2735" s="18">
        <v>-0.10566870000000002</v>
      </c>
      <c r="Q2735" s="18">
        <v>-1.2710499999999986E-2</v>
      </c>
      <c r="R2735" s="18">
        <v>-0.32536599999999999</v>
      </c>
      <c r="S2735" s="18">
        <v>-0.33792929999999999</v>
      </c>
      <c r="T2735" s="18">
        <v>-0.57887500000000003</v>
      </c>
      <c r="U2735" s="18">
        <v>-0.24344140000000003</v>
      </c>
      <c r="V2735" s="18">
        <v>-0.32536599999999999</v>
      </c>
    </row>
    <row r="2736" spans="1:22">
      <c r="A2736" s="13" t="s">
        <v>8447</v>
      </c>
      <c r="B2736" s="13" t="s">
        <v>8448</v>
      </c>
      <c r="C2736" s="13">
        <v>854983</v>
      </c>
      <c r="D2736" s="17">
        <f t="shared" si="116"/>
        <v>13</v>
      </c>
      <c r="E2736" s="16" t="s">
        <v>8449</v>
      </c>
      <c r="F2736" s="13" t="s">
        <v>308</v>
      </c>
      <c r="G2736" s="18">
        <v>8.5564599999999991E-2</v>
      </c>
      <c r="H2736" s="18">
        <v>0.13013936500000001</v>
      </c>
      <c r="I2736" s="18">
        <v>5.9105000000000005E-2</v>
      </c>
      <c r="J2736" s="18">
        <v>6.9480500000000001E-2</v>
      </c>
      <c r="K2736" s="18">
        <v>-0.20510815000000002</v>
      </c>
      <c r="L2736" s="18">
        <v>-8.3279729999999996E-2</v>
      </c>
      <c r="M2736" s="18">
        <v>0.1623898</v>
      </c>
      <c r="N2736" s="18">
        <v>-7.3310799999999995E-2</v>
      </c>
      <c r="O2736" s="18">
        <v>0.54588945</v>
      </c>
      <c r="P2736" s="18">
        <v>-0.38752379999999997</v>
      </c>
      <c r="Q2736" s="18">
        <v>-2.4454500000000018E-2</v>
      </c>
      <c r="R2736" s="18">
        <v>0.84341299999999997</v>
      </c>
      <c r="S2736" s="18">
        <v>-0.26243225000000003</v>
      </c>
      <c r="T2736" s="18">
        <v>0.45195000000000002</v>
      </c>
      <c r="U2736" s="18">
        <v>1.6711999999999998E-2</v>
      </c>
      <c r="V2736" s="18">
        <v>0.84341299999999997</v>
      </c>
    </row>
    <row r="2737" spans="1:22">
      <c r="A2737" s="13" t="s">
        <v>8450</v>
      </c>
      <c r="B2737" s="13" t="s">
        <v>8451</v>
      </c>
      <c r="C2737" s="13">
        <v>854982</v>
      </c>
      <c r="D2737" s="17">
        <f t="shared" si="116"/>
        <v>13</v>
      </c>
      <c r="E2737" s="16" t="s">
        <v>12241</v>
      </c>
      <c r="F2737" s="13" t="s">
        <v>383</v>
      </c>
      <c r="G2737" s="18">
        <v>-2.5680559999999998E-2</v>
      </c>
      <c r="H2737" s="18">
        <v>-7.0150049999999992E-2</v>
      </c>
      <c r="I2737" s="18">
        <v>-8.3972099999999994E-2</v>
      </c>
      <c r="J2737" s="18">
        <v>-0.24672850000000002</v>
      </c>
      <c r="K2737" s="18">
        <v>-4.5848200000000006E-2</v>
      </c>
      <c r="L2737" s="18">
        <v>-5.8215899999999998E-3</v>
      </c>
      <c r="M2737" s="18">
        <v>-8.7581149999999997E-2</v>
      </c>
      <c r="N2737" s="18">
        <v>-2.9985100000000001E-2</v>
      </c>
      <c r="O2737" s="18">
        <v>-3.1846120000000006E-2</v>
      </c>
      <c r="P2737" s="18">
        <v>-0.10481069999999999</v>
      </c>
      <c r="Q2737" s="18">
        <v>1.3862500000000014E-2</v>
      </c>
      <c r="R2737" s="18">
        <v>-0.27196300000000001</v>
      </c>
      <c r="S2737" s="18">
        <v>-0.3894263</v>
      </c>
      <c r="T2737" s="18">
        <v>-0.70327300000000004</v>
      </c>
      <c r="U2737" s="18">
        <v>-0.2636444</v>
      </c>
      <c r="V2737" s="18">
        <v>-0.27196300000000001</v>
      </c>
    </row>
    <row r="2738" spans="1:22">
      <c r="A2738" s="13" t="s">
        <v>8453</v>
      </c>
      <c r="B2738" s="13" t="s">
        <v>8454</v>
      </c>
      <c r="C2738" s="13">
        <v>854980</v>
      </c>
      <c r="D2738" s="17">
        <f t="shared" si="116"/>
        <v>13</v>
      </c>
      <c r="E2738" s="16" t="s">
        <v>13087</v>
      </c>
      <c r="F2738" s="13" t="s">
        <v>0</v>
      </c>
      <c r="G2738" s="18">
        <v>0.12979659999999998</v>
      </c>
      <c r="H2738" s="18">
        <v>8.8855765000000003E-2</v>
      </c>
      <c r="I2738" s="18">
        <v>0.1246071</v>
      </c>
      <c r="J2738" s="18">
        <v>-0.1498583</v>
      </c>
      <c r="K2738" s="18">
        <v>0.47090785000000002</v>
      </c>
      <c r="L2738" s="18">
        <v>0.10801147000000001</v>
      </c>
      <c r="M2738" s="18">
        <v>-0.1777038</v>
      </c>
      <c r="N2738" s="18">
        <v>0.18988600000000003</v>
      </c>
      <c r="O2738" s="18">
        <v>-7.8719549999999999E-2</v>
      </c>
      <c r="P2738" s="18">
        <v>-0.21110780000000001</v>
      </c>
      <c r="Q2738" s="18">
        <v>2.4849499999999983E-2</v>
      </c>
      <c r="R2738" s="18">
        <v>1.0841880000000002</v>
      </c>
      <c r="S2738" s="18">
        <v>0.17021575</v>
      </c>
      <c r="T2738" s="18">
        <v>-0.2109123</v>
      </c>
      <c r="U2738" s="18">
        <v>-0.1284149</v>
      </c>
      <c r="V2738" s="18">
        <v>1.0841880000000002</v>
      </c>
    </row>
    <row r="2739" spans="1:22">
      <c r="A2739" s="13" t="s">
        <v>8456</v>
      </c>
      <c r="B2739" s="13" t="s">
        <v>8457</v>
      </c>
      <c r="C2739" s="13">
        <v>854979</v>
      </c>
      <c r="D2739" s="17">
        <f t="shared" si="116"/>
        <v>13</v>
      </c>
      <c r="E2739" s="16" t="s">
        <v>13457</v>
      </c>
      <c r="F2739" s="13" t="s">
        <v>8459</v>
      </c>
      <c r="G2739" s="18">
        <v>-1.811453E-2</v>
      </c>
      <c r="H2739" s="18">
        <v>-0.22060163499999999</v>
      </c>
      <c r="I2739" s="18">
        <v>-9.2716900000000005E-2</v>
      </c>
      <c r="J2739" s="18">
        <v>1.8797499999999995E-2</v>
      </c>
      <c r="K2739" s="18">
        <v>-9.4688149999999999E-2</v>
      </c>
      <c r="L2739" s="18">
        <v>-0.14166703</v>
      </c>
      <c r="M2739" s="18">
        <v>-9.5052799999999993E-2</v>
      </c>
      <c r="N2739" s="18">
        <v>-0.28126799999999996</v>
      </c>
      <c r="O2739" s="18">
        <v>-0.23924555</v>
      </c>
      <c r="P2739" s="18">
        <v>0.37741920000000001</v>
      </c>
      <c r="Q2739" s="18" t="s">
        <v>0</v>
      </c>
      <c r="R2739" s="18" t="s">
        <v>0</v>
      </c>
      <c r="S2739" s="18" t="s">
        <v>0</v>
      </c>
      <c r="T2739" s="18" t="s">
        <v>0</v>
      </c>
      <c r="U2739" s="18" t="s">
        <v>0</v>
      </c>
      <c r="V2739" s="18" t="s">
        <v>0</v>
      </c>
    </row>
    <row r="2740" spans="1:22">
      <c r="A2740" s="13" t="s">
        <v>12291</v>
      </c>
      <c r="B2740" s="13" t="s">
        <v>12292</v>
      </c>
      <c r="C2740" s="13">
        <v>854978</v>
      </c>
      <c r="D2740" s="17">
        <f t="shared" si="116"/>
        <v>13</v>
      </c>
      <c r="E2740" s="16" t="s">
        <v>12293</v>
      </c>
      <c r="F2740" s="13" t="s">
        <v>0</v>
      </c>
      <c r="G2740" s="18">
        <v>-0.15227740000000001</v>
      </c>
      <c r="H2740" s="18">
        <v>-4.0471935000000001E-2</v>
      </c>
      <c r="I2740" s="18">
        <v>0.25403710000000002</v>
      </c>
      <c r="J2740" s="18">
        <v>5.029049999999996E-2</v>
      </c>
      <c r="K2740" s="18">
        <v>-3.8051349999999998E-2</v>
      </c>
      <c r="L2740" s="18">
        <v>-0.19815303000000001</v>
      </c>
      <c r="M2740" s="18">
        <v>-0.1136868</v>
      </c>
      <c r="N2740" s="18">
        <v>-0.20396890000000001</v>
      </c>
      <c r="O2740" s="18">
        <v>8.2176450000000012E-2</v>
      </c>
      <c r="P2740" s="18">
        <v>-1.2425958000000001</v>
      </c>
      <c r="Q2740" s="18">
        <v>-0.13351950000000001</v>
      </c>
      <c r="R2740" s="18">
        <v>1.0067819999999998</v>
      </c>
      <c r="S2740" s="18">
        <v>-0.12132445</v>
      </c>
      <c r="T2740" s="18">
        <v>0.57519699999999996</v>
      </c>
      <c r="U2740" s="18">
        <v>-9.5618899999999993E-2</v>
      </c>
      <c r="V2740" s="18">
        <v>1.0067819999999998</v>
      </c>
    </row>
    <row r="2741" spans="1:22">
      <c r="A2741" s="13" t="s">
        <v>8460</v>
      </c>
      <c r="B2741" s="13" t="s">
        <v>8461</v>
      </c>
      <c r="C2741" s="13">
        <v>854977</v>
      </c>
      <c r="D2741" s="17">
        <f t="shared" si="116"/>
        <v>13</v>
      </c>
      <c r="E2741" s="16" t="s">
        <v>12661</v>
      </c>
      <c r="F2741" s="13" t="s">
        <v>0</v>
      </c>
      <c r="G2741" s="18">
        <v>8.9255599999999991E-2</v>
      </c>
      <c r="H2741" s="18">
        <v>0.157168365</v>
      </c>
      <c r="I2741" s="18">
        <v>8.3356399999999997E-2</v>
      </c>
      <c r="J2741" s="18">
        <v>0.24264350000000001</v>
      </c>
      <c r="K2741" s="18">
        <v>-4.1012649999999998E-2</v>
      </c>
      <c r="L2741" s="18">
        <v>-0.17268002999999998</v>
      </c>
      <c r="M2741" s="18">
        <v>-4.6962799999999999E-2</v>
      </c>
      <c r="N2741" s="18">
        <v>1.775199999999999E-2</v>
      </c>
      <c r="O2741" s="18">
        <v>5.9639450000000011E-2</v>
      </c>
      <c r="P2741" s="18">
        <v>3.12003E-2</v>
      </c>
      <c r="Q2741" s="18">
        <v>-0.1219895</v>
      </c>
      <c r="R2741" s="18">
        <v>0.82802500000000001</v>
      </c>
      <c r="S2741" s="18">
        <v>-4.9621249999999999E-2</v>
      </c>
      <c r="T2741" s="18">
        <v>4.5047999999999977E-2</v>
      </c>
      <c r="U2741" s="18">
        <v>-5.1966899999999996E-2</v>
      </c>
      <c r="V2741" s="18">
        <v>0.82802500000000001</v>
      </c>
    </row>
    <row r="2742" spans="1:22">
      <c r="A2742" s="13" t="s">
        <v>8463</v>
      </c>
      <c r="B2742" s="13" t="s">
        <v>8464</v>
      </c>
      <c r="C2742" s="13">
        <v>854976</v>
      </c>
      <c r="D2742" s="17">
        <f t="shared" si="116"/>
        <v>13</v>
      </c>
      <c r="E2742" s="16" t="s">
        <v>8465</v>
      </c>
      <c r="F2742" s="13" t="s">
        <v>0</v>
      </c>
      <c r="G2742" s="18">
        <v>-7.0487599999999997E-2</v>
      </c>
      <c r="H2742" s="18">
        <v>2.3979164999999997E-2</v>
      </c>
      <c r="I2742" s="18">
        <v>0.46878610000000004</v>
      </c>
      <c r="J2742" s="18">
        <v>-0.15662860000000001</v>
      </c>
      <c r="K2742" s="18">
        <v>0.11827385000000001</v>
      </c>
      <c r="L2742" s="18">
        <v>2.6854670000000004E-2</v>
      </c>
      <c r="M2742" s="18">
        <v>0.14753569999999999</v>
      </c>
      <c r="N2742" s="18">
        <v>0.23058900000000002</v>
      </c>
      <c r="O2742" s="18">
        <v>0.36417544999999996</v>
      </c>
      <c r="P2742" s="18">
        <v>0.2558492</v>
      </c>
      <c r="Q2742" s="18">
        <v>-1.0675500000000004E-2</v>
      </c>
      <c r="R2742" s="18">
        <v>1.0928740000000001</v>
      </c>
      <c r="S2742" s="18">
        <v>2.5139750000000002E-2</v>
      </c>
      <c r="T2742" s="18">
        <v>0.29508099999999998</v>
      </c>
      <c r="U2742" s="18">
        <v>6.2190820000000001E-2</v>
      </c>
      <c r="V2742" s="18">
        <v>1.0928740000000001</v>
      </c>
    </row>
    <row r="2743" spans="1:22">
      <c r="A2743" s="13" t="s">
        <v>8466</v>
      </c>
      <c r="B2743" s="13" t="s">
        <v>8467</v>
      </c>
      <c r="C2743" s="13">
        <v>854974</v>
      </c>
      <c r="D2743" s="17">
        <f t="shared" si="116"/>
        <v>13</v>
      </c>
      <c r="E2743" s="16" t="s">
        <v>13001</v>
      </c>
      <c r="F2743" s="13" t="s">
        <v>0</v>
      </c>
      <c r="G2743" s="18">
        <v>-2.820516E-2</v>
      </c>
      <c r="H2743" s="18">
        <v>8.591256500000001E-2</v>
      </c>
      <c r="I2743" s="18">
        <v>-0.14114489999999999</v>
      </c>
      <c r="J2743" s="18">
        <v>4.3458500000000011E-2</v>
      </c>
      <c r="K2743" s="18">
        <v>0.19032984999999999</v>
      </c>
      <c r="L2743" s="18">
        <v>3.783707E-2</v>
      </c>
      <c r="M2743" s="18">
        <v>-6.6706799999999983E-2</v>
      </c>
      <c r="N2743" s="18">
        <v>4.8469999999999902E-3</v>
      </c>
      <c r="O2743" s="18">
        <v>0.11605945000000001</v>
      </c>
      <c r="P2743" s="18">
        <v>-0.1682408</v>
      </c>
      <c r="Q2743" s="18">
        <v>-6.418950000000001E-2</v>
      </c>
      <c r="R2743" s="18">
        <v>0.93114600000000003</v>
      </c>
      <c r="S2743" s="18">
        <v>0.18513374999999999</v>
      </c>
      <c r="T2743" s="18">
        <v>7.9875000000000029E-2</v>
      </c>
      <c r="U2743" s="18">
        <v>-1.3936999999999977E-3</v>
      </c>
      <c r="V2743" s="18">
        <v>0.93114600000000003</v>
      </c>
    </row>
    <row r="2744" spans="1:22">
      <c r="A2744" s="13" t="s">
        <v>8469</v>
      </c>
      <c r="B2744" s="13" t="s">
        <v>8470</v>
      </c>
      <c r="C2744" s="13">
        <v>854973</v>
      </c>
      <c r="D2744" s="17">
        <f t="shared" si="116"/>
        <v>13</v>
      </c>
      <c r="E2744" s="16" t="s">
        <v>12305</v>
      </c>
      <c r="F2744" s="13" t="s">
        <v>0</v>
      </c>
      <c r="G2744" s="18">
        <v>1.7260700000000004E-2</v>
      </c>
      <c r="H2744" s="18">
        <v>7.5712865000000004E-2</v>
      </c>
      <c r="I2744" s="18">
        <v>0.1405961</v>
      </c>
      <c r="J2744" s="18">
        <v>8.0574999999999952E-3</v>
      </c>
      <c r="K2744" s="18">
        <v>6.839845E-2</v>
      </c>
      <c r="L2744" s="18">
        <v>4.6875470000000002E-2</v>
      </c>
      <c r="M2744" s="18">
        <v>0.19452620000000001</v>
      </c>
      <c r="N2744" s="18">
        <v>-4.2121699999999998E-2</v>
      </c>
      <c r="O2744" s="18">
        <v>0.18157545</v>
      </c>
      <c r="P2744" s="18">
        <v>0.13420119999999999</v>
      </c>
      <c r="Q2744" s="18">
        <v>-1.896150000000002E-2</v>
      </c>
      <c r="R2744" s="18">
        <v>1.1460379999999999</v>
      </c>
      <c r="S2744" s="18">
        <v>-1.5012049999999999E-2</v>
      </c>
      <c r="T2744" s="18">
        <v>0.11149799999999999</v>
      </c>
      <c r="U2744" s="18">
        <v>-0.24790689999999999</v>
      </c>
      <c r="V2744" s="18">
        <v>1.1460379999999999</v>
      </c>
    </row>
    <row r="2745" spans="1:22">
      <c r="A2745" s="13" t="s">
        <v>8472</v>
      </c>
      <c r="B2745" s="13" t="s">
        <v>8473</v>
      </c>
      <c r="C2745" s="13">
        <v>854972</v>
      </c>
      <c r="D2745" s="17">
        <f t="shared" si="116"/>
        <v>13</v>
      </c>
      <c r="E2745" s="16" t="s">
        <v>12369</v>
      </c>
      <c r="F2745" s="13" t="s">
        <v>4903</v>
      </c>
      <c r="G2745" s="18">
        <v>-0.15924140000000001</v>
      </c>
      <c r="H2745" s="18">
        <v>-3.4251235000000005E-2</v>
      </c>
      <c r="I2745" s="18">
        <v>6.1115500000000003E-2</v>
      </c>
      <c r="J2745" s="18">
        <v>0.19873449999999998</v>
      </c>
      <c r="K2745" s="18">
        <v>-0.31751515000000002</v>
      </c>
      <c r="L2745" s="18">
        <v>1.244748E-2</v>
      </c>
      <c r="M2745" s="18">
        <v>0.1259796</v>
      </c>
      <c r="N2745" s="18">
        <v>-1.1853000000000002E-2</v>
      </c>
      <c r="O2745" s="18">
        <v>-0.13732485</v>
      </c>
      <c r="P2745" s="18">
        <v>-0.29271979999999997</v>
      </c>
      <c r="Q2745" s="18">
        <v>-1.0427500000000006E-2</v>
      </c>
      <c r="R2745" s="18">
        <v>0.50057299999999993</v>
      </c>
      <c r="S2745" s="18">
        <v>-0.15899715</v>
      </c>
      <c r="T2745" s="18">
        <v>-0.117863</v>
      </c>
      <c r="U2745" s="18">
        <v>-0.1602169</v>
      </c>
      <c r="V2745" s="18">
        <v>0.50057299999999993</v>
      </c>
    </row>
    <row r="2746" spans="1:22">
      <c r="A2746" s="13" t="s">
        <v>8475</v>
      </c>
      <c r="B2746" s="13" t="s">
        <v>8476</v>
      </c>
      <c r="C2746" s="13">
        <v>854966</v>
      </c>
      <c r="D2746" s="17">
        <v>13</v>
      </c>
      <c r="E2746" s="13" t="s">
        <v>8477</v>
      </c>
      <c r="F2746" s="13" t="s">
        <v>37</v>
      </c>
      <c r="G2746" s="18">
        <v>-0.1057718</v>
      </c>
      <c r="H2746" s="18">
        <v>-0.52198163500000005</v>
      </c>
      <c r="I2746" s="18">
        <v>-0.14922389999999999</v>
      </c>
      <c r="J2746" s="18">
        <v>-0.55712850000000003</v>
      </c>
      <c r="K2746" s="18">
        <v>-0.56617514999999996</v>
      </c>
      <c r="L2746" s="18" t="s">
        <v>0</v>
      </c>
      <c r="M2746" s="18" t="s">
        <v>0</v>
      </c>
      <c r="N2746" s="18" t="s">
        <v>0</v>
      </c>
      <c r="O2746" s="18" t="s">
        <v>0</v>
      </c>
      <c r="P2746" s="18" t="s">
        <v>0</v>
      </c>
      <c r="Q2746" s="18">
        <v>-0.16330749999999999</v>
      </c>
      <c r="R2746" s="18">
        <v>0.2156438</v>
      </c>
      <c r="S2746" s="18">
        <v>-0.15301965000000001</v>
      </c>
      <c r="T2746" s="18">
        <v>-0.18603530000000001</v>
      </c>
      <c r="U2746" s="18">
        <v>2.8195899999999999E-2</v>
      </c>
      <c r="V2746" s="18">
        <v>0.2156438</v>
      </c>
    </row>
    <row r="2747" spans="1:22">
      <c r="A2747" s="13" t="s">
        <v>8478</v>
      </c>
      <c r="B2747" s="13" t="s">
        <v>8479</v>
      </c>
      <c r="C2747" s="13">
        <v>854965</v>
      </c>
      <c r="D2747" s="17">
        <f>CODE(MID(A2747,2,1))-64</f>
        <v>13</v>
      </c>
      <c r="E2747" s="16" t="s">
        <v>8480</v>
      </c>
      <c r="F2747" s="13" t="s">
        <v>0</v>
      </c>
      <c r="G2747" s="18" t="s">
        <v>0</v>
      </c>
      <c r="H2747" s="18" t="s">
        <v>0</v>
      </c>
      <c r="I2747" s="18" t="s">
        <v>0</v>
      </c>
      <c r="J2747" s="18" t="s">
        <v>0</v>
      </c>
      <c r="K2747" s="18" t="s">
        <v>0</v>
      </c>
      <c r="L2747" s="18" t="s">
        <v>0</v>
      </c>
      <c r="M2747" s="18" t="s">
        <v>0</v>
      </c>
      <c r="N2747" s="18" t="s">
        <v>0</v>
      </c>
      <c r="O2747" s="18" t="s">
        <v>0</v>
      </c>
      <c r="P2747" s="18" t="s">
        <v>0</v>
      </c>
      <c r="Q2747" s="18">
        <v>-7.2245000000000226E-3</v>
      </c>
      <c r="R2747" s="18">
        <v>0.26472975999999998</v>
      </c>
      <c r="S2747" s="18">
        <v>0.15797975</v>
      </c>
      <c r="T2747" s="18">
        <v>0.37606199999999995</v>
      </c>
      <c r="U2747" s="18">
        <v>-7.3528899999999994E-2</v>
      </c>
      <c r="V2747" s="18">
        <v>0.26472975999999998</v>
      </c>
    </row>
    <row r="2748" spans="1:22">
      <c r="A2748" s="13" t="s">
        <v>8481</v>
      </c>
      <c r="B2748" s="13" t="s">
        <v>8482</v>
      </c>
      <c r="C2748" s="13">
        <v>854960</v>
      </c>
      <c r="D2748" s="17">
        <f>CODE(MID(A2748,2,1))-64</f>
        <v>13</v>
      </c>
      <c r="E2748" s="16" t="s">
        <v>8483</v>
      </c>
      <c r="F2748" s="13" t="s">
        <v>12767</v>
      </c>
      <c r="G2748" s="18">
        <v>9.1026600000000013E-2</v>
      </c>
      <c r="H2748" s="18">
        <v>1.4810085000000001E-2</v>
      </c>
      <c r="I2748" s="18">
        <v>-8.4044900000000006E-2</v>
      </c>
      <c r="J2748" s="18">
        <v>-0.10305450000000001</v>
      </c>
      <c r="K2748" s="18">
        <v>-0.11467515</v>
      </c>
      <c r="L2748" s="18" t="s">
        <v>0</v>
      </c>
      <c r="M2748" s="18" t="s">
        <v>0</v>
      </c>
      <c r="N2748" s="18" t="s">
        <v>0</v>
      </c>
      <c r="O2748" s="18" t="s">
        <v>0</v>
      </c>
      <c r="P2748" s="18" t="s">
        <v>0</v>
      </c>
      <c r="Q2748" s="18" t="s">
        <v>0</v>
      </c>
      <c r="R2748" s="18" t="s">
        <v>0</v>
      </c>
      <c r="S2748" s="18" t="s">
        <v>0</v>
      </c>
      <c r="T2748" s="18" t="s">
        <v>0</v>
      </c>
      <c r="U2748" s="18" t="s">
        <v>0</v>
      </c>
      <c r="V2748" s="18" t="s">
        <v>0</v>
      </c>
    </row>
    <row r="2749" spans="1:22">
      <c r="A2749" s="13" t="s">
        <v>8484</v>
      </c>
      <c r="B2749" s="13" t="s">
        <v>8485</v>
      </c>
      <c r="C2749" s="13">
        <v>854957</v>
      </c>
      <c r="D2749" s="17">
        <f>CODE(MID(A2749,2,1))-64</f>
        <v>13</v>
      </c>
      <c r="E2749" s="16" t="s">
        <v>8486</v>
      </c>
      <c r="F2749" s="13" t="s">
        <v>0</v>
      </c>
      <c r="G2749" s="18">
        <v>2.9163399999999999E-2</v>
      </c>
      <c r="H2749" s="18">
        <v>-3.7557535000000003E-2</v>
      </c>
      <c r="I2749" s="18">
        <v>0.29914810000000003</v>
      </c>
      <c r="J2749" s="18">
        <v>0.13209949999999998</v>
      </c>
      <c r="K2749" s="18">
        <v>-4.7321250000000002E-2</v>
      </c>
      <c r="L2749" s="18">
        <v>1.079074E-2</v>
      </c>
      <c r="M2749" s="18">
        <v>-6.4387799999999995E-2</v>
      </c>
      <c r="N2749" s="18">
        <v>-3.4651799999999996E-2</v>
      </c>
      <c r="O2749" s="18">
        <v>6.1943450000000011E-2</v>
      </c>
      <c r="P2749" s="18">
        <v>-0.10751179999999999</v>
      </c>
      <c r="Q2749" s="18">
        <v>7.4951599999999979E-2</v>
      </c>
      <c r="R2749" s="18">
        <v>1.064155</v>
      </c>
      <c r="S2749" s="18">
        <v>0.23364574999999999</v>
      </c>
      <c r="T2749" s="18">
        <v>8.4957999999999978E-2</v>
      </c>
      <c r="U2749" s="18">
        <v>-8.4246000000000043E-3</v>
      </c>
      <c r="V2749" s="18">
        <v>1.064155</v>
      </c>
    </row>
    <row r="2750" spans="1:22">
      <c r="A2750" s="13" t="s">
        <v>8487</v>
      </c>
      <c r="B2750" s="13" t="s">
        <v>8488</v>
      </c>
      <c r="C2750" s="13">
        <v>854956</v>
      </c>
      <c r="D2750" s="17">
        <f>CODE(MID(A2750,2,1))-64</f>
        <v>13</v>
      </c>
      <c r="E2750" s="16" t="s">
        <v>8489</v>
      </c>
      <c r="F2750" s="13" t="s">
        <v>12411</v>
      </c>
      <c r="G2750" s="18">
        <v>0.10251159999999998</v>
      </c>
      <c r="H2750" s="18">
        <v>-5.0450135E-2</v>
      </c>
      <c r="I2750" s="18">
        <v>3.6302300000000003E-2</v>
      </c>
      <c r="J2750" s="18">
        <v>0.12250149999999999</v>
      </c>
      <c r="K2750" s="18">
        <v>0.26712184999999999</v>
      </c>
      <c r="L2750" s="18">
        <v>6.2126269999999997E-2</v>
      </c>
      <c r="M2750" s="18">
        <v>0.15070270000000002</v>
      </c>
      <c r="N2750" s="18">
        <v>0.30300499999999997</v>
      </c>
      <c r="O2750" s="18">
        <v>6.3535500000000064E-3</v>
      </c>
      <c r="P2750" s="18">
        <v>0.1267895</v>
      </c>
      <c r="Q2750" s="18">
        <v>-0.12557850000000004</v>
      </c>
      <c r="R2750" s="18">
        <v>1.17363</v>
      </c>
      <c r="S2750" s="18">
        <v>0.25497874999999998</v>
      </c>
      <c r="T2750" s="18">
        <v>0.121222</v>
      </c>
      <c r="U2750" s="18">
        <v>0.15287309999999998</v>
      </c>
      <c r="V2750" s="18">
        <v>1.17363</v>
      </c>
    </row>
    <row r="2751" spans="1:22">
      <c r="A2751" s="13" t="s">
        <v>8491</v>
      </c>
      <c r="B2751" s="13" t="s">
        <v>8492</v>
      </c>
      <c r="C2751" s="13">
        <v>854955</v>
      </c>
      <c r="D2751" s="17">
        <f>CODE(MID(A2751,2,1))-64</f>
        <v>13</v>
      </c>
      <c r="E2751" s="16" t="s">
        <v>8493</v>
      </c>
      <c r="F2751" s="13" t="s">
        <v>0</v>
      </c>
      <c r="G2751" s="18">
        <v>6.9323699999999988E-2</v>
      </c>
      <c r="H2751" s="18">
        <v>4.2953365E-2</v>
      </c>
      <c r="I2751" s="18">
        <v>-2.94833E-2</v>
      </c>
      <c r="J2751" s="18">
        <v>0.11462249999999996</v>
      </c>
      <c r="K2751" s="18">
        <v>0.11802285000000001</v>
      </c>
      <c r="L2751" s="18" t="s">
        <v>0</v>
      </c>
      <c r="M2751" s="18" t="s">
        <v>0</v>
      </c>
      <c r="N2751" s="18" t="s">
        <v>0</v>
      </c>
      <c r="O2751" s="18" t="s">
        <v>0</v>
      </c>
      <c r="P2751" s="18" t="s">
        <v>0</v>
      </c>
      <c r="Q2751" s="18">
        <v>-0.12117150000000002</v>
      </c>
      <c r="R2751" s="18">
        <v>1.4844149999999998</v>
      </c>
      <c r="S2751" s="18">
        <v>0.15644074999999999</v>
      </c>
      <c r="T2751" s="18">
        <v>0.39970900000000004</v>
      </c>
      <c r="U2751" s="18">
        <v>1.48024E-2</v>
      </c>
      <c r="V2751" s="18">
        <v>1.4844149999999998</v>
      </c>
    </row>
    <row r="2752" spans="1:22">
      <c r="A2752" s="13" t="s">
        <v>8498</v>
      </c>
      <c r="B2752" s="13" t="s">
        <v>8499</v>
      </c>
      <c r="C2752" s="13">
        <v>854953</v>
      </c>
      <c r="D2752" s="17">
        <v>13</v>
      </c>
      <c r="E2752" s="13" t="s">
        <v>8500</v>
      </c>
      <c r="F2752" s="13" t="s">
        <v>0</v>
      </c>
      <c r="G2752" s="18">
        <v>-9.4840000000000008E-2</v>
      </c>
      <c r="H2752" s="18">
        <v>2.6238465000000002E-2</v>
      </c>
      <c r="I2752" s="18">
        <v>-6.5058500000000005E-2</v>
      </c>
      <c r="J2752" s="18">
        <v>0.31307250000000003</v>
      </c>
      <c r="K2752" s="18">
        <v>-0.43789115000000001</v>
      </c>
      <c r="L2752" s="18">
        <v>-0.28076102999999997</v>
      </c>
      <c r="M2752" s="18">
        <v>-0.11830879999999999</v>
      </c>
      <c r="N2752" s="18">
        <v>-0.287325</v>
      </c>
      <c r="O2752" s="18">
        <v>-0.23639754999999998</v>
      </c>
      <c r="P2752" s="18">
        <v>-0.47870580000000001</v>
      </c>
      <c r="Q2752" s="18">
        <v>-1.3351500000000016E-2</v>
      </c>
      <c r="R2752" s="18">
        <v>1.3798050000000002</v>
      </c>
      <c r="S2752" s="18">
        <v>-9.3336269999999999E-2</v>
      </c>
      <c r="T2752" s="18">
        <v>-0.502722</v>
      </c>
      <c r="U2752" s="18">
        <v>0.1491363</v>
      </c>
      <c r="V2752" s="18">
        <v>1.3798050000000002</v>
      </c>
    </row>
    <row r="2753" spans="1:22">
      <c r="A2753" s="13" t="s">
        <v>8501</v>
      </c>
      <c r="B2753" s="13" t="s">
        <v>8502</v>
      </c>
      <c r="C2753" s="13">
        <v>854950</v>
      </c>
      <c r="D2753" s="17">
        <f>CODE(MID(A2753,2,1))-64</f>
        <v>13</v>
      </c>
      <c r="E2753" s="16" t="s">
        <v>8503</v>
      </c>
      <c r="F2753" s="13" t="s">
        <v>0</v>
      </c>
      <c r="G2753" s="18">
        <v>-8.6872499999999991E-2</v>
      </c>
      <c r="H2753" s="18">
        <v>-0.120588635</v>
      </c>
      <c r="I2753" s="18">
        <v>4.52667E-2</v>
      </c>
      <c r="J2753" s="18">
        <v>-0.42519850000000003</v>
      </c>
      <c r="K2753" s="18">
        <v>-0.14207615000000001</v>
      </c>
      <c r="L2753" s="18">
        <v>-3.9122330000000004E-2</v>
      </c>
      <c r="M2753" s="18">
        <v>-1.1239488</v>
      </c>
      <c r="N2753" s="18">
        <v>-1.2396990000000001</v>
      </c>
      <c r="O2753" s="18">
        <v>-9.5829250000000005E-2</v>
      </c>
      <c r="P2753" s="18">
        <v>-0.9628158</v>
      </c>
      <c r="Q2753" s="18">
        <v>-8.7737500000000024E-2</v>
      </c>
      <c r="R2753" s="18">
        <v>1.097348</v>
      </c>
      <c r="S2753" s="18">
        <v>-0.40456425000000001</v>
      </c>
      <c r="T2753" s="18">
        <v>1.2926500000000001</v>
      </c>
      <c r="U2753" s="18">
        <v>-0.8767819</v>
      </c>
      <c r="V2753" s="18">
        <v>1.097348</v>
      </c>
    </row>
    <row r="2754" spans="1:22">
      <c r="A2754" s="13" t="s">
        <v>8504</v>
      </c>
      <c r="B2754" s="13" t="s">
        <v>8505</v>
      </c>
      <c r="C2754" s="13">
        <v>854949</v>
      </c>
      <c r="D2754" s="17">
        <f>CODE(MID(A2754,2,1))-64</f>
        <v>13</v>
      </c>
      <c r="E2754" s="16" t="s">
        <v>8506</v>
      </c>
      <c r="F2754" s="13" t="s">
        <v>5934</v>
      </c>
      <c r="G2754" s="18">
        <v>8.7500600000000012E-2</v>
      </c>
      <c r="H2754" s="18">
        <v>8.2921265000000008E-2</v>
      </c>
      <c r="I2754" s="18">
        <v>0.1519191</v>
      </c>
      <c r="J2754" s="18">
        <v>0.1829885</v>
      </c>
      <c r="K2754" s="18">
        <v>8.8159149999999992E-2</v>
      </c>
      <c r="L2754" s="18">
        <v>9.1586270000000011E-2</v>
      </c>
      <c r="M2754" s="18">
        <v>0.45087520000000003</v>
      </c>
      <c r="N2754" s="18">
        <v>0.20061999999999999</v>
      </c>
      <c r="O2754" s="18">
        <v>0.11384645000000002</v>
      </c>
      <c r="P2754" s="18">
        <v>0.98695320000000009</v>
      </c>
      <c r="Q2754" s="18">
        <v>-1.5174500000000007E-2</v>
      </c>
      <c r="R2754" s="18">
        <v>1.076085</v>
      </c>
      <c r="S2754" s="18">
        <v>0.18690075</v>
      </c>
      <c r="T2754" s="18">
        <v>0.23456399999999999</v>
      </c>
      <c r="U2754" s="18">
        <v>0.22565809999999997</v>
      </c>
      <c r="V2754" s="18">
        <v>1.076085</v>
      </c>
    </row>
    <row r="2755" spans="1:22">
      <c r="A2755" s="13" t="s">
        <v>8507</v>
      </c>
      <c r="B2755" s="13" t="s">
        <v>8508</v>
      </c>
      <c r="C2755" s="13">
        <v>854948</v>
      </c>
      <c r="D2755" s="17">
        <f>CODE(MID(A2755,2,1))-64</f>
        <v>13</v>
      </c>
      <c r="E2755" s="16" t="s">
        <v>8334</v>
      </c>
      <c r="F2755" s="13" t="s">
        <v>0</v>
      </c>
      <c r="G2755" s="18">
        <v>-5.4207199999999997E-2</v>
      </c>
      <c r="H2755" s="18">
        <v>-0.13379363499999999</v>
      </c>
      <c r="I2755" s="18">
        <v>-3.7901500000000005E-2</v>
      </c>
      <c r="J2755" s="18">
        <v>-0.81523150000000011</v>
      </c>
      <c r="K2755" s="18">
        <v>-0.14613015000000001</v>
      </c>
      <c r="L2755" s="18">
        <v>-6.6139029999999988E-2</v>
      </c>
      <c r="M2755" s="18">
        <v>-0.36232179999999997</v>
      </c>
      <c r="N2755" s="18">
        <v>0.27696200000000004</v>
      </c>
      <c r="O2755" s="18">
        <v>-0.23731954999999999</v>
      </c>
      <c r="P2755" s="18">
        <v>1.98196E-2</v>
      </c>
      <c r="Q2755" s="18">
        <v>-5.627950000000001E-2</v>
      </c>
      <c r="R2755" s="18">
        <v>4.6954999999999997E-2</v>
      </c>
      <c r="S2755" s="18">
        <v>-0.46699425</v>
      </c>
      <c r="T2755" s="18">
        <v>-1.0132030000000001</v>
      </c>
      <c r="U2755" s="18">
        <v>-0.18730989999999997</v>
      </c>
      <c r="V2755" s="18">
        <v>4.6954999999999997E-2</v>
      </c>
    </row>
    <row r="2756" spans="1:22">
      <c r="A2756" s="13" t="s">
        <v>8509</v>
      </c>
      <c r="B2756" s="13" t="s">
        <v>8510</v>
      </c>
      <c r="C2756" s="13">
        <v>854946</v>
      </c>
      <c r="D2756" s="17">
        <f>CODE(MID(A2756,2,1))-64</f>
        <v>13</v>
      </c>
      <c r="E2756" s="16" t="s">
        <v>8511</v>
      </c>
      <c r="F2756" s="13" t="s">
        <v>7093</v>
      </c>
      <c r="G2756" s="18">
        <v>-1.07879E-2</v>
      </c>
      <c r="H2756" s="18">
        <v>0.13663236500000001</v>
      </c>
      <c r="I2756" s="18">
        <v>6.3263600000000003E-2</v>
      </c>
      <c r="J2756" s="18">
        <v>0.61854049999999994</v>
      </c>
      <c r="K2756" s="18">
        <v>0.18435784999999999</v>
      </c>
      <c r="L2756" s="18">
        <v>-0.14720202999999998</v>
      </c>
      <c r="M2756" s="18">
        <v>-0.1241458</v>
      </c>
      <c r="N2756" s="18">
        <v>8.970000000000089E-4</v>
      </c>
      <c r="O2756" s="18">
        <v>-1.7249999999996435E-5</v>
      </c>
      <c r="P2756" s="18">
        <v>4.2638700000000002E-2</v>
      </c>
      <c r="Q2756" s="18">
        <v>-0.18094550000000004</v>
      </c>
      <c r="R2756" s="18">
        <v>0.49757099999999999</v>
      </c>
      <c r="S2756" s="18">
        <v>0.21326174999999997</v>
      </c>
      <c r="T2756" s="18">
        <v>0.49689200000000006</v>
      </c>
      <c r="U2756" s="18">
        <v>0.17138510000000001</v>
      </c>
      <c r="V2756" s="18">
        <v>0.49757099999999999</v>
      </c>
    </row>
    <row r="2757" spans="1:22">
      <c r="A2757" s="13" t="s">
        <v>8512</v>
      </c>
      <c r="B2757" s="13" t="s">
        <v>8513</v>
      </c>
      <c r="C2757" s="13">
        <v>854945</v>
      </c>
      <c r="D2757" s="17">
        <v>13</v>
      </c>
      <c r="E2757" s="13" t="s">
        <v>8514</v>
      </c>
      <c r="F2757" s="13" t="s">
        <v>0</v>
      </c>
      <c r="G2757" s="18">
        <v>-8.0799299999999991E-2</v>
      </c>
      <c r="H2757" s="18">
        <v>0.16620436499999999</v>
      </c>
      <c r="I2757" s="18">
        <v>-3.1150199999999999E-2</v>
      </c>
      <c r="J2757" s="18">
        <v>0.96762449999999989</v>
      </c>
      <c r="K2757" s="18">
        <v>-2.5503150000000002E-2</v>
      </c>
      <c r="L2757" s="18">
        <v>-6.8809829999999989E-2</v>
      </c>
      <c r="M2757" s="18">
        <v>-5.0388799999999997E-2</v>
      </c>
      <c r="N2757" s="18">
        <v>-1.7686999999999994E-2</v>
      </c>
      <c r="O2757" s="18">
        <v>-0.28228854999999997</v>
      </c>
      <c r="P2757" s="18">
        <v>0.1574084</v>
      </c>
      <c r="Q2757" s="18">
        <v>-0.13519249999999999</v>
      </c>
      <c r="R2757" s="18">
        <v>0.51547299999999996</v>
      </c>
      <c r="S2757" s="18">
        <v>-0.18574075000000001</v>
      </c>
      <c r="T2757" s="18">
        <v>1.1081400000000001</v>
      </c>
      <c r="U2757" s="18">
        <v>0.39038310000000004</v>
      </c>
      <c r="V2757" s="18">
        <v>0.51547299999999996</v>
      </c>
    </row>
    <row r="2758" spans="1:22">
      <c r="A2758" s="13" t="s">
        <v>8515</v>
      </c>
      <c r="B2758" s="13" t="s">
        <v>8516</v>
      </c>
      <c r="C2758" s="13">
        <v>854943</v>
      </c>
      <c r="D2758" s="17">
        <f t="shared" ref="D2758:D2774" si="117">CODE(MID(A2758,2,1))-64</f>
        <v>13</v>
      </c>
      <c r="E2758" s="16" t="s">
        <v>8517</v>
      </c>
      <c r="F2758" s="13" t="s">
        <v>0</v>
      </c>
      <c r="G2758" s="18">
        <v>-0.1201748</v>
      </c>
      <c r="H2758" s="18">
        <v>-0.16783363499999998</v>
      </c>
      <c r="I2758" s="18">
        <v>7.1661799999999998E-2</v>
      </c>
      <c r="J2758" s="18">
        <v>-0.65518150000000008</v>
      </c>
      <c r="K2758" s="18">
        <v>-5.6929749999999994E-2</v>
      </c>
      <c r="L2758" s="18" t="s">
        <v>0</v>
      </c>
      <c r="M2758" s="18" t="s">
        <v>0</v>
      </c>
      <c r="N2758" s="18" t="s">
        <v>0</v>
      </c>
      <c r="O2758" s="18" t="s">
        <v>0</v>
      </c>
      <c r="P2758" s="18" t="s">
        <v>0</v>
      </c>
      <c r="Q2758" s="18">
        <v>2.4424499999999988E-2</v>
      </c>
      <c r="R2758" s="18">
        <v>0.51025500000000001</v>
      </c>
      <c r="S2758" s="18">
        <v>0.37316775000000002</v>
      </c>
      <c r="T2758" s="18">
        <v>0.20380300000000001</v>
      </c>
      <c r="U2758" s="18">
        <v>-0.29771389999999998</v>
      </c>
      <c r="V2758" s="18">
        <v>0.51025500000000001</v>
      </c>
    </row>
    <row r="2759" spans="1:22">
      <c r="A2759" s="13" t="s">
        <v>8518</v>
      </c>
      <c r="B2759" s="13" t="s">
        <v>8519</v>
      </c>
      <c r="C2759" s="13">
        <v>854942</v>
      </c>
      <c r="D2759" s="17">
        <f t="shared" si="117"/>
        <v>13</v>
      </c>
      <c r="E2759" s="16" t="s">
        <v>8520</v>
      </c>
      <c r="F2759" s="13" t="s">
        <v>0</v>
      </c>
      <c r="G2759" s="18">
        <v>-0.1715604</v>
      </c>
      <c r="H2759" s="18">
        <v>-0.31963563499999997</v>
      </c>
      <c r="I2759" s="18">
        <v>-0.52497589999999994</v>
      </c>
      <c r="J2759" s="18">
        <v>-0.3341035</v>
      </c>
      <c r="K2759" s="18">
        <v>-0.55199814999999997</v>
      </c>
      <c r="L2759" s="18" t="s">
        <v>0</v>
      </c>
      <c r="M2759" s="18" t="s">
        <v>0</v>
      </c>
      <c r="N2759" s="18" t="s">
        <v>0</v>
      </c>
      <c r="O2759" s="18" t="s">
        <v>0</v>
      </c>
      <c r="P2759" s="18" t="s">
        <v>0</v>
      </c>
      <c r="Q2759" s="18" t="s">
        <v>0</v>
      </c>
      <c r="R2759" s="18" t="s">
        <v>0</v>
      </c>
      <c r="S2759" s="18" t="s">
        <v>0</v>
      </c>
      <c r="T2759" s="18" t="s">
        <v>0</v>
      </c>
      <c r="U2759" s="18" t="s">
        <v>0</v>
      </c>
      <c r="V2759" s="18" t="s">
        <v>0</v>
      </c>
    </row>
    <row r="2760" spans="1:22">
      <c r="A2760" s="13" t="s">
        <v>8521</v>
      </c>
      <c r="B2760" s="13" t="s">
        <v>8522</v>
      </c>
      <c r="C2760" s="13">
        <v>854941</v>
      </c>
      <c r="D2760" s="17">
        <f t="shared" si="117"/>
        <v>13</v>
      </c>
      <c r="E2760" s="16" t="s">
        <v>12743</v>
      </c>
      <c r="F2760" s="13" t="s">
        <v>0</v>
      </c>
      <c r="G2760" s="18">
        <v>2.31262E-2</v>
      </c>
      <c r="H2760" s="18">
        <v>6.4298364999999996E-2</v>
      </c>
      <c r="I2760" s="18">
        <v>1.6100699999999999E-2</v>
      </c>
      <c r="J2760" s="18">
        <v>2.8590499999999991E-2</v>
      </c>
      <c r="K2760" s="18">
        <v>-2.0102499999999981E-3</v>
      </c>
      <c r="L2760" s="18">
        <v>-0.12654303</v>
      </c>
      <c r="M2760" s="18">
        <v>-1.0418987999999998</v>
      </c>
      <c r="N2760" s="18">
        <v>-0.12137758</v>
      </c>
      <c r="O2760" s="18">
        <v>-0.42993355</v>
      </c>
      <c r="P2760" s="18">
        <v>0.30540319999999999</v>
      </c>
      <c r="Q2760" s="18">
        <v>-1.3208500000000012E-2</v>
      </c>
      <c r="R2760" s="18">
        <v>0.97747099999999998</v>
      </c>
      <c r="S2760" s="18">
        <v>-0.36205625000000002</v>
      </c>
      <c r="T2760" s="18">
        <v>-0.50170899999999996</v>
      </c>
      <c r="U2760" s="18">
        <v>-5.8669899999999997E-2</v>
      </c>
      <c r="V2760" s="18">
        <v>0.97747099999999998</v>
      </c>
    </row>
    <row r="2761" spans="1:22">
      <c r="A2761" s="13" t="s">
        <v>8524</v>
      </c>
      <c r="B2761" s="13" t="s">
        <v>8525</v>
      </c>
      <c r="C2761" s="13">
        <v>854940</v>
      </c>
      <c r="D2761" s="17">
        <f t="shared" si="117"/>
        <v>13</v>
      </c>
      <c r="E2761" s="16" t="s">
        <v>8526</v>
      </c>
      <c r="F2761" s="13" t="s">
        <v>5453</v>
      </c>
      <c r="G2761" s="18">
        <v>-9.5296999999999986E-3</v>
      </c>
      <c r="H2761" s="18">
        <v>3.5210865000000001E-2</v>
      </c>
      <c r="I2761" s="18">
        <v>0.1062873</v>
      </c>
      <c r="J2761" s="18">
        <v>0.20473249999999998</v>
      </c>
      <c r="K2761" s="18">
        <v>0.27742984999999998</v>
      </c>
      <c r="L2761" s="18">
        <v>3.4127070000000002E-2</v>
      </c>
      <c r="M2761" s="18">
        <v>8.117945E-2</v>
      </c>
      <c r="N2761" s="18">
        <v>4.4932E-2</v>
      </c>
      <c r="O2761" s="18">
        <v>0.27206945000000005</v>
      </c>
      <c r="P2761" s="18">
        <v>0.1050461</v>
      </c>
      <c r="Q2761" s="18">
        <v>-1.2950500000000004E-2</v>
      </c>
      <c r="R2761" s="18">
        <v>0.41747100000000004</v>
      </c>
      <c r="S2761" s="18">
        <v>6.9190749999999995E-2</v>
      </c>
      <c r="T2761" s="18">
        <v>-1.2513999999999997E-2</v>
      </c>
      <c r="U2761" s="18">
        <v>4.6178259999999999E-2</v>
      </c>
      <c r="V2761" s="18">
        <v>0.41747100000000004</v>
      </c>
    </row>
    <row r="2762" spans="1:22">
      <c r="A2762" s="13" t="s">
        <v>8527</v>
      </c>
      <c r="B2762" s="13" t="s">
        <v>8528</v>
      </c>
      <c r="C2762" s="13">
        <v>854939</v>
      </c>
      <c r="D2762" s="17">
        <f t="shared" si="117"/>
        <v>13</v>
      </c>
      <c r="E2762" s="16" t="s">
        <v>12871</v>
      </c>
      <c r="F2762" s="13" t="s">
        <v>383</v>
      </c>
      <c r="G2762" s="18">
        <v>0.14733759999999999</v>
      </c>
      <c r="H2762" s="18">
        <v>1.6199165000000001E-2</v>
      </c>
      <c r="I2762" s="18">
        <v>-0.1807559</v>
      </c>
      <c r="J2762" s="18">
        <v>-0.28812179999999998</v>
      </c>
      <c r="K2762" s="18">
        <v>3.0353950000000001E-2</v>
      </c>
      <c r="L2762" s="18">
        <v>8.8270370000000001E-2</v>
      </c>
      <c r="M2762" s="18">
        <v>9.2580800000000005E-2</v>
      </c>
      <c r="N2762" s="18">
        <v>1.0003000000000012E-2</v>
      </c>
      <c r="O2762" s="18">
        <v>0.17364145</v>
      </c>
      <c r="P2762" s="18">
        <v>-0.56575880000000001</v>
      </c>
      <c r="Q2762" s="18">
        <v>4.3613899999999983E-2</v>
      </c>
      <c r="R2762" s="18">
        <v>-0.32950299999999999</v>
      </c>
      <c r="S2762" s="18">
        <v>-0.26238925000000002</v>
      </c>
      <c r="T2762" s="18">
        <v>-0.67698599999999998</v>
      </c>
      <c r="U2762" s="18">
        <v>-0.1542519</v>
      </c>
      <c r="V2762" s="18">
        <v>-0.32950299999999999</v>
      </c>
    </row>
    <row r="2763" spans="1:22">
      <c r="A2763" s="13" t="s">
        <v>13743</v>
      </c>
      <c r="B2763" s="13" t="s">
        <v>13744</v>
      </c>
      <c r="C2763" s="13">
        <v>854938</v>
      </c>
      <c r="D2763" s="17">
        <f t="shared" si="117"/>
        <v>13</v>
      </c>
      <c r="E2763" s="16" t="s">
        <v>13745</v>
      </c>
      <c r="F2763" s="13" t="s">
        <v>0</v>
      </c>
      <c r="G2763" s="18">
        <v>-7.7225600000000005E-2</v>
      </c>
      <c r="H2763" s="18">
        <v>4.0540764999999999E-2</v>
      </c>
      <c r="I2763" s="18">
        <v>-6.7303000000000002E-2</v>
      </c>
      <c r="J2763" s="18">
        <v>-0.44305850000000002</v>
      </c>
      <c r="K2763" s="18">
        <v>-1.0903051500000001</v>
      </c>
      <c r="L2763" s="18" t="s">
        <v>0</v>
      </c>
      <c r="M2763" s="18" t="s">
        <v>0</v>
      </c>
      <c r="N2763" s="18" t="s">
        <v>0</v>
      </c>
      <c r="O2763" s="18" t="s">
        <v>0</v>
      </c>
      <c r="P2763" s="18" t="s">
        <v>0</v>
      </c>
      <c r="Q2763" s="18" t="s">
        <v>0</v>
      </c>
      <c r="R2763" s="18" t="s">
        <v>0</v>
      </c>
      <c r="S2763" s="18" t="s">
        <v>0</v>
      </c>
      <c r="T2763" s="18" t="s">
        <v>0</v>
      </c>
      <c r="U2763" s="18" t="s">
        <v>0</v>
      </c>
      <c r="V2763" s="18" t="s">
        <v>0</v>
      </c>
    </row>
    <row r="2764" spans="1:22">
      <c r="A2764" s="13" t="s">
        <v>8530</v>
      </c>
      <c r="B2764" s="13" t="s">
        <v>8531</v>
      </c>
      <c r="C2764" s="13">
        <v>854937</v>
      </c>
      <c r="D2764" s="17">
        <f t="shared" si="117"/>
        <v>13</v>
      </c>
      <c r="E2764" s="16" t="s">
        <v>8532</v>
      </c>
      <c r="F2764" s="13" t="s">
        <v>584</v>
      </c>
      <c r="G2764" s="18">
        <v>1.8412200000000004E-2</v>
      </c>
      <c r="H2764" s="18">
        <v>3.5405165000000002E-2</v>
      </c>
      <c r="I2764" s="18">
        <v>-1.9482099999999999E-2</v>
      </c>
      <c r="J2764" s="18">
        <v>-0.11698050000000002</v>
      </c>
      <c r="K2764" s="18">
        <v>8.2428649999999992E-2</v>
      </c>
      <c r="L2764" s="18">
        <v>7.9523670000000005E-2</v>
      </c>
      <c r="M2764" s="18">
        <v>0.11786430000000001</v>
      </c>
      <c r="N2764" s="18">
        <v>0.13668500000000003</v>
      </c>
      <c r="O2764" s="18">
        <v>0.19765245000000001</v>
      </c>
      <c r="P2764" s="18">
        <v>0.22511819999999999</v>
      </c>
      <c r="Q2764" s="18">
        <v>-0.11440750000000002</v>
      </c>
      <c r="R2764" s="18">
        <v>0.29345579999999999</v>
      </c>
      <c r="S2764" s="18">
        <v>-5.9511549999999996E-2</v>
      </c>
      <c r="T2764" s="18">
        <v>-3.3267999999999992E-2</v>
      </c>
      <c r="U2764" s="18">
        <v>-0.34362889999999996</v>
      </c>
      <c r="V2764" s="18">
        <v>0.29345579999999999</v>
      </c>
    </row>
    <row r="2765" spans="1:22">
      <c r="A2765" s="13" t="s">
        <v>8533</v>
      </c>
      <c r="B2765" s="13" t="s">
        <v>8534</v>
      </c>
      <c r="C2765" s="13">
        <v>854935</v>
      </c>
      <c r="D2765" s="17">
        <f t="shared" si="117"/>
        <v>13</v>
      </c>
      <c r="E2765" s="16" t="s">
        <v>8535</v>
      </c>
      <c r="F2765" s="13" t="s">
        <v>8536</v>
      </c>
      <c r="G2765" s="18">
        <v>-8.8437999999999989E-3</v>
      </c>
      <c r="H2765" s="18">
        <v>5.5257464999999999E-2</v>
      </c>
      <c r="I2765" s="18">
        <v>-9.8360900000000001E-2</v>
      </c>
      <c r="J2765" s="18">
        <v>-0.12211430000000001</v>
      </c>
      <c r="K2765" s="18">
        <v>-0.21493015000000001</v>
      </c>
      <c r="L2765" s="18">
        <v>-6.2096030000000003E-2</v>
      </c>
      <c r="M2765" s="18">
        <v>-8.7601800000000007E-2</v>
      </c>
      <c r="N2765" s="18">
        <v>7.5230000000000019E-3</v>
      </c>
      <c r="O2765" s="18">
        <v>-8.1220149999999991E-2</v>
      </c>
      <c r="P2765" s="18">
        <v>-0.24330079999999998</v>
      </c>
      <c r="Q2765" s="18">
        <v>-2.3525000000000074E-3</v>
      </c>
      <c r="R2765" s="18">
        <v>7.5065999999999994E-2</v>
      </c>
      <c r="S2765" s="18">
        <v>-6.9427450000000002E-2</v>
      </c>
      <c r="T2765" s="18">
        <v>-5.7048999999999989E-2</v>
      </c>
      <c r="U2765" s="18">
        <v>0.1083943</v>
      </c>
      <c r="V2765" s="18">
        <v>7.5065999999999994E-2</v>
      </c>
    </row>
    <row r="2766" spans="1:22">
      <c r="A2766" s="13" t="s">
        <v>8537</v>
      </c>
      <c r="B2766" s="13" t="s">
        <v>8538</v>
      </c>
      <c r="C2766" s="13">
        <v>854933</v>
      </c>
      <c r="D2766" s="17">
        <f t="shared" si="117"/>
        <v>13</v>
      </c>
      <c r="E2766" s="16" t="s">
        <v>12751</v>
      </c>
      <c r="F2766" s="13" t="s">
        <v>4280</v>
      </c>
      <c r="G2766" s="18">
        <v>1.0222700000000001E-2</v>
      </c>
      <c r="H2766" s="18">
        <v>3.0996265000000002E-2</v>
      </c>
      <c r="I2766" s="18">
        <v>-5.4954799999999998E-2</v>
      </c>
      <c r="J2766" s="18">
        <v>-4.6635000000000149E-3</v>
      </c>
      <c r="K2766" s="18">
        <v>-5.6140849999999999E-2</v>
      </c>
      <c r="L2766" s="18">
        <v>4.3833570000000002E-2</v>
      </c>
      <c r="M2766" s="18">
        <v>8.2667900000000002E-2</v>
      </c>
      <c r="N2766" s="18">
        <v>0.17694099999999999</v>
      </c>
      <c r="O2766" s="18">
        <v>-3.0006549999999996E-2</v>
      </c>
      <c r="P2766" s="18">
        <v>0.19502520000000001</v>
      </c>
      <c r="Q2766" s="18">
        <v>0.11175249999999999</v>
      </c>
      <c r="R2766" s="18">
        <v>0.734232</v>
      </c>
      <c r="S2766" s="18">
        <v>0.39913775000000001</v>
      </c>
      <c r="T2766" s="18">
        <v>-2.4414999999999992E-2</v>
      </c>
      <c r="U2766" s="18">
        <v>0.20089010000000002</v>
      </c>
      <c r="V2766" s="18">
        <v>0.734232</v>
      </c>
    </row>
    <row r="2767" spans="1:22">
      <c r="A2767" s="13" t="s">
        <v>8539</v>
      </c>
      <c r="B2767" s="13" t="s">
        <v>8540</v>
      </c>
      <c r="C2767" s="13">
        <v>854932</v>
      </c>
      <c r="D2767" s="17">
        <f t="shared" si="117"/>
        <v>13</v>
      </c>
      <c r="E2767" s="16" t="s">
        <v>8541</v>
      </c>
      <c r="F2767" s="13" t="s">
        <v>0</v>
      </c>
      <c r="G2767" s="18">
        <v>1.8087499999999999E-2</v>
      </c>
      <c r="H2767" s="18">
        <v>5.7762964999999999E-2</v>
      </c>
      <c r="I2767" s="18">
        <v>2.9330000000000016E-3</v>
      </c>
      <c r="J2767" s="18">
        <v>-0.38673750000000001</v>
      </c>
      <c r="K2767" s="18">
        <v>8.5126850000000004E-2</v>
      </c>
      <c r="L2767" s="18">
        <v>2.1103570000000002E-2</v>
      </c>
      <c r="M2767" s="18">
        <v>0.1444916</v>
      </c>
      <c r="N2767" s="18">
        <v>0.266629</v>
      </c>
      <c r="O2767" s="18">
        <v>-0.19640354999999998</v>
      </c>
      <c r="P2767" s="18">
        <v>1.3187899999999995E-2</v>
      </c>
      <c r="Q2767" s="18">
        <v>6.1339499999999991E-2</v>
      </c>
      <c r="R2767" s="18">
        <v>1.2202519999999999</v>
      </c>
      <c r="S2767" s="18">
        <v>0.42099675000000003</v>
      </c>
      <c r="T2767" s="18">
        <v>-4.8673999999999995E-2</v>
      </c>
      <c r="U2767" s="18">
        <v>3.4290600000000004E-2</v>
      </c>
      <c r="V2767" s="18">
        <v>1.2202519999999999</v>
      </c>
    </row>
    <row r="2768" spans="1:22">
      <c r="A2768" s="13" t="s">
        <v>8542</v>
      </c>
      <c r="B2768" s="13" t="s">
        <v>8543</v>
      </c>
      <c r="C2768" s="13">
        <v>854904</v>
      </c>
      <c r="D2768" s="17">
        <f t="shared" si="117"/>
        <v>13</v>
      </c>
      <c r="E2768" s="16" t="s">
        <v>3887</v>
      </c>
      <c r="F2768" s="13" t="s">
        <v>3558</v>
      </c>
      <c r="G2768" s="18">
        <v>-8.5438999999999984E-3</v>
      </c>
      <c r="H2768" s="18">
        <v>8.7371465000000009E-2</v>
      </c>
      <c r="I2768" s="18">
        <v>5.7063500000000003E-2</v>
      </c>
      <c r="J2768" s="18">
        <v>4.532449999999999E-2</v>
      </c>
      <c r="K2768" s="18">
        <v>0.12803185</v>
      </c>
      <c r="L2768" s="18">
        <v>0.10749937000000001</v>
      </c>
      <c r="M2768" s="18">
        <v>-4.5168799999999995E-2</v>
      </c>
      <c r="N2768" s="18">
        <v>0.140485</v>
      </c>
      <c r="O2768" s="18">
        <v>-0.27715754999999997</v>
      </c>
      <c r="P2768" s="18">
        <v>0.59162819999999994</v>
      </c>
      <c r="Q2768" s="18">
        <v>7.6927599999999985E-2</v>
      </c>
      <c r="R2768" s="18">
        <v>0.89322800000000002</v>
      </c>
      <c r="S2768" s="18">
        <v>0.57958474999999998</v>
      </c>
      <c r="T2768" s="18">
        <v>0.35660600000000003</v>
      </c>
      <c r="U2768" s="18">
        <v>0.27972209999999997</v>
      </c>
      <c r="V2768" s="18">
        <v>0.89322800000000002</v>
      </c>
    </row>
    <row r="2769" spans="1:22">
      <c r="A2769" s="13" t="s">
        <v>8544</v>
      </c>
      <c r="B2769" s="13" t="s">
        <v>8545</v>
      </c>
      <c r="C2769" s="13">
        <v>854903</v>
      </c>
      <c r="D2769" s="17">
        <f t="shared" si="117"/>
        <v>13</v>
      </c>
      <c r="E2769" s="16" t="s">
        <v>13038</v>
      </c>
      <c r="F2769" s="13" t="s">
        <v>0</v>
      </c>
      <c r="G2769" s="18">
        <v>-2.323892E-2</v>
      </c>
      <c r="H2769" s="18">
        <v>0.11225236500000001</v>
      </c>
      <c r="I2769" s="18">
        <v>-1.4790399999999999E-2</v>
      </c>
      <c r="J2769" s="18">
        <v>-0.12150470000000001</v>
      </c>
      <c r="K2769" s="18">
        <v>-0.14041415000000002</v>
      </c>
      <c r="L2769" s="18">
        <v>-6.4947729999999995E-2</v>
      </c>
      <c r="M2769" s="18">
        <v>4.3319600000000007E-2</v>
      </c>
      <c r="N2769" s="18">
        <v>-0.1453689</v>
      </c>
      <c r="O2769" s="18">
        <v>-0.12557665000000001</v>
      </c>
      <c r="P2769" s="18">
        <v>-0.31901580000000002</v>
      </c>
      <c r="Q2769" s="18">
        <v>-3.9883500000000016E-2</v>
      </c>
      <c r="R2769" s="18">
        <v>0.85118099999999997</v>
      </c>
      <c r="S2769" s="18">
        <v>6.8715749999999992E-2</v>
      </c>
      <c r="T2769" s="18">
        <v>0.20724799999999999</v>
      </c>
      <c r="U2769" s="18">
        <v>1.6772799999999997E-2</v>
      </c>
      <c r="V2769" s="18">
        <v>0.85118099999999997</v>
      </c>
    </row>
    <row r="2770" spans="1:22">
      <c r="A2770" s="13" t="s">
        <v>8547</v>
      </c>
      <c r="B2770" s="13" t="s">
        <v>8548</v>
      </c>
      <c r="C2770" s="13">
        <v>854902</v>
      </c>
      <c r="D2770" s="17">
        <f t="shared" si="117"/>
        <v>13</v>
      </c>
      <c r="E2770" s="16" t="s">
        <v>12850</v>
      </c>
      <c r="F2770" s="13" t="s">
        <v>275</v>
      </c>
      <c r="G2770" s="18">
        <v>-1.9879999999999898E-4</v>
      </c>
      <c r="H2770" s="18">
        <v>4.5584565000000001E-2</v>
      </c>
      <c r="I2770" s="18">
        <v>-0.1160659</v>
      </c>
      <c r="J2770" s="18">
        <v>-0.20129160000000001</v>
      </c>
      <c r="K2770" s="18">
        <v>-2.8104499999999991E-3</v>
      </c>
      <c r="L2770" s="18">
        <v>-2.4254129999999999E-2</v>
      </c>
      <c r="M2770" s="18">
        <v>-8.1186800000000003E-2</v>
      </c>
      <c r="N2770" s="18">
        <v>-0.1111306</v>
      </c>
      <c r="O2770" s="18">
        <v>9.6126450000000002E-2</v>
      </c>
      <c r="P2770" s="18">
        <v>-0.61298380000000008</v>
      </c>
      <c r="Q2770" s="18">
        <v>-4.2117500000000002E-2</v>
      </c>
      <c r="R2770" s="18">
        <v>0.1857173</v>
      </c>
      <c r="S2770" s="18">
        <v>-0.35758825</v>
      </c>
      <c r="T2770" s="18">
        <v>-0.51508900000000002</v>
      </c>
      <c r="U2770" s="18">
        <v>-8.4779900000000005E-2</v>
      </c>
      <c r="V2770" s="18">
        <v>0.1857173</v>
      </c>
    </row>
    <row r="2771" spans="1:22">
      <c r="A2771" s="13" t="s">
        <v>8550</v>
      </c>
      <c r="B2771" s="13" t="s">
        <v>8551</v>
      </c>
      <c r="C2771" s="13">
        <v>854901</v>
      </c>
      <c r="D2771" s="17">
        <f t="shared" si="117"/>
        <v>13</v>
      </c>
      <c r="E2771" s="16" t="s">
        <v>8552</v>
      </c>
      <c r="F2771" s="13" t="s">
        <v>0</v>
      </c>
      <c r="G2771" s="18">
        <v>-0.16558439999999999</v>
      </c>
      <c r="H2771" s="18">
        <v>-0.190942635</v>
      </c>
      <c r="I2771" s="18">
        <v>-0.45280389999999998</v>
      </c>
      <c r="J2771" s="18">
        <v>-0.44807249999999998</v>
      </c>
      <c r="K2771" s="18">
        <v>-4.7364949999999996E-2</v>
      </c>
      <c r="L2771" s="18">
        <v>-0.10068002999999999</v>
      </c>
      <c r="M2771" s="18">
        <v>-0.45969179999999998</v>
      </c>
      <c r="N2771" s="18">
        <v>-0.13332685999999999</v>
      </c>
      <c r="O2771" s="18">
        <v>-0.29384654999999998</v>
      </c>
      <c r="P2771" s="18">
        <v>0.22180320000000001</v>
      </c>
      <c r="Q2771" s="18">
        <v>-4.9966500000000025E-2</v>
      </c>
      <c r="R2771" s="18">
        <v>0.60512300000000008</v>
      </c>
      <c r="S2771" s="18">
        <v>0.12686475</v>
      </c>
      <c r="T2771" s="18">
        <v>-0.31977139999999998</v>
      </c>
      <c r="U2771" s="18">
        <v>-0.29535089999999997</v>
      </c>
      <c r="V2771" s="18">
        <v>0.60512300000000008</v>
      </c>
    </row>
    <row r="2772" spans="1:22">
      <c r="A2772" s="13" t="s">
        <v>8553</v>
      </c>
      <c r="B2772" s="13" t="s">
        <v>8554</v>
      </c>
      <c r="C2772" s="13">
        <v>854900</v>
      </c>
      <c r="D2772" s="17">
        <f t="shared" si="117"/>
        <v>13</v>
      </c>
      <c r="E2772" s="16" t="s">
        <v>8555</v>
      </c>
      <c r="F2772" s="13" t="s">
        <v>0</v>
      </c>
      <c r="G2772" s="18">
        <v>-1.0959499999999999E-2</v>
      </c>
      <c r="H2772" s="18">
        <v>-6.1076935000000006E-2</v>
      </c>
      <c r="I2772" s="18">
        <v>-0.13844490000000001</v>
      </c>
      <c r="J2772" s="18">
        <v>-0.1433258</v>
      </c>
      <c r="K2772" s="18">
        <v>-0.28242315000000001</v>
      </c>
      <c r="L2772" s="18">
        <v>-2.478383E-2</v>
      </c>
      <c r="M2772" s="18">
        <v>-0.31150879999999997</v>
      </c>
      <c r="N2772" s="18">
        <v>-1.9588999999999995E-2</v>
      </c>
      <c r="O2772" s="18">
        <v>-0.39287755000000002</v>
      </c>
      <c r="P2772" s="18">
        <v>0.3921502</v>
      </c>
      <c r="Q2772" s="18">
        <v>-7.9075000000000117E-3</v>
      </c>
      <c r="R2772" s="18">
        <v>0.45316299999999998</v>
      </c>
      <c r="S2772" s="18">
        <v>-0.44873524999999997</v>
      </c>
      <c r="T2772" s="18">
        <v>-0.25223835</v>
      </c>
      <c r="U2772" s="18">
        <v>-7.2240900000000011E-2</v>
      </c>
      <c r="V2772" s="18">
        <v>0.45316299999999998</v>
      </c>
    </row>
    <row r="2773" spans="1:22">
      <c r="A2773" s="13" t="s">
        <v>8556</v>
      </c>
      <c r="B2773" s="13" t="s">
        <v>8557</v>
      </c>
      <c r="C2773" s="13">
        <v>854899</v>
      </c>
      <c r="D2773" s="17">
        <f t="shared" si="117"/>
        <v>13</v>
      </c>
      <c r="E2773" s="16" t="s">
        <v>8558</v>
      </c>
      <c r="F2773" s="13" t="s">
        <v>0</v>
      </c>
      <c r="G2773" s="18">
        <v>-0.16549640000000002</v>
      </c>
      <c r="H2773" s="18">
        <v>-0.48374963500000001</v>
      </c>
      <c r="I2773" s="18">
        <v>-0.33794389999999996</v>
      </c>
      <c r="J2773" s="18">
        <v>-0.24327100000000002</v>
      </c>
      <c r="K2773" s="18">
        <v>-0.25677215000000003</v>
      </c>
      <c r="L2773" s="18" t="s">
        <v>0</v>
      </c>
      <c r="M2773" s="18" t="s">
        <v>0</v>
      </c>
      <c r="N2773" s="18" t="s">
        <v>0</v>
      </c>
      <c r="O2773" s="18" t="s">
        <v>0</v>
      </c>
      <c r="P2773" s="18" t="s">
        <v>0</v>
      </c>
      <c r="Q2773" s="18">
        <v>-0.24425950000000002</v>
      </c>
      <c r="R2773" s="18">
        <v>0.75716300000000003</v>
      </c>
      <c r="S2773" s="18">
        <v>-0.30426125000000004</v>
      </c>
      <c r="T2773" s="18">
        <v>0.70425699999999991</v>
      </c>
      <c r="U2773" s="18">
        <v>-0.44639590000000001</v>
      </c>
      <c r="V2773" s="18">
        <v>0.75716300000000003</v>
      </c>
    </row>
    <row r="2774" spans="1:22">
      <c r="A2774" s="13" t="s">
        <v>8559</v>
      </c>
      <c r="B2774" s="13" t="s">
        <v>8560</v>
      </c>
      <c r="C2774" s="13">
        <v>854897</v>
      </c>
      <c r="D2774" s="17">
        <f t="shared" si="117"/>
        <v>13</v>
      </c>
      <c r="E2774" s="16" t="s">
        <v>8561</v>
      </c>
      <c r="F2774" s="13" t="s">
        <v>0</v>
      </c>
      <c r="G2774" s="18">
        <v>-0.20554440000000002</v>
      </c>
      <c r="H2774" s="18">
        <v>-6.2259434999999995E-2</v>
      </c>
      <c r="I2774" s="18">
        <v>2.4511930000000001E-2</v>
      </c>
      <c r="J2774" s="18">
        <v>9.7928499999999974E-2</v>
      </c>
      <c r="K2774" s="18">
        <v>0.33881184999999997</v>
      </c>
      <c r="L2774" s="18">
        <v>-0.21208003</v>
      </c>
      <c r="M2774" s="18">
        <v>0.45476319999999998</v>
      </c>
      <c r="N2774" s="18">
        <v>4.3332000000000009E-2</v>
      </c>
      <c r="O2774" s="18">
        <v>-0.34321055</v>
      </c>
      <c r="P2774" s="18">
        <v>0.60920820000000009</v>
      </c>
      <c r="Q2774" s="18">
        <v>-0.19899450000000002</v>
      </c>
      <c r="R2774" s="18">
        <v>1.355985</v>
      </c>
      <c r="S2774" s="18">
        <v>0.17132674999999997</v>
      </c>
      <c r="T2774" s="18">
        <v>0.82482999999999995</v>
      </c>
      <c r="U2774" s="18">
        <v>-0.23231089999999999</v>
      </c>
      <c r="V2774" s="18">
        <v>1.355985</v>
      </c>
    </row>
    <row r="2775" spans="1:22">
      <c r="A2775" s="13" t="s">
        <v>8562</v>
      </c>
      <c r="B2775" s="13" t="s">
        <v>8562</v>
      </c>
      <c r="C2775" s="13">
        <v>854896</v>
      </c>
      <c r="D2775" s="17">
        <v>13</v>
      </c>
      <c r="E2775" s="13" t="s">
        <v>8563</v>
      </c>
      <c r="F2775" s="13" t="s">
        <v>0</v>
      </c>
      <c r="G2775" s="18" t="s">
        <v>0</v>
      </c>
      <c r="H2775" s="18" t="s">
        <v>0</v>
      </c>
      <c r="I2775" s="18" t="s">
        <v>0</v>
      </c>
      <c r="J2775" s="18" t="s">
        <v>0</v>
      </c>
      <c r="K2775" s="18" t="s">
        <v>0</v>
      </c>
      <c r="L2775" s="18" t="s">
        <v>0</v>
      </c>
      <c r="M2775" s="18" t="s">
        <v>0</v>
      </c>
      <c r="N2775" s="18" t="s">
        <v>0</v>
      </c>
      <c r="O2775" s="18" t="s">
        <v>0</v>
      </c>
      <c r="P2775" s="18" t="s">
        <v>0</v>
      </c>
      <c r="Q2775" s="18">
        <v>0.24622649999999999</v>
      </c>
      <c r="R2775" s="18">
        <v>2.431495</v>
      </c>
      <c r="S2775" s="18">
        <v>1.0596877499999999</v>
      </c>
      <c r="T2775" s="18">
        <v>1.7662600000000002</v>
      </c>
      <c r="U2775" s="18">
        <v>1.3893971000000001</v>
      </c>
      <c r="V2775" s="18">
        <v>2.431495</v>
      </c>
    </row>
    <row r="2776" spans="1:22">
      <c r="A2776" s="13" t="s">
        <v>8564</v>
      </c>
      <c r="B2776" s="13" t="s">
        <v>8565</v>
      </c>
      <c r="C2776" s="13">
        <v>854895</v>
      </c>
      <c r="D2776" s="17">
        <f t="shared" ref="D2776:D2790" si="118">CODE(MID(A2776,2,1))-64</f>
        <v>13</v>
      </c>
      <c r="E2776" s="16" t="s">
        <v>8566</v>
      </c>
      <c r="F2776" s="13" t="s">
        <v>0</v>
      </c>
      <c r="G2776" s="18">
        <v>4.0872700000000005E-2</v>
      </c>
      <c r="H2776" s="18">
        <v>0.101404565</v>
      </c>
      <c r="I2776" s="18">
        <v>0.21198709999999998</v>
      </c>
      <c r="J2776" s="18">
        <v>0.1559625</v>
      </c>
      <c r="K2776" s="18">
        <v>0.23498084999999999</v>
      </c>
      <c r="L2776" s="18">
        <v>1.5180540000000001E-2</v>
      </c>
      <c r="M2776" s="18">
        <v>0.164664</v>
      </c>
      <c r="N2776" s="18">
        <v>5.9358999999999995E-2</v>
      </c>
      <c r="O2776" s="18">
        <v>0.25600845000000005</v>
      </c>
      <c r="P2776" s="18">
        <v>-0.1748828</v>
      </c>
      <c r="Q2776" s="18">
        <v>7.0887299999999986E-2</v>
      </c>
      <c r="R2776" s="18">
        <v>1.1869730000000001</v>
      </c>
      <c r="S2776" s="18">
        <v>-9.8265249999999998E-2</v>
      </c>
      <c r="T2776" s="18">
        <v>-0.233406</v>
      </c>
      <c r="U2776" s="18">
        <v>0.28118009999999999</v>
      </c>
      <c r="V2776" s="18">
        <v>1.1869730000000001</v>
      </c>
    </row>
    <row r="2777" spans="1:22">
      <c r="A2777" s="13" t="s">
        <v>8567</v>
      </c>
      <c r="B2777" s="13" t="s">
        <v>8568</v>
      </c>
      <c r="C2777" s="13">
        <v>854893</v>
      </c>
      <c r="D2777" s="17">
        <f t="shared" si="118"/>
        <v>13</v>
      </c>
      <c r="E2777" s="16" t="s">
        <v>8569</v>
      </c>
      <c r="F2777" s="13" t="s">
        <v>444</v>
      </c>
      <c r="G2777" s="18">
        <v>-9.7530100000000008E-2</v>
      </c>
      <c r="H2777" s="18">
        <v>2.092975E-3</v>
      </c>
      <c r="I2777" s="18">
        <v>-2.4840499999999998E-2</v>
      </c>
      <c r="J2777" s="18">
        <v>-0.25856220000000002</v>
      </c>
      <c r="K2777" s="18">
        <v>8.1232550000000014E-2</v>
      </c>
      <c r="L2777" s="18">
        <v>1.225444E-2</v>
      </c>
      <c r="M2777" s="18">
        <v>0.24045320000000001</v>
      </c>
      <c r="N2777" s="18">
        <v>-0.219273</v>
      </c>
      <c r="O2777" s="18">
        <v>0.35616044999999996</v>
      </c>
      <c r="P2777" s="18">
        <v>-1.2697858</v>
      </c>
      <c r="Q2777" s="18">
        <v>0.16868759999999999</v>
      </c>
      <c r="R2777" s="18">
        <v>0.68370200000000003</v>
      </c>
      <c r="S2777" s="18">
        <v>-3.7434250000000002E-2</v>
      </c>
      <c r="T2777" s="18">
        <v>0.59449400000000008</v>
      </c>
      <c r="U2777" s="18">
        <v>-0.2846709</v>
      </c>
      <c r="V2777" s="18">
        <v>0.68370200000000003</v>
      </c>
    </row>
    <row r="2778" spans="1:22">
      <c r="A2778" s="13" t="s">
        <v>8570</v>
      </c>
      <c r="B2778" s="13" t="s">
        <v>8570</v>
      </c>
      <c r="C2778" s="13">
        <v>854894</v>
      </c>
      <c r="D2778" s="17">
        <f t="shared" si="118"/>
        <v>13</v>
      </c>
      <c r="E2778" s="16" t="s">
        <v>13621</v>
      </c>
      <c r="F2778" s="13" t="s">
        <v>0</v>
      </c>
      <c r="G2778" s="18" t="s">
        <v>0</v>
      </c>
      <c r="H2778" s="18" t="s">
        <v>0</v>
      </c>
      <c r="I2778" s="18" t="s">
        <v>0</v>
      </c>
      <c r="J2778" s="18" t="s">
        <v>0</v>
      </c>
      <c r="K2778" s="18" t="s">
        <v>0</v>
      </c>
      <c r="L2778" s="18">
        <v>-0.16180302999999999</v>
      </c>
      <c r="M2778" s="18">
        <v>-0.24102479999999998</v>
      </c>
      <c r="N2778" s="18">
        <v>-2.0639000000000005E-2</v>
      </c>
      <c r="O2778" s="18">
        <v>-0.38979954999999999</v>
      </c>
      <c r="P2778" s="18">
        <v>-0.13190180000000001</v>
      </c>
      <c r="Q2778" s="18" t="s">
        <v>0</v>
      </c>
      <c r="R2778" s="18" t="s">
        <v>0</v>
      </c>
      <c r="S2778" s="18" t="s">
        <v>0</v>
      </c>
      <c r="T2778" s="18" t="s">
        <v>0</v>
      </c>
      <c r="U2778" s="18" t="s">
        <v>0</v>
      </c>
      <c r="V2778" s="18" t="s">
        <v>0</v>
      </c>
    </row>
    <row r="2779" spans="1:22">
      <c r="A2779" s="13" t="s">
        <v>8572</v>
      </c>
      <c r="B2779" s="13" t="s">
        <v>8572</v>
      </c>
      <c r="C2779" s="13">
        <v>854892</v>
      </c>
      <c r="D2779" s="17">
        <f t="shared" si="118"/>
        <v>13</v>
      </c>
      <c r="E2779" s="16" t="s">
        <v>13193</v>
      </c>
      <c r="F2779" s="13" t="s">
        <v>0</v>
      </c>
      <c r="G2779" s="18">
        <v>-5.6718900000000003E-2</v>
      </c>
      <c r="H2779" s="18">
        <v>-7.8990434999999998E-2</v>
      </c>
      <c r="I2779" s="18">
        <v>-0.10781190000000002</v>
      </c>
      <c r="J2779" s="18">
        <v>0.1066375</v>
      </c>
      <c r="K2779" s="18">
        <v>-0.14623915000000001</v>
      </c>
      <c r="L2779" s="18">
        <v>5.0631870000000002E-2</v>
      </c>
      <c r="M2779" s="18">
        <v>0.2412252</v>
      </c>
      <c r="N2779" s="18">
        <v>7.6190000000000008E-2</v>
      </c>
      <c r="O2779" s="18">
        <v>0.15236345000000001</v>
      </c>
      <c r="P2779" s="18">
        <v>0.48882720000000002</v>
      </c>
      <c r="Q2779" s="18">
        <v>1.1673499999999989E-2</v>
      </c>
      <c r="R2779" s="18">
        <v>0.84056200000000003</v>
      </c>
      <c r="S2779" s="18">
        <v>-8.8254120000000005E-2</v>
      </c>
      <c r="T2779" s="18">
        <v>-8.5758000000000001E-2</v>
      </c>
      <c r="U2779" s="18">
        <v>-7.5043900000000011E-2</v>
      </c>
      <c r="V2779" s="18">
        <v>0.84056200000000003</v>
      </c>
    </row>
    <row r="2780" spans="1:22">
      <c r="A2780" s="13" t="s">
        <v>8574</v>
      </c>
      <c r="B2780" s="13" t="s">
        <v>8575</v>
      </c>
      <c r="C2780" s="13">
        <v>854889</v>
      </c>
      <c r="D2780" s="17">
        <f t="shared" si="118"/>
        <v>13</v>
      </c>
      <c r="E2780" s="16" t="s">
        <v>8576</v>
      </c>
      <c r="F2780" s="13" t="s">
        <v>3711</v>
      </c>
      <c r="G2780" s="18">
        <v>0.12862759999999998</v>
      </c>
      <c r="H2780" s="18">
        <v>7.6030765E-2</v>
      </c>
      <c r="I2780" s="18">
        <v>0.45208110000000001</v>
      </c>
      <c r="J2780" s="18">
        <v>0.12570949999999997</v>
      </c>
      <c r="K2780" s="18">
        <v>8.9523849999999988E-2</v>
      </c>
      <c r="L2780" s="18">
        <v>0.12832297000000001</v>
      </c>
      <c r="M2780" s="18">
        <v>4.0477000000000013E-3</v>
      </c>
      <c r="N2780" s="18">
        <v>3.2741999999999993E-2</v>
      </c>
      <c r="O2780" s="18">
        <v>-4.1546449999999999E-2</v>
      </c>
      <c r="P2780" s="18">
        <v>-1.2286000000000005E-2</v>
      </c>
      <c r="Q2780" s="18">
        <v>4.3302299999999988E-2</v>
      </c>
      <c r="R2780" s="18">
        <v>0.43613099999999999</v>
      </c>
      <c r="S2780" s="18">
        <v>-8.3884749999999994E-2</v>
      </c>
      <c r="T2780" s="18">
        <v>-0.119894</v>
      </c>
      <c r="U2780" s="18">
        <v>0.35290009999999999</v>
      </c>
      <c r="V2780" s="18">
        <v>0.43613099999999999</v>
      </c>
    </row>
    <row r="2781" spans="1:22">
      <c r="A2781" s="13" t="s">
        <v>8577</v>
      </c>
      <c r="B2781" s="13" t="s">
        <v>8578</v>
      </c>
      <c r="C2781" s="13">
        <v>854888</v>
      </c>
      <c r="D2781" s="17">
        <f t="shared" si="118"/>
        <v>13</v>
      </c>
      <c r="E2781" s="16" t="s">
        <v>8579</v>
      </c>
      <c r="F2781" s="13" t="s">
        <v>0</v>
      </c>
      <c r="G2781" s="18">
        <v>-8.0637999999999994E-3</v>
      </c>
      <c r="H2781" s="18">
        <v>-6.2321035000000004E-2</v>
      </c>
      <c r="I2781" s="18">
        <v>9.0922099999999992E-2</v>
      </c>
      <c r="J2781" s="18">
        <v>-0.20439038000000001</v>
      </c>
      <c r="K2781" s="18">
        <v>-4.0948949999999998E-2</v>
      </c>
      <c r="L2781" s="18">
        <v>-5.7137330000000007E-2</v>
      </c>
      <c r="M2781" s="18">
        <v>2.9175900000000005E-2</v>
      </c>
      <c r="N2781" s="18">
        <v>-2.2858000000000003E-2</v>
      </c>
      <c r="O2781" s="18">
        <v>6.7337450000000007E-2</v>
      </c>
      <c r="P2781" s="18">
        <v>-0.32797979999999999</v>
      </c>
      <c r="Q2781" s="18">
        <v>6.000889999999999E-2</v>
      </c>
      <c r="R2781" s="18">
        <v>1.142574</v>
      </c>
      <c r="S2781" s="18">
        <v>-2.576350000000005E-3</v>
      </c>
      <c r="T2781" s="18">
        <v>5.7564000000000004E-2</v>
      </c>
      <c r="U2781" s="18">
        <v>-1.7853900000000006E-2</v>
      </c>
      <c r="V2781" s="18">
        <v>1.142574</v>
      </c>
    </row>
    <row r="2782" spans="1:22">
      <c r="A2782" s="13" t="s">
        <v>8580</v>
      </c>
      <c r="B2782" s="13" t="s">
        <v>8581</v>
      </c>
      <c r="C2782" s="13">
        <v>854886</v>
      </c>
      <c r="D2782" s="17">
        <f t="shared" si="118"/>
        <v>13</v>
      </c>
      <c r="E2782" s="16" t="s">
        <v>8582</v>
      </c>
      <c r="F2782" s="13" t="s">
        <v>0</v>
      </c>
      <c r="G2782" s="18">
        <v>-1.8611000000000009E-3</v>
      </c>
      <c r="H2782" s="18">
        <v>7.6347965000000004E-2</v>
      </c>
      <c r="I2782" s="18">
        <v>0.1039706</v>
      </c>
      <c r="J2782" s="18">
        <v>0.15172150000000001</v>
      </c>
      <c r="K2782" s="18">
        <v>0.30524384999999998</v>
      </c>
      <c r="L2782" s="18">
        <v>0.22477097000000001</v>
      </c>
      <c r="M2782" s="18">
        <v>0.55625420000000003</v>
      </c>
      <c r="N2782" s="18">
        <v>0.36396700000000004</v>
      </c>
      <c r="O2782" s="18">
        <v>0.48272145</v>
      </c>
      <c r="P2782" s="18">
        <v>0.82859119999999997</v>
      </c>
      <c r="Q2782" s="18">
        <v>-0.17730850000000004</v>
      </c>
      <c r="R2782" s="18">
        <v>1.2452000000000019E-2</v>
      </c>
      <c r="S2782" s="18">
        <v>-0.11936574999999999</v>
      </c>
      <c r="T2782" s="18">
        <v>-0.37706000000000001</v>
      </c>
      <c r="U2782" s="18">
        <v>0.1532461</v>
      </c>
      <c r="V2782" s="18">
        <v>1.2452000000000019E-2</v>
      </c>
    </row>
    <row r="2783" spans="1:22">
      <c r="A2783" s="13" t="s">
        <v>8583</v>
      </c>
      <c r="B2783" s="13" t="s">
        <v>8584</v>
      </c>
      <c r="C2783" s="13">
        <v>854883</v>
      </c>
      <c r="D2783" s="17">
        <f t="shared" si="118"/>
        <v>13</v>
      </c>
      <c r="E2783" s="16" t="s">
        <v>8585</v>
      </c>
      <c r="F2783" s="13" t="s">
        <v>0</v>
      </c>
      <c r="G2783" s="18">
        <v>8.4962599999999999E-2</v>
      </c>
      <c r="H2783" s="18">
        <v>5.6900365000000001E-2</v>
      </c>
      <c r="I2783" s="18">
        <v>-0.10980290000000001</v>
      </c>
      <c r="J2783" s="18">
        <v>-0.10063650000000002</v>
      </c>
      <c r="K2783" s="18">
        <v>-2.3148849999999999E-2</v>
      </c>
      <c r="L2783" s="18">
        <v>-1.3873430000000001E-2</v>
      </c>
      <c r="M2783" s="18">
        <v>4.2794000000000006E-2</v>
      </c>
      <c r="N2783" s="18">
        <v>-0.1077017</v>
      </c>
      <c r="O2783" s="18">
        <v>0.48528044999999997</v>
      </c>
      <c r="P2783" s="18">
        <v>-0.88822679999999998</v>
      </c>
      <c r="Q2783" s="18">
        <v>-4.3601500000000015E-2</v>
      </c>
      <c r="R2783" s="18">
        <v>1.0013730000000001</v>
      </c>
      <c r="S2783" s="18">
        <v>-0.27974125</v>
      </c>
      <c r="T2783" s="18">
        <v>0.82059000000000015</v>
      </c>
      <c r="U2783" s="18">
        <v>-0.35916389999999998</v>
      </c>
      <c r="V2783" s="18">
        <v>1.0013730000000001</v>
      </c>
    </row>
    <row r="2784" spans="1:22">
      <c r="A2784" s="13" t="s">
        <v>8586</v>
      </c>
      <c r="B2784" s="13" t="s">
        <v>8587</v>
      </c>
      <c r="C2784" s="13">
        <v>854882</v>
      </c>
      <c r="D2784" s="17">
        <f t="shared" si="118"/>
        <v>13</v>
      </c>
      <c r="E2784" s="16" t="s">
        <v>8588</v>
      </c>
      <c r="F2784" s="13" t="s">
        <v>315</v>
      </c>
      <c r="G2784" s="18">
        <v>-3.1232610000000001E-2</v>
      </c>
      <c r="H2784" s="18">
        <v>-5.5527335000000004E-2</v>
      </c>
      <c r="I2784" s="18">
        <v>0.25845810000000002</v>
      </c>
      <c r="J2784" s="18">
        <v>0.13492549999999998</v>
      </c>
      <c r="K2784" s="18">
        <v>0.12905885</v>
      </c>
      <c r="L2784" s="18">
        <v>-3.6062299999999985E-3</v>
      </c>
      <c r="M2784" s="18">
        <v>8.9097100000000012E-2</v>
      </c>
      <c r="N2784" s="18">
        <v>8.3594000000000002E-2</v>
      </c>
      <c r="O2784" s="18">
        <v>0.10957844999999999</v>
      </c>
      <c r="P2784" s="18">
        <v>4.19046E-2</v>
      </c>
      <c r="Q2784" s="18">
        <v>-6.1305000000000109E-3</v>
      </c>
      <c r="R2784" s="18">
        <v>0.87937299999999996</v>
      </c>
      <c r="S2784" s="18">
        <v>0.25215074999999998</v>
      </c>
      <c r="T2784" s="18">
        <v>2.8185999999999989E-2</v>
      </c>
      <c r="U2784" s="18">
        <v>0.2574381</v>
      </c>
      <c r="V2784" s="18">
        <v>0.87937299999999996</v>
      </c>
    </row>
    <row r="2785" spans="1:22">
      <c r="A2785" s="13" t="s">
        <v>8589</v>
      </c>
      <c r="B2785" s="13" t="s">
        <v>8590</v>
      </c>
      <c r="C2785" s="13">
        <v>854881</v>
      </c>
      <c r="D2785" s="17">
        <f t="shared" si="118"/>
        <v>13</v>
      </c>
      <c r="E2785" s="16" t="s">
        <v>2758</v>
      </c>
      <c r="F2785" s="13" t="s">
        <v>0</v>
      </c>
      <c r="G2785" s="18">
        <v>-2.126051E-2</v>
      </c>
      <c r="H2785" s="18">
        <v>-3.2627534999999999E-2</v>
      </c>
      <c r="I2785" s="18">
        <v>-0.21360590000000002</v>
      </c>
      <c r="J2785" s="18">
        <v>-0.20247040000000002</v>
      </c>
      <c r="K2785" s="18">
        <v>0.13181285000000001</v>
      </c>
      <c r="L2785" s="18">
        <v>-2.8550930000000002E-2</v>
      </c>
      <c r="M2785" s="18">
        <v>-0.1408208</v>
      </c>
      <c r="N2785" s="18">
        <v>-0.14255970000000001</v>
      </c>
      <c r="O2785" s="18">
        <v>-0.10937674999999999</v>
      </c>
      <c r="P2785" s="18">
        <v>-7.8485799999999994E-2</v>
      </c>
      <c r="Q2785" s="18">
        <v>-1.6431500000000016E-2</v>
      </c>
      <c r="R2785" s="18">
        <v>0.69056800000000007</v>
      </c>
      <c r="S2785" s="18">
        <v>-0.13036585000000001</v>
      </c>
      <c r="T2785" s="18">
        <v>-0.54812899999999998</v>
      </c>
      <c r="U2785" s="18">
        <v>-1.8130999999999994E-2</v>
      </c>
      <c r="V2785" s="18">
        <v>0.69056800000000007</v>
      </c>
    </row>
    <row r="2786" spans="1:22">
      <c r="A2786" s="13" t="s">
        <v>8591</v>
      </c>
      <c r="B2786" s="13" t="s">
        <v>8592</v>
      </c>
      <c r="C2786" s="13">
        <v>854879</v>
      </c>
      <c r="D2786" s="17">
        <f t="shared" si="118"/>
        <v>13</v>
      </c>
      <c r="E2786" s="16" t="s">
        <v>3044</v>
      </c>
      <c r="F2786" s="13" t="s">
        <v>3045</v>
      </c>
      <c r="G2786" s="18">
        <v>0.10281560000000001</v>
      </c>
      <c r="H2786" s="18">
        <v>-3.4068834999999999E-2</v>
      </c>
      <c r="I2786" s="18">
        <v>0.1347091</v>
      </c>
      <c r="J2786" s="18">
        <v>8.3225500000000008E-2</v>
      </c>
      <c r="K2786" s="18">
        <v>6.3039650000000003E-2</v>
      </c>
      <c r="L2786" s="18">
        <v>0.10904867</v>
      </c>
      <c r="M2786" s="18">
        <v>1.5635000000000003E-2</v>
      </c>
      <c r="N2786" s="18">
        <v>4.5579000000000008E-2</v>
      </c>
      <c r="O2786" s="18">
        <v>-0.12454005</v>
      </c>
      <c r="P2786" s="18">
        <v>0.44919320000000001</v>
      </c>
      <c r="Q2786" s="18">
        <v>4.6102799999999985E-2</v>
      </c>
      <c r="R2786" s="18">
        <v>0.85636599999999996</v>
      </c>
      <c r="S2786" s="18">
        <v>-0.24379025000000001</v>
      </c>
      <c r="T2786" s="18">
        <v>-8.4814000000000001E-2</v>
      </c>
      <c r="U2786" s="18">
        <v>0.27783910000000001</v>
      </c>
      <c r="V2786" s="18">
        <v>0.85636599999999996</v>
      </c>
    </row>
    <row r="2787" spans="1:22">
      <c r="A2787" s="13" t="s">
        <v>8593</v>
      </c>
      <c r="B2787" s="13" t="s">
        <v>8594</v>
      </c>
      <c r="C2787" s="13">
        <v>854878</v>
      </c>
      <c r="D2787" s="17">
        <f t="shared" si="118"/>
        <v>13</v>
      </c>
      <c r="E2787" s="16" t="s">
        <v>8595</v>
      </c>
      <c r="F2787" s="13" t="s">
        <v>8596</v>
      </c>
      <c r="G2787" s="18" t="s">
        <v>0</v>
      </c>
      <c r="H2787" s="18" t="s">
        <v>0</v>
      </c>
      <c r="I2787" s="18" t="s">
        <v>0</v>
      </c>
      <c r="J2787" s="18" t="s">
        <v>0</v>
      </c>
      <c r="K2787" s="18" t="s">
        <v>0</v>
      </c>
      <c r="L2787" s="18" t="s">
        <v>0</v>
      </c>
      <c r="M2787" s="18" t="s">
        <v>0</v>
      </c>
      <c r="N2787" s="18" t="s">
        <v>0</v>
      </c>
      <c r="O2787" s="18" t="s">
        <v>0</v>
      </c>
      <c r="P2787" s="18" t="s">
        <v>0</v>
      </c>
      <c r="Q2787" s="18">
        <v>6.2947799999999984E-2</v>
      </c>
      <c r="R2787" s="18">
        <v>0.77806399999999998</v>
      </c>
      <c r="S2787" s="18">
        <v>-0.10892505</v>
      </c>
      <c r="T2787" s="18">
        <v>-2.6481000000000005E-2</v>
      </c>
      <c r="U2787" s="18">
        <v>0.13822139999999999</v>
      </c>
      <c r="V2787" s="18">
        <v>0.77806399999999998</v>
      </c>
    </row>
    <row r="2788" spans="1:22">
      <c r="A2788" s="13" t="s">
        <v>8597</v>
      </c>
      <c r="B2788" s="13" t="s">
        <v>8597</v>
      </c>
      <c r="C2788" s="13">
        <v>854877</v>
      </c>
      <c r="D2788" s="17">
        <f t="shared" si="118"/>
        <v>13</v>
      </c>
      <c r="E2788" s="16" t="s">
        <v>8598</v>
      </c>
      <c r="F2788" s="13" t="s">
        <v>0</v>
      </c>
      <c r="G2788" s="18">
        <v>-0.11907409999999999</v>
      </c>
      <c r="H2788" s="18">
        <v>-8.447793499999999E-2</v>
      </c>
      <c r="I2788" s="18">
        <v>5.7260800000000001E-2</v>
      </c>
      <c r="J2788" s="18">
        <v>-0.45263450000000005</v>
      </c>
      <c r="K2788" s="18">
        <v>9.8667950000000004E-2</v>
      </c>
      <c r="L2788" s="18">
        <v>-0.24329902999999997</v>
      </c>
      <c r="M2788" s="18">
        <v>-4.4267799999999996E-2</v>
      </c>
      <c r="N2788" s="18">
        <v>-0.12014213999999999</v>
      </c>
      <c r="O2788" s="18">
        <v>-0.19959155000000001</v>
      </c>
      <c r="P2788" s="18">
        <v>-0.19218980000000002</v>
      </c>
      <c r="Q2788" s="18">
        <v>-0.22793350000000001</v>
      </c>
      <c r="R2788" s="18">
        <v>0.68627499999999997</v>
      </c>
      <c r="S2788" s="18">
        <v>-0.19658225000000001</v>
      </c>
      <c r="T2788" s="18">
        <v>-0.16021170000000001</v>
      </c>
      <c r="U2788" s="18">
        <v>-7.6179900000000009E-2</v>
      </c>
      <c r="V2788" s="18">
        <v>0.68627499999999997</v>
      </c>
    </row>
    <row r="2789" spans="1:22">
      <c r="A2789" s="13" t="s">
        <v>8599</v>
      </c>
      <c r="B2789" s="13" t="s">
        <v>8600</v>
      </c>
      <c r="C2789" s="13">
        <v>854876</v>
      </c>
      <c r="D2789" s="17">
        <f t="shared" si="118"/>
        <v>13</v>
      </c>
      <c r="E2789" s="16" t="s">
        <v>8601</v>
      </c>
      <c r="F2789" s="13" t="s">
        <v>0</v>
      </c>
      <c r="G2789" s="18">
        <v>1.9138099999999998E-2</v>
      </c>
      <c r="H2789" s="18">
        <v>1.6571064999999999E-2</v>
      </c>
      <c r="I2789" s="18">
        <v>5.4111599999999996E-2</v>
      </c>
      <c r="J2789" s="18">
        <v>0.1973085</v>
      </c>
      <c r="K2789" s="18">
        <v>4.6053049999999998E-2</v>
      </c>
      <c r="L2789" s="18">
        <v>0.16928497000000001</v>
      </c>
      <c r="M2789" s="18">
        <v>0.22999420000000001</v>
      </c>
      <c r="N2789" s="18">
        <v>0.20326799999999998</v>
      </c>
      <c r="O2789" s="18">
        <v>0.33720744999999996</v>
      </c>
      <c r="P2789" s="18">
        <v>-0.37418980000000002</v>
      </c>
      <c r="Q2789" s="18">
        <v>1.6813499999999981E-2</v>
      </c>
      <c r="R2789" s="18">
        <v>1.124754</v>
      </c>
      <c r="S2789" s="18">
        <v>-5.942675E-2</v>
      </c>
      <c r="T2789" s="18">
        <v>-4.4000999999999985E-2</v>
      </c>
      <c r="U2789" s="18">
        <v>-1.7200900000000005E-2</v>
      </c>
      <c r="V2789" s="18">
        <v>1.124754</v>
      </c>
    </row>
    <row r="2790" spans="1:22">
      <c r="A2790" s="13" t="s">
        <v>8602</v>
      </c>
      <c r="B2790" s="13" t="s">
        <v>8603</v>
      </c>
      <c r="C2790" s="13">
        <v>854875</v>
      </c>
      <c r="D2790" s="17">
        <f t="shared" si="118"/>
        <v>13</v>
      </c>
      <c r="E2790" s="16" t="s">
        <v>8604</v>
      </c>
      <c r="F2790" s="13" t="s">
        <v>1293</v>
      </c>
      <c r="G2790" s="18">
        <v>-6.4966400000000007E-2</v>
      </c>
      <c r="H2790" s="18">
        <v>7.042316500000001E-2</v>
      </c>
      <c r="I2790" s="18">
        <v>-3.4604999999999983E-3</v>
      </c>
      <c r="J2790" s="18">
        <v>0.2731575</v>
      </c>
      <c r="K2790" s="18">
        <v>0.42120184999999999</v>
      </c>
      <c r="L2790" s="18">
        <v>0.12875597</v>
      </c>
      <c r="M2790" s="18">
        <v>0.27724219999999999</v>
      </c>
      <c r="N2790" s="18">
        <v>0.31879900000000005</v>
      </c>
      <c r="O2790" s="18">
        <v>0.40523945000000006</v>
      </c>
      <c r="P2790" s="18">
        <v>0.57496520000000007</v>
      </c>
      <c r="Q2790" s="18">
        <v>-8.293250000000002E-2</v>
      </c>
      <c r="R2790" s="18">
        <v>0.77657299999999996</v>
      </c>
      <c r="S2790" s="18">
        <v>-7.661650000000006E-3</v>
      </c>
      <c r="T2790" s="18">
        <v>-5.2479999999999999E-2</v>
      </c>
      <c r="U2790" s="18">
        <v>0.29686309999999999</v>
      </c>
      <c r="V2790" s="18">
        <v>0.77657299999999996</v>
      </c>
    </row>
    <row r="2791" spans="1:22">
      <c r="A2791" s="13" t="s">
        <v>13237</v>
      </c>
      <c r="B2791" s="13" t="s">
        <v>13238</v>
      </c>
      <c r="C2791" s="13">
        <v>854874</v>
      </c>
      <c r="D2791" s="17">
        <v>13</v>
      </c>
      <c r="E2791" s="13" t="s">
        <v>13239</v>
      </c>
      <c r="F2791" s="13" t="s">
        <v>2256</v>
      </c>
      <c r="G2791" s="18" t="s">
        <v>0</v>
      </c>
      <c r="H2791" s="18" t="s">
        <v>0</v>
      </c>
      <c r="I2791" s="18" t="s">
        <v>0</v>
      </c>
      <c r="J2791" s="18" t="s">
        <v>0</v>
      </c>
      <c r="K2791" s="18" t="s">
        <v>0</v>
      </c>
      <c r="L2791" s="18">
        <v>-0.14548302999999999</v>
      </c>
      <c r="M2791" s="18">
        <v>-0.48064280000000004</v>
      </c>
      <c r="N2791" s="18">
        <v>-4.2320499999999997E-2</v>
      </c>
      <c r="O2791" s="18">
        <v>-0.16591054999999999</v>
      </c>
      <c r="P2791" s="18">
        <v>-0.17080480000000001</v>
      </c>
      <c r="Q2791" s="18">
        <v>2.2245499999999988E-2</v>
      </c>
      <c r="R2791" s="18">
        <v>1.4295999999999975E-2</v>
      </c>
      <c r="S2791" s="18">
        <v>-9.6715709999999996E-2</v>
      </c>
      <c r="T2791" s="18">
        <v>-2.3874000000000006E-2</v>
      </c>
      <c r="U2791" s="18">
        <v>-0.15462589999999998</v>
      </c>
      <c r="V2791" s="18">
        <v>1.4295999999999975E-2</v>
      </c>
    </row>
    <row r="2792" spans="1:22">
      <c r="A2792" s="13" t="s">
        <v>8605</v>
      </c>
      <c r="B2792" s="13" t="s">
        <v>8606</v>
      </c>
      <c r="C2792" s="13">
        <v>854872</v>
      </c>
      <c r="D2792" s="17">
        <f>CODE(MID(A2792,2,1))-64</f>
        <v>13</v>
      </c>
      <c r="E2792" s="16" t="s">
        <v>13089</v>
      </c>
      <c r="F2792" s="13" t="s">
        <v>750</v>
      </c>
      <c r="G2792" s="18">
        <v>-1.5885719999999999E-2</v>
      </c>
      <c r="H2792" s="18">
        <v>-0.11612463499999999</v>
      </c>
      <c r="I2792" s="18">
        <v>0.42592810000000003</v>
      </c>
      <c r="J2792" s="18">
        <v>-0.81653749999999992</v>
      </c>
      <c r="K2792" s="18">
        <v>-0.17022115000000002</v>
      </c>
      <c r="L2792" s="18">
        <v>0.30105097000000003</v>
      </c>
      <c r="M2792" s="18">
        <v>0.24101720000000001</v>
      </c>
      <c r="N2792" s="18">
        <v>-0.11717943</v>
      </c>
      <c r="O2792" s="18">
        <v>5.7666450000000008E-2</v>
      </c>
      <c r="P2792" s="18">
        <v>-0.63961979999999996</v>
      </c>
      <c r="Q2792" s="18">
        <v>-0.15782850000000004</v>
      </c>
      <c r="R2792" s="18">
        <v>2.0358350000000001</v>
      </c>
      <c r="S2792" s="18">
        <v>1.0686249999999994E-2</v>
      </c>
      <c r="T2792" s="18">
        <v>1.1104100000000001</v>
      </c>
      <c r="U2792" s="18">
        <v>-0.58396490000000001</v>
      </c>
      <c r="V2792" s="18">
        <v>2.0358350000000001</v>
      </c>
    </row>
    <row r="2793" spans="1:22">
      <c r="A2793" s="13" t="s">
        <v>8608</v>
      </c>
      <c r="B2793" s="13" t="s">
        <v>8609</v>
      </c>
      <c r="C2793" s="13">
        <v>854871</v>
      </c>
      <c r="D2793" s="17">
        <v>13</v>
      </c>
      <c r="E2793" s="13" t="s">
        <v>4106</v>
      </c>
      <c r="F2793" s="13" t="s">
        <v>0</v>
      </c>
      <c r="G2793" s="18" t="s">
        <v>0</v>
      </c>
      <c r="H2793" s="18" t="s">
        <v>0</v>
      </c>
      <c r="I2793" s="18" t="s">
        <v>0</v>
      </c>
      <c r="J2793" s="18" t="s">
        <v>0</v>
      </c>
      <c r="K2793" s="18" t="s">
        <v>0</v>
      </c>
      <c r="L2793" s="18">
        <v>-0.64690903</v>
      </c>
      <c r="M2793" s="18">
        <v>-2.6571487999999999</v>
      </c>
      <c r="N2793" s="18">
        <v>-0.82240500000000005</v>
      </c>
      <c r="O2793" s="18">
        <v>-1.64643355</v>
      </c>
      <c r="P2793" s="18">
        <v>-1.0174058000000001</v>
      </c>
      <c r="Q2793" s="18">
        <v>-0.23717650000000001</v>
      </c>
      <c r="R2793" s="18">
        <v>6.2860000000000138E-3</v>
      </c>
      <c r="S2793" s="18">
        <v>-0.48288124999999998</v>
      </c>
      <c r="T2793" s="18">
        <v>0.27673299999999995</v>
      </c>
      <c r="U2793" s="18">
        <v>-1.1010929</v>
      </c>
      <c r="V2793" s="18">
        <v>6.2860000000000138E-3</v>
      </c>
    </row>
    <row r="2794" spans="1:22">
      <c r="A2794" s="13" t="s">
        <v>8610</v>
      </c>
      <c r="B2794" s="13" t="s">
        <v>8611</v>
      </c>
      <c r="C2794" s="13">
        <v>854869</v>
      </c>
      <c r="D2794" s="17">
        <f t="shared" ref="D2794:D2815" si="119">CODE(MID(A2794,2,1))-64</f>
        <v>13</v>
      </c>
      <c r="E2794" s="16" t="s">
        <v>13513</v>
      </c>
      <c r="F2794" s="13" t="s">
        <v>891</v>
      </c>
      <c r="G2794" s="18" t="s">
        <v>0</v>
      </c>
      <c r="H2794" s="18" t="s">
        <v>0</v>
      </c>
      <c r="I2794" s="18" t="s">
        <v>0</v>
      </c>
      <c r="J2794" s="18" t="s">
        <v>0</v>
      </c>
      <c r="K2794" s="18" t="s">
        <v>0</v>
      </c>
      <c r="L2794" s="18" t="s">
        <v>0</v>
      </c>
      <c r="M2794" s="18" t="s">
        <v>0</v>
      </c>
      <c r="N2794" s="18" t="s">
        <v>0</v>
      </c>
      <c r="O2794" s="18" t="s">
        <v>0</v>
      </c>
      <c r="P2794" s="18" t="s">
        <v>0</v>
      </c>
      <c r="Q2794" s="18">
        <v>-6.9556500000000021E-2</v>
      </c>
      <c r="R2794" s="18">
        <v>1.11835</v>
      </c>
      <c r="S2794" s="18">
        <v>0.27935074999999998</v>
      </c>
      <c r="T2794" s="18">
        <v>6.5116000000000007E-2</v>
      </c>
      <c r="U2794" s="18">
        <v>0.40456410000000004</v>
      </c>
      <c r="V2794" s="18">
        <v>1.11835</v>
      </c>
    </row>
    <row r="2795" spans="1:22">
      <c r="A2795" s="13" t="s">
        <v>8613</v>
      </c>
      <c r="B2795" s="13" t="s">
        <v>8614</v>
      </c>
      <c r="C2795" s="13">
        <v>854868</v>
      </c>
      <c r="D2795" s="17">
        <f t="shared" si="119"/>
        <v>13</v>
      </c>
      <c r="E2795" s="16" t="s">
        <v>12688</v>
      </c>
      <c r="F2795" s="13" t="s">
        <v>0</v>
      </c>
      <c r="G2795" s="18">
        <v>4.2003900000000004E-2</v>
      </c>
      <c r="H2795" s="18">
        <v>6.2123165000000001E-2</v>
      </c>
      <c r="I2795" s="18">
        <v>-2.6962499999999997E-2</v>
      </c>
      <c r="J2795" s="18">
        <v>-2.9148500000000022E-2</v>
      </c>
      <c r="K2795" s="18">
        <v>9.230020000000002E-3</v>
      </c>
      <c r="L2795" s="18">
        <v>6.9090270000000009E-2</v>
      </c>
      <c r="M2795" s="18">
        <v>5.9557300000000007E-2</v>
      </c>
      <c r="N2795" s="18">
        <v>0.19545799999999999</v>
      </c>
      <c r="O2795" s="18">
        <v>0.13634445000000001</v>
      </c>
      <c r="P2795" s="18">
        <v>0.22869220000000001</v>
      </c>
      <c r="Q2795" s="18">
        <v>-6.5565499999999999E-2</v>
      </c>
      <c r="R2795" s="18">
        <v>0.72550899999999996</v>
      </c>
      <c r="S2795" s="18">
        <v>2.6951749999999997E-2</v>
      </c>
      <c r="T2795" s="18">
        <v>-4.5198999999999989E-2</v>
      </c>
      <c r="U2795" s="18">
        <v>6.413000000000002E-3</v>
      </c>
      <c r="V2795" s="18">
        <v>0.72550899999999996</v>
      </c>
    </row>
    <row r="2796" spans="1:22">
      <c r="A2796" s="13" t="s">
        <v>8619</v>
      </c>
      <c r="B2796" s="13" t="s">
        <v>8620</v>
      </c>
      <c r="C2796" s="13">
        <v>854866</v>
      </c>
      <c r="D2796" s="17">
        <f t="shared" si="119"/>
        <v>13</v>
      </c>
      <c r="E2796" s="16" t="s">
        <v>8621</v>
      </c>
      <c r="F2796" s="13" t="s">
        <v>1579</v>
      </c>
      <c r="G2796" s="18">
        <v>5.9683500000000007E-2</v>
      </c>
      <c r="H2796" s="18">
        <v>-1.1374734999999999E-2</v>
      </c>
      <c r="I2796" s="18">
        <v>-6.1190500000000009E-2</v>
      </c>
      <c r="J2796" s="18">
        <v>3.551749999999998E-2</v>
      </c>
      <c r="K2796" s="18">
        <v>-0.13108715000000001</v>
      </c>
      <c r="L2796" s="18">
        <v>-7.4599329999999991E-2</v>
      </c>
      <c r="M2796" s="18">
        <v>-2.5757599999999992E-2</v>
      </c>
      <c r="N2796" s="18">
        <v>-0.20371529999999999</v>
      </c>
      <c r="O2796" s="18">
        <v>-0.10095575</v>
      </c>
      <c r="P2796" s="18">
        <v>-0.20757880000000001</v>
      </c>
      <c r="Q2796" s="18">
        <v>-5.6398500000000018E-2</v>
      </c>
      <c r="R2796" s="18">
        <v>0.46152399999999999</v>
      </c>
      <c r="S2796" s="18">
        <v>-2.1827550000000001E-2</v>
      </c>
      <c r="T2796" s="18">
        <v>-0.26883669999999998</v>
      </c>
      <c r="U2796" s="18">
        <v>0.18885610000000003</v>
      </c>
      <c r="V2796" s="18">
        <v>0.46152399999999999</v>
      </c>
    </row>
    <row r="2797" spans="1:22">
      <c r="A2797" s="13" t="s">
        <v>8622</v>
      </c>
      <c r="B2797" s="13" t="s">
        <v>8623</v>
      </c>
      <c r="C2797" s="13">
        <v>854865</v>
      </c>
      <c r="D2797" s="17">
        <f t="shared" si="119"/>
        <v>13</v>
      </c>
      <c r="E2797" s="16" t="s">
        <v>8624</v>
      </c>
      <c r="F2797" s="13" t="s">
        <v>0</v>
      </c>
      <c r="G2797" s="18">
        <v>0.12268759999999998</v>
      </c>
      <c r="H2797" s="18">
        <v>0.285551365</v>
      </c>
      <c r="I2797" s="18">
        <v>0.47502610000000001</v>
      </c>
      <c r="J2797" s="18">
        <v>0.69788950000000005</v>
      </c>
      <c r="K2797" s="18">
        <v>0.49015484999999998</v>
      </c>
      <c r="L2797" s="18">
        <v>0.27095897000000002</v>
      </c>
      <c r="M2797" s="18">
        <v>0.75495719999999999</v>
      </c>
      <c r="N2797" s="18">
        <v>0.36639999999999995</v>
      </c>
      <c r="O2797" s="18">
        <v>0.13291145000000001</v>
      </c>
      <c r="P2797" s="18">
        <v>0.15175260000000002</v>
      </c>
      <c r="Q2797" s="18">
        <v>0.15324389999999999</v>
      </c>
      <c r="R2797" s="18">
        <v>1.6810149999999999</v>
      </c>
      <c r="S2797" s="18">
        <v>-0.22481224999999999</v>
      </c>
      <c r="T2797" s="18">
        <v>0.17277700000000001</v>
      </c>
      <c r="U2797" s="18">
        <v>0.50184110000000004</v>
      </c>
      <c r="V2797" s="18">
        <v>1.6810149999999999</v>
      </c>
    </row>
    <row r="2798" spans="1:22">
      <c r="A2798" s="13" t="s">
        <v>13387</v>
      </c>
      <c r="B2798" s="13" t="s">
        <v>13388</v>
      </c>
      <c r="C2798" s="13">
        <v>854864</v>
      </c>
      <c r="D2798" s="17">
        <f t="shared" si="119"/>
        <v>13</v>
      </c>
      <c r="E2798" s="16" t="s">
        <v>13389</v>
      </c>
      <c r="F2798" s="13" t="s">
        <v>0</v>
      </c>
      <c r="G2798" s="18">
        <v>-2.8649839999999999E-2</v>
      </c>
      <c r="H2798" s="18">
        <v>5.8468065E-2</v>
      </c>
      <c r="I2798" s="18">
        <v>-4.6553999999999998E-2</v>
      </c>
      <c r="J2798" s="18">
        <v>9.8519499999999982E-2</v>
      </c>
      <c r="K2798" s="18">
        <v>0.13432585</v>
      </c>
      <c r="L2798" s="18" t="s">
        <v>0</v>
      </c>
      <c r="M2798" s="18" t="s">
        <v>0</v>
      </c>
      <c r="N2798" s="18" t="s">
        <v>0</v>
      </c>
      <c r="O2798" s="18" t="s">
        <v>0</v>
      </c>
      <c r="P2798" s="18" t="s">
        <v>0</v>
      </c>
      <c r="Q2798" s="18">
        <v>-0.20723150000000001</v>
      </c>
      <c r="R2798" s="18">
        <v>7.969699999999999E-2</v>
      </c>
      <c r="S2798" s="18">
        <v>0.11304075</v>
      </c>
      <c r="T2798" s="18">
        <v>0.40750899999999995</v>
      </c>
      <c r="U2798" s="18">
        <v>-7.3198899999999997E-2</v>
      </c>
      <c r="V2798" s="18">
        <v>7.969699999999999E-2</v>
      </c>
    </row>
    <row r="2799" spans="1:22">
      <c r="A2799" s="13" t="s">
        <v>8625</v>
      </c>
      <c r="B2799" s="13" t="s">
        <v>8625</v>
      </c>
      <c r="C2799" s="13">
        <v>854863</v>
      </c>
      <c r="D2799" s="17">
        <f t="shared" si="119"/>
        <v>13</v>
      </c>
      <c r="E2799" s="16" t="s">
        <v>8626</v>
      </c>
      <c r="F2799" s="13" t="s">
        <v>0</v>
      </c>
      <c r="G2799" s="18">
        <v>0.4111496</v>
      </c>
      <c r="H2799" s="18">
        <v>0.35837036500000002</v>
      </c>
      <c r="I2799" s="18">
        <v>0.80544110000000002</v>
      </c>
      <c r="J2799" s="18">
        <v>0.66543449999999993</v>
      </c>
      <c r="K2799" s="18">
        <v>1.13363485</v>
      </c>
      <c r="L2799" s="18">
        <v>0.35446197000000002</v>
      </c>
      <c r="M2799" s="18">
        <v>0.69806120000000005</v>
      </c>
      <c r="N2799" s="18">
        <v>0.64249400000000001</v>
      </c>
      <c r="O2799" s="18">
        <v>0.37328645000000005</v>
      </c>
      <c r="P2799" s="18">
        <v>0.98017920000000003</v>
      </c>
      <c r="Q2799" s="18">
        <v>0.21433549999999998</v>
      </c>
      <c r="R2799" s="18">
        <v>1.626735</v>
      </c>
      <c r="S2799" s="18">
        <v>0.34609774999999998</v>
      </c>
      <c r="T2799" s="18">
        <v>0.88092000000000015</v>
      </c>
      <c r="U2799" s="18">
        <v>1.4406771</v>
      </c>
      <c r="V2799" s="18">
        <v>1.626735</v>
      </c>
    </row>
    <row r="2800" spans="1:22">
      <c r="A2800" s="13" t="s">
        <v>8627</v>
      </c>
      <c r="B2800" s="13" t="s">
        <v>8628</v>
      </c>
      <c r="C2800" s="13">
        <v>854931</v>
      </c>
      <c r="D2800" s="17">
        <f t="shared" si="119"/>
        <v>13</v>
      </c>
      <c r="E2800" s="16" t="s">
        <v>13234</v>
      </c>
      <c r="F2800" s="13" t="s">
        <v>0</v>
      </c>
      <c r="G2800" s="18">
        <v>-0.15014740000000001</v>
      </c>
      <c r="H2800" s="18">
        <v>-7.2683335000000002E-2</v>
      </c>
      <c r="I2800" s="18">
        <v>-0.12521090000000001</v>
      </c>
      <c r="J2800" s="18">
        <v>2.5196499999999983E-2</v>
      </c>
      <c r="K2800" s="18">
        <v>0.10724815000000001</v>
      </c>
      <c r="L2800" s="18">
        <v>6.4191170000000006E-2</v>
      </c>
      <c r="M2800" s="18">
        <v>2.2762400000000009E-2</v>
      </c>
      <c r="N2800" s="18">
        <v>-3.1061499999999992E-2</v>
      </c>
      <c r="O2800" s="18">
        <v>-7.7631499999999964E-3</v>
      </c>
      <c r="P2800" s="18">
        <v>0.35663519999999999</v>
      </c>
      <c r="Q2800" s="18">
        <v>0.10401139999999999</v>
      </c>
      <c r="R2800" s="18">
        <v>0.71450499999999995</v>
      </c>
      <c r="S2800" s="18">
        <v>-3.0416150000000003E-2</v>
      </c>
      <c r="T2800" s="18">
        <v>0.26663600000000004</v>
      </c>
      <c r="U2800" s="18">
        <v>-0.31432090000000001</v>
      </c>
      <c r="V2800" s="18">
        <v>0.71450499999999995</v>
      </c>
    </row>
    <row r="2801" spans="1:22">
      <c r="A2801" s="13" t="s">
        <v>8630</v>
      </c>
      <c r="B2801" s="13" t="s">
        <v>8631</v>
      </c>
      <c r="C2801" s="13">
        <v>854930</v>
      </c>
      <c r="D2801" s="17">
        <f t="shared" si="119"/>
        <v>13</v>
      </c>
      <c r="E2801" s="16" t="s">
        <v>8632</v>
      </c>
      <c r="F2801" s="13" t="s">
        <v>0</v>
      </c>
      <c r="G2801" s="18">
        <v>0.14698159999999999</v>
      </c>
      <c r="H2801" s="18">
        <v>-2.7114535000000002E-2</v>
      </c>
      <c r="I2801" s="18">
        <v>0.45842810000000001</v>
      </c>
      <c r="J2801" s="18">
        <v>-0.22117664000000001</v>
      </c>
      <c r="K2801" s="18">
        <v>0.10967684999999999</v>
      </c>
      <c r="L2801" s="18">
        <v>-1.0948629999999999E-2</v>
      </c>
      <c r="M2801" s="18">
        <v>-0.65771080000000004</v>
      </c>
      <c r="N2801" s="18">
        <v>0.16968200000000003</v>
      </c>
      <c r="O2801" s="18">
        <v>-3.1597349999999996E-2</v>
      </c>
      <c r="P2801" s="18">
        <v>6.1205610000000001E-2</v>
      </c>
      <c r="Q2801" s="18">
        <v>-2.4274999999999991E-3</v>
      </c>
      <c r="R2801" s="18">
        <v>0.33306049999999998</v>
      </c>
      <c r="S2801" s="18">
        <v>-0.20321224999999998</v>
      </c>
      <c r="T2801" s="18">
        <v>0.55945800000000001</v>
      </c>
      <c r="U2801" s="18">
        <v>-0.1048409</v>
      </c>
      <c r="V2801" s="18">
        <v>0.33306049999999998</v>
      </c>
    </row>
    <row r="2802" spans="1:22">
      <c r="A2802" s="13" t="s">
        <v>8633</v>
      </c>
      <c r="B2802" s="13" t="s">
        <v>8634</v>
      </c>
      <c r="C2802" s="13">
        <v>854929</v>
      </c>
      <c r="D2802" s="17">
        <f t="shared" si="119"/>
        <v>13</v>
      </c>
      <c r="E2802" s="16" t="s">
        <v>8635</v>
      </c>
      <c r="F2802" s="13" t="s">
        <v>8636</v>
      </c>
      <c r="G2802" s="18">
        <v>4.0407000000000012E-3</v>
      </c>
      <c r="H2802" s="18">
        <v>0.101134665</v>
      </c>
      <c r="I2802" s="18">
        <v>0.11251029999999999</v>
      </c>
      <c r="J2802" s="18">
        <v>8.4423499999999985E-2</v>
      </c>
      <c r="K2802" s="18">
        <v>0.42907685000000001</v>
      </c>
      <c r="L2802" s="18">
        <v>-7.6333529999999997E-2</v>
      </c>
      <c r="M2802" s="18">
        <v>0.13239700000000001</v>
      </c>
      <c r="N2802" s="18">
        <v>0.14827500000000002</v>
      </c>
      <c r="O2802" s="18">
        <v>0.13417645</v>
      </c>
      <c r="P2802" s="18">
        <v>7.3232419999999993E-2</v>
      </c>
      <c r="Q2802" s="18">
        <v>0.11153709999999999</v>
      </c>
      <c r="R2802" s="18">
        <v>1.102678</v>
      </c>
      <c r="S2802" s="18">
        <v>0.21994575</v>
      </c>
      <c r="T2802" s="18">
        <v>0.33061800000000002</v>
      </c>
      <c r="U2802" s="18">
        <v>0.3301791</v>
      </c>
      <c r="V2802" s="18">
        <v>1.102678</v>
      </c>
    </row>
    <row r="2803" spans="1:22">
      <c r="A2803" s="13" t="s">
        <v>8637</v>
      </c>
      <c r="B2803" s="13" t="s">
        <v>8638</v>
      </c>
      <c r="C2803" s="13">
        <v>854928</v>
      </c>
      <c r="D2803" s="17">
        <f t="shared" si="119"/>
        <v>13</v>
      </c>
      <c r="E2803" s="16" t="s">
        <v>13324</v>
      </c>
      <c r="F2803" s="13" t="s">
        <v>6974</v>
      </c>
      <c r="G2803" s="18">
        <v>-4.6327500000000001E-2</v>
      </c>
      <c r="H2803" s="18">
        <v>0.14191636500000002</v>
      </c>
      <c r="I2803" s="18">
        <v>-2.61593E-2</v>
      </c>
      <c r="J2803" s="18">
        <v>5.1734999999999975E-3</v>
      </c>
      <c r="K2803" s="18">
        <v>0.35031984999999999</v>
      </c>
      <c r="L2803" s="18" t="s">
        <v>0</v>
      </c>
      <c r="M2803" s="18" t="s">
        <v>0</v>
      </c>
      <c r="N2803" s="18" t="s">
        <v>0</v>
      </c>
      <c r="O2803" s="18" t="s">
        <v>0</v>
      </c>
      <c r="P2803" s="18" t="s">
        <v>0</v>
      </c>
      <c r="Q2803" s="18">
        <v>9.5049999999999302E-4</v>
      </c>
      <c r="R2803" s="18">
        <v>0.62719400000000003</v>
      </c>
      <c r="S2803" s="18">
        <v>4.3265499999999985E-3</v>
      </c>
      <c r="T2803" s="18">
        <v>-2.8563000000000005E-2</v>
      </c>
      <c r="U2803" s="18">
        <v>0.21721309999999999</v>
      </c>
      <c r="V2803" s="18">
        <v>0.62719400000000003</v>
      </c>
    </row>
    <row r="2804" spans="1:22">
      <c r="A2804" s="13" t="s">
        <v>8640</v>
      </c>
      <c r="B2804" s="13" t="s">
        <v>8641</v>
      </c>
      <c r="C2804" s="13">
        <v>854926</v>
      </c>
      <c r="D2804" s="17">
        <f t="shared" si="119"/>
        <v>13</v>
      </c>
      <c r="E2804" s="16" t="s">
        <v>8642</v>
      </c>
      <c r="F2804" s="13" t="s">
        <v>1293</v>
      </c>
      <c r="G2804" s="18">
        <v>-0.41440840000000001</v>
      </c>
      <c r="H2804" s="18">
        <v>5.1714564999999997E-2</v>
      </c>
      <c r="I2804" s="18">
        <v>-0.29153789999999996</v>
      </c>
      <c r="J2804" s="18">
        <v>7.0574999999999943E-3</v>
      </c>
      <c r="K2804" s="18">
        <v>-1.442355E-2</v>
      </c>
      <c r="L2804" s="18">
        <v>0.21713297000000001</v>
      </c>
      <c r="M2804" s="18">
        <v>0.40622220000000003</v>
      </c>
      <c r="N2804" s="18">
        <v>5.1640000000000019E-3</v>
      </c>
      <c r="O2804" s="18">
        <v>0.15249945000000001</v>
      </c>
      <c r="P2804" s="18">
        <v>0.25814619999999999</v>
      </c>
      <c r="Q2804" s="18">
        <v>-2.9600500000000002E-2</v>
      </c>
      <c r="R2804" s="18">
        <v>0.50454900000000003</v>
      </c>
      <c r="S2804" s="18">
        <v>4.405075E-2</v>
      </c>
      <c r="T2804" s="18">
        <v>-4.5877000000000001E-2</v>
      </c>
      <c r="U2804" s="18">
        <v>0.20424910000000002</v>
      </c>
      <c r="V2804" s="18">
        <v>0.50454900000000003</v>
      </c>
    </row>
    <row r="2805" spans="1:22">
      <c r="A2805" s="13" t="s">
        <v>8643</v>
      </c>
      <c r="B2805" s="13" t="s">
        <v>8644</v>
      </c>
      <c r="C2805" s="13">
        <v>854925</v>
      </c>
      <c r="D2805" s="17">
        <f t="shared" si="119"/>
        <v>13</v>
      </c>
      <c r="E2805" s="16" t="s">
        <v>8645</v>
      </c>
      <c r="F2805" s="13" t="s">
        <v>8646</v>
      </c>
      <c r="G2805" s="18">
        <v>3.5341000000000018E-3</v>
      </c>
      <c r="H2805" s="18">
        <v>2.9573864999999998E-2</v>
      </c>
      <c r="I2805" s="18">
        <v>-0.1927529</v>
      </c>
      <c r="J2805" s="18">
        <v>-0.21880139000000001</v>
      </c>
      <c r="K2805" s="18">
        <v>-5.4417050000000002E-2</v>
      </c>
      <c r="L2805" s="18">
        <v>0.17873197000000002</v>
      </c>
      <c r="M2805" s="18">
        <v>0.14872060000000001</v>
      </c>
      <c r="N2805" s="18">
        <v>0.213865</v>
      </c>
      <c r="O2805" s="18">
        <v>0.15398745</v>
      </c>
      <c r="P2805" s="18">
        <v>1.0069999999999996E-2</v>
      </c>
      <c r="Q2805" s="18">
        <v>7.4749999999998429E-4</v>
      </c>
      <c r="R2805" s="18">
        <v>0.56668600000000002</v>
      </c>
      <c r="S2805" s="18">
        <v>0.21095575</v>
      </c>
      <c r="T2805" s="18">
        <v>1.2440000000000229E-3</v>
      </c>
      <c r="U2805" s="18">
        <v>0.31002109999999999</v>
      </c>
      <c r="V2805" s="18">
        <v>0.56668600000000002</v>
      </c>
    </row>
    <row r="2806" spans="1:22">
      <c r="A2806" s="13" t="s">
        <v>8647</v>
      </c>
      <c r="B2806" s="13" t="s">
        <v>8648</v>
      </c>
      <c r="C2806" s="13">
        <v>854922</v>
      </c>
      <c r="D2806" s="17">
        <f t="shared" si="119"/>
        <v>13</v>
      </c>
      <c r="E2806" s="16" t="s">
        <v>8649</v>
      </c>
      <c r="F2806" s="13" t="s">
        <v>0</v>
      </c>
      <c r="G2806" s="18">
        <v>4.7365000000000011E-3</v>
      </c>
      <c r="H2806" s="18">
        <v>0.12984836499999999</v>
      </c>
      <c r="I2806" s="18">
        <v>4.8735199999999999E-2</v>
      </c>
      <c r="J2806" s="18">
        <v>-0.18920490000000001</v>
      </c>
      <c r="K2806" s="18">
        <v>4.4075749999999997E-2</v>
      </c>
      <c r="L2806" s="18">
        <v>7.5444170000000005E-2</v>
      </c>
      <c r="M2806" s="18">
        <v>9.9679500000000004E-2</v>
      </c>
      <c r="N2806" s="18">
        <v>0.24271099999999998</v>
      </c>
      <c r="O2806" s="18">
        <v>0.11208445</v>
      </c>
      <c r="P2806" s="18">
        <v>0.27144820000000003</v>
      </c>
      <c r="Q2806" s="18">
        <v>-5.9974500000000014E-2</v>
      </c>
      <c r="R2806" s="18">
        <v>0.73793299999999995</v>
      </c>
      <c r="S2806" s="18">
        <v>-8.4751939999999998E-2</v>
      </c>
      <c r="T2806" s="18">
        <v>0.72548499999999994</v>
      </c>
      <c r="U2806" s="18">
        <v>0.24406909999999998</v>
      </c>
      <c r="V2806" s="18">
        <v>0.73793299999999995</v>
      </c>
    </row>
    <row r="2807" spans="1:22">
      <c r="A2807" s="13" t="s">
        <v>8653</v>
      </c>
      <c r="B2807" s="13" t="s">
        <v>8653</v>
      </c>
      <c r="C2807" s="13">
        <v>854920</v>
      </c>
      <c r="D2807" s="17">
        <f t="shared" si="119"/>
        <v>13</v>
      </c>
      <c r="E2807" s="16" t="s">
        <v>8654</v>
      </c>
      <c r="F2807" s="13" t="s">
        <v>0</v>
      </c>
      <c r="G2807" s="18">
        <v>-0.11405799999999999</v>
      </c>
      <c r="H2807" s="18">
        <v>-0.38628263499999999</v>
      </c>
      <c r="I2807" s="18">
        <v>-0.47406589999999998</v>
      </c>
      <c r="J2807" s="18">
        <v>8.836250000000001E-2</v>
      </c>
      <c r="K2807" s="18">
        <v>-0.91113314999999995</v>
      </c>
      <c r="L2807" s="18" t="s">
        <v>0</v>
      </c>
      <c r="M2807" s="18" t="s">
        <v>0</v>
      </c>
      <c r="N2807" s="18" t="s">
        <v>0</v>
      </c>
      <c r="O2807" s="18" t="s">
        <v>0</v>
      </c>
      <c r="P2807" s="18" t="s">
        <v>0</v>
      </c>
      <c r="Q2807" s="18" t="s">
        <v>0</v>
      </c>
      <c r="R2807" s="18" t="s">
        <v>0</v>
      </c>
      <c r="S2807" s="18" t="s">
        <v>0</v>
      </c>
      <c r="T2807" s="18" t="s">
        <v>0</v>
      </c>
      <c r="U2807" s="18" t="s">
        <v>0</v>
      </c>
      <c r="V2807" s="18" t="s">
        <v>0</v>
      </c>
    </row>
    <row r="2808" spans="1:22">
      <c r="A2808" s="13" t="s">
        <v>8655</v>
      </c>
      <c r="B2808" s="13" t="s">
        <v>8656</v>
      </c>
      <c r="C2808" s="13">
        <v>854919</v>
      </c>
      <c r="D2808" s="17">
        <f t="shared" si="119"/>
        <v>13</v>
      </c>
      <c r="E2808" s="16" t="s">
        <v>12662</v>
      </c>
      <c r="F2808" s="13" t="s">
        <v>0</v>
      </c>
      <c r="G2808" s="18">
        <v>-4.3161699999999997E-2</v>
      </c>
      <c r="H2808" s="18">
        <v>0.152920365</v>
      </c>
      <c r="I2808" s="18">
        <v>0.16836109999999999</v>
      </c>
      <c r="J2808" s="18">
        <v>4.0814999999999879E-3</v>
      </c>
      <c r="K2808" s="18">
        <v>-0.19547015000000001</v>
      </c>
      <c r="L2808" s="18">
        <v>-7.1949529999999998E-2</v>
      </c>
      <c r="M2808" s="18">
        <v>9.8473699999999997E-2</v>
      </c>
      <c r="N2808" s="18">
        <v>-0.16540169999999998</v>
      </c>
      <c r="O2808" s="18">
        <v>0.41571944999999999</v>
      </c>
      <c r="P2808" s="18">
        <v>-0.75736979999999998</v>
      </c>
      <c r="Q2808" s="18">
        <v>2.1324499999999982E-2</v>
      </c>
      <c r="R2808" s="18">
        <v>1.4177050000000002</v>
      </c>
      <c r="S2808" s="18">
        <v>0.17010075000000002</v>
      </c>
      <c r="T2808" s="18">
        <v>1.2703500000000001</v>
      </c>
      <c r="U2808" s="18">
        <v>-0.14658890000000002</v>
      </c>
      <c r="V2808" s="18">
        <v>1.4177050000000002</v>
      </c>
    </row>
    <row r="2809" spans="1:22">
      <c r="A2809" s="13" t="s">
        <v>12541</v>
      </c>
      <c r="B2809" s="13" t="s">
        <v>12542</v>
      </c>
      <c r="C2809" s="13">
        <v>854918</v>
      </c>
      <c r="D2809" s="17">
        <f t="shared" si="119"/>
        <v>13</v>
      </c>
      <c r="E2809" s="16" t="s">
        <v>12543</v>
      </c>
      <c r="F2809" s="13" t="s">
        <v>6988</v>
      </c>
      <c r="G2809" s="18">
        <v>-2.0744000000000005E-3</v>
      </c>
      <c r="H2809" s="18">
        <v>-4.8089535000000003E-2</v>
      </c>
      <c r="I2809" s="18">
        <v>-3.8161700000000007E-2</v>
      </c>
      <c r="J2809" s="18">
        <v>-0.11416900000000001</v>
      </c>
      <c r="K2809" s="18">
        <v>0.18408885</v>
      </c>
      <c r="L2809" s="18">
        <v>0.27988297000000001</v>
      </c>
      <c r="M2809" s="18">
        <v>0.13202640000000002</v>
      </c>
      <c r="N2809" s="18">
        <v>0.19383700000000001</v>
      </c>
      <c r="O2809" s="18">
        <v>0.35261644999999997</v>
      </c>
      <c r="P2809" s="18">
        <v>0.57611820000000002</v>
      </c>
      <c r="Q2809" s="18">
        <v>-5.0485500000000016E-2</v>
      </c>
      <c r="R2809" s="18">
        <v>0.75448800000000005</v>
      </c>
      <c r="S2809" s="18">
        <v>-9.1696040000000006E-2</v>
      </c>
      <c r="T2809" s="18">
        <v>8.6843000000000004E-2</v>
      </c>
      <c r="U2809" s="18">
        <v>-8.1146900000000008E-2</v>
      </c>
      <c r="V2809" s="18">
        <v>0.75448800000000005</v>
      </c>
    </row>
    <row r="2810" spans="1:22">
      <c r="A2810" s="13" t="s">
        <v>8658</v>
      </c>
      <c r="B2810" s="13" t="s">
        <v>8659</v>
      </c>
      <c r="C2810" s="13">
        <v>854916</v>
      </c>
      <c r="D2810" s="17">
        <f t="shared" si="119"/>
        <v>13</v>
      </c>
      <c r="E2810" s="16" t="s">
        <v>12739</v>
      </c>
      <c r="F2810" s="13" t="s">
        <v>0</v>
      </c>
      <c r="G2810" s="18">
        <v>7.8959599999999991E-2</v>
      </c>
      <c r="H2810" s="18">
        <v>-9.5777635E-2</v>
      </c>
      <c r="I2810" s="18">
        <v>0.19619609999999998</v>
      </c>
      <c r="J2810" s="18">
        <v>-0.38249549999999999</v>
      </c>
      <c r="K2810" s="18">
        <v>-0.27306215</v>
      </c>
      <c r="L2810" s="18">
        <v>-0.13891002999999999</v>
      </c>
      <c r="M2810" s="18">
        <v>-0.32262780000000002</v>
      </c>
      <c r="N2810" s="18">
        <v>-0.86790299999999998</v>
      </c>
      <c r="O2810" s="18">
        <v>6.3881450000000006E-2</v>
      </c>
      <c r="P2810" s="18">
        <v>-0.52589480000000011</v>
      </c>
      <c r="Q2810" s="18">
        <v>5.1501399999999989E-2</v>
      </c>
      <c r="R2810" s="18">
        <v>-1.6126550000000002</v>
      </c>
      <c r="S2810" s="18">
        <v>-0.76700325000000003</v>
      </c>
      <c r="T2810" s="18">
        <v>-1.6084499999999999</v>
      </c>
      <c r="U2810" s="18">
        <v>-0.52039990000000003</v>
      </c>
      <c r="V2810" s="18">
        <v>-1.6126550000000002</v>
      </c>
    </row>
    <row r="2811" spans="1:22">
      <c r="A2811" s="13" t="s">
        <v>8661</v>
      </c>
      <c r="B2811" s="13" t="s">
        <v>8662</v>
      </c>
      <c r="C2811" s="13">
        <v>854915</v>
      </c>
      <c r="D2811" s="17">
        <f t="shared" si="119"/>
        <v>13</v>
      </c>
      <c r="E2811" s="16" t="s">
        <v>8663</v>
      </c>
      <c r="F2811" s="13" t="s">
        <v>0</v>
      </c>
      <c r="G2811" s="18">
        <v>5.1364600000000003E-2</v>
      </c>
      <c r="H2811" s="18">
        <v>-3.9475435000000003E-2</v>
      </c>
      <c r="I2811" s="18">
        <v>6.5674499999999997E-2</v>
      </c>
      <c r="J2811" s="18">
        <v>0.14285149999999996</v>
      </c>
      <c r="K2811" s="18">
        <v>0.18297184999999999</v>
      </c>
      <c r="L2811" s="18">
        <v>0.18950897</v>
      </c>
      <c r="M2811" s="18">
        <v>0.14263870000000001</v>
      </c>
      <c r="N2811" s="18">
        <v>0.213641</v>
      </c>
      <c r="O2811" s="18">
        <v>4.1730349999999999E-2</v>
      </c>
      <c r="P2811" s="18">
        <v>0.33008520000000002</v>
      </c>
      <c r="Q2811" s="18">
        <v>0.11419939999999999</v>
      </c>
      <c r="R2811" s="18">
        <v>0.26214472999999999</v>
      </c>
      <c r="S2811" s="18">
        <v>-1.8987149999999994E-2</v>
      </c>
      <c r="T2811" s="18">
        <v>-0.39636899999999997</v>
      </c>
      <c r="U2811" s="18">
        <v>6.0954999999999968E-3</v>
      </c>
      <c r="V2811" s="18">
        <v>0.26214472999999999</v>
      </c>
    </row>
    <row r="2812" spans="1:22">
      <c r="A2812" s="13" t="s">
        <v>8664</v>
      </c>
      <c r="B2812" s="13" t="s">
        <v>8665</v>
      </c>
      <c r="C2812" s="13">
        <v>854914</v>
      </c>
      <c r="D2812" s="17">
        <f t="shared" si="119"/>
        <v>13</v>
      </c>
      <c r="E2812" s="16" t="s">
        <v>8666</v>
      </c>
      <c r="F2812" s="13" t="s">
        <v>0</v>
      </c>
      <c r="G2812" s="18">
        <v>7.7272599999999997E-2</v>
      </c>
      <c r="H2812" s="18">
        <v>1.2243175E-2</v>
      </c>
      <c r="I2812" s="18">
        <v>0.24082809999999999</v>
      </c>
      <c r="J2812" s="18">
        <v>6.218849999999998E-2</v>
      </c>
      <c r="K2812" s="18">
        <v>0.30835485000000001</v>
      </c>
      <c r="L2812" s="18">
        <v>8.2582970000000006E-2</v>
      </c>
      <c r="M2812" s="18">
        <v>0.17912620000000001</v>
      </c>
      <c r="N2812" s="18">
        <v>0.22061600000000001</v>
      </c>
      <c r="O2812" s="18">
        <v>0.43818045000000005</v>
      </c>
      <c r="P2812" s="18">
        <v>0.2555172</v>
      </c>
      <c r="Q2812" s="18">
        <v>3.8774899999999987E-2</v>
      </c>
      <c r="R2812" s="18">
        <v>1.0421819999999999</v>
      </c>
      <c r="S2812" s="18">
        <v>0.11389474999999999</v>
      </c>
      <c r="T2812" s="18">
        <v>-0.47020600000000001</v>
      </c>
      <c r="U2812" s="18">
        <v>0.14701400000000001</v>
      </c>
      <c r="V2812" s="18">
        <v>1.0421819999999999</v>
      </c>
    </row>
    <row r="2813" spans="1:22">
      <c r="A2813" s="13" t="s">
        <v>8667</v>
      </c>
      <c r="B2813" s="13" t="s">
        <v>8668</v>
      </c>
      <c r="C2813" s="13">
        <v>854913</v>
      </c>
      <c r="D2813" s="17">
        <f t="shared" si="119"/>
        <v>13</v>
      </c>
      <c r="E2813" s="16" t="s">
        <v>8669</v>
      </c>
      <c r="F2813" s="13" t="s">
        <v>0</v>
      </c>
      <c r="G2813" s="18">
        <v>7.7076599999999995E-2</v>
      </c>
      <c r="H2813" s="18">
        <v>-0.18990363499999999</v>
      </c>
      <c r="I2813" s="18">
        <v>4.9182000000000003E-2</v>
      </c>
      <c r="J2813" s="18">
        <v>-0.35663149999999999</v>
      </c>
      <c r="K2813" s="18">
        <v>-0.13437615</v>
      </c>
      <c r="L2813" s="18">
        <v>3.1987269999999998E-2</v>
      </c>
      <c r="M2813" s="18">
        <v>-2.3908399999999996E-2</v>
      </c>
      <c r="N2813" s="18">
        <v>-3.9503899999999995E-2</v>
      </c>
      <c r="O2813" s="18">
        <v>-0.14126745000000002</v>
      </c>
      <c r="P2813" s="18">
        <v>0.39658919999999998</v>
      </c>
      <c r="Q2813" s="18">
        <v>-4.0049500000000016E-2</v>
      </c>
      <c r="R2813" s="18">
        <v>0.65975300000000003</v>
      </c>
      <c r="S2813" s="18">
        <v>-6.2728950000000006E-2</v>
      </c>
      <c r="T2813" s="18">
        <v>-0.51066800000000001</v>
      </c>
      <c r="U2813" s="18">
        <v>-0.14221689999999998</v>
      </c>
      <c r="V2813" s="18">
        <v>0.65975300000000003</v>
      </c>
    </row>
    <row r="2814" spans="1:22">
      <c r="A2814" s="13" t="s">
        <v>8670</v>
      </c>
      <c r="B2814" s="13" t="s">
        <v>8671</v>
      </c>
      <c r="C2814" s="13">
        <v>854912</v>
      </c>
      <c r="D2814" s="17">
        <f t="shared" si="119"/>
        <v>13</v>
      </c>
      <c r="E2814" s="16" t="s">
        <v>8672</v>
      </c>
      <c r="F2814" s="13" t="s">
        <v>229</v>
      </c>
      <c r="G2814" s="18">
        <v>-2.9759309999999997E-2</v>
      </c>
      <c r="H2814" s="18">
        <v>0.122088365</v>
      </c>
      <c r="I2814" s="18">
        <v>-6.4490999999999993E-3</v>
      </c>
      <c r="J2814" s="18">
        <v>9.6467499999999984E-2</v>
      </c>
      <c r="K2814" s="18">
        <v>-2.8913849999999998E-2</v>
      </c>
      <c r="L2814" s="18">
        <v>-4.4439329999999999E-2</v>
      </c>
      <c r="M2814" s="18">
        <v>-8.1322800000000001E-2</v>
      </c>
      <c r="N2814" s="18">
        <v>-0.11409448999999999</v>
      </c>
      <c r="O2814" s="18">
        <v>-7.0613750000000003E-2</v>
      </c>
      <c r="P2814" s="18">
        <v>-0.3030718</v>
      </c>
      <c r="Q2814" s="18">
        <v>2.1280499999999994E-2</v>
      </c>
      <c r="R2814" s="18">
        <v>0.37750600000000001</v>
      </c>
      <c r="S2814" s="18">
        <v>-0.18158245000000001</v>
      </c>
      <c r="T2814" s="18">
        <v>-0.21203549999999999</v>
      </c>
      <c r="U2814" s="18">
        <v>0.1713471</v>
      </c>
      <c r="V2814" s="18">
        <v>0.37750600000000001</v>
      </c>
    </row>
    <row r="2815" spans="1:22">
      <c r="A2815" s="13" t="s">
        <v>8673</v>
      </c>
      <c r="B2815" s="13" t="s">
        <v>8674</v>
      </c>
      <c r="C2815" s="13">
        <v>854911</v>
      </c>
      <c r="D2815" s="17">
        <f t="shared" si="119"/>
        <v>13</v>
      </c>
      <c r="E2815" s="16" t="s">
        <v>8675</v>
      </c>
      <c r="F2815" s="13" t="s">
        <v>0</v>
      </c>
      <c r="G2815" s="18">
        <v>-6.3713099999999995E-2</v>
      </c>
      <c r="H2815" s="18">
        <v>-0.36751263499999998</v>
      </c>
      <c r="I2815" s="18">
        <v>0.26241210000000004</v>
      </c>
      <c r="J2815" s="18">
        <v>-0.82425850000000001</v>
      </c>
      <c r="K2815" s="18">
        <v>-0.54310514999999993</v>
      </c>
      <c r="L2815" s="18">
        <v>-0.10810902999999999</v>
      </c>
      <c r="M2815" s="18">
        <v>-0.4813288</v>
      </c>
      <c r="N2815" s="18">
        <v>-0.870282</v>
      </c>
      <c r="O2815" s="18">
        <v>-0.66643755000000005</v>
      </c>
      <c r="P2815" s="18">
        <v>-1.4821758</v>
      </c>
      <c r="Q2815" s="18">
        <v>-5.1573500000000022E-2</v>
      </c>
      <c r="R2815" s="18">
        <v>0.89347299999999996</v>
      </c>
      <c r="S2815" s="18">
        <v>-0.35026924999999998</v>
      </c>
      <c r="T2815" s="18">
        <v>0.44073400000000001</v>
      </c>
      <c r="U2815" s="18">
        <v>-0.74187790000000009</v>
      </c>
      <c r="V2815" s="18">
        <v>0.89347299999999996</v>
      </c>
    </row>
    <row r="2816" spans="1:22">
      <c r="A2816" s="13" t="s">
        <v>12393</v>
      </c>
      <c r="B2816" s="13" t="s">
        <v>12394</v>
      </c>
      <c r="C2816" s="13">
        <v>854910</v>
      </c>
      <c r="D2816" s="17">
        <v>13</v>
      </c>
      <c r="E2816" s="13" t="s">
        <v>12395</v>
      </c>
      <c r="F2816" s="13" t="s">
        <v>7891</v>
      </c>
      <c r="G2816" s="18">
        <v>0.12181159999999999</v>
      </c>
      <c r="H2816" s="18">
        <v>-7.0345035E-2</v>
      </c>
      <c r="I2816" s="18">
        <v>2.5091789999999999E-2</v>
      </c>
      <c r="J2816" s="18">
        <v>-9.4184500000000018E-2</v>
      </c>
      <c r="K2816" s="18">
        <v>-0.82180114999999998</v>
      </c>
      <c r="L2816" s="18">
        <v>0.20827297</v>
      </c>
      <c r="M2816" s="18">
        <v>-1.7125588</v>
      </c>
      <c r="N2816" s="18">
        <v>-0.37836199999999998</v>
      </c>
      <c r="O2816" s="18">
        <v>-0.37178354999999996</v>
      </c>
      <c r="P2816" s="18">
        <v>-0.54943180000000003</v>
      </c>
      <c r="Q2816" s="18">
        <v>0.12042948999999999</v>
      </c>
      <c r="R2816" s="18">
        <v>1.034016</v>
      </c>
      <c r="S2816" s="18">
        <v>0.42033074999999998</v>
      </c>
      <c r="T2816" s="18">
        <v>0.78333000000000008</v>
      </c>
      <c r="U2816" s="18">
        <v>-0.69368190000000007</v>
      </c>
      <c r="V2816" s="18">
        <v>1.034016</v>
      </c>
    </row>
    <row r="2817" spans="1:22">
      <c r="A2817" s="13" t="s">
        <v>8676</v>
      </c>
      <c r="B2817" s="13" t="s">
        <v>8677</v>
      </c>
      <c r="C2817" s="13">
        <v>854909</v>
      </c>
      <c r="D2817" s="17">
        <f t="shared" ref="D2817:D2847" si="120">CODE(MID(A2817,2,1))-64</f>
        <v>13</v>
      </c>
      <c r="E2817" s="16" t="s">
        <v>12466</v>
      </c>
      <c r="F2817" s="13" t="s">
        <v>0</v>
      </c>
      <c r="G2817" s="18">
        <v>3.2143100000000001E-2</v>
      </c>
      <c r="H2817" s="18">
        <v>-6.2413135000000002E-2</v>
      </c>
      <c r="I2817" s="18">
        <v>-4.2081999999999987E-3</v>
      </c>
      <c r="J2817" s="18">
        <v>0.13530749999999997</v>
      </c>
      <c r="K2817" s="18">
        <v>0.51593785000000003</v>
      </c>
      <c r="L2817" s="18">
        <v>6.9765969999999997E-2</v>
      </c>
      <c r="M2817" s="18">
        <v>8.7621400000000002E-2</v>
      </c>
      <c r="N2817" s="18">
        <v>0.16431999999999999</v>
      </c>
      <c r="O2817" s="18">
        <v>0.38146844999999996</v>
      </c>
      <c r="P2817" s="18">
        <v>0.15314120000000001</v>
      </c>
      <c r="Q2817" s="18">
        <v>1.1953499999999992E-2</v>
      </c>
      <c r="R2817" s="18">
        <v>0.96536100000000002</v>
      </c>
      <c r="S2817" s="18">
        <v>0.25565074999999998</v>
      </c>
      <c r="T2817" s="18">
        <v>-0.12368499999999999</v>
      </c>
      <c r="U2817" s="18">
        <v>-2.1270999999999998E-3</v>
      </c>
      <c r="V2817" s="18">
        <v>0.96536100000000002</v>
      </c>
    </row>
    <row r="2818" spans="1:22">
      <c r="A2818" s="13" t="s">
        <v>8679</v>
      </c>
      <c r="B2818" s="13" t="s">
        <v>8679</v>
      </c>
      <c r="C2818" s="13">
        <v>854908</v>
      </c>
      <c r="D2818" s="17">
        <f t="shared" si="120"/>
        <v>13</v>
      </c>
      <c r="E2818" s="16" t="s">
        <v>13194</v>
      </c>
      <c r="F2818" s="13" t="s">
        <v>0</v>
      </c>
      <c r="G2818" s="18">
        <v>2.5876000000000024E-3</v>
      </c>
      <c r="H2818" s="18">
        <v>-0.11779163499999999</v>
      </c>
      <c r="I2818" s="18">
        <v>8.4284600000000001E-2</v>
      </c>
      <c r="J2818" s="18">
        <v>-9.416250000000001E-2</v>
      </c>
      <c r="K2818" s="18">
        <v>0.22445884999999999</v>
      </c>
      <c r="L2818" s="18">
        <v>8.5902270000000003E-2</v>
      </c>
      <c r="M2818" s="18">
        <v>0.35983419999999999</v>
      </c>
      <c r="N2818" s="18">
        <v>0.32425499999999996</v>
      </c>
      <c r="O2818" s="18">
        <v>4.4631150000000008E-2</v>
      </c>
      <c r="P2818" s="18">
        <v>1.1053241999999999</v>
      </c>
      <c r="Q2818" s="18">
        <v>-8.6477500000000013E-2</v>
      </c>
      <c r="R2818" s="18">
        <v>2.3750550000000001</v>
      </c>
      <c r="S2818" s="18">
        <v>1.11551775</v>
      </c>
      <c r="T2818" s="18">
        <v>0.20868199999999998</v>
      </c>
      <c r="U2818" s="18">
        <v>1.0727171</v>
      </c>
      <c r="V2818" s="18">
        <v>2.3750550000000001</v>
      </c>
    </row>
    <row r="2819" spans="1:22">
      <c r="A2819" s="13" t="s">
        <v>8686</v>
      </c>
      <c r="B2819" s="13" t="s">
        <v>8687</v>
      </c>
      <c r="C2819" s="13">
        <v>855013</v>
      </c>
      <c r="D2819" s="17">
        <f t="shared" si="120"/>
        <v>13</v>
      </c>
      <c r="E2819" s="16" t="s">
        <v>8688</v>
      </c>
      <c r="F2819" s="13" t="s">
        <v>0</v>
      </c>
      <c r="G2819" s="18">
        <v>-0.19654640000000001</v>
      </c>
      <c r="H2819" s="18">
        <v>-0.27487663499999998</v>
      </c>
      <c r="I2819" s="18">
        <v>8.6807200000000001E-2</v>
      </c>
      <c r="J2819" s="18">
        <v>6.180749999999996E-2</v>
      </c>
      <c r="K2819" s="18">
        <v>-5.3073450000000001E-2</v>
      </c>
      <c r="L2819" s="18" t="s">
        <v>0</v>
      </c>
      <c r="M2819" s="18" t="s">
        <v>0</v>
      </c>
      <c r="N2819" s="18" t="s">
        <v>0</v>
      </c>
      <c r="O2819" s="18" t="s">
        <v>0</v>
      </c>
      <c r="P2819" s="18" t="s">
        <v>0</v>
      </c>
      <c r="Q2819" s="18" t="s">
        <v>0</v>
      </c>
      <c r="R2819" s="18" t="s">
        <v>0</v>
      </c>
      <c r="S2819" s="18" t="s">
        <v>0</v>
      </c>
      <c r="T2819" s="18" t="s">
        <v>0</v>
      </c>
      <c r="U2819" s="18" t="s">
        <v>0</v>
      </c>
      <c r="V2819" s="18" t="s">
        <v>0</v>
      </c>
    </row>
    <row r="2820" spans="1:22">
      <c r="A2820" s="13" t="s">
        <v>8692</v>
      </c>
      <c r="B2820" s="13" t="s">
        <v>8693</v>
      </c>
      <c r="C2820" s="13">
        <v>855016</v>
      </c>
      <c r="D2820" s="17">
        <f t="shared" si="120"/>
        <v>13</v>
      </c>
      <c r="E2820" s="16" t="s">
        <v>12653</v>
      </c>
      <c r="F2820" s="13" t="s">
        <v>0</v>
      </c>
      <c r="G2820" s="18">
        <v>0.15716159999999998</v>
      </c>
      <c r="H2820" s="18">
        <v>0.149975365</v>
      </c>
      <c r="I2820" s="18">
        <v>0.14361409999999999</v>
      </c>
      <c r="J2820" s="18">
        <v>0.1945635</v>
      </c>
      <c r="K2820" s="18">
        <v>0.12927184999999999</v>
      </c>
      <c r="L2820" s="18">
        <v>-8.5298300000000004E-3</v>
      </c>
      <c r="M2820" s="18">
        <v>-9.7107799999999994E-2</v>
      </c>
      <c r="N2820" s="18">
        <v>1.239000000000004E-3</v>
      </c>
      <c r="O2820" s="18">
        <v>-0.16231255</v>
      </c>
      <c r="P2820" s="18">
        <v>0.21961120000000001</v>
      </c>
      <c r="Q2820" s="18">
        <v>2.7984499999999982E-2</v>
      </c>
      <c r="R2820" s="18">
        <v>1.151232</v>
      </c>
      <c r="S2820" s="18">
        <v>0.14058375000000001</v>
      </c>
      <c r="T2820" s="18">
        <v>0.14152799999999999</v>
      </c>
      <c r="U2820" s="18">
        <v>0.1612991</v>
      </c>
      <c r="V2820" s="18">
        <v>1.151232</v>
      </c>
    </row>
    <row r="2821" spans="1:22">
      <c r="A2821" s="13" t="s">
        <v>8695</v>
      </c>
      <c r="B2821" s="13" t="s">
        <v>8696</v>
      </c>
      <c r="C2821" s="13">
        <v>855017</v>
      </c>
      <c r="D2821" s="17">
        <f t="shared" si="120"/>
        <v>13</v>
      </c>
      <c r="E2821" s="16" t="s">
        <v>8697</v>
      </c>
      <c r="F2821" s="13" t="s">
        <v>1293</v>
      </c>
      <c r="G2821" s="18">
        <v>-0.10587250000000001</v>
      </c>
      <c r="H2821" s="18">
        <v>5.2015964999999997E-2</v>
      </c>
      <c r="I2821" s="18">
        <v>-1.9940900000000001E-2</v>
      </c>
      <c r="J2821" s="18">
        <v>2.2791499999999992E-2</v>
      </c>
      <c r="K2821" s="18">
        <v>-5.9267449999999992E-2</v>
      </c>
      <c r="L2821" s="18">
        <v>0.13518996999999999</v>
      </c>
      <c r="M2821" s="18">
        <v>0.16767710000000002</v>
      </c>
      <c r="N2821" s="18">
        <v>-1.4672999999999992E-2</v>
      </c>
      <c r="O2821" s="18">
        <v>4.4015750000000006E-2</v>
      </c>
      <c r="P2821" s="18">
        <v>-0.1107098</v>
      </c>
      <c r="Q2821" s="18">
        <v>-6.6375000000000184E-3</v>
      </c>
      <c r="R2821" s="18">
        <v>0.35408850000000003</v>
      </c>
      <c r="S2821" s="18">
        <v>3.4757750000000004E-2</v>
      </c>
      <c r="T2821" s="18">
        <v>-0.16569200000000001</v>
      </c>
      <c r="U2821" s="18">
        <v>6.3160220000000003E-2</v>
      </c>
      <c r="V2821" s="18">
        <v>0.35408850000000003</v>
      </c>
    </row>
    <row r="2822" spans="1:22">
      <c r="A2822" s="13" t="s">
        <v>13569</v>
      </c>
      <c r="B2822" s="13" t="s">
        <v>13570</v>
      </c>
      <c r="C2822" s="13">
        <v>855018</v>
      </c>
      <c r="D2822" s="17">
        <f t="shared" si="120"/>
        <v>13</v>
      </c>
      <c r="E2822" s="16" t="s">
        <v>13571</v>
      </c>
      <c r="F2822" s="13" t="s">
        <v>0</v>
      </c>
      <c r="G2822" s="18" t="s">
        <v>0</v>
      </c>
      <c r="H2822" s="18" t="s">
        <v>0</v>
      </c>
      <c r="I2822" s="18" t="s">
        <v>0</v>
      </c>
      <c r="J2822" s="18" t="s">
        <v>0</v>
      </c>
      <c r="K2822" s="18" t="s">
        <v>0</v>
      </c>
      <c r="L2822" s="18" t="s">
        <v>0</v>
      </c>
      <c r="M2822" s="18" t="s">
        <v>0</v>
      </c>
      <c r="N2822" s="18" t="s">
        <v>0</v>
      </c>
      <c r="O2822" s="18" t="s">
        <v>0</v>
      </c>
      <c r="P2822" s="18" t="s">
        <v>0</v>
      </c>
      <c r="Q2822" s="18">
        <v>-9.3184500000000003E-2</v>
      </c>
      <c r="R2822" s="18">
        <v>0.14552300000000001</v>
      </c>
      <c r="S2822" s="18">
        <v>-0.79270425</v>
      </c>
      <c r="T2822" s="18">
        <v>-0.76962299999999995</v>
      </c>
      <c r="U2822" s="18">
        <v>-0.32819589999999998</v>
      </c>
      <c r="V2822" s="18">
        <v>0.14552300000000001</v>
      </c>
    </row>
    <row r="2823" spans="1:22">
      <c r="A2823" s="13" t="s">
        <v>8698</v>
      </c>
      <c r="B2823" s="13" t="s">
        <v>8699</v>
      </c>
      <c r="C2823" s="13">
        <v>855020</v>
      </c>
      <c r="D2823" s="17">
        <f t="shared" si="120"/>
        <v>13</v>
      </c>
      <c r="E2823" s="16" t="s">
        <v>8700</v>
      </c>
      <c r="F2823" s="13" t="s">
        <v>0</v>
      </c>
      <c r="G2823" s="18">
        <v>-6.3344700000000004E-2</v>
      </c>
      <c r="H2823" s="18">
        <v>-0.11994563499999999</v>
      </c>
      <c r="I2823" s="18">
        <v>0.23155709999999999</v>
      </c>
      <c r="J2823" s="18">
        <v>0.56544149999999993</v>
      </c>
      <c r="K2823" s="18">
        <v>0.64775585000000002</v>
      </c>
      <c r="L2823" s="18">
        <v>0.26408597</v>
      </c>
      <c r="M2823" s="18">
        <v>0.53836820000000007</v>
      </c>
      <c r="N2823" s="18">
        <v>0.409945</v>
      </c>
      <c r="O2823" s="18">
        <v>0.36460245000000002</v>
      </c>
      <c r="P2823" s="18">
        <v>0.78592119999999999</v>
      </c>
      <c r="Q2823" s="18">
        <v>-4.8275499999999999E-2</v>
      </c>
      <c r="R2823" s="18">
        <v>0.82429200000000002</v>
      </c>
      <c r="S2823" s="18">
        <v>0.62775674999999997</v>
      </c>
      <c r="T2823" s="18">
        <v>0.87041999999999997</v>
      </c>
      <c r="U2823" s="18">
        <v>0.41794910000000002</v>
      </c>
      <c r="V2823" s="18">
        <v>0.82429200000000002</v>
      </c>
    </row>
    <row r="2824" spans="1:22">
      <c r="A2824" s="13" t="s">
        <v>8701</v>
      </c>
      <c r="B2824" s="13" t="s">
        <v>8702</v>
      </c>
      <c r="C2824" s="13">
        <v>855021</v>
      </c>
      <c r="D2824" s="17">
        <f t="shared" si="120"/>
        <v>13</v>
      </c>
      <c r="E2824" s="16" t="s">
        <v>8703</v>
      </c>
      <c r="F2824" s="13" t="s">
        <v>0</v>
      </c>
      <c r="G2824" s="18">
        <v>-3.5570600000000001E-2</v>
      </c>
      <c r="H2824" s="18">
        <v>-3.2329735000000005E-2</v>
      </c>
      <c r="I2824" s="18">
        <v>0.2304331</v>
      </c>
      <c r="J2824" s="18">
        <v>0.6545574999999999</v>
      </c>
      <c r="K2824" s="18">
        <v>0.58725285000000005</v>
      </c>
      <c r="L2824" s="18" t="s">
        <v>0</v>
      </c>
      <c r="M2824" s="18" t="s">
        <v>0</v>
      </c>
      <c r="N2824" s="18" t="s">
        <v>0</v>
      </c>
      <c r="O2824" s="18" t="s">
        <v>0</v>
      </c>
      <c r="P2824" s="18" t="s">
        <v>0</v>
      </c>
      <c r="Q2824" s="18">
        <v>-6.3055000000000194E-3</v>
      </c>
      <c r="R2824" s="18">
        <v>1.624225</v>
      </c>
      <c r="S2824" s="18">
        <v>0.51750775000000004</v>
      </c>
      <c r="T2824" s="18">
        <v>1.53887</v>
      </c>
      <c r="U2824" s="18">
        <v>0.13444699999999998</v>
      </c>
      <c r="V2824" s="18">
        <v>1.624225</v>
      </c>
    </row>
    <row r="2825" spans="1:22">
      <c r="A2825" s="13" t="s">
        <v>8704</v>
      </c>
      <c r="B2825" s="13" t="s">
        <v>8705</v>
      </c>
      <c r="C2825" s="13">
        <v>855023</v>
      </c>
      <c r="D2825" s="17">
        <f t="shared" si="120"/>
        <v>13</v>
      </c>
      <c r="E2825" s="16" t="s">
        <v>5294</v>
      </c>
      <c r="F2825" s="13" t="s">
        <v>0</v>
      </c>
      <c r="G2825" s="18">
        <v>0.22454659999999999</v>
      </c>
      <c r="H2825" s="18">
        <v>-7.8215134999999991E-2</v>
      </c>
      <c r="I2825" s="18">
        <v>-0.88438189999999994</v>
      </c>
      <c r="J2825" s="18">
        <v>-2.6339155000000001</v>
      </c>
      <c r="K2825" s="18">
        <v>-7.8197149999999993E-2</v>
      </c>
      <c r="L2825" s="18">
        <v>0.11146497000000001</v>
      </c>
      <c r="M2825" s="18">
        <v>-0.97812880000000002</v>
      </c>
      <c r="N2825" s="18">
        <v>-0.23221700000000001</v>
      </c>
      <c r="O2825" s="18">
        <v>-0.69753854999999998</v>
      </c>
      <c r="P2825" s="18">
        <v>4.2427099999999995E-2</v>
      </c>
      <c r="Q2825" s="18">
        <v>0.19196429999999998</v>
      </c>
      <c r="R2825" s="18">
        <v>0.56961600000000001</v>
      </c>
      <c r="S2825" s="18">
        <v>0.65505075000000001</v>
      </c>
      <c r="T2825" s="18">
        <v>-1.1350709999999999</v>
      </c>
      <c r="U2825" s="18">
        <v>-1.1473328999999999</v>
      </c>
      <c r="V2825" s="18">
        <v>0.56961600000000001</v>
      </c>
    </row>
    <row r="2826" spans="1:22">
      <c r="A2826" s="13" t="s">
        <v>8706</v>
      </c>
      <c r="B2826" s="13" t="s">
        <v>8707</v>
      </c>
      <c r="C2826" s="13">
        <v>855025</v>
      </c>
      <c r="D2826" s="17">
        <f t="shared" si="120"/>
        <v>13</v>
      </c>
      <c r="E2826" s="16" t="s">
        <v>8708</v>
      </c>
      <c r="F2826" s="13" t="s">
        <v>617</v>
      </c>
      <c r="G2826" s="18">
        <v>-7.3742000000000009E-3</v>
      </c>
      <c r="H2826" s="18">
        <v>0.12245336500000001</v>
      </c>
      <c r="I2826" s="18">
        <v>-4.2257799999999998E-2</v>
      </c>
      <c r="J2826" s="18">
        <v>-0.12143150000000001</v>
      </c>
      <c r="K2826" s="18">
        <v>-0.22222115000000001</v>
      </c>
      <c r="L2826" s="18">
        <v>7.9684700000000001E-3</v>
      </c>
      <c r="M2826" s="18">
        <v>5.3504300000000005E-2</v>
      </c>
      <c r="N2826" s="18">
        <v>0.20463699999999999</v>
      </c>
      <c r="O2826" s="18">
        <v>-0.13056825</v>
      </c>
      <c r="P2826" s="18">
        <v>-0.3173878</v>
      </c>
      <c r="Q2826" s="18">
        <v>-1.1459500000000011E-2</v>
      </c>
      <c r="R2826" s="18">
        <v>0.94151899999999999</v>
      </c>
      <c r="S2826" s="18">
        <v>8.7530749999999991E-2</v>
      </c>
      <c r="T2826" s="18">
        <v>-5.6189999999999851E-3</v>
      </c>
      <c r="U2826" s="18">
        <v>-0.26914189999999999</v>
      </c>
      <c r="V2826" s="18">
        <v>0.94151899999999999</v>
      </c>
    </row>
    <row r="2827" spans="1:22">
      <c r="A2827" s="13" t="s">
        <v>8709</v>
      </c>
      <c r="B2827" s="13" t="s">
        <v>8710</v>
      </c>
      <c r="C2827" s="13">
        <v>855028</v>
      </c>
      <c r="D2827" s="17">
        <f t="shared" si="120"/>
        <v>13</v>
      </c>
      <c r="E2827" s="16" t="s">
        <v>8711</v>
      </c>
      <c r="F2827" s="13" t="s">
        <v>0</v>
      </c>
      <c r="G2827" s="18">
        <v>-0.12028990000000001</v>
      </c>
      <c r="H2827" s="18">
        <v>-0.26558163499999998</v>
      </c>
      <c r="I2827" s="18">
        <v>-0.24482889999999999</v>
      </c>
      <c r="J2827" s="18">
        <v>-0.1281176</v>
      </c>
      <c r="K2827" s="18">
        <v>-8.6839150000000004E-2</v>
      </c>
      <c r="L2827" s="18">
        <v>-0.18975402999999999</v>
      </c>
      <c r="M2827" s="18">
        <v>-0.28636079999999997</v>
      </c>
      <c r="N2827" s="18">
        <v>2.9712000000000016E-2</v>
      </c>
      <c r="O2827" s="18">
        <v>-4.1955639999999995E-2</v>
      </c>
      <c r="P2827" s="18">
        <v>0.12391240000000001</v>
      </c>
      <c r="Q2827" s="18">
        <v>-2.0528500000000005E-2</v>
      </c>
      <c r="R2827" s="18">
        <v>0.85014999999999996</v>
      </c>
      <c r="S2827" s="18">
        <v>-0.17576245000000001</v>
      </c>
      <c r="T2827" s="18">
        <v>-0.463808</v>
      </c>
      <c r="U2827" s="18">
        <v>-4.8758899999999994E-2</v>
      </c>
      <c r="V2827" s="18">
        <v>0.85014999999999996</v>
      </c>
    </row>
    <row r="2828" spans="1:22">
      <c r="A2828" s="13" t="s">
        <v>8712</v>
      </c>
      <c r="B2828" s="13" t="s">
        <v>8713</v>
      </c>
      <c r="C2828" s="13">
        <v>855029</v>
      </c>
      <c r="D2828" s="17">
        <f t="shared" si="120"/>
        <v>13</v>
      </c>
      <c r="E2828" s="16" t="s">
        <v>8714</v>
      </c>
      <c r="F2828" s="13" t="s">
        <v>0</v>
      </c>
      <c r="G2828" s="18">
        <v>-6.16798E-2</v>
      </c>
      <c r="H2828" s="18">
        <v>-8.0630435E-2</v>
      </c>
      <c r="I2828" s="18">
        <v>-0.35195789999999999</v>
      </c>
      <c r="J2828" s="18">
        <v>-0.16078160000000002</v>
      </c>
      <c r="K2828" s="18">
        <v>-0.53157915</v>
      </c>
      <c r="L2828" s="18">
        <v>-2.8668030000000004E-2</v>
      </c>
      <c r="M2828" s="18">
        <v>6.0229400000000002E-2</v>
      </c>
      <c r="N2828" s="18">
        <v>-0.29503800000000002</v>
      </c>
      <c r="O2828" s="18">
        <v>2.2232250000000009E-2</v>
      </c>
      <c r="P2828" s="18">
        <v>0.23470920000000001</v>
      </c>
      <c r="Q2828" s="18">
        <v>-4.4775500000000024E-2</v>
      </c>
      <c r="R2828" s="18">
        <v>0.61895499999999992</v>
      </c>
      <c r="S2828" s="18">
        <v>-0.48242525000000003</v>
      </c>
      <c r="T2828" s="18">
        <v>-0.13341</v>
      </c>
      <c r="U2828" s="18">
        <v>-0.23745089999999996</v>
      </c>
      <c r="V2828" s="18">
        <v>0.61895499999999992</v>
      </c>
    </row>
    <row r="2829" spans="1:22">
      <c r="A2829" s="13" t="s">
        <v>8715</v>
      </c>
      <c r="B2829" s="13" t="s">
        <v>8716</v>
      </c>
      <c r="C2829" s="13">
        <v>855030</v>
      </c>
      <c r="D2829" s="17">
        <f t="shared" si="120"/>
        <v>13</v>
      </c>
      <c r="E2829" s="16" t="s">
        <v>12989</v>
      </c>
      <c r="F2829" s="13" t="s">
        <v>0</v>
      </c>
      <c r="G2829" s="18">
        <v>4.88689E-2</v>
      </c>
      <c r="H2829" s="18">
        <v>0.164048365</v>
      </c>
      <c r="I2829" s="18">
        <v>-5.1183400000000004E-2</v>
      </c>
      <c r="J2829" s="18">
        <v>-1.5920500000000004E-2</v>
      </c>
      <c r="K2829" s="18">
        <v>0.16424385</v>
      </c>
      <c r="L2829" s="18">
        <v>0.20068397000000002</v>
      </c>
      <c r="M2829" s="18">
        <v>0.32333820000000002</v>
      </c>
      <c r="N2829" s="18">
        <v>0.24727099999999999</v>
      </c>
      <c r="O2829" s="18">
        <v>-4.5302799999999997E-2</v>
      </c>
      <c r="P2829" s="18">
        <v>0.32248919999999998</v>
      </c>
      <c r="Q2829" s="18">
        <v>6.5135499999999985E-2</v>
      </c>
      <c r="R2829" s="18">
        <v>0.79205099999999995</v>
      </c>
      <c r="S2829" s="18">
        <v>0.28335474999999999</v>
      </c>
      <c r="T2829" s="18">
        <v>-0.11204</v>
      </c>
      <c r="U2829" s="18">
        <v>0.1542191</v>
      </c>
      <c r="V2829" s="18">
        <v>0.79205099999999995</v>
      </c>
    </row>
    <row r="2830" spans="1:22">
      <c r="A2830" s="13" t="s">
        <v>8721</v>
      </c>
      <c r="B2830" s="13" t="s">
        <v>8722</v>
      </c>
      <c r="C2830" s="13">
        <v>855034</v>
      </c>
      <c r="D2830" s="17">
        <f t="shared" si="120"/>
        <v>13</v>
      </c>
      <c r="E2830" s="16" t="s">
        <v>8723</v>
      </c>
      <c r="F2830" s="13" t="s">
        <v>0</v>
      </c>
      <c r="G2830" s="18" t="s">
        <v>0</v>
      </c>
      <c r="H2830" s="18" t="s">
        <v>0</v>
      </c>
      <c r="I2830" s="18" t="s">
        <v>0</v>
      </c>
      <c r="J2830" s="18" t="s">
        <v>0</v>
      </c>
      <c r="K2830" s="18" t="s">
        <v>0</v>
      </c>
      <c r="L2830" s="18" t="s">
        <v>0</v>
      </c>
      <c r="M2830" s="18" t="s">
        <v>0</v>
      </c>
      <c r="N2830" s="18" t="s">
        <v>0</v>
      </c>
      <c r="O2830" s="18" t="s">
        <v>0</v>
      </c>
      <c r="P2830" s="18" t="s">
        <v>0</v>
      </c>
      <c r="Q2830" s="18">
        <v>-0.2084355</v>
      </c>
      <c r="R2830" s="18">
        <v>0.98476200000000003</v>
      </c>
      <c r="S2830" s="18">
        <v>0.60723974999999997</v>
      </c>
      <c r="T2830" s="18">
        <v>0.33003399999999999</v>
      </c>
      <c r="U2830" s="18">
        <v>-0.1664349</v>
      </c>
      <c r="V2830" s="18">
        <v>0.98476200000000003</v>
      </c>
    </row>
    <row r="2831" spans="1:22">
      <c r="A2831" s="13" t="s">
        <v>8727</v>
      </c>
      <c r="B2831" s="13" t="s">
        <v>8728</v>
      </c>
      <c r="C2831" s="13">
        <v>855036</v>
      </c>
      <c r="D2831" s="17">
        <f t="shared" si="120"/>
        <v>13</v>
      </c>
      <c r="E2831" s="16" t="s">
        <v>8729</v>
      </c>
      <c r="F2831" s="13" t="s">
        <v>0</v>
      </c>
      <c r="G2831" s="18">
        <v>-6.1229499999999999E-2</v>
      </c>
      <c r="H2831" s="18">
        <v>1.9275565000000001E-2</v>
      </c>
      <c r="I2831" s="18">
        <v>8.2086099999999995E-2</v>
      </c>
      <c r="J2831" s="18">
        <v>0.13367950000000001</v>
      </c>
      <c r="K2831" s="18">
        <v>0.14756885</v>
      </c>
      <c r="L2831" s="18">
        <v>-3.0312829999999999E-2</v>
      </c>
      <c r="M2831" s="18">
        <v>0.17471619999999999</v>
      </c>
      <c r="N2831" s="18">
        <v>6.519999999999998E-3</v>
      </c>
      <c r="O2831" s="18">
        <v>-0.13359005000000002</v>
      </c>
      <c r="P2831" s="18">
        <v>0.1208244</v>
      </c>
      <c r="Q2831" s="18">
        <v>-0.2401065</v>
      </c>
      <c r="R2831" s="18">
        <v>1.080077</v>
      </c>
      <c r="S2831" s="18">
        <v>-8.5710900000000007E-2</v>
      </c>
      <c r="T2831" s="18">
        <v>-0.11396400000000001</v>
      </c>
      <c r="U2831" s="18">
        <v>7.0645399999999997E-2</v>
      </c>
      <c r="V2831" s="18">
        <v>1.080077</v>
      </c>
    </row>
    <row r="2832" spans="1:22">
      <c r="A2832" s="13" t="s">
        <v>8730</v>
      </c>
      <c r="B2832" s="13" t="s">
        <v>8731</v>
      </c>
      <c r="C2832" s="13">
        <v>855039</v>
      </c>
      <c r="D2832" s="17">
        <f t="shared" si="120"/>
        <v>13</v>
      </c>
      <c r="E2832" s="16" t="s">
        <v>307</v>
      </c>
      <c r="F2832" s="13" t="s">
        <v>308</v>
      </c>
      <c r="G2832" s="18">
        <v>-6.6440200000000005E-2</v>
      </c>
      <c r="H2832" s="18">
        <v>5.1119165000000001E-2</v>
      </c>
      <c r="I2832" s="18">
        <v>-4.4167100000000001E-2</v>
      </c>
      <c r="J2832" s="18">
        <v>8.0444999999999822E-3</v>
      </c>
      <c r="K2832" s="18">
        <v>-0.19574915000000001</v>
      </c>
      <c r="L2832" s="18">
        <v>-0.10002303</v>
      </c>
      <c r="M2832" s="18">
        <v>9.0147300000000014E-2</v>
      </c>
      <c r="N2832" s="18">
        <v>-0.1387467</v>
      </c>
      <c r="O2832" s="18">
        <v>0.22005244999999998</v>
      </c>
      <c r="P2832" s="18">
        <v>-0.73695280000000007</v>
      </c>
      <c r="Q2832" s="18">
        <v>-4.8983500000000013E-2</v>
      </c>
      <c r="R2832" s="18">
        <v>0.98232799999999998</v>
      </c>
      <c r="S2832" s="18">
        <v>-0.13692915</v>
      </c>
      <c r="T2832" s="18">
        <v>0.57186300000000001</v>
      </c>
      <c r="U2832" s="18">
        <v>1.8885300000000001E-2</v>
      </c>
      <c r="V2832" s="18">
        <v>0.98232799999999998</v>
      </c>
    </row>
    <row r="2833" spans="1:22">
      <c r="A2833" s="13" t="s">
        <v>8732</v>
      </c>
      <c r="B2833" s="13" t="s">
        <v>8732</v>
      </c>
      <c r="C2833" s="13">
        <v>855042</v>
      </c>
      <c r="D2833" s="17">
        <f t="shared" si="120"/>
        <v>13</v>
      </c>
      <c r="E2833" s="16" t="s">
        <v>8733</v>
      </c>
      <c r="F2833" s="13" t="s">
        <v>0</v>
      </c>
      <c r="G2833" s="18">
        <v>4.5068199999999996E-2</v>
      </c>
      <c r="H2833" s="18">
        <v>9.0653065000000005E-2</v>
      </c>
      <c r="I2833" s="18">
        <v>9.0652700000000003E-2</v>
      </c>
      <c r="J2833" s="18">
        <v>9.9639499999999992E-2</v>
      </c>
      <c r="K2833" s="18">
        <v>6.6544149999999996E-2</v>
      </c>
      <c r="L2833" s="18">
        <v>4.3386170000000002E-2</v>
      </c>
      <c r="M2833" s="18">
        <v>0.20374720000000002</v>
      </c>
      <c r="N2833" s="18">
        <v>2.9319999999999902E-3</v>
      </c>
      <c r="O2833" s="18">
        <v>-0.25796454999999996</v>
      </c>
      <c r="P2833" s="18">
        <v>-0.49433080000000001</v>
      </c>
      <c r="Q2833" s="18">
        <v>3.3577999999999983E-2</v>
      </c>
      <c r="R2833" s="18">
        <v>1.084282</v>
      </c>
      <c r="S2833" s="18">
        <v>9.2831500000000039E-3</v>
      </c>
      <c r="T2833" s="18">
        <v>-4.589999999999872E-4</v>
      </c>
      <c r="U2833" s="18">
        <v>-0.15919990000000001</v>
      </c>
      <c r="V2833" s="18">
        <v>1.084282</v>
      </c>
    </row>
    <row r="2834" spans="1:22">
      <c r="A2834" s="13" t="s">
        <v>8734</v>
      </c>
      <c r="B2834" s="13" t="s">
        <v>8735</v>
      </c>
      <c r="C2834" s="13">
        <v>855043</v>
      </c>
      <c r="D2834" s="17">
        <f t="shared" si="120"/>
        <v>13</v>
      </c>
      <c r="E2834" s="16" t="s">
        <v>8736</v>
      </c>
      <c r="F2834" s="13" t="s">
        <v>13033</v>
      </c>
      <c r="G2834" s="18">
        <v>0.14140259999999999</v>
      </c>
      <c r="H2834" s="18">
        <v>9.0610465000000001E-2</v>
      </c>
      <c r="I2834" s="18">
        <v>5.2519700000000002E-2</v>
      </c>
      <c r="J2834" s="18">
        <v>0.2534325</v>
      </c>
      <c r="K2834" s="18">
        <v>0.24878685</v>
      </c>
      <c r="L2834" s="18">
        <v>1.0210057000000002E-2</v>
      </c>
      <c r="M2834" s="18">
        <v>0.10783530000000001</v>
      </c>
      <c r="N2834" s="18">
        <v>-3.0197000000000002E-2</v>
      </c>
      <c r="O2834" s="18">
        <v>-1.8958499999999975E-3</v>
      </c>
      <c r="P2834" s="18">
        <v>0.46686119999999998</v>
      </c>
      <c r="Q2834" s="18">
        <v>-3.4958500000000003E-2</v>
      </c>
      <c r="R2834" s="18">
        <v>0.80083199999999999</v>
      </c>
      <c r="S2834" s="18">
        <v>0.11925775</v>
      </c>
      <c r="T2834" s="18">
        <v>5.0059999999999993E-2</v>
      </c>
      <c r="U2834" s="18">
        <v>0.1793671</v>
      </c>
      <c r="V2834" s="18">
        <v>0.80083199999999999</v>
      </c>
    </row>
    <row r="2835" spans="1:22">
      <c r="A2835" s="13" t="s">
        <v>8738</v>
      </c>
      <c r="B2835" s="13" t="s">
        <v>8739</v>
      </c>
      <c r="C2835" s="13">
        <v>855044</v>
      </c>
      <c r="D2835" s="17">
        <f t="shared" si="120"/>
        <v>13</v>
      </c>
      <c r="E2835" s="16" t="s">
        <v>8740</v>
      </c>
      <c r="F2835" s="13" t="s">
        <v>2316</v>
      </c>
      <c r="G2835" s="18">
        <v>-1.4431729999999999E-2</v>
      </c>
      <c r="H2835" s="18">
        <v>-6.3768834999999996E-2</v>
      </c>
      <c r="I2835" s="18">
        <v>-4.6465199999999998E-2</v>
      </c>
      <c r="J2835" s="18">
        <v>-9.5933500000000019E-2</v>
      </c>
      <c r="K2835" s="18">
        <v>5.9014150000000001E-2</v>
      </c>
      <c r="L2835" s="18">
        <v>-6.8179329999999996E-2</v>
      </c>
      <c r="M2835" s="18">
        <v>-0.31992080000000001</v>
      </c>
      <c r="N2835" s="18">
        <v>-5.29998E-2</v>
      </c>
      <c r="O2835" s="18">
        <v>-0.16657854999999999</v>
      </c>
      <c r="P2835" s="18">
        <v>-0.50316179999999999</v>
      </c>
      <c r="Q2835" s="18">
        <v>-0.1176625</v>
      </c>
      <c r="R2835" s="18">
        <v>0.80287699999999995</v>
      </c>
      <c r="S2835" s="18">
        <v>0.18921474999999999</v>
      </c>
      <c r="T2835" s="18">
        <v>0.11165599999999998</v>
      </c>
      <c r="U2835" s="18">
        <v>-0.21106989999999998</v>
      </c>
      <c r="V2835" s="18">
        <v>0.80287699999999995</v>
      </c>
    </row>
    <row r="2836" spans="1:22">
      <c r="A2836" s="13" t="s">
        <v>8741</v>
      </c>
      <c r="B2836" s="13" t="s">
        <v>8741</v>
      </c>
      <c r="C2836" s="13">
        <v>855047</v>
      </c>
      <c r="D2836" s="17">
        <f t="shared" si="120"/>
        <v>13</v>
      </c>
      <c r="E2836" s="16" t="s">
        <v>13195</v>
      </c>
      <c r="F2836" s="13" t="s">
        <v>0</v>
      </c>
      <c r="G2836" s="18">
        <v>4.2082600000000005E-2</v>
      </c>
      <c r="H2836" s="18">
        <v>0.158499365</v>
      </c>
      <c r="I2836" s="18">
        <v>6.3053100000000001E-2</v>
      </c>
      <c r="J2836" s="18">
        <v>-1.1930500000000011E-2</v>
      </c>
      <c r="K2836" s="18">
        <v>-0.10921015000000001</v>
      </c>
      <c r="L2836" s="18">
        <v>0</v>
      </c>
      <c r="M2836" s="18">
        <v>4.8455300000000007E-2</v>
      </c>
      <c r="N2836" s="18">
        <v>-0.14862909999999999</v>
      </c>
      <c r="O2836" s="18">
        <v>-0.20470254999999998</v>
      </c>
      <c r="P2836" s="18">
        <v>-0.94508579999999998</v>
      </c>
      <c r="Q2836" s="18">
        <v>2.1486499999999992E-2</v>
      </c>
      <c r="R2836" s="18">
        <v>1.4476849999999999</v>
      </c>
      <c r="S2836" s="18">
        <v>0.21129674999999998</v>
      </c>
      <c r="T2836" s="18">
        <v>1.9237000000000004E-2</v>
      </c>
      <c r="U2836" s="18">
        <v>0.21951110000000001</v>
      </c>
      <c r="V2836" s="18">
        <v>1.4476849999999999</v>
      </c>
    </row>
    <row r="2837" spans="1:22">
      <c r="A2837" s="13" t="s">
        <v>8743</v>
      </c>
      <c r="B2837" s="13" t="s">
        <v>8744</v>
      </c>
      <c r="C2837" s="13">
        <v>855048</v>
      </c>
      <c r="D2837" s="17">
        <f t="shared" si="120"/>
        <v>13</v>
      </c>
      <c r="E2837" s="16" t="s">
        <v>8745</v>
      </c>
      <c r="F2837" s="13" t="s">
        <v>0</v>
      </c>
      <c r="G2837" s="18">
        <v>-0.1739964</v>
      </c>
      <c r="H2837" s="18">
        <v>-0.20488763499999998</v>
      </c>
      <c r="I2837" s="18">
        <v>-0.52328390000000002</v>
      </c>
      <c r="J2837" s="18">
        <v>0.11514249999999998</v>
      </c>
      <c r="K2837" s="18">
        <v>-7.2198349999999994E-2</v>
      </c>
      <c r="L2837" s="18" t="s">
        <v>0</v>
      </c>
      <c r="M2837" s="18" t="s">
        <v>0</v>
      </c>
      <c r="N2837" s="18" t="s">
        <v>0</v>
      </c>
      <c r="O2837" s="18" t="s">
        <v>0</v>
      </c>
      <c r="P2837" s="18" t="s">
        <v>0</v>
      </c>
      <c r="Q2837" s="18" t="s">
        <v>0</v>
      </c>
      <c r="R2837" s="18" t="s">
        <v>0</v>
      </c>
      <c r="S2837" s="18" t="s">
        <v>0</v>
      </c>
      <c r="T2837" s="18" t="s">
        <v>0</v>
      </c>
      <c r="U2837" s="18" t="s">
        <v>0</v>
      </c>
      <c r="V2837" s="18" t="s">
        <v>0</v>
      </c>
    </row>
    <row r="2838" spans="1:22">
      <c r="A2838" s="13" t="s">
        <v>8746</v>
      </c>
      <c r="B2838" s="13" t="s">
        <v>8747</v>
      </c>
      <c r="C2838" s="13">
        <v>855049</v>
      </c>
      <c r="D2838" s="17">
        <f t="shared" si="120"/>
        <v>13</v>
      </c>
      <c r="E2838" s="16" t="s">
        <v>8748</v>
      </c>
      <c r="F2838" s="13" t="s">
        <v>12322</v>
      </c>
      <c r="G2838" s="18">
        <v>7.5562199999999996E-2</v>
      </c>
      <c r="H2838" s="18">
        <v>8.3346565000000011E-2</v>
      </c>
      <c r="I2838" s="18">
        <v>-0.10631390000000002</v>
      </c>
      <c r="J2838" s="18">
        <v>1.0856499999999991E-2</v>
      </c>
      <c r="K2838" s="18">
        <v>-7.7078549999999996E-2</v>
      </c>
      <c r="L2838" s="18">
        <v>5.5636869999999998E-2</v>
      </c>
      <c r="M2838" s="18">
        <v>9.2016100000000003E-2</v>
      </c>
      <c r="N2838" s="18">
        <v>7.6905000000000001E-2</v>
      </c>
      <c r="O2838" s="18">
        <v>-0.13588525000000001</v>
      </c>
      <c r="P2838" s="18">
        <v>6.9850670000000004E-2</v>
      </c>
      <c r="Q2838" s="18">
        <v>-1.9729500000000011E-2</v>
      </c>
      <c r="R2838" s="18">
        <v>0.90786</v>
      </c>
      <c r="S2838" s="18">
        <v>1.237365E-2</v>
      </c>
      <c r="T2838" s="18">
        <v>-0.19345889999999999</v>
      </c>
      <c r="U2838" s="18">
        <v>9.1373700000000002E-2</v>
      </c>
      <c r="V2838" s="18">
        <v>0.90786</v>
      </c>
    </row>
    <row r="2839" spans="1:22">
      <c r="A2839" s="13" t="s">
        <v>8752</v>
      </c>
      <c r="B2839" s="13" t="s">
        <v>8753</v>
      </c>
      <c r="C2839" s="13">
        <v>855053</v>
      </c>
      <c r="D2839" s="17">
        <f t="shared" si="120"/>
        <v>13</v>
      </c>
      <c r="E2839" s="16" t="s">
        <v>12646</v>
      </c>
      <c r="F2839" s="13" t="s">
        <v>0</v>
      </c>
      <c r="G2839" s="18">
        <v>7.0058900000000007E-2</v>
      </c>
      <c r="H2839" s="18">
        <v>0.12086836500000001</v>
      </c>
      <c r="I2839" s="18">
        <v>0.10380639999999999</v>
      </c>
      <c r="J2839" s="18">
        <v>-0.28646380000000005</v>
      </c>
      <c r="K2839" s="18">
        <v>0.21003384999999999</v>
      </c>
      <c r="L2839" s="18">
        <v>0.14625197000000001</v>
      </c>
      <c r="M2839" s="18">
        <v>0.47338920000000001</v>
      </c>
      <c r="N2839" s="18">
        <v>0.19031499999999998</v>
      </c>
      <c r="O2839" s="18">
        <v>0.31292145000000005</v>
      </c>
      <c r="P2839" s="18">
        <v>0.18822919999999999</v>
      </c>
      <c r="Q2839" s="18">
        <v>-2.8891500000000014E-2</v>
      </c>
      <c r="R2839" s="18">
        <v>0.90345799999999998</v>
      </c>
      <c r="S2839" s="18">
        <v>0.11837775</v>
      </c>
      <c r="T2839" s="18">
        <v>0.15503699999999998</v>
      </c>
      <c r="U2839" s="18">
        <v>0.14972089999999999</v>
      </c>
      <c r="V2839" s="18">
        <v>0.90345799999999998</v>
      </c>
    </row>
    <row r="2840" spans="1:22">
      <c r="A2840" s="13" t="s">
        <v>8755</v>
      </c>
      <c r="B2840" s="13" t="s">
        <v>8756</v>
      </c>
      <c r="C2840" s="13">
        <v>855054</v>
      </c>
      <c r="D2840" s="17">
        <f t="shared" si="120"/>
        <v>13</v>
      </c>
      <c r="E2840" s="16" t="s">
        <v>12355</v>
      </c>
      <c r="F2840" s="13" t="s">
        <v>6580</v>
      </c>
      <c r="G2840" s="18">
        <v>0.1147166</v>
      </c>
      <c r="H2840" s="18">
        <v>0.15880936500000001</v>
      </c>
      <c r="I2840" s="18">
        <v>-2.6830499999999997E-2</v>
      </c>
      <c r="J2840" s="18">
        <v>-0.20323541000000001</v>
      </c>
      <c r="K2840" s="18">
        <v>-6.8312950000000011E-2</v>
      </c>
      <c r="L2840" s="18">
        <v>1.0805150000000001E-2</v>
      </c>
      <c r="M2840" s="18">
        <v>0.30217820000000001</v>
      </c>
      <c r="N2840" s="18">
        <v>-2.7372099999999996E-2</v>
      </c>
      <c r="O2840" s="18">
        <v>-0.16223854999999998</v>
      </c>
      <c r="P2840" s="18">
        <v>-0.65558080000000007</v>
      </c>
      <c r="Q2840" s="18">
        <v>2.2557499999999994E-2</v>
      </c>
      <c r="R2840" s="18">
        <v>0.94001599999999996</v>
      </c>
      <c r="S2840" s="18">
        <v>-0.19719425000000002</v>
      </c>
      <c r="T2840" s="18">
        <v>-0.89968899999999996</v>
      </c>
      <c r="U2840" s="18">
        <v>-0.19861889999999999</v>
      </c>
      <c r="V2840" s="18">
        <v>0.94001599999999996</v>
      </c>
    </row>
    <row r="2841" spans="1:22">
      <c r="A2841" s="13" t="s">
        <v>8758</v>
      </c>
      <c r="B2841" s="13" t="s">
        <v>8759</v>
      </c>
      <c r="C2841" s="13">
        <v>855055</v>
      </c>
      <c r="D2841" s="17">
        <f t="shared" si="120"/>
        <v>13</v>
      </c>
      <c r="E2841" s="16" t="s">
        <v>13017</v>
      </c>
      <c r="F2841" s="13" t="s">
        <v>0</v>
      </c>
      <c r="G2841" s="18">
        <v>0.1851786</v>
      </c>
      <c r="H2841" s="18">
        <v>0.163440365</v>
      </c>
      <c r="I2841" s="18">
        <v>0.30278910000000003</v>
      </c>
      <c r="J2841" s="18">
        <v>0.2764855</v>
      </c>
      <c r="K2841" s="18">
        <v>0.19416485</v>
      </c>
      <c r="L2841" s="18">
        <v>-0.10791102999999999</v>
      </c>
      <c r="M2841" s="18">
        <v>9.8124700000000009E-2</v>
      </c>
      <c r="N2841" s="18">
        <v>-0.1224696</v>
      </c>
      <c r="O2841" s="18">
        <v>-2.7422499999999947E-3</v>
      </c>
      <c r="P2841" s="18">
        <v>0.34173019999999998</v>
      </c>
      <c r="Q2841" s="18">
        <v>-9.2925000000000091E-3</v>
      </c>
      <c r="R2841" s="18">
        <v>1.244364</v>
      </c>
      <c r="S2841" s="18">
        <v>0.34462274999999998</v>
      </c>
      <c r="T2841" s="18">
        <v>5.8352999999999988E-2</v>
      </c>
      <c r="U2841" s="18">
        <v>0.3444991</v>
      </c>
      <c r="V2841" s="18">
        <v>1.244364</v>
      </c>
    </row>
    <row r="2842" spans="1:22">
      <c r="A2842" s="13" t="s">
        <v>8764</v>
      </c>
      <c r="B2842" s="13" t="s">
        <v>8765</v>
      </c>
      <c r="C2842" s="13">
        <v>855061</v>
      </c>
      <c r="D2842" s="17">
        <f t="shared" si="120"/>
        <v>13</v>
      </c>
      <c r="E2842" s="16" t="s">
        <v>12579</v>
      </c>
      <c r="F2842" s="13" t="s">
        <v>7688</v>
      </c>
      <c r="G2842" s="18">
        <v>6.7804300000000012E-2</v>
      </c>
      <c r="H2842" s="18">
        <v>0.166456365</v>
      </c>
      <c r="I2842" s="18">
        <v>3.6647800000000001E-2</v>
      </c>
      <c r="J2842" s="18">
        <v>0.2528955</v>
      </c>
      <c r="K2842" s="18">
        <v>4.7065549999999998E-2</v>
      </c>
      <c r="L2842" s="18">
        <v>2.656037E-2</v>
      </c>
      <c r="M2842" s="18">
        <v>0.29809019999999997</v>
      </c>
      <c r="N2842" s="18">
        <v>0.17518300000000001</v>
      </c>
      <c r="O2842" s="18">
        <v>0.36970044999999996</v>
      </c>
      <c r="P2842" s="18">
        <v>0.68596119999999994</v>
      </c>
      <c r="Q2842" s="18">
        <v>1.9830499999999987E-2</v>
      </c>
      <c r="R2842" s="18">
        <v>0.30149320000000002</v>
      </c>
      <c r="S2842" s="18">
        <v>-0.18934424999999999</v>
      </c>
      <c r="T2842" s="18">
        <v>-0.40676499999999999</v>
      </c>
      <c r="U2842" s="18">
        <v>9.6960600000000008E-2</v>
      </c>
      <c r="V2842" s="18">
        <v>0.30149320000000002</v>
      </c>
    </row>
    <row r="2843" spans="1:22">
      <c r="A2843" s="13" t="s">
        <v>8767</v>
      </c>
      <c r="B2843" s="13" t="s">
        <v>8768</v>
      </c>
      <c r="C2843" s="13">
        <v>855066</v>
      </c>
      <c r="D2843" s="17">
        <f t="shared" si="120"/>
        <v>13</v>
      </c>
      <c r="E2843" s="16" t="s">
        <v>12681</v>
      </c>
      <c r="F2843" s="13" t="s">
        <v>0</v>
      </c>
      <c r="G2843" s="18">
        <v>-0.1337874</v>
      </c>
      <c r="H2843" s="18">
        <v>-3.8654535000000004E-2</v>
      </c>
      <c r="I2843" s="18">
        <v>-8.5931900000000006E-2</v>
      </c>
      <c r="J2843" s="18">
        <v>5.7734499999999966E-2</v>
      </c>
      <c r="K2843" s="18">
        <v>-0.13983714999999999</v>
      </c>
      <c r="L2843" s="18">
        <v>-0.15849602999999998</v>
      </c>
      <c r="M2843" s="18">
        <v>-0.46531979999999995</v>
      </c>
      <c r="N2843" s="18">
        <v>-4.6296999999999991E-2</v>
      </c>
      <c r="O2843" s="18">
        <v>-0.31535754999999999</v>
      </c>
      <c r="P2843" s="18">
        <v>-0.30539480000000002</v>
      </c>
      <c r="Q2843" s="18">
        <v>-0.11199450000000002</v>
      </c>
      <c r="R2843" s="18">
        <v>0.13147999999999999</v>
      </c>
      <c r="S2843" s="18">
        <v>-6.620935E-2</v>
      </c>
      <c r="T2843" s="18">
        <v>-0.124555</v>
      </c>
      <c r="U2843" s="18">
        <v>-7.8664899999999996E-2</v>
      </c>
      <c r="V2843" s="18">
        <v>0.13147999999999999</v>
      </c>
    </row>
    <row r="2844" spans="1:22">
      <c r="A2844" s="13" t="s">
        <v>8770</v>
      </c>
      <c r="B2844" s="13" t="s">
        <v>8771</v>
      </c>
      <c r="C2844" s="13">
        <v>855067</v>
      </c>
      <c r="D2844" s="17">
        <f t="shared" si="120"/>
        <v>13</v>
      </c>
      <c r="E2844" s="16" t="s">
        <v>8772</v>
      </c>
      <c r="F2844" s="13" t="s">
        <v>1221</v>
      </c>
      <c r="G2844" s="18">
        <v>6.1028000000000006E-2</v>
      </c>
      <c r="H2844" s="18">
        <v>0.12718136499999999</v>
      </c>
      <c r="I2844" s="18">
        <v>8.9901300000000003E-2</v>
      </c>
      <c r="J2844" s="18">
        <v>-0.13422339999999999</v>
      </c>
      <c r="K2844" s="18">
        <v>2.6352250000000001E-2</v>
      </c>
      <c r="L2844" s="18">
        <v>-0.22890602999999998</v>
      </c>
      <c r="M2844" s="18">
        <v>-7.7805799999999981E-2</v>
      </c>
      <c r="N2844" s="18">
        <v>-7.2742699999999993E-2</v>
      </c>
      <c r="O2844" s="18">
        <v>-0.23022555</v>
      </c>
      <c r="P2844" s="18">
        <v>-0.29975780000000002</v>
      </c>
      <c r="Q2844" s="18">
        <v>3.0729699999999985E-2</v>
      </c>
      <c r="R2844" s="18">
        <v>0.35050729999999997</v>
      </c>
      <c r="S2844" s="18">
        <v>0.56572275000000005</v>
      </c>
      <c r="T2844" s="18">
        <v>3.1287999999999982E-2</v>
      </c>
      <c r="U2844" s="18">
        <v>4.5483570000000001E-2</v>
      </c>
      <c r="V2844" s="18">
        <v>0.35050729999999997</v>
      </c>
    </row>
    <row r="2845" spans="1:22">
      <c r="A2845" s="13" t="s">
        <v>8773</v>
      </c>
      <c r="B2845" s="13" t="s">
        <v>8774</v>
      </c>
      <c r="C2845" s="13">
        <v>855068</v>
      </c>
      <c r="D2845" s="17">
        <f t="shared" si="120"/>
        <v>13</v>
      </c>
      <c r="E2845" s="16" t="s">
        <v>8775</v>
      </c>
      <c r="F2845" s="13" t="s">
        <v>0</v>
      </c>
      <c r="G2845" s="18">
        <v>-5.5610800000000002E-2</v>
      </c>
      <c r="H2845" s="18">
        <v>-7.0616934999999992E-2</v>
      </c>
      <c r="I2845" s="18">
        <v>-0.1619099</v>
      </c>
      <c r="J2845" s="18">
        <v>-1.0952500000000004E-2</v>
      </c>
      <c r="K2845" s="18">
        <v>5.384705E-2</v>
      </c>
      <c r="L2845" s="18">
        <v>-5.5079430000000006E-2</v>
      </c>
      <c r="M2845" s="18">
        <v>-0.1052778</v>
      </c>
      <c r="N2845" s="18">
        <v>3.4609999999999919E-3</v>
      </c>
      <c r="O2845" s="18">
        <v>-4.9093639999999994E-2</v>
      </c>
      <c r="P2845" s="18">
        <v>0.1181922</v>
      </c>
      <c r="Q2845" s="18">
        <v>-9.2411500000000008E-2</v>
      </c>
      <c r="R2845" s="18">
        <v>-4.5405000000000029E-2</v>
      </c>
      <c r="S2845" s="18">
        <v>-0.13785834999999999</v>
      </c>
      <c r="T2845" s="18">
        <v>-0.55107299999999992</v>
      </c>
      <c r="U2845" s="18">
        <v>-0.2221339</v>
      </c>
      <c r="V2845" s="18">
        <v>-4.5405000000000029E-2</v>
      </c>
    </row>
    <row r="2846" spans="1:22">
      <c r="A2846" s="13" t="s">
        <v>8776</v>
      </c>
      <c r="B2846" s="13" t="s">
        <v>8777</v>
      </c>
      <c r="C2846" s="13">
        <v>855073</v>
      </c>
      <c r="D2846" s="17">
        <f t="shared" si="120"/>
        <v>13</v>
      </c>
      <c r="E2846" s="16" t="s">
        <v>12474</v>
      </c>
      <c r="F2846" s="13" t="s">
        <v>2316</v>
      </c>
      <c r="G2846" s="18">
        <v>-0.10778270000000001</v>
      </c>
      <c r="H2846" s="18">
        <v>0.11696036500000001</v>
      </c>
      <c r="I2846" s="18">
        <v>0.30274210000000001</v>
      </c>
      <c r="J2846" s="18">
        <v>9.6891499999999964E-2</v>
      </c>
      <c r="K2846" s="18">
        <v>-8.6627149999999986E-2</v>
      </c>
      <c r="L2846" s="18">
        <v>-0.29630202999999999</v>
      </c>
      <c r="M2846" s="18">
        <v>6.1948590000000005E-2</v>
      </c>
      <c r="N2846" s="18">
        <v>-3.0114599999999991E-2</v>
      </c>
      <c r="O2846" s="18">
        <v>-0.15446254999999998</v>
      </c>
      <c r="P2846" s="18">
        <v>-0.1779568</v>
      </c>
      <c r="Q2846" s="18">
        <v>-0.20920149999999998</v>
      </c>
      <c r="R2846" s="18">
        <v>0.45092599999999999</v>
      </c>
      <c r="S2846" s="18">
        <v>-0.24788825</v>
      </c>
      <c r="T2846" s="18">
        <v>0.25610800000000006</v>
      </c>
      <c r="U2846" s="18">
        <v>-0.77210390000000007</v>
      </c>
      <c r="V2846" s="18">
        <v>0.45092599999999999</v>
      </c>
    </row>
    <row r="2847" spans="1:22">
      <c r="A2847" s="13" t="s">
        <v>8779</v>
      </c>
      <c r="B2847" s="13" t="s">
        <v>8780</v>
      </c>
      <c r="C2847" s="13">
        <v>855076</v>
      </c>
      <c r="D2847" s="17">
        <f t="shared" si="120"/>
        <v>13</v>
      </c>
      <c r="E2847" s="16" t="s">
        <v>8781</v>
      </c>
      <c r="F2847" s="13" t="s">
        <v>8782</v>
      </c>
      <c r="G2847" s="18">
        <v>7.0216899999999999E-2</v>
      </c>
      <c r="H2847" s="18">
        <v>2.8896665000000002E-2</v>
      </c>
      <c r="I2847" s="18">
        <v>-2.8280299999999998E-2</v>
      </c>
      <c r="J2847" s="18">
        <v>-0.13723350000000001</v>
      </c>
      <c r="K2847" s="18">
        <v>-5.4143149999999994E-2</v>
      </c>
      <c r="L2847" s="18">
        <v>7.2331300000000008E-3</v>
      </c>
      <c r="M2847" s="18">
        <v>-0.52877779999999996</v>
      </c>
      <c r="N2847" s="18">
        <v>0.12819</v>
      </c>
      <c r="O2847" s="18">
        <v>4.8131149999999998E-2</v>
      </c>
      <c r="P2847" s="18">
        <v>0.2181302</v>
      </c>
      <c r="Q2847" s="18">
        <v>-8.8975000000000026E-3</v>
      </c>
      <c r="R2847" s="18">
        <v>0.3077107</v>
      </c>
      <c r="S2847" s="18">
        <v>0.19204874999999999</v>
      </c>
      <c r="T2847" s="18">
        <v>-0.26647690000000002</v>
      </c>
      <c r="U2847" s="18">
        <v>0.16994510000000002</v>
      </c>
      <c r="V2847" s="18">
        <v>0.3077107</v>
      </c>
    </row>
    <row r="2848" spans="1:22">
      <c r="A2848" s="13" t="s">
        <v>13631</v>
      </c>
      <c r="B2848" s="13" t="s">
        <v>13632</v>
      </c>
      <c r="C2848" s="13">
        <v>855078</v>
      </c>
      <c r="D2848" s="17">
        <v>13</v>
      </c>
      <c r="E2848" s="13" t="s">
        <v>13633</v>
      </c>
      <c r="F2848" s="13" t="s">
        <v>0</v>
      </c>
      <c r="G2848" s="18">
        <v>-0.20914340000000001</v>
      </c>
      <c r="H2848" s="18">
        <v>-5.9732034999999996E-2</v>
      </c>
      <c r="I2848" s="18">
        <v>2.3611266999999998E-2</v>
      </c>
      <c r="J2848" s="18">
        <v>0.76537549999999999</v>
      </c>
      <c r="K2848" s="18">
        <v>0.24728985000000001</v>
      </c>
      <c r="L2848" s="18" t="s">
        <v>0</v>
      </c>
      <c r="M2848" s="18" t="s">
        <v>0</v>
      </c>
      <c r="N2848" s="18" t="s">
        <v>0</v>
      </c>
      <c r="O2848" s="18" t="s">
        <v>0</v>
      </c>
      <c r="P2848" s="18" t="s">
        <v>0</v>
      </c>
      <c r="Q2848" s="18" t="s">
        <v>0</v>
      </c>
      <c r="R2848" s="18" t="s">
        <v>0</v>
      </c>
      <c r="S2848" s="18" t="s">
        <v>0</v>
      </c>
      <c r="T2848" s="18" t="s">
        <v>0</v>
      </c>
      <c r="U2848" s="18" t="s">
        <v>0</v>
      </c>
      <c r="V2848" s="18" t="s">
        <v>0</v>
      </c>
    </row>
    <row r="2849" spans="1:22">
      <c r="A2849" s="13" t="s">
        <v>8783</v>
      </c>
      <c r="B2849" s="13" t="s">
        <v>8784</v>
      </c>
      <c r="C2849" s="13">
        <v>855080</v>
      </c>
      <c r="D2849" s="17">
        <f t="shared" ref="D2849:D2874" si="121">CODE(MID(A2849,2,1))-64</f>
        <v>13</v>
      </c>
      <c r="E2849" s="16" t="s">
        <v>12480</v>
      </c>
      <c r="F2849" s="13" t="s">
        <v>3530</v>
      </c>
      <c r="G2849" s="18">
        <v>8.507600000000004E-3</v>
      </c>
      <c r="H2849" s="18">
        <v>2.691265E-3</v>
      </c>
      <c r="I2849" s="18">
        <v>0.16614009999999999</v>
      </c>
      <c r="J2849" s="18">
        <v>7.7764999999999918E-3</v>
      </c>
      <c r="K2849" s="18">
        <v>-0.88746114999999992</v>
      </c>
      <c r="L2849" s="18">
        <v>7.2377469999999999E-2</v>
      </c>
      <c r="M2849" s="18">
        <v>-0.52020880000000003</v>
      </c>
      <c r="N2849" s="18">
        <v>-0.38590599999999997</v>
      </c>
      <c r="O2849" s="18">
        <v>6.3490450000000004E-2</v>
      </c>
      <c r="P2849" s="18">
        <v>-1.2866258000000002</v>
      </c>
      <c r="Q2849" s="18">
        <v>0.10280739999999999</v>
      </c>
      <c r="R2849" s="18">
        <v>-0.19761600000000001</v>
      </c>
      <c r="S2849" s="18">
        <v>0.60707475</v>
      </c>
      <c r="T2849" s="18">
        <v>-0.35877500000000001</v>
      </c>
      <c r="U2849" s="18">
        <v>6.87194E-2</v>
      </c>
      <c r="V2849" s="18">
        <v>-0.19761600000000001</v>
      </c>
    </row>
    <row r="2850" spans="1:22">
      <c r="A2850" s="13" t="s">
        <v>8786</v>
      </c>
      <c r="B2850" s="13" t="s">
        <v>8787</v>
      </c>
      <c r="C2850" s="13">
        <v>855082</v>
      </c>
      <c r="D2850" s="17">
        <f t="shared" si="121"/>
        <v>13</v>
      </c>
      <c r="E2850" s="16" t="s">
        <v>8788</v>
      </c>
      <c r="F2850" s="13" t="s">
        <v>8789</v>
      </c>
      <c r="G2850" s="18" t="s">
        <v>0</v>
      </c>
      <c r="H2850" s="18" t="s">
        <v>0</v>
      </c>
      <c r="I2850" s="18" t="s">
        <v>0</v>
      </c>
      <c r="J2850" s="18" t="s">
        <v>0</v>
      </c>
      <c r="K2850" s="18" t="s">
        <v>0</v>
      </c>
      <c r="L2850" s="18" t="s">
        <v>0</v>
      </c>
      <c r="M2850" s="18" t="s">
        <v>0</v>
      </c>
      <c r="N2850" s="18" t="s">
        <v>0</v>
      </c>
      <c r="O2850" s="18" t="s">
        <v>0</v>
      </c>
      <c r="P2850" s="18" t="s">
        <v>0</v>
      </c>
      <c r="Q2850" s="18">
        <v>0.25934049999999997</v>
      </c>
      <c r="R2850" s="18">
        <v>1.1770160000000001</v>
      </c>
      <c r="S2850" s="18">
        <v>0.21263975000000002</v>
      </c>
      <c r="T2850" s="18">
        <v>0.39222899999999999</v>
      </c>
      <c r="U2850" s="18">
        <v>2.0386999999999975E-3</v>
      </c>
      <c r="V2850" s="18">
        <v>1.1770160000000001</v>
      </c>
    </row>
    <row r="2851" spans="1:22">
      <c r="A2851" s="13" t="s">
        <v>8790</v>
      </c>
      <c r="B2851" s="13" t="s">
        <v>8791</v>
      </c>
      <c r="C2851" s="13">
        <v>855083</v>
      </c>
      <c r="D2851" s="17">
        <f t="shared" si="121"/>
        <v>13</v>
      </c>
      <c r="E2851" s="16" t="s">
        <v>12805</v>
      </c>
      <c r="F2851" s="13" t="s">
        <v>2382</v>
      </c>
      <c r="G2851" s="18">
        <v>-2.7495739999999998E-2</v>
      </c>
      <c r="H2851" s="18">
        <v>2.0640649999999999E-3</v>
      </c>
      <c r="I2851" s="18">
        <v>2.2728509000000001E-2</v>
      </c>
      <c r="J2851" s="18">
        <v>1.8730499999999983E-2</v>
      </c>
      <c r="K2851" s="18">
        <v>-6.6285449999999996E-2</v>
      </c>
      <c r="L2851" s="18">
        <v>-6.4961299999999975E-3</v>
      </c>
      <c r="M2851" s="18">
        <v>0.24706020000000001</v>
      </c>
      <c r="N2851" s="18">
        <v>0.37204300000000001</v>
      </c>
      <c r="O2851" s="18">
        <v>-0.19676055000000001</v>
      </c>
      <c r="P2851" s="18">
        <v>0.29220219999999997</v>
      </c>
      <c r="Q2851" s="18">
        <v>5.769499999999983E-3</v>
      </c>
      <c r="R2851" s="18">
        <v>0.82838699999999998</v>
      </c>
      <c r="S2851" s="18">
        <v>9.0238750000000006E-2</v>
      </c>
      <c r="T2851" s="18">
        <v>1.2467000000000006E-2</v>
      </c>
      <c r="U2851" s="18">
        <v>0.1900461</v>
      </c>
      <c r="V2851" s="18">
        <v>0.82838699999999998</v>
      </c>
    </row>
    <row r="2852" spans="1:22">
      <c r="A2852" s="13" t="s">
        <v>8793</v>
      </c>
      <c r="B2852" s="13" t="s">
        <v>8794</v>
      </c>
      <c r="C2852" s="13">
        <v>855084</v>
      </c>
      <c r="D2852" s="17">
        <f t="shared" si="121"/>
        <v>13</v>
      </c>
      <c r="E2852" s="16" t="s">
        <v>8795</v>
      </c>
      <c r="F2852" s="13" t="s">
        <v>0</v>
      </c>
      <c r="G2852" s="18">
        <v>2.0805000000000004E-2</v>
      </c>
      <c r="H2852" s="18">
        <v>-0.18070763500000001</v>
      </c>
      <c r="I2852" s="18">
        <v>-0.38620189999999999</v>
      </c>
      <c r="J2852" s="18">
        <v>0.10726849999999999</v>
      </c>
      <c r="K2852" s="18">
        <v>-0.71486614999999998</v>
      </c>
      <c r="L2852" s="18">
        <v>-6.0015930000000002E-2</v>
      </c>
      <c r="M2852" s="18">
        <v>-0.47091879999999997</v>
      </c>
      <c r="N2852" s="18">
        <v>-0.42411200000000004</v>
      </c>
      <c r="O2852" s="18">
        <v>-0.18696255000000001</v>
      </c>
      <c r="P2852" s="18">
        <v>0.67368220000000001</v>
      </c>
      <c r="Q2852" s="18">
        <v>-1.4102500000000018E-2</v>
      </c>
      <c r="R2852" s="18">
        <v>0.58680599999999994</v>
      </c>
      <c r="S2852" s="18">
        <v>0.21205574999999999</v>
      </c>
      <c r="T2852" s="18">
        <v>-0.94246999999999992</v>
      </c>
      <c r="U2852" s="18">
        <v>-8.9120899999999989E-2</v>
      </c>
      <c r="V2852" s="18">
        <v>0.58680599999999994</v>
      </c>
    </row>
    <row r="2853" spans="1:22">
      <c r="A2853" s="13" t="s">
        <v>8796</v>
      </c>
      <c r="B2853" s="13" t="s">
        <v>8797</v>
      </c>
      <c r="C2853" s="13">
        <v>855086</v>
      </c>
      <c r="D2853" s="17">
        <f t="shared" si="121"/>
        <v>13</v>
      </c>
      <c r="E2853" s="16" t="s">
        <v>8798</v>
      </c>
      <c r="F2853" s="13" t="s">
        <v>0</v>
      </c>
      <c r="G2853" s="18" t="s">
        <v>0</v>
      </c>
      <c r="H2853" s="18" t="s">
        <v>0</v>
      </c>
      <c r="I2853" s="18" t="s">
        <v>0</v>
      </c>
      <c r="J2853" s="18" t="s">
        <v>0</v>
      </c>
      <c r="K2853" s="18" t="s">
        <v>0</v>
      </c>
      <c r="L2853" s="18">
        <v>0.51812497000000002</v>
      </c>
      <c r="M2853" s="18">
        <v>0.46487119999999998</v>
      </c>
      <c r="N2853" s="18">
        <v>0.72314299999999998</v>
      </c>
      <c r="O2853" s="18">
        <v>0.96103645000000004</v>
      </c>
      <c r="P2853" s="18">
        <v>0.85496820000000007</v>
      </c>
      <c r="Q2853" s="18" t="s">
        <v>0</v>
      </c>
      <c r="R2853" s="18" t="s">
        <v>0</v>
      </c>
      <c r="S2853" s="18" t="s">
        <v>0</v>
      </c>
      <c r="T2853" s="18" t="s">
        <v>0</v>
      </c>
      <c r="U2853" s="18" t="s">
        <v>0</v>
      </c>
      <c r="V2853" s="18" t="s">
        <v>0</v>
      </c>
    </row>
    <row r="2854" spans="1:22">
      <c r="A2854" s="13" t="s">
        <v>8799</v>
      </c>
      <c r="B2854" s="13" t="s">
        <v>8800</v>
      </c>
      <c r="C2854" s="13">
        <v>855088</v>
      </c>
      <c r="D2854" s="17">
        <f t="shared" si="121"/>
        <v>13</v>
      </c>
      <c r="E2854" s="16" t="s">
        <v>8801</v>
      </c>
      <c r="F2854" s="13" t="s">
        <v>0</v>
      </c>
      <c r="G2854" s="18">
        <v>1.6109200000000004E-2</v>
      </c>
      <c r="H2854" s="18">
        <v>0.12002536500000001</v>
      </c>
      <c r="I2854" s="18">
        <v>0.20387810000000001</v>
      </c>
      <c r="J2854" s="18">
        <v>0.1683135</v>
      </c>
      <c r="K2854" s="18">
        <v>2.4045320000000002E-2</v>
      </c>
      <c r="L2854" s="18">
        <v>-2.792153E-2</v>
      </c>
      <c r="M2854" s="18">
        <v>4.7744000000000009E-2</v>
      </c>
      <c r="N2854" s="18">
        <v>-0.23181200000000002</v>
      </c>
      <c r="O2854" s="18">
        <v>0.12460745000000001</v>
      </c>
      <c r="P2854" s="18">
        <v>-0.5770248</v>
      </c>
      <c r="Q2854" s="18">
        <v>-3.4017500000000006E-2</v>
      </c>
      <c r="R2854" s="18">
        <v>1.546055</v>
      </c>
      <c r="S2854" s="18">
        <v>7.130475E-2</v>
      </c>
      <c r="T2854" s="18">
        <v>0.31896399999999997</v>
      </c>
      <c r="U2854" s="18">
        <v>0.1049722</v>
      </c>
      <c r="V2854" s="18">
        <v>1.546055</v>
      </c>
    </row>
    <row r="2855" spans="1:22">
      <c r="A2855" s="13" t="s">
        <v>8802</v>
      </c>
      <c r="B2855" s="13" t="s">
        <v>8803</v>
      </c>
      <c r="C2855" s="13">
        <v>855089</v>
      </c>
      <c r="D2855" s="17">
        <f t="shared" si="121"/>
        <v>13</v>
      </c>
      <c r="E2855" s="16" t="s">
        <v>13102</v>
      </c>
      <c r="F2855" s="13" t="s">
        <v>0</v>
      </c>
      <c r="G2855" s="18">
        <v>-0.17703540000000001</v>
      </c>
      <c r="H2855" s="18">
        <v>-3.8589335000000002E-2</v>
      </c>
      <c r="I2855" s="18">
        <v>8.7652300000000002E-2</v>
      </c>
      <c r="J2855" s="18">
        <v>-6.1253500000000016E-2</v>
      </c>
      <c r="K2855" s="18">
        <v>5.3260950000000001E-2</v>
      </c>
      <c r="L2855" s="18">
        <v>-0.16729902999999999</v>
      </c>
      <c r="M2855" s="18">
        <v>-0.12584979999999998</v>
      </c>
      <c r="N2855" s="18">
        <v>0.15568699999999999</v>
      </c>
      <c r="O2855" s="18">
        <v>-8.4250149999999996E-2</v>
      </c>
      <c r="P2855" s="18">
        <v>0.46737119999999999</v>
      </c>
      <c r="Q2855" s="18">
        <v>4.0474999999999817E-3</v>
      </c>
      <c r="R2855" s="18">
        <v>1.0081180000000001</v>
      </c>
      <c r="S2855" s="18">
        <v>0.16848075000000001</v>
      </c>
      <c r="T2855" s="18">
        <v>-2.3604999999999987E-2</v>
      </c>
      <c r="U2855" s="18">
        <v>9.2040800000000006E-2</v>
      </c>
      <c r="V2855" s="18">
        <v>1.0081180000000001</v>
      </c>
    </row>
    <row r="2856" spans="1:22">
      <c r="A2856" s="13" t="s">
        <v>8804</v>
      </c>
      <c r="B2856" s="13" t="s">
        <v>8805</v>
      </c>
      <c r="C2856" s="13">
        <v>855092</v>
      </c>
      <c r="D2856" s="17">
        <f t="shared" si="121"/>
        <v>13</v>
      </c>
      <c r="E2856" s="16" t="s">
        <v>12627</v>
      </c>
      <c r="F2856" s="13" t="s">
        <v>0</v>
      </c>
      <c r="G2856" s="18">
        <v>-2.007946E-2</v>
      </c>
      <c r="H2856" s="18">
        <v>8.3575065000000004E-2</v>
      </c>
      <c r="I2856" s="18">
        <v>7.3354600000000006E-2</v>
      </c>
      <c r="J2856" s="18">
        <v>-5.2886500000000003E-2</v>
      </c>
      <c r="K2856" s="18">
        <v>0.10168235</v>
      </c>
      <c r="L2856" s="18">
        <v>5.5664869999999998E-2</v>
      </c>
      <c r="M2856" s="18">
        <v>0.2639012</v>
      </c>
      <c r="N2856" s="18">
        <v>0.26413900000000001</v>
      </c>
      <c r="O2856" s="18">
        <v>0.20393744999999999</v>
      </c>
      <c r="P2856" s="18">
        <v>0.51062019999999997</v>
      </c>
      <c r="Q2856" s="18">
        <v>-3.2149500000000025E-2</v>
      </c>
      <c r="R2856" s="18">
        <v>1.0693269999999999</v>
      </c>
      <c r="S2856" s="18">
        <v>-0.33347824999999998</v>
      </c>
      <c r="T2856" s="18">
        <v>0.19630999999999998</v>
      </c>
      <c r="U2856" s="18">
        <v>0.50234909999999999</v>
      </c>
      <c r="V2856" s="18">
        <v>1.0693269999999999</v>
      </c>
    </row>
    <row r="2857" spans="1:22">
      <c r="A2857" s="13" t="s">
        <v>8810</v>
      </c>
      <c r="B2857" s="13" t="s">
        <v>8811</v>
      </c>
      <c r="C2857" s="13">
        <v>855094</v>
      </c>
      <c r="D2857" s="17">
        <f t="shared" si="121"/>
        <v>13</v>
      </c>
      <c r="E2857" s="16" t="s">
        <v>8812</v>
      </c>
      <c r="F2857" s="13" t="s">
        <v>0</v>
      </c>
      <c r="G2857" s="18">
        <v>-0.13183839999999999</v>
      </c>
      <c r="H2857" s="18">
        <v>-0.10897763499999999</v>
      </c>
      <c r="I2857" s="18">
        <v>2.2503473E-2</v>
      </c>
      <c r="J2857" s="18">
        <v>-0.18936230000000001</v>
      </c>
      <c r="K2857" s="18">
        <v>-7.0724149999999986E-2</v>
      </c>
      <c r="L2857" s="18">
        <v>-0.15262202999999999</v>
      </c>
      <c r="M2857" s="18">
        <v>-0.1613378</v>
      </c>
      <c r="N2857" s="18">
        <v>-0.12652475999999999</v>
      </c>
      <c r="O2857" s="18">
        <v>-7.5347499999999928E-3</v>
      </c>
      <c r="P2857" s="18">
        <v>0.15321849999999998</v>
      </c>
      <c r="Q2857" s="18">
        <v>-7.2495500000000018E-2</v>
      </c>
      <c r="R2857" s="18">
        <v>0.81026399999999998</v>
      </c>
      <c r="S2857" s="18">
        <v>8.4781500000000037E-3</v>
      </c>
      <c r="T2857" s="18">
        <v>0.43277400000000005</v>
      </c>
      <c r="U2857" s="18">
        <v>0.12016259999999999</v>
      </c>
      <c r="V2857" s="18">
        <v>0.81026399999999998</v>
      </c>
    </row>
    <row r="2858" spans="1:22">
      <c r="A2858" s="13" t="s">
        <v>8813</v>
      </c>
      <c r="B2858" s="13" t="s">
        <v>8814</v>
      </c>
      <c r="C2858" s="13">
        <v>855095</v>
      </c>
      <c r="D2858" s="17">
        <f t="shared" si="121"/>
        <v>13</v>
      </c>
      <c r="E2858" s="16" t="s">
        <v>12580</v>
      </c>
      <c r="F2858" s="13" t="s">
        <v>0</v>
      </c>
      <c r="G2858" s="18">
        <v>-0.16840840000000001</v>
      </c>
      <c r="H2858" s="18">
        <v>-0.11202163499999999</v>
      </c>
      <c r="I2858" s="18">
        <v>-0.19311490000000001</v>
      </c>
      <c r="J2858" s="18">
        <v>4.7529500000000002E-2</v>
      </c>
      <c r="K2858" s="18">
        <v>-6.3325949999999992E-2</v>
      </c>
      <c r="L2858" s="18">
        <v>0.12473097000000001</v>
      </c>
      <c r="M2858" s="18">
        <v>0.2354772</v>
      </c>
      <c r="N2858" s="18">
        <v>0.37121400000000004</v>
      </c>
      <c r="O2858" s="18">
        <v>0.45809644999999999</v>
      </c>
      <c r="P2858" s="18">
        <v>0.3744942</v>
      </c>
      <c r="Q2858" s="18">
        <v>-0.10878650000000001</v>
      </c>
      <c r="R2858" s="18">
        <v>1.1743999999999999</v>
      </c>
      <c r="S2858" s="18">
        <v>8.6276750000000013E-2</v>
      </c>
      <c r="T2858" s="18">
        <v>0.18013099999999999</v>
      </c>
      <c r="U2858" s="18">
        <v>0.31096210000000002</v>
      </c>
      <c r="V2858" s="18">
        <v>1.1743999999999999</v>
      </c>
    </row>
    <row r="2859" spans="1:22">
      <c r="A2859" s="13" t="s">
        <v>8816</v>
      </c>
      <c r="B2859" s="13" t="s">
        <v>8816</v>
      </c>
      <c r="C2859" s="13">
        <v>855096</v>
      </c>
      <c r="D2859" s="17">
        <f t="shared" si="121"/>
        <v>13</v>
      </c>
      <c r="E2859" s="16" t="s">
        <v>13196</v>
      </c>
      <c r="F2859" s="13" t="s">
        <v>0</v>
      </c>
      <c r="G2859" s="18">
        <v>0.11755559999999998</v>
      </c>
      <c r="H2859" s="18">
        <v>-0.35090363499999999</v>
      </c>
      <c r="I2859" s="18">
        <v>0.2770531</v>
      </c>
      <c r="J2859" s="18">
        <v>0.58812249999999988</v>
      </c>
      <c r="K2859" s="18">
        <v>0.10134604999999999</v>
      </c>
      <c r="L2859" s="18">
        <v>-4.9255130000000001E-2</v>
      </c>
      <c r="M2859" s="18">
        <v>-0.21160479999999998</v>
      </c>
      <c r="N2859" s="18">
        <v>0.65303499999999992</v>
      </c>
      <c r="O2859" s="18">
        <v>-0.13565874999999999</v>
      </c>
      <c r="P2859" s="18">
        <v>0.63167820000000008</v>
      </c>
      <c r="Q2859" s="18">
        <v>-1.6095000000000137E-3</v>
      </c>
      <c r="R2859" s="18">
        <v>1.5749749999999998</v>
      </c>
      <c r="S2859" s="18">
        <v>6.5945500000000046E-3</v>
      </c>
      <c r="T2859" s="18">
        <v>0.51531400000000005</v>
      </c>
      <c r="U2859" s="18">
        <v>0.2351451</v>
      </c>
      <c r="V2859" s="18">
        <v>1.5749749999999998</v>
      </c>
    </row>
    <row r="2860" spans="1:22">
      <c r="A2860" s="13" t="s">
        <v>8818</v>
      </c>
      <c r="B2860" s="13" t="s">
        <v>8819</v>
      </c>
      <c r="C2860" s="13">
        <v>855097</v>
      </c>
      <c r="D2860" s="17">
        <f t="shared" si="121"/>
        <v>13</v>
      </c>
      <c r="E2860" s="16" t="s">
        <v>8820</v>
      </c>
      <c r="F2860" s="13" t="s">
        <v>8821</v>
      </c>
      <c r="G2860" s="18">
        <v>-5.1877300000000001E-2</v>
      </c>
      <c r="H2860" s="18">
        <v>6.1425864999999996E-2</v>
      </c>
      <c r="I2860" s="18">
        <v>-0.15778690000000001</v>
      </c>
      <c r="J2860" s="18">
        <v>-7.1135000000000226E-3</v>
      </c>
      <c r="K2860" s="18">
        <v>9.0031250000000007E-2</v>
      </c>
      <c r="L2860" s="18">
        <v>-0.10119003</v>
      </c>
      <c r="M2860" s="18">
        <v>-3.7828799999999996E-2</v>
      </c>
      <c r="N2860" s="18">
        <v>4.6760000000000135E-3</v>
      </c>
      <c r="O2860" s="18">
        <v>-0.11191725</v>
      </c>
      <c r="P2860" s="18">
        <v>0.11065069999999999</v>
      </c>
      <c r="Q2860" s="18">
        <v>-1.04765E-2</v>
      </c>
      <c r="R2860" s="18">
        <v>0.72211199999999998</v>
      </c>
      <c r="S2860" s="18">
        <v>-0.12851355</v>
      </c>
      <c r="T2860" s="18">
        <v>-2.5374000000000008E-2</v>
      </c>
      <c r="U2860" s="18">
        <v>0.20885710000000002</v>
      </c>
      <c r="V2860" s="18">
        <v>0.72211199999999998</v>
      </c>
    </row>
    <row r="2861" spans="1:22">
      <c r="A2861" s="13" t="s">
        <v>8822</v>
      </c>
      <c r="B2861" s="13" t="s">
        <v>8823</v>
      </c>
      <c r="C2861" s="13">
        <v>855099</v>
      </c>
      <c r="D2861" s="17">
        <f t="shared" si="121"/>
        <v>13</v>
      </c>
      <c r="E2861" s="16" t="s">
        <v>8824</v>
      </c>
      <c r="F2861" s="13" t="s">
        <v>0</v>
      </c>
      <c r="G2861" s="18">
        <v>1.8970600000000004E-2</v>
      </c>
      <c r="H2861" s="18">
        <v>0.18495436500000001</v>
      </c>
      <c r="I2861" s="18">
        <v>-7.1112099999999998E-2</v>
      </c>
      <c r="J2861" s="18">
        <v>2.4507499999999988E-2</v>
      </c>
      <c r="K2861" s="18">
        <v>-6.0112499999999992E-3</v>
      </c>
      <c r="L2861" s="18">
        <v>-9.3205029999999994E-2</v>
      </c>
      <c r="M2861" s="18">
        <v>-0.19677679999999997</v>
      </c>
      <c r="N2861" s="18">
        <v>-8.2662700000000006E-2</v>
      </c>
      <c r="O2861" s="18">
        <v>-1.7629149999999996E-2</v>
      </c>
      <c r="P2861" s="18">
        <v>-0.54245279999999996</v>
      </c>
      <c r="Q2861" s="18">
        <v>2.2552499999999989E-2</v>
      </c>
      <c r="R2861" s="18">
        <v>0.89880599999999999</v>
      </c>
      <c r="S2861" s="18">
        <v>-6.1395749999999999E-2</v>
      </c>
      <c r="T2861" s="18">
        <v>0.17470200000000002</v>
      </c>
      <c r="U2861" s="18">
        <v>-8.3226900000000006E-2</v>
      </c>
      <c r="V2861" s="18">
        <v>0.89880599999999999</v>
      </c>
    </row>
    <row r="2862" spans="1:22">
      <c r="A2862" s="13" t="s">
        <v>8825</v>
      </c>
      <c r="B2862" s="13" t="s">
        <v>8826</v>
      </c>
      <c r="C2862" s="13">
        <v>855101</v>
      </c>
      <c r="D2862" s="17">
        <f t="shared" si="121"/>
        <v>13</v>
      </c>
      <c r="E2862" s="16" t="s">
        <v>8827</v>
      </c>
      <c r="F2862" s="13" t="s">
        <v>6684</v>
      </c>
      <c r="G2862" s="18">
        <v>5.3493099999999995E-2</v>
      </c>
      <c r="H2862" s="18">
        <v>-0.154116635</v>
      </c>
      <c r="I2862" s="18">
        <v>0.17823310000000001</v>
      </c>
      <c r="J2862" s="18">
        <v>0.29630149999999994</v>
      </c>
      <c r="K2862" s="18">
        <v>0.23450584999999999</v>
      </c>
      <c r="L2862" s="18">
        <v>0.18485297000000001</v>
      </c>
      <c r="M2862" s="18">
        <v>0.26944619999999997</v>
      </c>
      <c r="N2862" s="18">
        <v>0.40279999999999994</v>
      </c>
      <c r="O2862" s="18">
        <v>0.22549745000000002</v>
      </c>
      <c r="P2862" s="18">
        <v>0.57663219999999993</v>
      </c>
      <c r="Q2862" s="18">
        <v>-0.38432149999999998</v>
      </c>
      <c r="R2862" s="18">
        <v>0.76859999999999995</v>
      </c>
      <c r="S2862" s="18">
        <v>2.5455749999999999E-2</v>
      </c>
      <c r="T2862" s="18">
        <v>-4.9491000000000007E-2</v>
      </c>
      <c r="U2862" s="18">
        <v>0.27252009999999999</v>
      </c>
      <c r="V2862" s="18">
        <v>0.76859999999999995</v>
      </c>
    </row>
    <row r="2863" spans="1:22">
      <c r="A2863" s="13" t="s">
        <v>8828</v>
      </c>
      <c r="B2863" s="13" t="s">
        <v>8829</v>
      </c>
      <c r="C2863" s="13">
        <v>855102</v>
      </c>
      <c r="D2863" s="17">
        <f t="shared" si="121"/>
        <v>13</v>
      </c>
      <c r="E2863" s="16" t="s">
        <v>8830</v>
      </c>
      <c r="F2863" s="13" t="s">
        <v>1129</v>
      </c>
      <c r="G2863" s="18">
        <v>-0.2753564</v>
      </c>
      <c r="H2863" s="18">
        <v>-0.16894163500000001</v>
      </c>
      <c r="I2863" s="18">
        <v>-0.21576490000000001</v>
      </c>
      <c r="J2863" s="18">
        <v>-0.28822900000000001</v>
      </c>
      <c r="K2863" s="18">
        <v>-0.21565115000000001</v>
      </c>
      <c r="L2863" s="18">
        <v>1.630612E-2</v>
      </c>
      <c r="M2863" s="18">
        <v>5.1148300000000008E-2</v>
      </c>
      <c r="N2863" s="18">
        <v>0.17856400000000003</v>
      </c>
      <c r="O2863" s="18">
        <v>0.17214945000000001</v>
      </c>
      <c r="P2863" s="18">
        <v>-0.2450078</v>
      </c>
      <c r="Q2863" s="18">
        <v>-0.12209750000000003</v>
      </c>
      <c r="R2863" s="18">
        <v>-0.13611200000000001</v>
      </c>
      <c r="S2863" s="18">
        <v>-0.53809924999999992</v>
      </c>
      <c r="T2863" s="18">
        <v>-0.74613299999999994</v>
      </c>
      <c r="U2863" s="18">
        <v>-0.73045590000000005</v>
      </c>
      <c r="V2863" s="18">
        <v>-0.13611200000000001</v>
      </c>
    </row>
    <row r="2864" spans="1:22">
      <c r="A2864" s="13" t="s">
        <v>8831</v>
      </c>
      <c r="B2864" s="13" t="s">
        <v>8832</v>
      </c>
      <c r="C2864" s="13">
        <v>855103</v>
      </c>
      <c r="D2864" s="17">
        <f t="shared" si="121"/>
        <v>13</v>
      </c>
      <c r="E2864" s="16" t="s">
        <v>8833</v>
      </c>
      <c r="F2864" s="13" t="s">
        <v>0</v>
      </c>
      <c r="G2864" s="18">
        <v>2.0944900000000002E-2</v>
      </c>
      <c r="H2864" s="18">
        <v>-1.3389534999999999E-2</v>
      </c>
      <c r="I2864" s="18">
        <v>-0.1404929</v>
      </c>
      <c r="J2864" s="18">
        <v>9.7814999999999985E-3</v>
      </c>
      <c r="K2864" s="18">
        <v>-6.2106450000000001E-2</v>
      </c>
      <c r="L2864" s="18">
        <v>-1.1226229999999999E-2</v>
      </c>
      <c r="M2864" s="18">
        <v>-0.1352458</v>
      </c>
      <c r="N2864" s="18">
        <v>-0.2150734</v>
      </c>
      <c r="O2864" s="18">
        <v>-0.22645455</v>
      </c>
      <c r="P2864" s="18">
        <v>-3.3501799999999998E-2</v>
      </c>
      <c r="Q2864" s="18">
        <v>-2.8449500000000016E-2</v>
      </c>
      <c r="R2864" s="18">
        <v>0.61589499999999997</v>
      </c>
      <c r="S2864" s="18">
        <v>-0.33559024999999998</v>
      </c>
      <c r="T2864" s="18">
        <v>-0.29730139999999999</v>
      </c>
      <c r="U2864" s="18">
        <v>-0.29009190000000001</v>
      </c>
      <c r="V2864" s="18">
        <v>0.61589499999999997</v>
      </c>
    </row>
    <row r="2865" spans="1:22">
      <c r="A2865" s="13" t="s">
        <v>8834</v>
      </c>
      <c r="B2865" s="13" t="s">
        <v>8835</v>
      </c>
      <c r="C2865" s="13">
        <v>855104</v>
      </c>
      <c r="D2865" s="17">
        <f t="shared" si="121"/>
        <v>13</v>
      </c>
      <c r="E2865" s="16" t="s">
        <v>8836</v>
      </c>
      <c r="F2865" s="13" t="s">
        <v>4512</v>
      </c>
      <c r="G2865" s="18">
        <v>1.8431200000000002E-2</v>
      </c>
      <c r="H2865" s="18">
        <v>5.2292564999999999E-2</v>
      </c>
      <c r="I2865" s="18">
        <v>-6.4180000000000001E-2</v>
      </c>
      <c r="J2865" s="18">
        <v>-0.16474030000000001</v>
      </c>
      <c r="K2865" s="18">
        <v>3.3304849999999997E-2</v>
      </c>
      <c r="L2865" s="18">
        <v>9.3207000000000012E-4</v>
      </c>
      <c r="M2865" s="18">
        <v>-8.6921799999999994E-2</v>
      </c>
      <c r="N2865" s="18">
        <v>0.103268</v>
      </c>
      <c r="O2865" s="18">
        <v>0.12129445</v>
      </c>
      <c r="P2865" s="18">
        <v>0.1587769</v>
      </c>
      <c r="Q2865" s="18">
        <v>-4.1072500000000012E-2</v>
      </c>
      <c r="R2865" s="18">
        <v>0.686361</v>
      </c>
      <c r="S2865" s="18">
        <v>-0.19439325000000002</v>
      </c>
      <c r="T2865" s="18">
        <v>-0.20757639999999999</v>
      </c>
      <c r="U2865" s="18">
        <v>-5.5025900000000003E-2</v>
      </c>
      <c r="V2865" s="18">
        <v>0.686361</v>
      </c>
    </row>
    <row r="2866" spans="1:22">
      <c r="A2866" s="13" t="s">
        <v>8837</v>
      </c>
      <c r="B2866" s="13" t="s">
        <v>8838</v>
      </c>
      <c r="C2866" s="13">
        <v>855107</v>
      </c>
      <c r="D2866" s="17">
        <f t="shared" si="121"/>
        <v>13</v>
      </c>
      <c r="E2866" s="16" t="s">
        <v>8839</v>
      </c>
      <c r="F2866" s="13" t="s">
        <v>0</v>
      </c>
      <c r="G2866" s="18">
        <v>1.4697500000000002E-2</v>
      </c>
      <c r="H2866" s="18">
        <v>0.12739836499999999</v>
      </c>
      <c r="I2866" s="18">
        <v>-7.0008899999999999E-2</v>
      </c>
      <c r="J2866" s="18">
        <v>0.43092049999999998</v>
      </c>
      <c r="K2866" s="18">
        <v>9.5547450000000006E-2</v>
      </c>
      <c r="L2866" s="18">
        <v>4.691157E-2</v>
      </c>
      <c r="M2866" s="18">
        <v>0.26204820000000001</v>
      </c>
      <c r="N2866" s="18">
        <v>-5.9160000000000046E-3</v>
      </c>
      <c r="O2866" s="18">
        <v>0.41497245000000005</v>
      </c>
      <c r="P2866" s="18">
        <v>-0.36701080000000003</v>
      </c>
      <c r="Q2866" s="18">
        <v>4.1743399999999986E-2</v>
      </c>
      <c r="R2866" s="18">
        <v>0.86023799999999995</v>
      </c>
      <c r="S2866" s="18">
        <v>6.8500000000026873E-6</v>
      </c>
      <c r="T2866" s="18">
        <v>-3.9427999999999991E-2</v>
      </c>
      <c r="U2866" s="18">
        <v>-7.3942899999999992E-2</v>
      </c>
      <c r="V2866" s="18">
        <v>0.86023799999999995</v>
      </c>
    </row>
    <row r="2867" spans="1:22">
      <c r="A2867" s="13" t="s">
        <v>8840</v>
      </c>
      <c r="B2867" s="13" t="s">
        <v>8840</v>
      </c>
      <c r="C2867" s="13">
        <v>855110</v>
      </c>
      <c r="D2867" s="17">
        <f t="shared" si="121"/>
        <v>13</v>
      </c>
      <c r="E2867" s="16" t="s">
        <v>13197</v>
      </c>
      <c r="F2867" s="13" t="s">
        <v>0</v>
      </c>
      <c r="G2867" s="18">
        <v>0.10225960000000001</v>
      </c>
      <c r="H2867" s="18">
        <v>0.23558836499999999</v>
      </c>
      <c r="I2867" s="18">
        <v>-2.7938099999999997E-2</v>
      </c>
      <c r="J2867" s="18">
        <v>1.83865E-2</v>
      </c>
      <c r="K2867" s="18">
        <v>2.3959300000000003E-2</v>
      </c>
      <c r="L2867" s="18">
        <v>4.9943170000000002E-2</v>
      </c>
      <c r="M2867" s="18">
        <v>5.6980800000000005E-2</v>
      </c>
      <c r="N2867" s="18">
        <v>6.8791999999999992E-2</v>
      </c>
      <c r="O2867" s="18">
        <v>-2.6253499999999985E-3</v>
      </c>
      <c r="P2867" s="18">
        <v>-0.59291779999999994</v>
      </c>
      <c r="Q2867" s="18">
        <v>8.3186399999999994E-2</v>
      </c>
      <c r="R2867" s="18">
        <v>1.1947350000000001</v>
      </c>
      <c r="S2867" s="18">
        <v>-4.037085E-2</v>
      </c>
      <c r="T2867" s="18">
        <v>0.175954</v>
      </c>
      <c r="U2867" s="18">
        <v>8.7992399999999998E-2</v>
      </c>
      <c r="V2867" s="18">
        <v>1.1947350000000001</v>
      </c>
    </row>
    <row r="2868" spans="1:22">
      <c r="A2868" s="13" t="s">
        <v>8844</v>
      </c>
      <c r="B2868" s="13" t="s">
        <v>8845</v>
      </c>
      <c r="C2868" s="13">
        <v>855114</v>
      </c>
      <c r="D2868" s="17">
        <f t="shared" si="121"/>
        <v>13</v>
      </c>
      <c r="E2868" s="16" t="s">
        <v>8846</v>
      </c>
      <c r="F2868" s="13" t="s">
        <v>3235</v>
      </c>
      <c r="G2868" s="18">
        <v>6.1767300000000004E-2</v>
      </c>
      <c r="H2868" s="18">
        <v>-6.0595235000000004E-2</v>
      </c>
      <c r="I2868" s="18">
        <v>0.20415810000000001</v>
      </c>
      <c r="J2868" s="18">
        <v>2.8724499999999986E-2</v>
      </c>
      <c r="K2868" s="18">
        <v>-0.12137115000000001</v>
      </c>
      <c r="L2868" s="18">
        <v>0.10826647</v>
      </c>
      <c r="M2868" s="18">
        <v>0.27905920000000001</v>
      </c>
      <c r="N2868" s="18">
        <v>0.10965900000000001</v>
      </c>
      <c r="O2868" s="18">
        <v>0.41281345000000003</v>
      </c>
      <c r="P2868" s="18">
        <v>-0.33533479999999999</v>
      </c>
      <c r="Q2868" s="18">
        <v>1.318649999999999E-2</v>
      </c>
      <c r="R2868" s="18">
        <v>1.129138</v>
      </c>
      <c r="S2868" s="18">
        <v>0.24580875000000002</v>
      </c>
      <c r="T2868" s="18">
        <v>0.40848199999999996</v>
      </c>
      <c r="U2868" s="18">
        <v>-0.14606989999999997</v>
      </c>
      <c r="V2868" s="18">
        <v>1.129138</v>
      </c>
    </row>
    <row r="2869" spans="1:22">
      <c r="A2869" s="13" t="s">
        <v>8847</v>
      </c>
      <c r="B2869" s="13" t="s">
        <v>8847</v>
      </c>
      <c r="C2869" s="13">
        <v>855115</v>
      </c>
      <c r="D2869" s="17">
        <f t="shared" si="121"/>
        <v>13</v>
      </c>
      <c r="E2869" s="16" t="s">
        <v>8848</v>
      </c>
      <c r="F2869" s="13" t="s">
        <v>0</v>
      </c>
      <c r="G2869" s="18">
        <v>5.0042999999999997E-3</v>
      </c>
      <c r="H2869" s="18">
        <v>5.3568464999999996E-2</v>
      </c>
      <c r="I2869" s="18">
        <v>0.60537609999999997</v>
      </c>
      <c r="J2869" s="18">
        <v>-0.4528935</v>
      </c>
      <c r="K2869" s="18">
        <v>0.24892385</v>
      </c>
      <c r="L2869" s="18">
        <v>-6.4249129999999988E-2</v>
      </c>
      <c r="M2869" s="18">
        <v>0.54450419999999999</v>
      </c>
      <c r="N2869" s="18">
        <v>-0.46987199999999996</v>
      </c>
      <c r="O2869" s="18">
        <v>-0.22978855000000001</v>
      </c>
      <c r="P2869" s="18">
        <v>-0.59664779999999995</v>
      </c>
      <c r="Q2869" s="18">
        <v>-0.1425575</v>
      </c>
      <c r="R2869" s="18">
        <v>1.6641249999999999</v>
      </c>
      <c r="S2869" s="18">
        <v>0.12713374999999999</v>
      </c>
      <c r="T2869" s="18">
        <v>0.17789900000000003</v>
      </c>
      <c r="U2869" s="18">
        <v>-1.5485200000000005E-2</v>
      </c>
      <c r="V2869" s="18">
        <v>1.6641249999999999</v>
      </c>
    </row>
    <row r="2870" spans="1:22">
      <c r="A2870" s="13" t="s">
        <v>8849</v>
      </c>
      <c r="B2870" s="13" t="s">
        <v>8850</v>
      </c>
      <c r="C2870" s="13">
        <v>855116</v>
      </c>
      <c r="D2870" s="17">
        <f t="shared" si="121"/>
        <v>13</v>
      </c>
      <c r="E2870" s="16" t="s">
        <v>8851</v>
      </c>
      <c r="F2870" s="13" t="s">
        <v>229</v>
      </c>
      <c r="G2870" s="18">
        <v>-1.411843E-2</v>
      </c>
      <c r="H2870" s="18">
        <v>8.8998649999999999E-3</v>
      </c>
      <c r="I2870" s="18">
        <v>-6.8914000000000003E-2</v>
      </c>
      <c r="J2870" s="18">
        <v>3.9674500000000001E-2</v>
      </c>
      <c r="K2870" s="18">
        <v>-1.1777549999999998E-2</v>
      </c>
      <c r="L2870" s="18">
        <v>-0.19445603</v>
      </c>
      <c r="M2870" s="18">
        <v>-0.12507179999999998</v>
      </c>
      <c r="N2870" s="18">
        <v>-8.7724099999999999E-2</v>
      </c>
      <c r="O2870" s="18">
        <v>-0.26956554999999999</v>
      </c>
      <c r="P2870" s="18">
        <v>-0.42342479999999999</v>
      </c>
      <c r="Q2870" s="18">
        <v>-0.1416055</v>
      </c>
      <c r="R2870" s="18">
        <v>0.3390436</v>
      </c>
      <c r="S2870" s="18">
        <v>-0.12936665</v>
      </c>
      <c r="T2870" s="18">
        <v>-0.30613279999999998</v>
      </c>
      <c r="U2870" s="18">
        <v>0.10960339999999999</v>
      </c>
      <c r="V2870" s="18">
        <v>0.3390436</v>
      </c>
    </row>
    <row r="2871" spans="1:22">
      <c r="A2871" s="13" t="s">
        <v>8852</v>
      </c>
      <c r="B2871" s="13" t="s">
        <v>8853</v>
      </c>
      <c r="C2871" s="13">
        <v>855117</v>
      </c>
      <c r="D2871" s="17">
        <f t="shared" si="121"/>
        <v>13</v>
      </c>
      <c r="E2871" s="16" t="s">
        <v>12299</v>
      </c>
      <c r="F2871" s="13" t="s">
        <v>0</v>
      </c>
      <c r="G2871" s="18">
        <v>8.1464599999999998E-2</v>
      </c>
      <c r="H2871" s="18">
        <v>0.10215996500000001</v>
      </c>
      <c r="I2871" s="18">
        <v>0.1434011</v>
      </c>
      <c r="J2871" s="18">
        <v>-9.4295500000000018E-2</v>
      </c>
      <c r="K2871" s="18">
        <v>2.9068750000000001E-2</v>
      </c>
      <c r="L2871" s="18">
        <v>5.851957E-2</v>
      </c>
      <c r="M2871" s="18">
        <v>9.3283900000000003E-2</v>
      </c>
      <c r="N2871" s="18">
        <v>2.9017000000000015E-2</v>
      </c>
      <c r="O2871" s="18">
        <v>-0.20261755000000001</v>
      </c>
      <c r="P2871" s="18">
        <v>5.0299700000000003E-2</v>
      </c>
      <c r="Q2871" s="18">
        <v>5.7844999999999994E-2</v>
      </c>
      <c r="R2871" s="18">
        <v>0.89824700000000002</v>
      </c>
      <c r="S2871" s="18">
        <v>0.22047275</v>
      </c>
      <c r="T2871" s="18">
        <v>1.9080000000000208E-3</v>
      </c>
      <c r="U2871" s="18">
        <v>7.0738999999999996E-2</v>
      </c>
      <c r="V2871" s="18">
        <v>0.89824700000000002</v>
      </c>
    </row>
    <row r="2872" spans="1:22">
      <c r="A2872" s="13" t="s">
        <v>8855</v>
      </c>
      <c r="B2872" s="13" t="s">
        <v>8856</v>
      </c>
      <c r="C2872" s="13">
        <v>855118</v>
      </c>
      <c r="D2872" s="17">
        <f t="shared" si="121"/>
        <v>13</v>
      </c>
      <c r="E2872" s="16" t="s">
        <v>2844</v>
      </c>
      <c r="F2872" s="13" t="s">
        <v>2581</v>
      </c>
      <c r="G2872" s="18">
        <v>-4.8377699999999996E-2</v>
      </c>
      <c r="H2872" s="18">
        <v>-4.9034635E-2</v>
      </c>
      <c r="I2872" s="18">
        <v>-6.9425500000000001E-2</v>
      </c>
      <c r="J2872" s="18">
        <v>-3.53155E-2</v>
      </c>
      <c r="K2872" s="18">
        <v>3.7266500000000015E-3</v>
      </c>
      <c r="L2872" s="18">
        <v>-7.4970129999999996E-2</v>
      </c>
      <c r="M2872" s="18">
        <v>-0.47771980000000003</v>
      </c>
      <c r="N2872" s="18">
        <v>1.7592999999999998E-2</v>
      </c>
      <c r="O2872" s="18">
        <v>-0.26248454999999998</v>
      </c>
      <c r="P2872" s="18">
        <v>-9.6168799999999999E-2</v>
      </c>
      <c r="Q2872" s="18">
        <v>-0.22075349999999999</v>
      </c>
      <c r="R2872" s="18">
        <v>9.2216999999999993E-2</v>
      </c>
      <c r="S2872" s="18">
        <v>-0.44713025000000001</v>
      </c>
      <c r="T2872" s="18">
        <v>-0.391739</v>
      </c>
      <c r="U2872" s="18">
        <v>-0.23175390000000001</v>
      </c>
      <c r="V2872" s="18">
        <v>9.2216999999999993E-2</v>
      </c>
    </row>
    <row r="2873" spans="1:22">
      <c r="A2873" s="13" t="s">
        <v>8857</v>
      </c>
      <c r="B2873" s="13" t="s">
        <v>8858</v>
      </c>
      <c r="C2873" s="13">
        <v>855120</v>
      </c>
      <c r="D2873" s="17">
        <f t="shared" si="121"/>
        <v>13</v>
      </c>
      <c r="E2873" s="16" t="s">
        <v>8859</v>
      </c>
      <c r="F2873" s="13" t="s">
        <v>8860</v>
      </c>
      <c r="G2873" s="18">
        <v>-1.920898E-2</v>
      </c>
      <c r="H2873" s="18">
        <v>-0.41191963500000001</v>
      </c>
      <c r="I2873" s="18">
        <v>-0.2638219</v>
      </c>
      <c r="J2873" s="18">
        <v>0.49864150000000002</v>
      </c>
      <c r="K2873" s="18">
        <v>1.00593285</v>
      </c>
      <c r="L2873" s="18">
        <v>-0.10939202999999999</v>
      </c>
      <c r="M2873" s="18">
        <v>0.61356220000000006</v>
      </c>
      <c r="N2873" s="18">
        <v>0.10223199999999999</v>
      </c>
      <c r="O2873" s="18">
        <v>2.4687864500000001</v>
      </c>
      <c r="P2873" s="18">
        <v>0.30177619999999999</v>
      </c>
      <c r="Q2873" s="18">
        <v>-0.47978050000000005</v>
      </c>
      <c r="R2873" s="18">
        <v>-9.8940000000000139E-3</v>
      </c>
      <c r="S2873" s="18">
        <v>2.0274777500000001</v>
      </c>
      <c r="T2873" s="18">
        <v>-0.79224600000000001</v>
      </c>
      <c r="U2873" s="18">
        <v>3.2951099999999997E-2</v>
      </c>
      <c r="V2873" s="18">
        <v>-9.8940000000000139E-3</v>
      </c>
    </row>
    <row r="2874" spans="1:22">
      <c r="A2874" s="13" t="s">
        <v>8861</v>
      </c>
      <c r="B2874" s="13" t="s">
        <v>8862</v>
      </c>
      <c r="C2874" s="13">
        <v>855121</v>
      </c>
      <c r="D2874" s="17">
        <f t="shared" si="121"/>
        <v>13</v>
      </c>
      <c r="E2874" s="16" t="s">
        <v>8863</v>
      </c>
      <c r="F2874" s="13" t="s">
        <v>8860</v>
      </c>
      <c r="G2874" s="18">
        <v>-6.9903999999999994E-2</v>
      </c>
      <c r="H2874" s="18">
        <v>-0.250443635</v>
      </c>
      <c r="I2874" s="18">
        <v>-0.2018199</v>
      </c>
      <c r="J2874" s="18">
        <v>0.52544049999999998</v>
      </c>
      <c r="K2874" s="18">
        <v>0.65521985000000005</v>
      </c>
      <c r="L2874" s="18">
        <v>-0.12481302999999999</v>
      </c>
      <c r="M2874" s="18">
        <v>0.44224020000000003</v>
      </c>
      <c r="N2874" s="18">
        <v>0.36248599999999997</v>
      </c>
      <c r="O2874" s="18">
        <v>2.0883964500000003</v>
      </c>
      <c r="P2874" s="18">
        <v>-0.48621679999999995</v>
      </c>
      <c r="Q2874" s="18">
        <v>-0.15909850000000003</v>
      </c>
      <c r="R2874" s="18">
        <v>0.36081819999999998</v>
      </c>
      <c r="S2874" s="18">
        <v>2.2232777500000003</v>
      </c>
      <c r="T2874" s="18">
        <v>-0.36202999999999996</v>
      </c>
      <c r="U2874" s="18">
        <v>4.0319000000000001E-2</v>
      </c>
      <c r="V2874" s="18">
        <v>0.36081819999999998</v>
      </c>
    </row>
    <row r="2875" spans="1:22">
      <c r="A2875" s="13" t="s">
        <v>8864</v>
      </c>
      <c r="B2875" s="13" t="s">
        <v>8865</v>
      </c>
      <c r="C2875" s="13">
        <v>855122</v>
      </c>
      <c r="D2875" s="17">
        <v>13</v>
      </c>
      <c r="E2875" s="13" t="s">
        <v>8866</v>
      </c>
      <c r="F2875" s="13" t="s">
        <v>0</v>
      </c>
      <c r="G2875" s="18" t="s">
        <v>0</v>
      </c>
      <c r="H2875" s="18" t="s">
        <v>0</v>
      </c>
      <c r="I2875" s="18" t="s">
        <v>0</v>
      </c>
      <c r="J2875" s="18" t="s">
        <v>0</v>
      </c>
      <c r="K2875" s="18" t="s">
        <v>0</v>
      </c>
      <c r="L2875" s="18" t="s">
        <v>0</v>
      </c>
      <c r="M2875" s="18" t="s">
        <v>0</v>
      </c>
      <c r="N2875" s="18" t="s">
        <v>0</v>
      </c>
      <c r="O2875" s="18" t="s">
        <v>0</v>
      </c>
      <c r="P2875" s="18" t="s">
        <v>0</v>
      </c>
      <c r="Q2875" s="18">
        <v>-0.12790750000000001</v>
      </c>
      <c r="R2875" s="18">
        <v>0.807751</v>
      </c>
      <c r="S2875" s="18">
        <v>-0.12504414999999999</v>
      </c>
      <c r="T2875" s="18">
        <v>-0.20796729999999999</v>
      </c>
      <c r="U2875" s="18">
        <v>0</v>
      </c>
      <c r="V2875" s="18">
        <v>0.807751</v>
      </c>
    </row>
    <row r="2876" spans="1:22">
      <c r="A2876" s="13" t="s">
        <v>8867</v>
      </c>
      <c r="B2876" s="13" t="s">
        <v>8868</v>
      </c>
      <c r="C2876" s="13">
        <v>855123</v>
      </c>
      <c r="D2876" s="17">
        <f t="shared" ref="D2876:D2902" si="122">CODE(MID(A2876,2,1))-64</f>
        <v>13</v>
      </c>
      <c r="E2876" s="16" t="s">
        <v>8869</v>
      </c>
      <c r="F2876" s="13" t="s">
        <v>0</v>
      </c>
      <c r="G2876" s="18">
        <v>1.3254599999999998E-2</v>
      </c>
      <c r="H2876" s="18">
        <v>-1.0885235000000002E-2</v>
      </c>
      <c r="I2876" s="18">
        <v>0.14290310000000001</v>
      </c>
      <c r="J2876" s="18">
        <v>-0.18302390000000002</v>
      </c>
      <c r="K2876" s="18">
        <v>-3.6375049999999999E-2</v>
      </c>
      <c r="L2876" s="18" t="s">
        <v>0</v>
      </c>
      <c r="M2876" s="18" t="s">
        <v>0</v>
      </c>
      <c r="N2876" s="18" t="s">
        <v>0</v>
      </c>
      <c r="O2876" s="18" t="s">
        <v>0</v>
      </c>
      <c r="P2876" s="18" t="s">
        <v>0</v>
      </c>
      <c r="Q2876" s="18">
        <v>-3.0707499999999999E-2</v>
      </c>
      <c r="R2876" s="18">
        <v>0.74677499999999997</v>
      </c>
      <c r="S2876" s="18">
        <v>-0.40996725000000001</v>
      </c>
      <c r="T2876" s="18">
        <v>0.14038</v>
      </c>
      <c r="U2876" s="18">
        <v>-4.9258899999999994E-2</v>
      </c>
      <c r="V2876" s="18">
        <v>0.74677499999999997</v>
      </c>
    </row>
    <row r="2877" spans="1:22">
      <c r="A2877" s="13" t="s">
        <v>8870</v>
      </c>
      <c r="B2877" s="13" t="s">
        <v>8870</v>
      </c>
      <c r="C2877" s="13">
        <v>855125</v>
      </c>
      <c r="D2877" s="17">
        <f t="shared" si="122"/>
        <v>13</v>
      </c>
      <c r="E2877" s="16" t="s">
        <v>8871</v>
      </c>
      <c r="F2877" s="13" t="s">
        <v>0</v>
      </c>
      <c r="G2877" s="18">
        <v>-3.2418429999999998E-2</v>
      </c>
      <c r="H2877" s="18">
        <v>7.8885565000000005E-2</v>
      </c>
      <c r="I2877" s="18">
        <v>-2.1895300000000003E-2</v>
      </c>
      <c r="J2877" s="18">
        <v>9.9782499999999996E-2</v>
      </c>
      <c r="K2877" s="18">
        <v>7.8957150000000004E-2</v>
      </c>
      <c r="L2877" s="18">
        <v>-8.2127829999999999E-2</v>
      </c>
      <c r="M2877" s="18">
        <v>0.20960719999999999</v>
      </c>
      <c r="N2877" s="18">
        <v>1.0525000000000007E-2</v>
      </c>
      <c r="O2877" s="18">
        <v>-0.39468455000000002</v>
      </c>
      <c r="P2877" s="18">
        <v>-0.1020238</v>
      </c>
      <c r="Q2877" s="18">
        <v>3.6174999999999818E-3</v>
      </c>
      <c r="R2877" s="18">
        <v>1.2984149999999999</v>
      </c>
      <c r="S2877" s="18">
        <v>-0.20217725</v>
      </c>
      <c r="T2877" s="18">
        <v>-6.742999999999999E-3</v>
      </c>
      <c r="U2877" s="18">
        <v>-6.8359900000000001E-2</v>
      </c>
      <c r="V2877" s="18">
        <v>1.2984149999999999</v>
      </c>
    </row>
    <row r="2878" spans="1:22">
      <c r="A2878" s="13" t="s">
        <v>8872</v>
      </c>
      <c r="B2878" s="13" t="s">
        <v>8872</v>
      </c>
      <c r="C2878" s="13">
        <v>855128</v>
      </c>
      <c r="D2878" s="17">
        <f t="shared" si="122"/>
        <v>13</v>
      </c>
      <c r="E2878" s="16" t="s">
        <v>8873</v>
      </c>
      <c r="F2878" s="13" t="s">
        <v>0</v>
      </c>
      <c r="G2878" s="18">
        <v>-7.6033799999999999E-2</v>
      </c>
      <c r="H2878" s="18">
        <v>0.113216365</v>
      </c>
      <c r="I2878" s="18">
        <v>5.7866399999999998E-2</v>
      </c>
      <c r="J2878" s="18">
        <v>0.1276735</v>
      </c>
      <c r="K2878" s="18">
        <v>0.38766984999999998</v>
      </c>
      <c r="L2878" s="18">
        <v>-6.6277329999999995E-2</v>
      </c>
      <c r="M2878" s="18">
        <v>-2.6929999999999996E-2</v>
      </c>
      <c r="N2878" s="18">
        <v>3.1170000000000087E-3</v>
      </c>
      <c r="O2878" s="18">
        <v>0.22762845000000001</v>
      </c>
      <c r="P2878" s="18">
        <v>0.24243619999999999</v>
      </c>
      <c r="Q2878" s="18">
        <v>-0.16075250000000002</v>
      </c>
      <c r="R2878" s="18">
        <v>0.11590400000000001</v>
      </c>
      <c r="S2878" s="18">
        <v>-0.23733625</v>
      </c>
      <c r="T2878" s="18">
        <v>-5.9250999999999998E-2</v>
      </c>
      <c r="U2878" s="18">
        <v>-0.16886289999999998</v>
      </c>
      <c r="V2878" s="18">
        <v>0.11590400000000001</v>
      </c>
    </row>
    <row r="2879" spans="1:22">
      <c r="A2879" s="13" t="s">
        <v>8874</v>
      </c>
      <c r="B2879" s="13" t="s">
        <v>8875</v>
      </c>
      <c r="C2879" s="13">
        <v>855130</v>
      </c>
      <c r="D2879" s="17">
        <f t="shared" si="122"/>
        <v>13</v>
      </c>
      <c r="E2879" s="16" t="s">
        <v>8876</v>
      </c>
      <c r="F2879" s="13" t="s">
        <v>0</v>
      </c>
      <c r="G2879" s="18">
        <v>-8.6983900000000003E-2</v>
      </c>
      <c r="H2879" s="18">
        <v>0.21895436500000001</v>
      </c>
      <c r="I2879" s="18">
        <v>6.5424999999999997E-2</v>
      </c>
      <c r="J2879" s="18">
        <v>-0.13687510000000003</v>
      </c>
      <c r="K2879" s="18">
        <v>0.72915785</v>
      </c>
      <c r="L2879" s="18">
        <v>-4.8173029999999999E-2</v>
      </c>
      <c r="M2879" s="18">
        <v>0.45399620000000002</v>
      </c>
      <c r="N2879" s="18">
        <v>-2.1792999999999993E-2</v>
      </c>
      <c r="O2879" s="18">
        <v>0.28060744999999998</v>
      </c>
      <c r="P2879" s="18">
        <v>0.9524182000000001</v>
      </c>
      <c r="Q2879" s="18">
        <v>-2.234750000000002E-2</v>
      </c>
      <c r="R2879" s="18">
        <v>0.72331900000000005</v>
      </c>
      <c r="S2879" s="18">
        <v>0.23890875</v>
      </c>
      <c r="T2879" s="18">
        <v>1.9471900000000002</v>
      </c>
      <c r="U2879" s="18">
        <v>0.68570310000000001</v>
      </c>
      <c r="V2879" s="18">
        <v>0.72331900000000005</v>
      </c>
    </row>
    <row r="2880" spans="1:22">
      <c r="A2880" s="13" t="s">
        <v>8877</v>
      </c>
      <c r="B2880" s="13" t="s">
        <v>8878</v>
      </c>
      <c r="C2880" s="13">
        <v>855131</v>
      </c>
      <c r="D2880" s="17">
        <f t="shared" si="122"/>
        <v>13</v>
      </c>
      <c r="E2880" s="16" t="s">
        <v>12736</v>
      </c>
      <c r="F2880" s="13" t="s">
        <v>0</v>
      </c>
      <c r="G2880" s="18">
        <v>-3.0305840000000001E-2</v>
      </c>
      <c r="H2880" s="18">
        <v>-0.16898463499999999</v>
      </c>
      <c r="I2880" s="18">
        <v>-0.17158190000000001</v>
      </c>
      <c r="J2880" s="18">
        <v>-1.1602885000000001</v>
      </c>
      <c r="K2880" s="18">
        <v>-0.31418615</v>
      </c>
      <c r="L2880" s="18">
        <v>5.5413270000000001E-2</v>
      </c>
      <c r="M2880" s="18">
        <v>-0.34070279999999997</v>
      </c>
      <c r="N2880" s="18">
        <v>-1.191959</v>
      </c>
      <c r="O2880" s="18">
        <v>-0.63640554999999999</v>
      </c>
      <c r="P2880" s="18">
        <v>-1.6636258000000002</v>
      </c>
      <c r="Q2880" s="18">
        <v>3.9788099999999993E-2</v>
      </c>
      <c r="R2880" s="18">
        <v>1.013898</v>
      </c>
      <c r="S2880" s="18">
        <v>-0.74078425000000003</v>
      </c>
      <c r="T2880" s="18">
        <v>6.5657999999999994E-2</v>
      </c>
      <c r="U2880" s="18">
        <v>-1.2818828999999998</v>
      </c>
      <c r="V2880" s="18">
        <v>1.013898</v>
      </c>
    </row>
    <row r="2881" spans="1:22">
      <c r="A2881" s="13" t="s">
        <v>8880</v>
      </c>
      <c r="B2881" s="13" t="s">
        <v>8881</v>
      </c>
      <c r="C2881" s="13">
        <v>855132</v>
      </c>
      <c r="D2881" s="17">
        <f t="shared" si="122"/>
        <v>13</v>
      </c>
      <c r="E2881" s="16" t="s">
        <v>8882</v>
      </c>
      <c r="F2881" s="13" t="s">
        <v>8883</v>
      </c>
      <c r="G2881" s="18">
        <v>-7.4223999999999991E-3</v>
      </c>
      <c r="H2881" s="18">
        <v>0.13747336500000001</v>
      </c>
      <c r="I2881" s="18">
        <v>0.1427031</v>
      </c>
      <c r="J2881" s="18">
        <v>-0.39009850000000001</v>
      </c>
      <c r="K2881" s="18">
        <v>0.11866684999999999</v>
      </c>
      <c r="L2881" s="18">
        <v>0.31828697</v>
      </c>
      <c r="M2881" s="18">
        <v>0.27331519999999998</v>
      </c>
      <c r="N2881" s="18">
        <v>0.100961</v>
      </c>
      <c r="O2881" s="18">
        <v>0.23678445000000001</v>
      </c>
      <c r="P2881" s="18">
        <v>0.20707919999999999</v>
      </c>
      <c r="Q2881" s="18" t="s">
        <v>0</v>
      </c>
      <c r="R2881" s="18" t="s">
        <v>0</v>
      </c>
      <c r="S2881" s="18" t="s">
        <v>0</v>
      </c>
      <c r="T2881" s="18" t="s">
        <v>0</v>
      </c>
      <c r="U2881" s="18" t="s">
        <v>0</v>
      </c>
      <c r="V2881" s="18" t="s">
        <v>0</v>
      </c>
    </row>
    <row r="2882" spans="1:22">
      <c r="A2882" s="13" t="s">
        <v>8884</v>
      </c>
      <c r="B2882" s="13" t="s">
        <v>8885</v>
      </c>
      <c r="C2882" s="13">
        <v>855135</v>
      </c>
      <c r="D2882" s="17">
        <f t="shared" si="122"/>
        <v>13</v>
      </c>
      <c r="E2882" s="16" t="s">
        <v>8886</v>
      </c>
      <c r="F2882" s="13" t="s">
        <v>1116</v>
      </c>
      <c r="G2882" s="18">
        <v>3.6019599999999999E-2</v>
      </c>
      <c r="H2882" s="18">
        <v>-5.6187335000000005E-2</v>
      </c>
      <c r="I2882" s="18">
        <v>-0.16412889999999999</v>
      </c>
      <c r="J2882" s="18">
        <v>0.38598950000000004</v>
      </c>
      <c r="K2882" s="18">
        <v>-0.26961815</v>
      </c>
      <c r="L2882" s="18">
        <v>-2.7807129999999999E-2</v>
      </c>
      <c r="M2882" s="18">
        <v>-0.22970180000000001</v>
      </c>
      <c r="N2882" s="18">
        <v>-0.147033</v>
      </c>
      <c r="O2882" s="18">
        <v>0.17081845000000001</v>
      </c>
      <c r="P2882" s="18">
        <v>0.2142222</v>
      </c>
      <c r="Q2882" s="18">
        <v>-8.5950000000001303E-4</v>
      </c>
      <c r="R2882" s="18">
        <v>0.424539</v>
      </c>
      <c r="S2882" s="18">
        <v>0.26429575</v>
      </c>
      <c r="T2882" s="18">
        <v>-0.594028</v>
      </c>
      <c r="U2882" s="18">
        <v>-0.38373289999999999</v>
      </c>
      <c r="V2882" s="18">
        <v>0.424539</v>
      </c>
    </row>
    <row r="2883" spans="1:22">
      <c r="A2883" s="13" t="s">
        <v>8887</v>
      </c>
      <c r="B2883" s="13" t="s">
        <v>8888</v>
      </c>
      <c r="C2883" s="13">
        <v>855136</v>
      </c>
      <c r="D2883" s="17">
        <f t="shared" si="122"/>
        <v>13</v>
      </c>
      <c r="E2883" s="16" t="s">
        <v>8889</v>
      </c>
      <c r="F2883" s="13" t="s">
        <v>0</v>
      </c>
      <c r="G2883" s="18">
        <v>4.464700000000002E-3</v>
      </c>
      <c r="H2883" s="18">
        <v>6.6300965000000003E-2</v>
      </c>
      <c r="I2883" s="18">
        <v>0.11233309999999999</v>
      </c>
      <c r="J2883" s="18">
        <v>0.17166349999999997</v>
      </c>
      <c r="K2883" s="18">
        <v>-3.5660850000000001E-2</v>
      </c>
      <c r="L2883" s="18">
        <v>-5.2310330000000002E-2</v>
      </c>
      <c r="M2883" s="18">
        <v>1.8534200000000008E-2</v>
      </c>
      <c r="N2883" s="18">
        <v>-8.4163999999999989E-2</v>
      </c>
      <c r="O2883" s="18">
        <v>-6.6759550000000001E-2</v>
      </c>
      <c r="P2883" s="18">
        <v>-7.033600000000001E-3</v>
      </c>
      <c r="Q2883" s="18">
        <v>-3.0253500000000016E-2</v>
      </c>
      <c r="R2883" s="18">
        <v>0.91708299999999998</v>
      </c>
      <c r="S2883" s="18">
        <v>-1.801825E-2</v>
      </c>
      <c r="T2883" s="18">
        <v>-1.5994000000000008E-2</v>
      </c>
      <c r="U2883" s="18">
        <v>9.1204199999999999E-2</v>
      </c>
      <c r="V2883" s="18">
        <v>0.91708299999999998</v>
      </c>
    </row>
    <row r="2884" spans="1:22">
      <c r="A2884" s="13" t="s">
        <v>8890</v>
      </c>
      <c r="B2884" s="13" t="s">
        <v>8891</v>
      </c>
      <c r="C2884" s="13">
        <v>855137</v>
      </c>
      <c r="D2884" s="17">
        <f t="shared" si="122"/>
        <v>13</v>
      </c>
      <c r="E2884" s="16" t="s">
        <v>12554</v>
      </c>
      <c r="F2884" s="13" t="s">
        <v>0</v>
      </c>
      <c r="G2884" s="18">
        <v>1.6754900000000003E-2</v>
      </c>
      <c r="H2884" s="18">
        <v>3.8568964999999997E-2</v>
      </c>
      <c r="I2884" s="18">
        <v>0.22850809999999999</v>
      </c>
      <c r="J2884" s="18">
        <v>-0.32459150000000003</v>
      </c>
      <c r="K2884" s="18">
        <v>-3.9218650000000001E-2</v>
      </c>
      <c r="L2884" s="18">
        <v>6.6547870000000009E-2</v>
      </c>
      <c r="M2884" s="18">
        <v>-0.1120148</v>
      </c>
      <c r="N2884" s="18">
        <v>0.10514100000000001</v>
      </c>
      <c r="O2884" s="18">
        <v>3.6926849999999997E-2</v>
      </c>
      <c r="P2884" s="18">
        <v>0.49316919999999997</v>
      </c>
      <c r="Q2884" s="18">
        <v>3.743499999999983E-3</v>
      </c>
      <c r="R2884" s="18">
        <v>1.1657950000000001</v>
      </c>
      <c r="S2884" s="18">
        <v>0.19596675000000002</v>
      </c>
      <c r="T2884" s="18">
        <v>0.67678700000000003</v>
      </c>
      <c r="U2884" s="18">
        <v>8.9781E-2</v>
      </c>
      <c r="V2884" s="18">
        <v>1.1657950000000001</v>
      </c>
    </row>
    <row r="2885" spans="1:22">
      <c r="A2885" s="13" t="s">
        <v>8893</v>
      </c>
      <c r="B2885" s="13" t="s">
        <v>8894</v>
      </c>
      <c r="C2885" s="13">
        <v>855139</v>
      </c>
      <c r="D2885" s="17">
        <f t="shared" si="122"/>
        <v>13</v>
      </c>
      <c r="E2885" s="16" t="s">
        <v>8895</v>
      </c>
      <c r="F2885" s="13" t="s">
        <v>432</v>
      </c>
      <c r="G2885" s="18">
        <v>-0.1463824</v>
      </c>
      <c r="H2885" s="18">
        <v>-0.16603763499999999</v>
      </c>
      <c r="I2885" s="18">
        <v>0.12972110000000001</v>
      </c>
      <c r="J2885" s="18">
        <v>0.37357749999999995</v>
      </c>
      <c r="K2885" s="18">
        <v>-0.25047115000000003</v>
      </c>
      <c r="L2885" s="18" t="s">
        <v>0</v>
      </c>
      <c r="M2885" s="18" t="s">
        <v>0</v>
      </c>
      <c r="N2885" s="18" t="s">
        <v>0</v>
      </c>
      <c r="O2885" s="18" t="s">
        <v>0</v>
      </c>
      <c r="P2885" s="18" t="s">
        <v>0</v>
      </c>
      <c r="Q2885" s="18" t="s">
        <v>0</v>
      </c>
      <c r="R2885" s="18" t="s">
        <v>0</v>
      </c>
      <c r="S2885" s="18" t="s">
        <v>0</v>
      </c>
      <c r="T2885" s="18" t="s">
        <v>0</v>
      </c>
      <c r="U2885" s="18" t="s">
        <v>0</v>
      </c>
      <c r="V2885" s="18" t="s">
        <v>0</v>
      </c>
    </row>
    <row r="2886" spans="1:22">
      <c r="A2886" s="13" t="s">
        <v>8896</v>
      </c>
      <c r="B2886" s="13" t="s">
        <v>8897</v>
      </c>
      <c r="C2886" s="13">
        <v>855140</v>
      </c>
      <c r="D2886" s="17">
        <f t="shared" si="122"/>
        <v>13</v>
      </c>
      <c r="E2886" s="16" t="s">
        <v>8898</v>
      </c>
      <c r="F2886" s="13" t="s">
        <v>0</v>
      </c>
      <c r="G2886" s="18">
        <v>-0.25161440000000002</v>
      </c>
      <c r="H2886" s="18">
        <v>-0.20221863500000001</v>
      </c>
      <c r="I2886" s="18">
        <v>0.1384281</v>
      </c>
      <c r="J2886" s="18">
        <v>0.10162650000000001</v>
      </c>
      <c r="K2886" s="18">
        <v>5.3830050000000004E-2</v>
      </c>
      <c r="L2886" s="18">
        <v>-4.6744729999999998E-2</v>
      </c>
      <c r="M2886" s="18">
        <v>0.16089880000000001</v>
      </c>
      <c r="N2886" s="18">
        <v>0.124088</v>
      </c>
      <c r="O2886" s="18">
        <v>0.21963445000000001</v>
      </c>
      <c r="P2886" s="18">
        <v>0.55376420000000004</v>
      </c>
      <c r="Q2886" s="18">
        <v>0.20121479999999997</v>
      </c>
      <c r="R2886" s="18">
        <v>0.84229900000000002</v>
      </c>
      <c r="S2886" s="18">
        <v>-5.9008499999999992E-3</v>
      </c>
      <c r="T2886" s="18">
        <v>-4.572699999999999E-2</v>
      </c>
      <c r="U2886" s="18">
        <v>0.38033810000000001</v>
      </c>
      <c r="V2886" s="18">
        <v>0.84229900000000002</v>
      </c>
    </row>
    <row r="2887" spans="1:22">
      <c r="A2887" s="13" t="s">
        <v>8901</v>
      </c>
      <c r="B2887" s="13" t="s">
        <v>8902</v>
      </c>
      <c r="C2887" s="13">
        <v>855142</v>
      </c>
      <c r="D2887" s="17">
        <f t="shared" si="122"/>
        <v>13</v>
      </c>
      <c r="E2887" s="16" t="s">
        <v>8903</v>
      </c>
      <c r="F2887" s="13" t="s">
        <v>0</v>
      </c>
      <c r="G2887" s="18">
        <v>9.3158600000000008E-2</v>
      </c>
      <c r="H2887" s="18">
        <v>-5.0061935000000002E-2</v>
      </c>
      <c r="I2887" s="18">
        <v>7.8974100000000005E-2</v>
      </c>
      <c r="J2887" s="18">
        <v>0.23802849999999998</v>
      </c>
      <c r="K2887" s="18">
        <v>-2.927975E-2</v>
      </c>
      <c r="L2887" s="18">
        <v>-0.19027802999999999</v>
      </c>
      <c r="M2887" s="18">
        <v>-0.15870380000000001</v>
      </c>
      <c r="N2887" s="18">
        <v>-0.11336779999999999</v>
      </c>
      <c r="O2887" s="18">
        <v>-0.20632755</v>
      </c>
      <c r="P2887" s="18">
        <v>-0.2989618</v>
      </c>
      <c r="Q2887" s="18">
        <v>-0.20382650000000002</v>
      </c>
      <c r="R2887" s="18">
        <v>0.72220200000000001</v>
      </c>
      <c r="S2887" s="18">
        <v>4.1177750000000013E-2</v>
      </c>
      <c r="T2887" s="18">
        <v>0.57189800000000002</v>
      </c>
      <c r="U2887" s="18">
        <v>-0.56330290000000005</v>
      </c>
      <c r="V2887" s="18">
        <v>0.72220200000000001</v>
      </c>
    </row>
    <row r="2888" spans="1:22">
      <c r="A2888" s="13" t="s">
        <v>8904</v>
      </c>
      <c r="B2888" s="13" t="s">
        <v>8905</v>
      </c>
      <c r="C2888" s="13">
        <v>855143</v>
      </c>
      <c r="D2888" s="17">
        <f t="shared" si="122"/>
        <v>13</v>
      </c>
      <c r="E2888" s="16" t="s">
        <v>12323</v>
      </c>
      <c r="F2888" s="13" t="s">
        <v>383</v>
      </c>
      <c r="G2888" s="18">
        <v>4.9753899999999997E-2</v>
      </c>
      <c r="H2888" s="18">
        <v>4.0709140000000001E-3</v>
      </c>
      <c r="I2888" s="18">
        <v>-4.7956899999999997E-2</v>
      </c>
      <c r="J2888" s="18">
        <v>-0.22380030000000001</v>
      </c>
      <c r="K2888" s="18">
        <v>-2.5587550000000001E-2</v>
      </c>
      <c r="L2888" s="18">
        <v>9.5530470000000006E-2</v>
      </c>
      <c r="M2888" s="18">
        <v>2.2600700000000008E-2</v>
      </c>
      <c r="N2888" s="18">
        <v>-3.1069999999999987E-3</v>
      </c>
      <c r="O2888" s="18">
        <v>6.2883450000000007E-2</v>
      </c>
      <c r="P2888" s="18">
        <v>5.5145699999999999E-2</v>
      </c>
      <c r="Q2888" s="18">
        <v>5.5287399999999987E-2</v>
      </c>
      <c r="R2888" s="18">
        <v>-0.21305200000000002</v>
      </c>
      <c r="S2888" s="18">
        <v>-0.35115025</v>
      </c>
      <c r="T2888" s="18">
        <v>-0.59655900000000006</v>
      </c>
      <c r="U2888" s="18">
        <v>-0.26289889999999999</v>
      </c>
      <c r="V2888" s="18">
        <v>-0.21305200000000002</v>
      </c>
    </row>
    <row r="2889" spans="1:22">
      <c r="A2889" s="13" t="s">
        <v>8907</v>
      </c>
      <c r="B2889" s="13" t="s">
        <v>8908</v>
      </c>
      <c r="C2889" s="13">
        <v>855144</v>
      </c>
      <c r="D2889" s="17">
        <f t="shared" si="122"/>
        <v>13</v>
      </c>
      <c r="E2889" s="16" t="s">
        <v>8909</v>
      </c>
      <c r="F2889" s="13" t="s">
        <v>5845</v>
      </c>
      <c r="G2889" s="18">
        <v>3.9279300000000003E-2</v>
      </c>
      <c r="H2889" s="18">
        <v>0.209621365</v>
      </c>
      <c r="I2889" s="18">
        <v>7.7143699999999996E-2</v>
      </c>
      <c r="J2889" s="18">
        <v>0.27251649999999999</v>
      </c>
      <c r="K2889" s="18">
        <v>0.14384184999999999</v>
      </c>
      <c r="L2889" s="18">
        <v>0.11619497000000001</v>
      </c>
      <c r="M2889" s="18">
        <v>0.45893820000000002</v>
      </c>
      <c r="N2889" s="18">
        <v>0.15037500000000001</v>
      </c>
      <c r="O2889" s="18">
        <v>0.33815545000000002</v>
      </c>
      <c r="P2889" s="18">
        <v>9.7329200000000005E-2</v>
      </c>
      <c r="Q2889" s="18" t="s">
        <v>0</v>
      </c>
      <c r="R2889" s="18" t="s">
        <v>0</v>
      </c>
      <c r="S2889" s="18" t="s">
        <v>0</v>
      </c>
      <c r="T2889" s="18" t="s">
        <v>0</v>
      </c>
      <c r="U2889" s="18" t="s">
        <v>0</v>
      </c>
      <c r="V2889" s="18" t="s">
        <v>0</v>
      </c>
    </row>
    <row r="2890" spans="1:22">
      <c r="A2890" s="13" t="s">
        <v>8910</v>
      </c>
      <c r="B2890" s="13" t="s">
        <v>8911</v>
      </c>
      <c r="C2890" s="13">
        <v>855147</v>
      </c>
      <c r="D2890" s="17">
        <f t="shared" si="122"/>
        <v>13</v>
      </c>
      <c r="E2890" s="16" t="s">
        <v>8912</v>
      </c>
      <c r="F2890" s="13" t="s">
        <v>0</v>
      </c>
      <c r="G2890" s="18">
        <v>7.6182000000000021E-3</v>
      </c>
      <c r="H2890" s="18">
        <v>0.214610365</v>
      </c>
      <c r="I2890" s="18">
        <v>-5.0878E-3</v>
      </c>
      <c r="J2890" s="18">
        <v>-0.19258630000000002</v>
      </c>
      <c r="K2890" s="18">
        <v>-7.2645850000000012E-2</v>
      </c>
      <c r="L2890" s="18">
        <v>2.7472669999999998E-2</v>
      </c>
      <c r="M2890" s="18">
        <v>7.5852120000000009E-2</v>
      </c>
      <c r="N2890" s="18">
        <v>-0.19208520000000001</v>
      </c>
      <c r="O2890" s="18">
        <v>9.8882500000000012E-3</v>
      </c>
      <c r="P2890" s="18">
        <v>-0.13281680000000001</v>
      </c>
      <c r="Q2890" s="18">
        <v>0.40125650000000002</v>
      </c>
      <c r="R2890" s="18">
        <v>1.041507</v>
      </c>
      <c r="S2890" s="18">
        <v>0.51622875000000001</v>
      </c>
      <c r="T2890" s="18">
        <v>0.42846000000000001</v>
      </c>
      <c r="U2890" s="18">
        <v>0.64423710000000001</v>
      </c>
      <c r="V2890" s="18">
        <v>1.041507</v>
      </c>
    </row>
    <row r="2891" spans="1:22">
      <c r="A2891" s="13" t="s">
        <v>8913</v>
      </c>
      <c r="B2891" s="13" t="s">
        <v>8914</v>
      </c>
      <c r="C2891" s="13">
        <v>855149</v>
      </c>
      <c r="D2891" s="17">
        <f t="shared" si="122"/>
        <v>13</v>
      </c>
      <c r="E2891" s="16" t="s">
        <v>12282</v>
      </c>
      <c r="F2891" s="13" t="s">
        <v>0</v>
      </c>
      <c r="G2891" s="18">
        <v>0.13873559999999999</v>
      </c>
      <c r="H2891" s="18">
        <v>-2.128085E-3</v>
      </c>
      <c r="I2891" s="18">
        <v>0.34481810000000002</v>
      </c>
      <c r="J2891" s="18">
        <v>0.1404145</v>
      </c>
      <c r="K2891" s="18">
        <v>-6.9391750000000002E-2</v>
      </c>
      <c r="L2891" s="18">
        <v>0.11523097</v>
      </c>
      <c r="M2891" s="18">
        <v>6.1608600000000006E-2</v>
      </c>
      <c r="N2891" s="18">
        <v>-0.39885199999999998</v>
      </c>
      <c r="O2891" s="18">
        <v>1.5622964500000001</v>
      </c>
      <c r="P2891" s="18">
        <v>0.56715519999999997</v>
      </c>
      <c r="Q2891" s="18">
        <v>5.5239799999999992E-2</v>
      </c>
      <c r="R2891" s="18">
        <v>-2.9482999999999981E-2</v>
      </c>
      <c r="S2891" s="18">
        <v>-0.10065795</v>
      </c>
      <c r="T2891" s="18">
        <v>-9.8388000000000003E-2</v>
      </c>
      <c r="U2891" s="18">
        <v>0.34580810000000001</v>
      </c>
      <c r="V2891" s="18">
        <v>-2.9482999999999981E-2</v>
      </c>
    </row>
    <row r="2892" spans="1:22">
      <c r="A2892" s="13" t="s">
        <v>8916</v>
      </c>
      <c r="B2892" s="13" t="s">
        <v>8917</v>
      </c>
      <c r="C2892" s="13">
        <v>855150</v>
      </c>
      <c r="D2892" s="17">
        <f t="shared" si="122"/>
        <v>13</v>
      </c>
      <c r="E2892" s="16" t="s">
        <v>12820</v>
      </c>
      <c r="F2892" s="13" t="s">
        <v>275</v>
      </c>
      <c r="G2892" s="18">
        <v>7.5858499999999995E-2</v>
      </c>
      <c r="H2892" s="18">
        <v>-6.0374934999999998E-2</v>
      </c>
      <c r="I2892" s="18">
        <v>0.13795009999999999</v>
      </c>
      <c r="J2892" s="18">
        <v>0.23226350000000001</v>
      </c>
      <c r="K2892" s="18">
        <v>0.39826085</v>
      </c>
      <c r="L2892" s="18">
        <v>2.1260970000000001E-2</v>
      </c>
      <c r="M2892" s="18">
        <v>-0.14786179999999999</v>
      </c>
      <c r="N2892" s="18">
        <v>-9.0537699999999999E-2</v>
      </c>
      <c r="O2892" s="18">
        <v>0.14202144999999999</v>
      </c>
      <c r="P2892" s="18">
        <v>-1.0520558</v>
      </c>
      <c r="Q2892" s="18">
        <v>-3.4941500000000014E-2</v>
      </c>
      <c r="R2892" s="18">
        <v>0.70466200000000001</v>
      </c>
      <c r="S2892" s="18">
        <v>-8.5611800000000002E-2</v>
      </c>
      <c r="T2892" s="18">
        <v>7.0386000000000004E-2</v>
      </c>
      <c r="U2892" s="18">
        <v>-0.1184709</v>
      </c>
      <c r="V2892" s="18">
        <v>0.70466200000000001</v>
      </c>
    </row>
    <row r="2893" spans="1:22">
      <c r="A2893" s="13" t="s">
        <v>8919</v>
      </c>
      <c r="B2893" s="13" t="s">
        <v>8920</v>
      </c>
      <c r="C2893" s="13">
        <v>855153</v>
      </c>
      <c r="D2893" s="17">
        <f t="shared" si="122"/>
        <v>13</v>
      </c>
      <c r="E2893" s="16" t="s">
        <v>13386</v>
      </c>
      <c r="F2893" s="13" t="s">
        <v>0</v>
      </c>
      <c r="G2893" s="18">
        <v>5.0171999999999994E-3</v>
      </c>
      <c r="H2893" s="18">
        <v>-0.224938635</v>
      </c>
      <c r="I2893" s="18">
        <v>-0.42961689999999997</v>
      </c>
      <c r="J2893" s="18">
        <v>5.0094499999999986E-2</v>
      </c>
      <c r="K2893" s="18">
        <v>-0.22646315</v>
      </c>
      <c r="L2893" s="18">
        <v>2.9550970000000003E-2</v>
      </c>
      <c r="M2893" s="18">
        <v>-1.2275488000000001</v>
      </c>
      <c r="N2893" s="18">
        <v>0.17780599999999999</v>
      </c>
      <c r="O2893" s="18">
        <v>-0.49670755</v>
      </c>
      <c r="P2893" s="18">
        <v>-0.33566479999999999</v>
      </c>
      <c r="Q2893" s="18" t="s">
        <v>0</v>
      </c>
      <c r="R2893" s="18" t="s">
        <v>0</v>
      </c>
      <c r="S2893" s="18" t="s">
        <v>0</v>
      </c>
      <c r="T2893" s="18" t="s">
        <v>0</v>
      </c>
      <c r="U2893" s="18" t="s">
        <v>0</v>
      </c>
      <c r="V2893" s="18" t="s">
        <v>0</v>
      </c>
    </row>
    <row r="2894" spans="1:22">
      <c r="A2894" s="13" t="s">
        <v>8922</v>
      </c>
      <c r="B2894" s="13" t="s">
        <v>8922</v>
      </c>
      <c r="C2894" s="13">
        <v>855154</v>
      </c>
      <c r="D2894" s="17">
        <f t="shared" si="122"/>
        <v>13</v>
      </c>
      <c r="E2894" s="16" t="s">
        <v>8923</v>
      </c>
      <c r="F2894" s="13" t="s">
        <v>0</v>
      </c>
      <c r="G2894" s="18">
        <v>7.2945299999999991E-2</v>
      </c>
      <c r="H2894" s="18">
        <v>9.2658665000000001E-2</v>
      </c>
      <c r="I2894" s="18">
        <v>3.9207900000000004E-2</v>
      </c>
      <c r="J2894" s="18">
        <v>-0.15747990000000001</v>
      </c>
      <c r="K2894" s="18">
        <v>0.28298384999999998</v>
      </c>
      <c r="L2894" s="18">
        <v>3.3416470000000004E-2</v>
      </c>
      <c r="M2894" s="18">
        <v>0.13274380000000002</v>
      </c>
      <c r="N2894" s="18">
        <v>-5.9098999999999999E-2</v>
      </c>
      <c r="O2894" s="18">
        <v>0.24793645</v>
      </c>
      <c r="P2894" s="18">
        <v>0.3792912</v>
      </c>
      <c r="Q2894" s="18">
        <v>4.6650399999999995E-2</v>
      </c>
      <c r="R2894" s="18">
        <v>0.81648299999999996</v>
      </c>
      <c r="S2894" s="18">
        <v>0.12027075000000001</v>
      </c>
      <c r="T2894" s="18">
        <v>0.41069499999999998</v>
      </c>
      <c r="U2894" s="18">
        <v>0.10817199999999999</v>
      </c>
      <c r="V2894" s="18">
        <v>0.81648299999999996</v>
      </c>
    </row>
    <row r="2895" spans="1:22">
      <c r="A2895" s="13" t="s">
        <v>8924</v>
      </c>
      <c r="B2895" s="13" t="s">
        <v>8925</v>
      </c>
      <c r="C2895" s="13">
        <v>855155</v>
      </c>
      <c r="D2895" s="17">
        <f t="shared" si="122"/>
        <v>13</v>
      </c>
      <c r="E2895" s="16" t="s">
        <v>8926</v>
      </c>
      <c r="F2895" s="13" t="s">
        <v>6847</v>
      </c>
      <c r="G2895" s="18">
        <v>-0.17060939999999999</v>
      </c>
      <c r="H2895" s="18">
        <v>-0.10891363499999999</v>
      </c>
      <c r="I2895" s="18">
        <v>-0.2114819</v>
      </c>
      <c r="J2895" s="18">
        <v>-4.9619500000000011E-2</v>
      </c>
      <c r="K2895" s="18">
        <v>-0.18870015000000001</v>
      </c>
      <c r="L2895" s="18">
        <v>-0.14645602999999999</v>
      </c>
      <c r="M2895" s="18">
        <v>-0.29037079999999998</v>
      </c>
      <c r="N2895" s="18">
        <v>-0.14313999999999999</v>
      </c>
      <c r="O2895" s="18">
        <v>-0.29515254999999996</v>
      </c>
      <c r="P2895" s="18">
        <v>-0.1747898</v>
      </c>
      <c r="Q2895" s="18">
        <v>-0.19774550000000002</v>
      </c>
      <c r="R2895" s="18">
        <v>0.70045999999999997</v>
      </c>
      <c r="S2895" s="18">
        <v>0.17939375000000002</v>
      </c>
      <c r="T2895" s="18">
        <v>-0.16345389999999999</v>
      </c>
      <c r="U2895" s="18">
        <v>-6.4257900000000007E-2</v>
      </c>
      <c r="V2895" s="18">
        <v>0.70045999999999997</v>
      </c>
    </row>
    <row r="2896" spans="1:22">
      <c r="A2896" s="13" t="s">
        <v>8927</v>
      </c>
      <c r="B2896" s="13" t="s">
        <v>8928</v>
      </c>
      <c r="C2896" s="13">
        <v>855158</v>
      </c>
      <c r="D2896" s="17">
        <f t="shared" si="122"/>
        <v>13</v>
      </c>
      <c r="E2896" s="16" t="s">
        <v>8929</v>
      </c>
      <c r="F2896" s="13" t="s">
        <v>0</v>
      </c>
      <c r="G2896" s="18">
        <v>1.0185699999999999E-2</v>
      </c>
      <c r="H2896" s="18">
        <v>-5.2939235000000001E-2</v>
      </c>
      <c r="I2896" s="18">
        <v>-0.19207489999999999</v>
      </c>
      <c r="J2896" s="18">
        <v>-0.10858050000000001</v>
      </c>
      <c r="K2896" s="18">
        <v>0.22533485</v>
      </c>
      <c r="L2896" s="18">
        <v>-3.2996930000000001E-2</v>
      </c>
      <c r="M2896" s="18">
        <v>-1.5332099999999987E-2</v>
      </c>
      <c r="N2896" s="18">
        <v>0.13561300000000001</v>
      </c>
      <c r="O2896" s="18">
        <v>-7.9464449999999992E-2</v>
      </c>
      <c r="P2896" s="18">
        <v>0.2145852</v>
      </c>
      <c r="Q2896" s="18">
        <v>-6.804650000000001E-2</v>
      </c>
      <c r="R2896" s="18">
        <v>0.77613699999999997</v>
      </c>
      <c r="S2896" s="18">
        <v>0.12322975</v>
      </c>
      <c r="T2896" s="18">
        <v>-0.32162610000000003</v>
      </c>
      <c r="U2896" s="18">
        <v>-8.4074899999999994E-2</v>
      </c>
      <c r="V2896" s="18">
        <v>0.77613699999999997</v>
      </c>
    </row>
    <row r="2897" spans="1:22">
      <c r="A2897" s="13" t="s">
        <v>8930</v>
      </c>
      <c r="B2897" s="13" t="s">
        <v>8931</v>
      </c>
      <c r="C2897" s="13">
        <v>855159</v>
      </c>
      <c r="D2897" s="17">
        <f t="shared" si="122"/>
        <v>13</v>
      </c>
      <c r="E2897" s="16" t="s">
        <v>12753</v>
      </c>
      <c r="F2897" s="13" t="s">
        <v>0</v>
      </c>
      <c r="G2897" s="18">
        <v>8.3944600000000008E-2</v>
      </c>
      <c r="H2897" s="18">
        <v>4.6094564999999997E-2</v>
      </c>
      <c r="I2897" s="18">
        <v>-6.2859999999999999E-2</v>
      </c>
      <c r="J2897" s="18">
        <v>0.11616650000000001</v>
      </c>
      <c r="K2897" s="18">
        <v>2.5040650000000001E-2</v>
      </c>
      <c r="L2897" s="18">
        <v>-3.1774629999999998E-2</v>
      </c>
      <c r="M2897" s="18">
        <v>5.9864900000000006E-2</v>
      </c>
      <c r="N2897" s="18">
        <v>3.2613000000000003E-2</v>
      </c>
      <c r="O2897" s="18">
        <v>4.5179850000000008E-2</v>
      </c>
      <c r="P2897" s="18">
        <v>-0.11982980000000001</v>
      </c>
      <c r="Q2897" s="18">
        <v>-2.0897500000000013E-2</v>
      </c>
      <c r="R2897" s="18">
        <v>1.0438019999999999</v>
      </c>
      <c r="S2897" s="18">
        <v>0.13739175000000001</v>
      </c>
      <c r="T2897" s="18">
        <v>-0.12353999999999998</v>
      </c>
      <c r="U2897" s="18">
        <v>6.2945150000000005E-2</v>
      </c>
      <c r="V2897" s="18">
        <v>1.0438019999999999</v>
      </c>
    </row>
    <row r="2898" spans="1:22">
      <c r="A2898" s="13" t="s">
        <v>8933</v>
      </c>
      <c r="B2898" s="13" t="s">
        <v>8933</v>
      </c>
      <c r="C2898" s="13">
        <v>855160</v>
      </c>
      <c r="D2898" s="17">
        <f t="shared" si="122"/>
        <v>13</v>
      </c>
      <c r="E2898" s="16" t="s">
        <v>8934</v>
      </c>
      <c r="F2898" s="13" t="s">
        <v>0</v>
      </c>
      <c r="G2898" s="18">
        <v>1.6787299999999998E-2</v>
      </c>
      <c r="H2898" s="18">
        <v>-8.5982934999999996E-2</v>
      </c>
      <c r="I2898" s="18">
        <v>0.1167623</v>
      </c>
      <c r="J2898" s="18">
        <v>-4.3794500000000014E-2</v>
      </c>
      <c r="K2898" s="18">
        <v>-5.6907549999999994E-2</v>
      </c>
      <c r="L2898" s="18">
        <v>-8.3092999999999882E-4</v>
      </c>
      <c r="M2898" s="18">
        <v>-0.24280380000000001</v>
      </c>
      <c r="N2898" s="18">
        <v>5.9600000000000014E-2</v>
      </c>
      <c r="O2898" s="18">
        <v>-0.24722854999999999</v>
      </c>
      <c r="P2898" s="18">
        <v>-0.68280180000000001</v>
      </c>
      <c r="Q2898" s="18">
        <v>-9.2272500000000007E-2</v>
      </c>
      <c r="R2898" s="18">
        <v>0.609765</v>
      </c>
      <c r="S2898" s="18">
        <v>-0.16894985000000001</v>
      </c>
      <c r="T2898" s="18">
        <v>-0.16930279999999998</v>
      </c>
      <c r="U2898" s="18">
        <v>-8.7699900000000011E-2</v>
      </c>
      <c r="V2898" s="18">
        <v>0.609765</v>
      </c>
    </row>
    <row r="2899" spans="1:22">
      <c r="A2899" s="13" t="s">
        <v>8935</v>
      </c>
      <c r="B2899" s="13" t="s">
        <v>8936</v>
      </c>
      <c r="C2899" s="13">
        <v>855161</v>
      </c>
      <c r="D2899" s="17">
        <f t="shared" si="122"/>
        <v>13</v>
      </c>
      <c r="E2899" s="16" t="s">
        <v>8937</v>
      </c>
      <c r="F2899" s="13" t="s">
        <v>0</v>
      </c>
      <c r="G2899" s="18">
        <v>-4.8733899999999997E-2</v>
      </c>
      <c r="H2899" s="18">
        <v>-6.2838834999999996E-2</v>
      </c>
      <c r="I2899" s="18">
        <v>-0.11280889999999999</v>
      </c>
      <c r="J2899" s="18">
        <v>5.0527500000000003E-2</v>
      </c>
      <c r="K2899" s="18">
        <v>1.8256060000000001E-2</v>
      </c>
      <c r="L2899" s="18">
        <v>3.146637E-2</v>
      </c>
      <c r="M2899" s="18">
        <v>-8.5771799999999981E-2</v>
      </c>
      <c r="N2899" s="18">
        <v>7.5428999999999996E-2</v>
      </c>
      <c r="O2899" s="18">
        <v>-8.8671249999999993E-2</v>
      </c>
      <c r="P2899" s="18">
        <v>-0.17338680000000001</v>
      </c>
      <c r="Q2899" s="18">
        <v>-2.794350000000001E-2</v>
      </c>
      <c r="R2899" s="18">
        <v>0.89048499999999997</v>
      </c>
      <c r="S2899" s="18">
        <v>-9.9862850000000003E-2</v>
      </c>
      <c r="T2899" s="18">
        <v>-0.28508440000000002</v>
      </c>
      <c r="U2899" s="18">
        <v>-5.1578899999999997E-2</v>
      </c>
      <c r="V2899" s="18">
        <v>0.89048499999999997</v>
      </c>
    </row>
    <row r="2900" spans="1:22">
      <c r="A2900" s="13" t="s">
        <v>8938</v>
      </c>
      <c r="B2900" s="13" t="s">
        <v>8939</v>
      </c>
      <c r="C2900" s="13">
        <v>855162</v>
      </c>
      <c r="D2900" s="17">
        <f t="shared" si="122"/>
        <v>13</v>
      </c>
      <c r="E2900" s="16" t="s">
        <v>8940</v>
      </c>
      <c r="F2900" s="13" t="s">
        <v>0</v>
      </c>
      <c r="G2900" s="18">
        <v>0.3077666</v>
      </c>
      <c r="H2900" s="18">
        <v>7.0790665000000003E-2</v>
      </c>
      <c r="I2900" s="18">
        <v>0.13211710000000002</v>
      </c>
      <c r="J2900" s="18">
        <v>0.19573750000000001</v>
      </c>
      <c r="K2900" s="18">
        <v>4.3738500000000003E-3</v>
      </c>
      <c r="L2900" s="18" t="s">
        <v>0</v>
      </c>
      <c r="M2900" s="18" t="s">
        <v>0</v>
      </c>
      <c r="N2900" s="18" t="s">
        <v>0</v>
      </c>
      <c r="O2900" s="18" t="s">
        <v>0</v>
      </c>
      <c r="P2900" s="18" t="s">
        <v>0</v>
      </c>
      <c r="Q2900" s="18">
        <v>7.5544999999999918E-3</v>
      </c>
      <c r="R2900" s="18">
        <v>0.63412500000000005</v>
      </c>
      <c r="S2900" s="18">
        <v>-0.18432614999999999</v>
      </c>
      <c r="T2900" s="18">
        <v>-0.45881</v>
      </c>
      <c r="U2900" s="18">
        <v>0.17936809999999997</v>
      </c>
      <c r="V2900" s="18">
        <v>0.63412500000000005</v>
      </c>
    </row>
    <row r="2901" spans="1:22">
      <c r="A2901" s="13" t="s">
        <v>8941</v>
      </c>
      <c r="B2901" s="13" t="s">
        <v>8941</v>
      </c>
      <c r="C2901" s="13">
        <v>855164</v>
      </c>
      <c r="D2901" s="17">
        <f t="shared" si="122"/>
        <v>13</v>
      </c>
      <c r="E2901" s="16" t="s">
        <v>8942</v>
      </c>
      <c r="F2901" s="13" t="s">
        <v>0</v>
      </c>
      <c r="G2901" s="18">
        <v>-4.1888800000000004E-2</v>
      </c>
      <c r="H2901" s="18">
        <v>-0.131051635</v>
      </c>
      <c r="I2901" s="18">
        <v>-4.1131200000000007E-2</v>
      </c>
      <c r="J2901" s="18">
        <v>1.7556499999999975E-2</v>
      </c>
      <c r="K2901" s="18">
        <v>-0.17273215</v>
      </c>
      <c r="L2901" s="18">
        <v>-0.12614802999999999</v>
      </c>
      <c r="M2901" s="18">
        <v>-3.92758E-2</v>
      </c>
      <c r="N2901" s="18">
        <v>-2.0484000000000002E-2</v>
      </c>
      <c r="O2901" s="18">
        <v>-0.12852664999999999</v>
      </c>
      <c r="P2901" s="18">
        <v>0.24584719999999999</v>
      </c>
      <c r="Q2901" s="18">
        <v>-6.7735000000000156E-3</v>
      </c>
      <c r="R2901" s="18">
        <v>0.72683399999999998</v>
      </c>
      <c r="S2901" s="18">
        <v>6.308975E-2</v>
      </c>
      <c r="T2901" s="18">
        <v>-3.7364000000000008E-2</v>
      </c>
      <c r="U2901" s="18">
        <v>0.10032540000000001</v>
      </c>
      <c r="V2901" s="18">
        <v>0.72683399999999998</v>
      </c>
    </row>
    <row r="2902" spans="1:22">
      <c r="A2902" s="13" t="s">
        <v>8943</v>
      </c>
      <c r="B2902" s="13" t="s">
        <v>8944</v>
      </c>
      <c r="C2902" s="13">
        <v>855166</v>
      </c>
      <c r="D2902" s="17">
        <f t="shared" si="122"/>
        <v>13</v>
      </c>
      <c r="E2902" s="16" t="s">
        <v>12510</v>
      </c>
      <c r="F2902" s="13" t="s">
        <v>1183</v>
      </c>
      <c r="G2902" s="18">
        <v>-5.30372E-2</v>
      </c>
      <c r="H2902" s="18">
        <v>-0.22573963499999999</v>
      </c>
      <c r="I2902" s="18">
        <v>-4.1500800000000004E-2</v>
      </c>
      <c r="J2902" s="18">
        <v>4.2244499999999963E-2</v>
      </c>
      <c r="K2902" s="18">
        <v>4.7254950000000004E-2</v>
      </c>
      <c r="L2902" s="18">
        <v>-0.12550802999999999</v>
      </c>
      <c r="M2902" s="18">
        <v>-4.0373799999999987E-2</v>
      </c>
      <c r="N2902" s="18">
        <v>0.10714699999999999</v>
      </c>
      <c r="O2902" s="18">
        <v>0.16468045000000001</v>
      </c>
      <c r="P2902" s="18">
        <v>8.3512699999999995E-2</v>
      </c>
      <c r="Q2902" s="18">
        <v>-9.7988500000000006E-2</v>
      </c>
      <c r="R2902" s="18">
        <v>0.59470699999999999</v>
      </c>
      <c r="S2902" s="18">
        <v>0.49239074999999999</v>
      </c>
      <c r="T2902" s="18">
        <v>0.63251199999999996</v>
      </c>
      <c r="U2902" s="18">
        <v>0.18590509999999999</v>
      </c>
      <c r="V2902" s="18">
        <v>0.59470699999999999</v>
      </c>
    </row>
    <row r="2903" spans="1:22">
      <c r="A2903" s="13" t="s">
        <v>13641</v>
      </c>
      <c r="B2903" s="13" t="s">
        <v>13642</v>
      </c>
      <c r="C2903" s="13">
        <v>855169</v>
      </c>
      <c r="D2903" s="17">
        <v>13</v>
      </c>
      <c r="E2903" s="13" t="s">
        <v>13643</v>
      </c>
      <c r="F2903" s="13" t="s">
        <v>0</v>
      </c>
      <c r="G2903" s="18">
        <v>3.2665300000000001E-2</v>
      </c>
      <c r="H2903" s="18">
        <v>0.171290365</v>
      </c>
      <c r="I2903" s="18">
        <v>0.23425109999999999</v>
      </c>
      <c r="J2903" s="18">
        <v>0.56564349999999997</v>
      </c>
      <c r="K2903" s="18">
        <v>0.36483684999999999</v>
      </c>
      <c r="L2903" s="18" t="s">
        <v>0</v>
      </c>
      <c r="M2903" s="18" t="s">
        <v>0</v>
      </c>
      <c r="N2903" s="18" t="s">
        <v>0</v>
      </c>
      <c r="O2903" s="18" t="s">
        <v>0</v>
      </c>
      <c r="P2903" s="18" t="s">
        <v>0</v>
      </c>
      <c r="Q2903" s="18" t="s">
        <v>0</v>
      </c>
      <c r="R2903" s="18" t="s">
        <v>0</v>
      </c>
      <c r="S2903" s="18" t="s">
        <v>0</v>
      </c>
      <c r="T2903" s="18" t="s">
        <v>0</v>
      </c>
      <c r="U2903" s="18" t="s">
        <v>0</v>
      </c>
      <c r="V2903" s="18" t="s">
        <v>0</v>
      </c>
    </row>
    <row r="2904" spans="1:22">
      <c r="A2904" s="13" t="s">
        <v>8946</v>
      </c>
      <c r="B2904" s="13" t="s">
        <v>8947</v>
      </c>
      <c r="C2904" s="13">
        <v>855170</v>
      </c>
      <c r="D2904" s="17">
        <f t="shared" ref="D2904:D2926" si="123">CODE(MID(A2904,2,1))-64</f>
        <v>13</v>
      </c>
      <c r="E2904" s="16" t="s">
        <v>12800</v>
      </c>
      <c r="F2904" s="13" t="s">
        <v>0</v>
      </c>
      <c r="G2904" s="18">
        <v>-0.17515840000000002</v>
      </c>
      <c r="H2904" s="18">
        <v>-0.28128663500000001</v>
      </c>
      <c r="I2904" s="18">
        <v>-0.22961889999999999</v>
      </c>
      <c r="J2904" s="18">
        <v>-0.22008343000000002</v>
      </c>
      <c r="K2904" s="18">
        <v>-0.42725515000000003</v>
      </c>
      <c r="L2904" s="18">
        <v>-0.30576602999999997</v>
      </c>
      <c r="M2904" s="18">
        <v>-0.73817480000000002</v>
      </c>
      <c r="N2904" s="18">
        <v>-0.18116679999999999</v>
      </c>
      <c r="O2904" s="18">
        <v>-0.25161654999999999</v>
      </c>
      <c r="P2904" s="18">
        <v>-0.66828280000000007</v>
      </c>
      <c r="Q2904" s="18">
        <v>-0.15115650000000003</v>
      </c>
      <c r="R2904" s="18">
        <v>0.36942700000000001</v>
      </c>
      <c r="S2904" s="18">
        <v>0.48595874999999999</v>
      </c>
      <c r="T2904" s="18">
        <v>0.243475</v>
      </c>
      <c r="U2904" s="18">
        <v>-0.21931689999999998</v>
      </c>
      <c r="V2904" s="18">
        <v>0.36942700000000001</v>
      </c>
    </row>
    <row r="2905" spans="1:22">
      <c r="A2905" s="13" t="s">
        <v>8949</v>
      </c>
      <c r="B2905" s="13" t="s">
        <v>8950</v>
      </c>
      <c r="C2905" s="13">
        <v>855171</v>
      </c>
      <c r="D2905" s="17">
        <f t="shared" si="123"/>
        <v>13</v>
      </c>
      <c r="E2905" s="16" t="s">
        <v>8951</v>
      </c>
      <c r="F2905" s="13" t="s">
        <v>0</v>
      </c>
      <c r="G2905" s="18">
        <v>0.6556706000000001</v>
      </c>
      <c r="H2905" s="18">
        <v>0.61269536499999999</v>
      </c>
      <c r="I2905" s="18">
        <v>-6.7406999999999988E-3</v>
      </c>
      <c r="J2905" s="18">
        <v>-0.47730349999999999</v>
      </c>
      <c r="K2905" s="18">
        <v>-1.54471515</v>
      </c>
      <c r="L2905" s="18">
        <v>-9.5747299999999983E-3</v>
      </c>
      <c r="M2905" s="18">
        <v>0.37376920000000002</v>
      </c>
      <c r="N2905" s="18">
        <v>-3.0385099999999998E-2</v>
      </c>
      <c r="O2905" s="18">
        <v>0.24454244999999999</v>
      </c>
      <c r="P2905" s="18">
        <v>0.33170820000000001</v>
      </c>
      <c r="Q2905" s="18">
        <v>3.5132399999999994E-2</v>
      </c>
      <c r="R2905" s="18">
        <v>1.112144</v>
      </c>
      <c r="S2905" s="18">
        <v>0.17914875000000002</v>
      </c>
      <c r="T2905" s="18">
        <v>0.59699300000000011</v>
      </c>
      <c r="U2905" s="18">
        <v>0.3227891</v>
      </c>
      <c r="V2905" s="18">
        <v>1.112144</v>
      </c>
    </row>
    <row r="2906" spans="1:22">
      <c r="A2906" s="13" t="s">
        <v>8952</v>
      </c>
      <c r="B2906" s="13" t="s">
        <v>8953</v>
      </c>
      <c r="C2906" s="13">
        <v>855173</v>
      </c>
      <c r="D2906" s="17">
        <f t="shared" si="123"/>
        <v>13</v>
      </c>
      <c r="E2906" s="16" t="s">
        <v>12817</v>
      </c>
      <c r="F2906" s="13" t="s">
        <v>275</v>
      </c>
      <c r="G2906" s="18">
        <v>-9.5983099999999988E-2</v>
      </c>
      <c r="H2906" s="18">
        <v>-0.18041663499999999</v>
      </c>
      <c r="I2906" s="18">
        <v>-0.13175690000000001</v>
      </c>
      <c r="J2906" s="18">
        <v>-0.35786050000000003</v>
      </c>
      <c r="K2906" s="18">
        <v>-9.9955149999999993E-2</v>
      </c>
      <c r="L2906" s="18">
        <v>-4.3049330000000004E-2</v>
      </c>
      <c r="M2906" s="18">
        <v>-0.15379979999999999</v>
      </c>
      <c r="N2906" s="18">
        <v>-7.7783199999999997E-2</v>
      </c>
      <c r="O2906" s="18">
        <v>2.766050000000006E-3</v>
      </c>
      <c r="P2906" s="18">
        <v>-0.22447980000000001</v>
      </c>
      <c r="Q2906" s="18">
        <v>-7.6804500000000026E-2</v>
      </c>
      <c r="R2906" s="18">
        <v>-0.46648199999999995</v>
      </c>
      <c r="S2906" s="18">
        <v>-0.52962924999999994</v>
      </c>
      <c r="T2906" s="18">
        <v>-0.69846699999999995</v>
      </c>
      <c r="U2906" s="18">
        <v>-0.34957389999999999</v>
      </c>
      <c r="V2906" s="18">
        <v>-0.46648199999999995</v>
      </c>
    </row>
    <row r="2907" spans="1:22">
      <c r="A2907" s="13" t="s">
        <v>8955</v>
      </c>
      <c r="B2907" s="13" t="s">
        <v>8956</v>
      </c>
      <c r="C2907" s="13">
        <v>855174</v>
      </c>
      <c r="D2907" s="17">
        <f t="shared" si="123"/>
        <v>13</v>
      </c>
      <c r="E2907" s="16" t="s">
        <v>12236</v>
      </c>
      <c r="F2907" s="13" t="s">
        <v>383</v>
      </c>
      <c r="G2907" s="18">
        <v>1.9603799999999998E-2</v>
      </c>
      <c r="H2907" s="18">
        <v>3.6017050000000002E-2</v>
      </c>
      <c r="I2907" s="18">
        <v>-0.11540410000000001</v>
      </c>
      <c r="J2907" s="18">
        <v>-0.23141200000000001</v>
      </c>
      <c r="K2907" s="18">
        <v>-8.5197200000000001E-2</v>
      </c>
      <c r="L2907" s="18">
        <v>2.9144009999999998E-2</v>
      </c>
      <c r="M2907" s="18">
        <v>-4.8606150000000015E-2</v>
      </c>
      <c r="N2907" s="18">
        <v>-5.8379099999999996E-2</v>
      </c>
      <c r="O2907" s="18">
        <v>-2.7324400000000002E-2</v>
      </c>
      <c r="P2907" s="18">
        <v>-0.22727269999999999</v>
      </c>
      <c r="Q2907" s="18">
        <v>1.1425500000000005E-2</v>
      </c>
      <c r="R2907" s="18">
        <v>-0.147206</v>
      </c>
      <c r="S2907" s="18">
        <v>-0.35776729999999995</v>
      </c>
      <c r="T2907" s="18">
        <v>-0.63373900000000005</v>
      </c>
      <c r="U2907" s="18">
        <v>-0.26543539999999999</v>
      </c>
      <c r="V2907" s="18">
        <v>-0.147206</v>
      </c>
    </row>
    <row r="2908" spans="1:22">
      <c r="A2908" s="13" t="s">
        <v>8958</v>
      </c>
      <c r="B2908" s="13" t="s">
        <v>8958</v>
      </c>
      <c r="C2908" s="13">
        <v>855175</v>
      </c>
      <c r="D2908" s="17">
        <f t="shared" si="123"/>
        <v>13</v>
      </c>
      <c r="E2908" s="16" t="s">
        <v>8959</v>
      </c>
      <c r="F2908" s="13" t="s">
        <v>0</v>
      </c>
      <c r="G2908" s="18">
        <v>-0.12733739999999999</v>
      </c>
      <c r="H2908" s="18">
        <v>-0.37320863500000001</v>
      </c>
      <c r="I2908" s="18">
        <v>-0.57301590000000002</v>
      </c>
      <c r="J2908" s="18">
        <v>-0.18150270000000002</v>
      </c>
      <c r="K2908" s="18">
        <v>-0.57563414999999996</v>
      </c>
      <c r="L2908" s="18">
        <v>-0.11266603</v>
      </c>
      <c r="M2908" s="18">
        <v>-0.92012680000000002</v>
      </c>
      <c r="N2908" s="18">
        <v>-0.1787456</v>
      </c>
      <c r="O2908" s="18">
        <v>-0.57989255000000006</v>
      </c>
      <c r="P2908" s="18">
        <v>-1.0620758000000001</v>
      </c>
      <c r="Q2908" s="18">
        <v>-5.1031500000000007E-2</v>
      </c>
      <c r="R2908" s="18">
        <v>0.99685000000000001</v>
      </c>
      <c r="S2908" s="18">
        <v>-0.34620725000000002</v>
      </c>
      <c r="T2908" s="18">
        <v>-0.43087399999999998</v>
      </c>
      <c r="U2908" s="18">
        <v>3.5048099999999999E-2</v>
      </c>
      <c r="V2908" s="18">
        <v>0.99685000000000001</v>
      </c>
    </row>
    <row r="2909" spans="1:22">
      <c r="A2909" s="13" t="s">
        <v>8960</v>
      </c>
      <c r="B2909" s="13" t="s">
        <v>8961</v>
      </c>
      <c r="C2909" s="13">
        <v>855176</v>
      </c>
      <c r="D2909" s="17">
        <f t="shared" si="123"/>
        <v>13</v>
      </c>
      <c r="E2909" s="16" t="s">
        <v>8962</v>
      </c>
      <c r="F2909" s="13" t="s">
        <v>0</v>
      </c>
      <c r="G2909" s="18">
        <v>-0.1208407</v>
      </c>
      <c r="H2909" s="18">
        <v>-5.8919035000000002E-2</v>
      </c>
      <c r="I2909" s="18">
        <v>1.9714120000000002E-2</v>
      </c>
      <c r="J2909" s="18">
        <v>-0.54486349999999995</v>
      </c>
      <c r="K2909" s="18">
        <v>5.2180000000000004E-3</v>
      </c>
      <c r="L2909" s="18">
        <v>-0.17706003000000001</v>
      </c>
      <c r="M2909" s="18">
        <v>0.12968440000000001</v>
      </c>
      <c r="N2909" s="18">
        <v>-0.1075733</v>
      </c>
      <c r="O2909" s="18">
        <v>0.15842845</v>
      </c>
      <c r="P2909" s="18">
        <v>-1.4217958000000002</v>
      </c>
      <c r="Q2909" s="18">
        <v>-0.1361945</v>
      </c>
      <c r="R2909" s="18">
        <v>1.5855250000000001</v>
      </c>
      <c r="S2909" s="18">
        <v>-0.23882824999999999</v>
      </c>
      <c r="T2909" s="18">
        <v>1.16191</v>
      </c>
      <c r="U2909" s="18">
        <v>0.22509509999999999</v>
      </c>
      <c r="V2909" s="18">
        <v>1.5855250000000001</v>
      </c>
    </row>
    <row r="2910" spans="1:22">
      <c r="A2910" s="13" t="s">
        <v>8963</v>
      </c>
      <c r="B2910" s="13" t="s">
        <v>8964</v>
      </c>
      <c r="C2910" s="13">
        <v>855177</v>
      </c>
      <c r="D2910" s="17">
        <f t="shared" si="123"/>
        <v>13</v>
      </c>
      <c r="E2910" s="16" t="s">
        <v>8965</v>
      </c>
      <c r="F2910" s="13" t="s">
        <v>12665</v>
      </c>
      <c r="G2910" s="18">
        <v>9.2702599999999996E-2</v>
      </c>
      <c r="H2910" s="18">
        <v>2.5247264999999998E-2</v>
      </c>
      <c r="I2910" s="18">
        <v>-0.12954389999999999</v>
      </c>
      <c r="J2910" s="18">
        <v>-0.155474</v>
      </c>
      <c r="K2910" s="18">
        <v>-0.24458515000000003</v>
      </c>
      <c r="L2910" s="18">
        <v>7.3716670000000012E-2</v>
      </c>
      <c r="M2910" s="18">
        <v>-0.17976880000000001</v>
      </c>
      <c r="N2910" s="18">
        <v>-0.1434781</v>
      </c>
      <c r="O2910" s="18">
        <v>-0.14986215</v>
      </c>
      <c r="P2910" s="18">
        <v>2.7746E-2</v>
      </c>
      <c r="Q2910" s="18">
        <v>8.7917899999999993E-2</v>
      </c>
      <c r="R2910" s="18">
        <v>0.147615</v>
      </c>
      <c r="S2910" s="18">
        <v>1.1149950000000006E-2</v>
      </c>
      <c r="T2910" s="18">
        <v>-0.35731099999999999</v>
      </c>
      <c r="U2910" s="18">
        <v>-8.7522900000000001E-2</v>
      </c>
      <c r="V2910" s="18">
        <v>0.147615</v>
      </c>
    </row>
    <row r="2911" spans="1:22">
      <c r="A2911" s="13" t="s">
        <v>8967</v>
      </c>
      <c r="B2911" s="13" t="s">
        <v>8967</v>
      </c>
      <c r="C2911" s="13">
        <v>855178</v>
      </c>
      <c r="D2911" s="17">
        <f t="shared" si="123"/>
        <v>13</v>
      </c>
      <c r="E2911" s="16" t="s">
        <v>1198</v>
      </c>
      <c r="F2911" s="13" t="s">
        <v>0</v>
      </c>
      <c r="G2911" s="18">
        <v>7.2833599999999998E-2</v>
      </c>
      <c r="H2911" s="18">
        <v>-3.5852435000000002E-2</v>
      </c>
      <c r="I2911" s="18">
        <v>8.8179399999999991E-2</v>
      </c>
      <c r="J2911" s="18">
        <v>-0.25487890000000002</v>
      </c>
      <c r="K2911" s="18">
        <v>0.15878984999999998</v>
      </c>
      <c r="L2911" s="18">
        <v>-4.0912030000000002E-2</v>
      </c>
      <c r="M2911" s="18">
        <v>-0.1582008</v>
      </c>
      <c r="N2911" s="18">
        <v>0.22417800000000002</v>
      </c>
      <c r="O2911" s="18">
        <v>-0.14457665</v>
      </c>
      <c r="P2911" s="18">
        <v>2.4093999999999921E-3</v>
      </c>
      <c r="Q2911" s="18">
        <v>-2.4018499999999998E-2</v>
      </c>
      <c r="R2911" s="18">
        <v>0.76403399999999999</v>
      </c>
      <c r="S2911" s="18">
        <v>0.18651675000000001</v>
      </c>
      <c r="T2911" s="18">
        <v>0.19382700000000003</v>
      </c>
      <c r="U2911" s="18">
        <v>6.257741E-2</v>
      </c>
      <c r="V2911" s="18">
        <v>0.76403399999999999</v>
      </c>
    </row>
    <row r="2912" spans="1:22">
      <c r="A2912" s="13" t="s">
        <v>8968</v>
      </c>
      <c r="B2912" s="13" t="s">
        <v>8969</v>
      </c>
      <c r="C2912" s="13">
        <v>855180</v>
      </c>
      <c r="D2912" s="17">
        <f t="shared" si="123"/>
        <v>13</v>
      </c>
      <c r="E2912" s="16" t="s">
        <v>8970</v>
      </c>
      <c r="F2912" s="13" t="s">
        <v>3041</v>
      </c>
      <c r="G2912" s="18">
        <v>3.6186500000000003E-2</v>
      </c>
      <c r="H2912" s="18">
        <v>-5.6159235000000002E-2</v>
      </c>
      <c r="I2912" s="18">
        <v>-4.0131700000000006E-2</v>
      </c>
      <c r="J2912" s="18">
        <v>-4.298550000000001E-2</v>
      </c>
      <c r="K2912" s="18">
        <v>-0.11075015000000002</v>
      </c>
      <c r="L2912" s="18">
        <v>1.9277830000000003E-2</v>
      </c>
      <c r="M2912" s="18">
        <v>-0.22407480000000002</v>
      </c>
      <c r="N2912" s="18">
        <v>1.0498000000000007E-2</v>
      </c>
      <c r="O2912" s="18">
        <v>4.3605550000000007E-2</v>
      </c>
      <c r="P2912" s="18">
        <v>6.9155949999999994E-2</v>
      </c>
      <c r="Q2912" s="18">
        <v>7.8049999999998954E-4</v>
      </c>
      <c r="R2912" s="18">
        <v>0.53533999999999993</v>
      </c>
      <c r="S2912" s="18">
        <v>-3.9826149999999998E-2</v>
      </c>
      <c r="T2912" s="18">
        <v>-0.19720209999999999</v>
      </c>
      <c r="U2912" s="18">
        <v>-6.0610899999999995E-2</v>
      </c>
      <c r="V2912" s="18">
        <v>0.53533999999999993</v>
      </c>
    </row>
    <row r="2913" spans="1:22">
      <c r="A2913" s="13" t="s">
        <v>8971</v>
      </c>
      <c r="B2913" s="13" t="s">
        <v>8972</v>
      </c>
      <c r="C2913" s="13">
        <v>855183</v>
      </c>
      <c r="D2913" s="17">
        <f t="shared" si="123"/>
        <v>13</v>
      </c>
      <c r="E2913" s="16" t="s">
        <v>13178</v>
      </c>
      <c r="F2913" s="13" t="s">
        <v>0</v>
      </c>
      <c r="G2913" s="18">
        <v>6.4933199999999996E-2</v>
      </c>
      <c r="H2913" s="18">
        <v>-7.4537434999999999E-2</v>
      </c>
      <c r="I2913" s="18">
        <v>0.1982421</v>
      </c>
      <c r="J2913" s="18">
        <v>-0.17082580000000003</v>
      </c>
      <c r="K2913" s="18">
        <v>-2.4176500000000004E-3</v>
      </c>
      <c r="L2913" s="18">
        <v>-1.4809229999999998E-2</v>
      </c>
      <c r="M2913" s="18">
        <v>0.32863619999999999</v>
      </c>
      <c r="N2913" s="18">
        <v>0.34512699999999996</v>
      </c>
      <c r="O2913" s="18">
        <v>0.46511645000000001</v>
      </c>
      <c r="P2913" s="18">
        <v>0.56259919999999997</v>
      </c>
      <c r="Q2913" s="18">
        <v>1.1245499999999992E-2</v>
      </c>
      <c r="R2913" s="18">
        <v>1.3770150000000001</v>
      </c>
      <c r="S2913" s="18">
        <v>0.50090175000000003</v>
      </c>
      <c r="T2913" s="18">
        <v>0.14011099999999999</v>
      </c>
      <c r="U2913" s="18">
        <v>0.36967710000000004</v>
      </c>
      <c r="V2913" s="18">
        <v>1.3770150000000001</v>
      </c>
    </row>
    <row r="2914" spans="1:22">
      <c r="A2914" s="13" t="s">
        <v>8974</v>
      </c>
      <c r="B2914" s="13" t="s">
        <v>8975</v>
      </c>
      <c r="C2914" s="13">
        <v>855184</v>
      </c>
      <c r="D2914" s="17">
        <f t="shared" si="123"/>
        <v>13</v>
      </c>
      <c r="E2914" s="16" t="s">
        <v>12691</v>
      </c>
      <c r="F2914" s="13" t="s">
        <v>401</v>
      </c>
      <c r="G2914" s="18">
        <v>-0.1022911</v>
      </c>
      <c r="H2914" s="18">
        <v>-2.9474235000000001E-2</v>
      </c>
      <c r="I2914" s="18">
        <v>-0.12295790000000001</v>
      </c>
      <c r="J2914" s="18">
        <v>0.13048549999999998</v>
      </c>
      <c r="K2914" s="18">
        <v>-0.17141215000000001</v>
      </c>
      <c r="L2914" s="18">
        <v>-0.14289403000000001</v>
      </c>
      <c r="M2914" s="18">
        <v>-0.77917380000000003</v>
      </c>
      <c r="N2914" s="18">
        <v>-6.3846099999999989E-2</v>
      </c>
      <c r="O2914" s="18">
        <v>-0.54566554999999994</v>
      </c>
      <c r="P2914" s="18">
        <v>-0.5457898000000001</v>
      </c>
      <c r="Q2914" s="18">
        <v>-0.11458550000000001</v>
      </c>
      <c r="R2914" s="18">
        <v>0.40443899999999999</v>
      </c>
      <c r="S2914" s="18">
        <v>-0.14556864999999999</v>
      </c>
      <c r="T2914" s="18">
        <v>-0.22076499999999999</v>
      </c>
      <c r="U2914" s="18">
        <v>-0.1047329</v>
      </c>
      <c r="V2914" s="18">
        <v>0.40443899999999999</v>
      </c>
    </row>
    <row r="2915" spans="1:22">
      <c r="A2915" s="13" t="s">
        <v>8977</v>
      </c>
      <c r="B2915" s="13" t="s">
        <v>8978</v>
      </c>
      <c r="C2915" s="13">
        <v>855189</v>
      </c>
      <c r="D2915" s="17">
        <f t="shared" si="123"/>
        <v>13</v>
      </c>
      <c r="E2915" s="16" t="s">
        <v>8979</v>
      </c>
      <c r="F2915" s="13" t="s">
        <v>0</v>
      </c>
      <c r="G2915" s="18">
        <v>-3.69617E-2</v>
      </c>
      <c r="H2915" s="18">
        <v>2.0758064999999999E-2</v>
      </c>
      <c r="I2915" s="18">
        <v>0.1611021</v>
      </c>
      <c r="J2915" s="18">
        <v>-0.47567150000000002</v>
      </c>
      <c r="K2915" s="18">
        <v>-0.16215415</v>
      </c>
      <c r="L2915" s="18">
        <v>-0.10732902999999999</v>
      </c>
      <c r="M2915" s="18">
        <v>9.7113600000000008E-2</v>
      </c>
      <c r="N2915" s="18">
        <v>-0.19209880000000001</v>
      </c>
      <c r="O2915" s="18">
        <v>-5.6244449999999994E-2</v>
      </c>
      <c r="P2915" s="18">
        <v>-0.5935378</v>
      </c>
      <c r="Q2915" s="18">
        <v>-4.4810500000000003E-2</v>
      </c>
      <c r="R2915" s="18">
        <v>1.0556209999999999</v>
      </c>
      <c r="S2915" s="18">
        <v>-0.35057525</v>
      </c>
      <c r="T2915" s="18">
        <v>0.49681899999999996</v>
      </c>
      <c r="U2915" s="18">
        <v>-0.69459690000000007</v>
      </c>
      <c r="V2915" s="18">
        <v>1.0556209999999999</v>
      </c>
    </row>
    <row r="2916" spans="1:22">
      <c r="A2916" s="13" t="s">
        <v>8980</v>
      </c>
      <c r="B2916" s="13" t="s">
        <v>8981</v>
      </c>
      <c r="C2916" s="13">
        <v>855190</v>
      </c>
      <c r="D2916" s="17">
        <f t="shared" si="123"/>
        <v>13</v>
      </c>
      <c r="E2916" s="16" t="s">
        <v>793</v>
      </c>
      <c r="F2916" s="13" t="s">
        <v>7</v>
      </c>
      <c r="G2916" s="18">
        <v>-5.42102E-2</v>
      </c>
      <c r="H2916" s="18">
        <v>-0.21756663500000001</v>
      </c>
      <c r="I2916" s="18">
        <v>7.0177199999999995E-2</v>
      </c>
      <c r="J2916" s="18">
        <v>-9.1440500000000008E-2</v>
      </c>
      <c r="K2916" s="18">
        <v>-0.19077315</v>
      </c>
      <c r="L2916" s="18">
        <v>-2.6576229999999999E-2</v>
      </c>
      <c r="M2916" s="18">
        <v>-0.1389918</v>
      </c>
      <c r="N2916" s="18">
        <v>8.9496999999999993E-2</v>
      </c>
      <c r="O2916" s="18">
        <v>0.12333445000000001</v>
      </c>
      <c r="P2916" s="18">
        <v>-0.90582680000000004</v>
      </c>
      <c r="Q2916" s="18">
        <v>3.5866099999999984E-2</v>
      </c>
      <c r="R2916" s="18">
        <v>0.86239200000000005</v>
      </c>
      <c r="S2916" s="18">
        <v>-0.27355425</v>
      </c>
      <c r="T2916" s="18">
        <v>0.27720600000000001</v>
      </c>
      <c r="U2916" s="18">
        <v>-0.11693489999999999</v>
      </c>
      <c r="V2916" s="18">
        <v>0.86239200000000005</v>
      </c>
    </row>
    <row r="2917" spans="1:22">
      <c r="A2917" s="13" t="s">
        <v>8988</v>
      </c>
      <c r="B2917" s="13" t="s">
        <v>8989</v>
      </c>
      <c r="C2917" s="13">
        <v>855196</v>
      </c>
      <c r="D2917" s="17">
        <f t="shared" si="123"/>
        <v>13</v>
      </c>
      <c r="E2917" s="16" t="s">
        <v>8990</v>
      </c>
      <c r="F2917" s="13" t="s">
        <v>0</v>
      </c>
      <c r="G2917" s="18">
        <v>2.9776799999999999E-2</v>
      </c>
      <c r="H2917" s="18">
        <v>7.1480664999999999E-2</v>
      </c>
      <c r="I2917" s="18">
        <v>0.21393009999999998</v>
      </c>
      <c r="J2917" s="18">
        <v>-3.8164500000000018E-2</v>
      </c>
      <c r="K2917" s="18">
        <v>0.15675985000000001</v>
      </c>
      <c r="L2917" s="18">
        <v>3.4852769999999998E-2</v>
      </c>
      <c r="M2917" s="18">
        <v>-2.0213999999999926E-3</v>
      </c>
      <c r="N2917" s="18">
        <v>8.0208000000000002E-2</v>
      </c>
      <c r="O2917" s="18">
        <v>-0.11899485</v>
      </c>
      <c r="P2917" s="18">
        <v>0.33482220000000001</v>
      </c>
      <c r="Q2917" s="18">
        <v>0.26527650000000003</v>
      </c>
      <c r="R2917" s="18">
        <v>0.86737500000000001</v>
      </c>
      <c r="S2917" s="18">
        <v>5.5011749999999998E-2</v>
      </c>
      <c r="T2917" s="18">
        <v>-0.32426129999999997</v>
      </c>
      <c r="U2917" s="18">
        <v>0.30803710000000001</v>
      </c>
      <c r="V2917" s="18">
        <v>0.86737500000000001</v>
      </c>
    </row>
    <row r="2918" spans="1:22">
      <c r="A2918" s="13" t="s">
        <v>8991</v>
      </c>
      <c r="B2918" s="13" t="s">
        <v>8992</v>
      </c>
      <c r="C2918" s="13">
        <v>855197</v>
      </c>
      <c r="D2918" s="17">
        <f t="shared" si="123"/>
        <v>13</v>
      </c>
      <c r="E2918" s="16" t="s">
        <v>8993</v>
      </c>
      <c r="F2918" s="13" t="s">
        <v>0</v>
      </c>
      <c r="G2918" s="18">
        <v>-0.2309794</v>
      </c>
      <c r="H2918" s="18">
        <v>-0.35779263499999997</v>
      </c>
      <c r="I2918" s="18">
        <v>-0.1323019</v>
      </c>
      <c r="J2918" s="18">
        <v>-0.32193550000000004</v>
      </c>
      <c r="K2918" s="18">
        <v>-0.23654815000000001</v>
      </c>
      <c r="L2918" s="18">
        <v>-0.12206802999999999</v>
      </c>
      <c r="M2918" s="18">
        <v>-0.13476179999999999</v>
      </c>
      <c r="N2918" s="18">
        <v>0.192889</v>
      </c>
      <c r="O2918" s="18">
        <v>0.16861745</v>
      </c>
      <c r="P2918" s="18">
        <v>-0.45287879999999997</v>
      </c>
      <c r="Q2918" s="18">
        <v>-0.22612550000000003</v>
      </c>
      <c r="R2918" s="18">
        <v>0.21080489999999999</v>
      </c>
      <c r="S2918" s="18">
        <v>-0.14782234999999999</v>
      </c>
      <c r="T2918" s="18">
        <v>-0.45044699999999999</v>
      </c>
      <c r="U2918" s="18">
        <v>5.098184E-2</v>
      </c>
      <c r="V2918" s="18">
        <v>0.21080489999999999</v>
      </c>
    </row>
    <row r="2919" spans="1:22">
      <c r="A2919" s="13" t="s">
        <v>8994</v>
      </c>
      <c r="B2919" s="13" t="s">
        <v>8995</v>
      </c>
      <c r="C2919" s="13">
        <v>855201</v>
      </c>
      <c r="D2919" s="17">
        <f t="shared" si="123"/>
        <v>13</v>
      </c>
      <c r="E2919" s="16" t="s">
        <v>12709</v>
      </c>
      <c r="F2919" s="13" t="s">
        <v>0</v>
      </c>
      <c r="G2919" s="18">
        <v>-9.20705E-2</v>
      </c>
      <c r="H2919" s="18">
        <v>-7.1305350000000003E-3</v>
      </c>
      <c r="I2919" s="18">
        <v>6.2676800000000005E-2</v>
      </c>
      <c r="J2919" s="18">
        <v>5.5266499999999996E-2</v>
      </c>
      <c r="K2919" s="18">
        <v>-1.1382349999999999E-2</v>
      </c>
      <c r="L2919" s="18">
        <v>0.14289197000000001</v>
      </c>
      <c r="M2919" s="18">
        <v>-0.70786079999999996</v>
      </c>
      <c r="N2919" s="18">
        <v>0.15748100000000001</v>
      </c>
      <c r="O2919" s="18">
        <v>-0.38182554999999996</v>
      </c>
      <c r="P2919" s="18">
        <v>3.3448899999999997E-2</v>
      </c>
      <c r="Q2919" s="18">
        <v>-9.5366500000000021E-2</v>
      </c>
      <c r="R2919" s="18">
        <v>0.86036400000000002</v>
      </c>
      <c r="S2919" s="18">
        <v>-6.0985449999999997E-2</v>
      </c>
      <c r="T2919" s="18">
        <v>0.14766099999999999</v>
      </c>
      <c r="U2919" s="18">
        <v>-0.1874789</v>
      </c>
      <c r="V2919" s="18">
        <v>0.86036400000000002</v>
      </c>
    </row>
    <row r="2920" spans="1:22">
      <c r="A2920" s="13" t="s">
        <v>8997</v>
      </c>
      <c r="B2920" s="13" t="s">
        <v>8997</v>
      </c>
      <c r="C2920" s="13">
        <v>855202</v>
      </c>
      <c r="D2920" s="17">
        <f t="shared" si="123"/>
        <v>13</v>
      </c>
      <c r="E2920" s="16" t="s">
        <v>8998</v>
      </c>
      <c r="F2920" s="13" t="s">
        <v>0</v>
      </c>
      <c r="G2920" s="18">
        <v>-0.23904140000000001</v>
      </c>
      <c r="H2920" s="18">
        <v>-0.64575263500000002</v>
      </c>
      <c r="I2920" s="18">
        <v>-0.28972289999999995</v>
      </c>
      <c r="J2920" s="18">
        <v>-0.14082310000000001</v>
      </c>
      <c r="K2920" s="18">
        <v>-1.0001151499999998</v>
      </c>
      <c r="L2920" s="18">
        <v>-0.48769902999999998</v>
      </c>
      <c r="M2920" s="18">
        <v>-1.9446987999999998</v>
      </c>
      <c r="N2920" s="18">
        <v>-0.83932800000000007</v>
      </c>
      <c r="O2920" s="18">
        <v>-0.48642854999999996</v>
      </c>
      <c r="P2920" s="18">
        <v>-1.3029458</v>
      </c>
      <c r="Q2920" s="18">
        <v>-0.22495150000000003</v>
      </c>
      <c r="R2920" s="18">
        <v>0.86370099999999994</v>
      </c>
      <c r="S2920" s="18">
        <v>-0.39303125</v>
      </c>
      <c r="T2920" s="18">
        <v>0.84935000000000005</v>
      </c>
      <c r="U2920" s="18">
        <v>-1.6931029</v>
      </c>
      <c r="V2920" s="18">
        <v>0.86370099999999994</v>
      </c>
    </row>
    <row r="2921" spans="1:22">
      <c r="A2921" s="13" t="s">
        <v>8999</v>
      </c>
      <c r="B2921" s="13" t="s">
        <v>9000</v>
      </c>
      <c r="C2921" s="13">
        <v>855203</v>
      </c>
      <c r="D2921" s="17">
        <f t="shared" si="123"/>
        <v>13</v>
      </c>
      <c r="E2921" s="16" t="s">
        <v>9001</v>
      </c>
      <c r="F2921" s="13" t="s">
        <v>13373</v>
      </c>
      <c r="G2921" s="18">
        <v>6.0949300000000005E-2</v>
      </c>
      <c r="H2921" s="18">
        <v>5.2945164999999995E-2</v>
      </c>
      <c r="I2921" s="18">
        <v>0.11004739999999999</v>
      </c>
      <c r="J2921" s="18">
        <v>0.4256625</v>
      </c>
      <c r="K2921" s="18">
        <v>0.13105585</v>
      </c>
      <c r="L2921" s="18" t="s">
        <v>0</v>
      </c>
      <c r="M2921" s="18" t="s">
        <v>0</v>
      </c>
      <c r="N2921" s="18" t="s">
        <v>0</v>
      </c>
      <c r="O2921" s="18" t="s">
        <v>0</v>
      </c>
      <c r="P2921" s="18" t="s">
        <v>0</v>
      </c>
      <c r="Q2921" s="18">
        <v>1.1147499999999991E-2</v>
      </c>
      <c r="R2921" s="18">
        <v>0.80902200000000002</v>
      </c>
      <c r="S2921" s="18">
        <v>-0.32894325000000002</v>
      </c>
      <c r="T2921" s="18">
        <v>-0.15229500000000001</v>
      </c>
      <c r="U2921" s="18">
        <v>-4.8412899999999995E-2</v>
      </c>
      <c r="V2921" s="18">
        <v>0.80902200000000002</v>
      </c>
    </row>
    <row r="2922" spans="1:22">
      <c r="A2922" s="13" t="s">
        <v>9003</v>
      </c>
      <c r="B2922" s="13" t="s">
        <v>9004</v>
      </c>
      <c r="C2922" s="13">
        <v>855205</v>
      </c>
      <c r="D2922" s="17">
        <f t="shared" si="123"/>
        <v>13</v>
      </c>
      <c r="E2922" s="16" t="s">
        <v>9005</v>
      </c>
      <c r="F2922" s="13" t="s">
        <v>0</v>
      </c>
      <c r="G2922" s="18">
        <v>-0.1017304</v>
      </c>
      <c r="H2922" s="18">
        <v>-0.31836563499999998</v>
      </c>
      <c r="I2922" s="18">
        <v>0.36431810000000003</v>
      </c>
      <c r="J2922" s="18">
        <v>-1.1706745000000001</v>
      </c>
      <c r="K2922" s="18">
        <v>-0.28162514999999999</v>
      </c>
      <c r="L2922" s="18">
        <v>-0.21463902999999998</v>
      </c>
      <c r="M2922" s="18">
        <v>-0.33100580000000002</v>
      </c>
      <c r="N2922" s="18">
        <v>-0.528559</v>
      </c>
      <c r="O2922" s="18">
        <v>-0.53714755000000003</v>
      </c>
      <c r="P2922" s="18">
        <v>-2.8974758</v>
      </c>
      <c r="Q2922" s="18">
        <v>-9.5160500000000009E-2</v>
      </c>
      <c r="R2922" s="18">
        <v>1.027865</v>
      </c>
      <c r="S2922" s="18">
        <v>-0.52520325000000001</v>
      </c>
      <c r="T2922" s="18">
        <v>-0.75488599999999995</v>
      </c>
      <c r="U2922" s="18">
        <v>-1.4025029</v>
      </c>
      <c r="V2922" s="18">
        <v>1.027865</v>
      </c>
    </row>
    <row r="2923" spans="1:22">
      <c r="A2923" s="13" t="s">
        <v>9006</v>
      </c>
      <c r="B2923" s="13" t="s">
        <v>9007</v>
      </c>
      <c r="C2923" s="13">
        <v>855206</v>
      </c>
      <c r="D2923" s="17">
        <f t="shared" si="123"/>
        <v>13</v>
      </c>
      <c r="E2923" s="16" t="s">
        <v>9008</v>
      </c>
      <c r="F2923" s="13" t="s">
        <v>0</v>
      </c>
      <c r="G2923" s="18">
        <v>-5.75086E-2</v>
      </c>
      <c r="H2923" s="18">
        <v>-0.17114463499999999</v>
      </c>
      <c r="I2923" s="18">
        <v>-4.5432899999999998E-2</v>
      </c>
      <c r="J2923" s="18">
        <v>-0.44157849999999998</v>
      </c>
      <c r="K2923" s="18">
        <v>5.6283949999999999E-2</v>
      </c>
      <c r="L2923" s="18">
        <v>-3.7382930000000002E-2</v>
      </c>
      <c r="M2923" s="18">
        <v>-0.12996179999999999</v>
      </c>
      <c r="N2923" s="18">
        <v>-0.18228</v>
      </c>
      <c r="O2923" s="18">
        <v>-0.12496085</v>
      </c>
      <c r="P2923" s="18">
        <v>0.54811919999999992</v>
      </c>
      <c r="Q2923" s="18">
        <v>-0.12582950000000004</v>
      </c>
      <c r="R2923" s="18">
        <v>1.076209</v>
      </c>
      <c r="S2923" s="18">
        <v>0.25918475000000002</v>
      </c>
      <c r="T2923" s="18">
        <v>0.59816899999999995</v>
      </c>
      <c r="U2923" s="18">
        <v>-0.45839789999999997</v>
      </c>
      <c r="V2923" s="18">
        <v>1.076209</v>
      </c>
    </row>
    <row r="2924" spans="1:22">
      <c r="A2924" s="13" t="s">
        <v>13248</v>
      </c>
      <c r="B2924" s="13" t="s">
        <v>13249</v>
      </c>
      <c r="C2924" s="13">
        <v>855207</v>
      </c>
      <c r="D2924" s="17">
        <f t="shared" si="123"/>
        <v>13</v>
      </c>
      <c r="E2924" s="16" t="s">
        <v>13250</v>
      </c>
      <c r="F2924" s="13" t="s">
        <v>0</v>
      </c>
      <c r="G2924" s="18" t="s">
        <v>0</v>
      </c>
      <c r="H2924" s="18" t="s">
        <v>0</v>
      </c>
      <c r="I2924" s="18" t="s">
        <v>0</v>
      </c>
      <c r="J2924" s="18" t="s">
        <v>0</v>
      </c>
      <c r="K2924" s="18" t="s">
        <v>0</v>
      </c>
      <c r="L2924" s="18">
        <v>9.2539969999999999E-2</v>
      </c>
      <c r="M2924" s="18">
        <v>0.18750320000000001</v>
      </c>
      <c r="N2924" s="18">
        <v>0.13976400000000003</v>
      </c>
      <c r="O2924" s="18">
        <v>9.7533449999999994E-2</v>
      </c>
      <c r="P2924" s="18">
        <v>-7.7725800000000012E-2</v>
      </c>
      <c r="Q2924" s="18">
        <v>-0.15356649999999999</v>
      </c>
      <c r="R2924" s="18">
        <v>0.41591500000000003</v>
      </c>
      <c r="S2924" s="18">
        <v>-0.39554925000000002</v>
      </c>
      <c r="T2924" s="18">
        <v>-0.32765339999999998</v>
      </c>
      <c r="U2924" s="18">
        <v>-0.24064489999999999</v>
      </c>
      <c r="V2924" s="18">
        <v>0.41591500000000003</v>
      </c>
    </row>
    <row r="2925" spans="1:22">
      <c r="A2925" s="13" t="s">
        <v>9009</v>
      </c>
      <c r="B2925" s="13" t="s">
        <v>9010</v>
      </c>
      <c r="C2925" s="13">
        <v>855208</v>
      </c>
      <c r="D2925" s="17">
        <f t="shared" si="123"/>
        <v>13</v>
      </c>
      <c r="E2925" s="16" t="s">
        <v>9011</v>
      </c>
      <c r="F2925" s="13" t="s">
        <v>0</v>
      </c>
      <c r="G2925" s="18">
        <v>1.43251E-2</v>
      </c>
      <c r="H2925" s="18">
        <v>-0.21567763500000001</v>
      </c>
      <c r="I2925" s="18">
        <v>0.15267410000000001</v>
      </c>
      <c r="J2925" s="18">
        <v>-0.1641282</v>
      </c>
      <c r="K2925" s="18">
        <v>1.7996939999999999E-2</v>
      </c>
      <c r="L2925" s="18">
        <v>-0.20074702999999999</v>
      </c>
      <c r="M2925" s="18">
        <v>-0.11955379999999999</v>
      </c>
      <c r="N2925" s="18">
        <v>-0.13897670000000001</v>
      </c>
      <c r="O2925" s="18">
        <v>-7.3302349999999988E-2</v>
      </c>
      <c r="P2925" s="18">
        <v>-0.61173279999999997</v>
      </c>
      <c r="Q2925" s="18">
        <v>-9.5853500000000008E-2</v>
      </c>
      <c r="R2925" s="18">
        <v>0.64247100000000001</v>
      </c>
      <c r="S2925" s="18">
        <v>-8.7837880000000007E-2</v>
      </c>
      <c r="T2925" s="18">
        <v>-0.33584009999999997</v>
      </c>
      <c r="U2925" s="18">
        <v>0.14751439999999999</v>
      </c>
      <c r="V2925" s="18">
        <v>0.64247100000000001</v>
      </c>
    </row>
    <row r="2926" spans="1:22">
      <c r="A2926" s="13" t="s">
        <v>9012</v>
      </c>
      <c r="B2926" s="13" t="s">
        <v>9013</v>
      </c>
      <c r="C2926" s="13">
        <v>855210</v>
      </c>
      <c r="D2926" s="17">
        <f t="shared" si="123"/>
        <v>13</v>
      </c>
      <c r="E2926" s="16" t="s">
        <v>12427</v>
      </c>
      <c r="F2926" s="13" t="s">
        <v>0</v>
      </c>
      <c r="G2926" s="18">
        <v>-5.2484999999999997E-3</v>
      </c>
      <c r="H2926" s="18">
        <v>-3.6072634999999999E-2</v>
      </c>
      <c r="I2926" s="18">
        <v>-0.21147489999999999</v>
      </c>
      <c r="J2926" s="18">
        <v>-0.74927750000000004</v>
      </c>
      <c r="K2926" s="18">
        <v>0.33623185</v>
      </c>
      <c r="L2926" s="18">
        <v>3.2067770000000002E-2</v>
      </c>
      <c r="M2926" s="18">
        <v>-0.22611779999999998</v>
      </c>
      <c r="N2926" s="18">
        <v>-0.77407300000000001</v>
      </c>
      <c r="O2926" s="18">
        <v>-1.1141735499999998</v>
      </c>
      <c r="P2926" s="18">
        <v>-0.44526579999999999</v>
      </c>
      <c r="Q2926" s="18">
        <v>-7.4583500000000025E-2</v>
      </c>
      <c r="R2926" s="18">
        <v>1.8939249999999999</v>
      </c>
      <c r="S2926" s="18">
        <v>0.47584075000000003</v>
      </c>
      <c r="T2926" s="18">
        <v>-0.86540100000000009</v>
      </c>
      <c r="U2926" s="18">
        <v>0.3599001</v>
      </c>
      <c r="V2926" s="18">
        <v>1.8939249999999999</v>
      </c>
    </row>
    <row r="2927" spans="1:22">
      <c r="A2927" s="13" t="s">
        <v>9015</v>
      </c>
      <c r="B2927" s="13" t="s">
        <v>9016</v>
      </c>
      <c r="C2927" s="13">
        <v>855212</v>
      </c>
      <c r="D2927" s="17">
        <v>13</v>
      </c>
      <c r="E2927" s="13" t="s">
        <v>9017</v>
      </c>
      <c r="F2927" s="13" t="s">
        <v>0</v>
      </c>
      <c r="G2927" s="18">
        <v>0.1789876</v>
      </c>
      <c r="H2927" s="18">
        <v>7.2072665000000008E-2</v>
      </c>
      <c r="I2927" s="18">
        <v>1.0029801</v>
      </c>
      <c r="J2927" s="18">
        <v>-0.31199650000000001</v>
      </c>
      <c r="K2927" s="18">
        <v>-0.20422815</v>
      </c>
      <c r="L2927" s="18" t="s">
        <v>0</v>
      </c>
      <c r="M2927" s="18" t="s">
        <v>0</v>
      </c>
      <c r="N2927" s="18" t="s">
        <v>0</v>
      </c>
      <c r="O2927" s="18" t="s">
        <v>0</v>
      </c>
      <c r="P2927" s="18" t="s">
        <v>0</v>
      </c>
      <c r="Q2927" s="18">
        <v>0.26742449999999995</v>
      </c>
      <c r="R2927" s="18">
        <v>2.356935</v>
      </c>
      <c r="S2927" s="18">
        <v>0.62691174999999999</v>
      </c>
      <c r="T2927" s="18">
        <v>1.96254</v>
      </c>
      <c r="U2927" s="18">
        <v>-1.7301028999999999</v>
      </c>
      <c r="V2927" s="18">
        <v>2.356935</v>
      </c>
    </row>
    <row r="2928" spans="1:22">
      <c r="A2928" s="13" t="s">
        <v>9018</v>
      </c>
      <c r="B2928" s="13" t="s">
        <v>9019</v>
      </c>
      <c r="C2928" s="13">
        <v>855214</v>
      </c>
      <c r="D2928" s="17">
        <f t="shared" ref="D2928:D2936" si="124">CODE(MID(A2928,2,1))-64</f>
        <v>13</v>
      </c>
      <c r="E2928" s="16" t="s">
        <v>9020</v>
      </c>
      <c r="F2928" s="13" t="s">
        <v>0</v>
      </c>
      <c r="G2928" s="18" t="s">
        <v>0</v>
      </c>
      <c r="H2928" s="18" t="s">
        <v>0</v>
      </c>
      <c r="I2928" s="18" t="s">
        <v>0</v>
      </c>
      <c r="J2928" s="18" t="s">
        <v>0</v>
      </c>
      <c r="K2928" s="18" t="s">
        <v>0</v>
      </c>
      <c r="L2928" s="18">
        <v>-0.14977303</v>
      </c>
      <c r="M2928" s="18">
        <v>-0.37927179999999999</v>
      </c>
      <c r="N2928" s="18">
        <v>-8.6538599999999993E-2</v>
      </c>
      <c r="O2928" s="18">
        <v>-0.17168354999999999</v>
      </c>
      <c r="P2928" s="18">
        <v>-0.45129080000000005</v>
      </c>
      <c r="Q2928" s="18" t="s">
        <v>0</v>
      </c>
      <c r="R2928" s="18" t="s">
        <v>0</v>
      </c>
      <c r="S2928" s="18" t="s">
        <v>0</v>
      </c>
      <c r="T2928" s="18" t="s">
        <v>0</v>
      </c>
      <c r="U2928" s="18" t="s">
        <v>0</v>
      </c>
      <c r="V2928" s="18" t="s">
        <v>0</v>
      </c>
    </row>
    <row r="2929" spans="1:22">
      <c r="A2929" s="13" t="s">
        <v>9021</v>
      </c>
      <c r="B2929" s="13" t="s">
        <v>9022</v>
      </c>
      <c r="C2929" s="13">
        <v>855215</v>
      </c>
      <c r="D2929" s="17">
        <f t="shared" si="124"/>
        <v>13</v>
      </c>
      <c r="E2929" s="16" t="s">
        <v>9023</v>
      </c>
      <c r="F2929" s="13" t="s">
        <v>0</v>
      </c>
      <c r="G2929" s="18">
        <v>-0.12750639999999999</v>
      </c>
      <c r="H2929" s="18">
        <v>-6.4342534999999992E-2</v>
      </c>
      <c r="I2929" s="18">
        <v>-0.1872259</v>
      </c>
      <c r="J2929" s="18">
        <v>-9.8208500000000018E-2</v>
      </c>
      <c r="K2929" s="18">
        <v>0.22798984999999999</v>
      </c>
      <c r="L2929" s="18">
        <v>-0.17386603</v>
      </c>
      <c r="M2929" s="18">
        <v>-0.45897679999999996</v>
      </c>
      <c r="N2929" s="18">
        <v>1.5590999999999994E-2</v>
      </c>
      <c r="O2929" s="18">
        <v>-0.27312654999999997</v>
      </c>
      <c r="P2929" s="18">
        <v>-3.9417800000000003E-2</v>
      </c>
      <c r="Q2929" s="18" t="s">
        <v>0</v>
      </c>
      <c r="R2929" s="18" t="s">
        <v>0</v>
      </c>
      <c r="S2929" s="18" t="s">
        <v>0</v>
      </c>
      <c r="T2929" s="18" t="s">
        <v>0</v>
      </c>
      <c r="U2929" s="18" t="s">
        <v>0</v>
      </c>
      <c r="V2929" s="18" t="s">
        <v>0</v>
      </c>
    </row>
    <row r="2930" spans="1:22">
      <c r="A2930" s="13" t="s">
        <v>9024</v>
      </c>
      <c r="B2930" s="13" t="s">
        <v>9024</v>
      </c>
      <c r="C2930" s="13">
        <v>855216</v>
      </c>
      <c r="D2930" s="17">
        <f t="shared" si="124"/>
        <v>13</v>
      </c>
      <c r="E2930" s="16" t="s">
        <v>13198</v>
      </c>
      <c r="F2930" s="13" t="s">
        <v>0</v>
      </c>
      <c r="G2930" s="18">
        <v>-2.5102799999999998E-2</v>
      </c>
      <c r="H2930" s="18">
        <v>-2.2028134999999997E-2</v>
      </c>
      <c r="I2930" s="18">
        <v>0.10481599999999999</v>
      </c>
      <c r="J2930" s="18">
        <v>8.427049999999997E-2</v>
      </c>
      <c r="K2930" s="18">
        <v>2.9097250000000002E-2</v>
      </c>
      <c r="L2930" s="18">
        <v>-5.3367299999999996E-3</v>
      </c>
      <c r="M2930" s="18">
        <v>0.10082150000000001</v>
      </c>
      <c r="N2930" s="18">
        <v>0.17769900000000002</v>
      </c>
      <c r="O2930" s="18">
        <v>-3.3153349999999998E-2</v>
      </c>
      <c r="P2930" s="18">
        <v>6.7318656000000004E-2</v>
      </c>
      <c r="Q2930" s="18">
        <v>6.4451699999999987E-2</v>
      </c>
      <c r="R2930" s="18">
        <v>0.71201000000000003</v>
      </c>
      <c r="S2930" s="18">
        <v>0.24900875</v>
      </c>
      <c r="T2930" s="18">
        <v>1.3290999999999997E-2</v>
      </c>
      <c r="U2930" s="18">
        <v>9.9824499999999997E-2</v>
      </c>
      <c r="V2930" s="18">
        <v>0.71201000000000003</v>
      </c>
    </row>
    <row r="2931" spans="1:22">
      <c r="A2931" s="13" t="s">
        <v>9026</v>
      </c>
      <c r="B2931" s="13" t="s">
        <v>9027</v>
      </c>
      <c r="C2931" s="13">
        <v>855221</v>
      </c>
      <c r="D2931" s="17">
        <f t="shared" si="124"/>
        <v>13</v>
      </c>
      <c r="E2931" s="16" t="s">
        <v>9028</v>
      </c>
      <c r="F2931" s="13" t="s">
        <v>0</v>
      </c>
      <c r="G2931" s="18">
        <v>0.1168276</v>
      </c>
      <c r="H2931" s="18">
        <v>0.16683636500000001</v>
      </c>
      <c r="I2931" s="18">
        <v>0.2678991</v>
      </c>
      <c r="J2931" s="18">
        <v>0.46950849999999994</v>
      </c>
      <c r="K2931" s="18">
        <v>-1.5659449999999998E-2</v>
      </c>
      <c r="L2931" s="18">
        <v>5.4835900000000009E-3</v>
      </c>
      <c r="M2931" s="18">
        <v>0.28386420000000001</v>
      </c>
      <c r="N2931" s="18">
        <v>-0.124480366</v>
      </c>
      <c r="O2931" s="18">
        <v>0.19945545000000001</v>
      </c>
      <c r="P2931" s="18">
        <v>0.16700100000000001</v>
      </c>
      <c r="Q2931" s="18">
        <v>9.1617299999999985E-2</v>
      </c>
      <c r="R2931" s="18">
        <v>1.1957200000000001</v>
      </c>
      <c r="S2931" s="18">
        <v>0.30763275000000001</v>
      </c>
      <c r="T2931" s="18">
        <v>-3.6791999999999991E-2</v>
      </c>
      <c r="U2931" s="18">
        <v>0.21887309999999999</v>
      </c>
      <c r="V2931" s="18">
        <v>1.1957200000000001</v>
      </c>
    </row>
    <row r="2932" spans="1:22">
      <c r="A2932" s="13" t="s">
        <v>9029</v>
      </c>
      <c r="B2932" s="13" t="s">
        <v>9030</v>
      </c>
      <c r="C2932" s="13">
        <v>855222</v>
      </c>
      <c r="D2932" s="17">
        <f t="shared" si="124"/>
        <v>13</v>
      </c>
      <c r="E2932" s="16" t="s">
        <v>12280</v>
      </c>
      <c r="F2932" s="13" t="s">
        <v>0</v>
      </c>
      <c r="G2932" s="18">
        <v>-2.1051819999999999E-2</v>
      </c>
      <c r="H2932" s="18">
        <v>-8.2070234999999991E-2</v>
      </c>
      <c r="I2932" s="18">
        <v>6.3964800000000002E-2</v>
      </c>
      <c r="J2932" s="18">
        <v>0.17536449999999998</v>
      </c>
      <c r="K2932" s="18">
        <v>0.75998985000000008</v>
      </c>
      <c r="L2932" s="18">
        <v>-0.32927502999999997</v>
      </c>
      <c r="M2932" s="18">
        <v>0.4673522</v>
      </c>
      <c r="N2932" s="18">
        <v>-1.4459E-2</v>
      </c>
      <c r="O2932" s="18">
        <v>0.47498344999999997</v>
      </c>
      <c r="P2932" s="18">
        <v>0.43640220000000002</v>
      </c>
      <c r="Q2932" s="18">
        <v>2.0229499999999984E-2</v>
      </c>
      <c r="R2932" s="18">
        <v>0.88751000000000002</v>
      </c>
      <c r="S2932" s="18">
        <v>3.5459749999999998E-2</v>
      </c>
      <c r="T2932" s="18">
        <v>0.12701099999999999</v>
      </c>
      <c r="U2932" s="18">
        <v>0.70860210000000001</v>
      </c>
      <c r="V2932" s="18">
        <v>0.88751000000000002</v>
      </c>
    </row>
    <row r="2933" spans="1:22">
      <c r="A2933" s="13" t="s">
        <v>9032</v>
      </c>
      <c r="B2933" s="13" t="s">
        <v>9032</v>
      </c>
      <c r="C2933" s="13">
        <v>855223</v>
      </c>
      <c r="D2933" s="17">
        <f t="shared" si="124"/>
        <v>13</v>
      </c>
      <c r="E2933" s="16" t="s">
        <v>9033</v>
      </c>
      <c r="F2933" s="13" t="s">
        <v>0</v>
      </c>
      <c r="G2933" s="18">
        <v>-0.1671134</v>
      </c>
      <c r="H2933" s="18">
        <v>-0.14859763500000001</v>
      </c>
      <c r="I2933" s="18">
        <v>6.3035300000000002E-2</v>
      </c>
      <c r="J2933" s="18">
        <v>4.7429500000000013E-2</v>
      </c>
      <c r="K2933" s="18">
        <v>0.38636284999999998</v>
      </c>
      <c r="L2933" s="18">
        <v>0.43526197</v>
      </c>
      <c r="M2933" s="18">
        <v>0.4632502</v>
      </c>
      <c r="N2933" s="18">
        <v>0.66812700000000003</v>
      </c>
      <c r="O2933" s="18">
        <v>0.61557145000000002</v>
      </c>
      <c r="P2933" s="18">
        <v>1.2172841999999999</v>
      </c>
      <c r="Q2933" s="18">
        <v>-0.14612150000000002</v>
      </c>
      <c r="R2933" s="18">
        <v>0.71988699999999994</v>
      </c>
      <c r="S2933" s="18">
        <v>0.19001275000000001</v>
      </c>
      <c r="T2933" s="18">
        <v>0.20758300000000002</v>
      </c>
      <c r="U2933" s="18">
        <v>0.17241010000000001</v>
      </c>
      <c r="V2933" s="18">
        <v>0.71988699999999994</v>
      </c>
    </row>
    <row r="2934" spans="1:22">
      <c r="A2934" s="13" t="s">
        <v>9034</v>
      </c>
      <c r="B2934" s="13" t="s">
        <v>9035</v>
      </c>
      <c r="C2934" s="13">
        <v>855224</v>
      </c>
      <c r="D2934" s="17">
        <f t="shared" si="124"/>
        <v>13</v>
      </c>
      <c r="E2934" s="16" t="s">
        <v>9036</v>
      </c>
      <c r="F2934" s="13" t="s">
        <v>391</v>
      </c>
      <c r="G2934" s="18">
        <v>0.1361666</v>
      </c>
      <c r="H2934" s="18">
        <v>-0.140905635</v>
      </c>
      <c r="I2934" s="18">
        <v>4.81457E-2</v>
      </c>
      <c r="J2934" s="18">
        <v>7.5518499999999988E-2</v>
      </c>
      <c r="K2934" s="18">
        <v>0.12272585</v>
      </c>
      <c r="L2934" s="18">
        <v>0.10669027</v>
      </c>
      <c r="M2934" s="18">
        <v>6.5540290000000001E-2</v>
      </c>
      <c r="N2934" s="18">
        <v>0.19197400000000001</v>
      </c>
      <c r="O2934" s="18">
        <v>0.16330045000000001</v>
      </c>
      <c r="P2934" s="18">
        <v>5.0906699999999999E-2</v>
      </c>
      <c r="Q2934" s="18">
        <v>0.10063359999999999</v>
      </c>
      <c r="R2934" s="18">
        <v>0.79054899999999995</v>
      </c>
      <c r="S2934" s="18">
        <v>0.13228175</v>
      </c>
      <c r="T2934" s="18">
        <v>-0.440357</v>
      </c>
      <c r="U2934" s="18">
        <v>0.25646809999999998</v>
      </c>
      <c r="V2934" s="18">
        <v>0.79054899999999995</v>
      </c>
    </row>
    <row r="2935" spans="1:22">
      <c r="A2935" s="13" t="s">
        <v>9037</v>
      </c>
      <c r="B2935" s="13" t="s">
        <v>9038</v>
      </c>
      <c r="C2935" s="13">
        <v>855226</v>
      </c>
      <c r="D2935" s="17">
        <f t="shared" si="124"/>
        <v>13</v>
      </c>
      <c r="E2935" s="16" t="s">
        <v>793</v>
      </c>
      <c r="F2935" s="13" t="s">
        <v>7</v>
      </c>
      <c r="G2935" s="18">
        <v>3.0531299999999997E-2</v>
      </c>
      <c r="H2935" s="18">
        <v>0.184751365</v>
      </c>
      <c r="I2935" s="18">
        <v>0.23961209999999999</v>
      </c>
      <c r="J2935" s="18">
        <v>-7.5246500000000022E-2</v>
      </c>
      <c r="K2935" s="18">
        <v>-0.10357315</v>
      </c>
      <c r="L2935" s="18">
        <v>8.5065970000000005E-2</v>
      </c>
      <c r="M2935" s="18">
        <v>0.49958220000000003</v>
      </c>
      <c r="N2935" s="18">
        <v>-5.9006900000000001E-2</v>
      </c>
      <c r="O2935" s="18">
        <v>0.61243344999999993</v>
      </c>
      <c r="P2935" s="18">
        <v>-0.7807248</v>
      </c>
      <c r="Q2935" s="18">
        <v>0.12510295999999999</v>
      </c>
      <c r="R2935" s="18">
        <v>0.95291300000000001</v>
      </c>
      <c r="S2935" s="18">
        <v>-1.0413950000000005E-2</v>
      </c>
      <c r="T2935" s="18">
        <v>0.5190189999999999</v>
      </c>
      <c r="U2935" s="18">
        <v>0.28830709999999998</v>
      </c>
      <c r="V2935" s="18">
        <v>0.95291300000000001</v>
      </c>
    </row>
    <row r="2936" spans="1:22">
      <c r="A2936" s="13" t="s">
        <v>9039</v>
      </c>
      <c r="B2936" s="13" t="s">
        <v>9040</v>
      </c>
      <c r="C2936" s="13">
        <v>855227</v>
      </c>
      <c r="D2936" s="17">
        <f t="shared" si="124"/>
        <v>13</v>
      </c>
      <c r="E2936" s="16" t="s">
        <v>9041</v>
      </c>
      <c r="F2936" s="13" t="s">
        <v>128</v>
      </c>
      <c r="G2936" s="18">
        <v>0.21702659999999999</v>
      </c>
      <c r="H2936" s="18">
        <v>0.29133936500000002</v>
      </c>
      <c r="I2936" s="18">
        <v>0.53057310000000002</v>
      </c>
      <c r="J2936" s="18">
        <v>1.1030644999999999</v>
      </c>
      <c r="K2936" s="18">
        <v>-0.44839715000000002</v>
      </c>
      <c r="L2936" s="18">
        <v>0.12447797000000001</v>
      </c>
      <c r="M2936" s="18">
        <v>0.55370520000000001</v>
      </c>
      <c r="N2936" s="18">
        <v>-5.6163199999999996E-2</v>
      </c>
      <c r="O2936" s="18">
        <v>1.33665645</v>
      </c>
      <c r="P2936" s="18">
        <v>0.1673241</v>
      </c>
      <c r="Q2936" s="18">
        <v>5.4986599999999983E-2</v>
      </c>
      <c r="R2936" s="18">
        <v>4.8074000000000006E-2</v>
      </c>
      <c r="S2936" s="18">
        <v>0.46787674999999995</v>
      </c>
      <c r="T2936" s="18">
        <v>0.21077200000000001</v>
      </c>
      <c r="U2936" s="18">
        <v>1.1628571000000001</v>
      </c>
      <c r="V2936" s="18">
        <v>4.8074000000000006E-2</v>
      </c>
    </row>
    <row r="2937" spans="1:22">
      <c r="A2937" s="13" t="s">
        <v>9042</v>
      </c>
      <c r="B2937" s="13" t="s">
        <v>9043</v>
      </c>
      <c r="C2937" s="13">
        <v>855228</v>
      </c>
      <c r="D2937" s="17">
        <v>13</v>
      </c>
      <c r="E2937" s="13" t="s">
        <v>13580</v>
      </c>
      <c r="F2937" s="13" t="s">
        <v>7955</v>
      </c>
      <c r="G2937" s="18" t="s">
        <v>0</v>
      </c>
      <c r="H2937" s="18" t="s">
        <v>0</v>
      </c>
      <c r="I2937" s="18" t="s">
        <v>0</v>
      </c>
      <c r="J2937" s="18" t="s">
        <v>0</v>
      </c>
      <c r="K2937" s="18" t="s">
        <v>0</v>
      </c>
      <c r="L2937" s="18" t="s">
        <v>0</v>
      </c>
      <c r="M2937" s="18" t="s">
        <v>0</v>
      </c>
      <c r="N2937" s="18" t="s">
        <v>0</v>
      </c>
      <c r="O2937" s="18" t="s">
        <v>0</v>
      </c>
      <c r="P2937" s="18" t="s">
        <v>0</v>
      </c>
      <c r="Q2937" s="18">
        <v>6.6655599999999982E-2</v>
      </c>
      <c r="R2937" s="18">
        <v>0.89271500000000004</v>
      </c>
      <c r="S2937" s="18">
        <v>0.57645875000000002</v>
      </c>
      <c r="T2937" s="18">
        <v>0.49164599999999997</v>
      </c>
      <c r="U2937" s="18">
        <v>0.17769109999999999</v>
      </c>
      <c r="V2937" s="18">
        <v>0.89271500000000004</v>
      </c>
    </row>
    <row r="2938" spans="1:22">
      <c r="A2938" s="13" t="s">
        <v>9045</v>
      </c>
      <c r="B2938" s="13" t="s">
        <v>9046</v>
      </c>
      <c r="C2938" s="13">
        <v>855230</v>
      </c>
      <c r="D2938" s="17">
        <f t="shared" ref="D2938:D2945" si="125">CODE(MID(A2938,2,1))-64</f>
        <v>13</v>
      </c>
      <c r="E2938" s="16" t="s">
        <v>12548</v>
      </c>
      <c r="F2938" s="13" t="s">
        <v>9048</v>
      </c>
      <c r="G2938" s="18">
        <v>-3.4666500000000003E-2</v>
      </c>
      <c r="H2938" s="18">
        <v>0.110832365</v>
      </c>
      <c r="I2938" s="18">
        <v>-1.3280700000000003E-2</v>
      </c>
      <c r="J2938" s="18">
        <v>0.23265549999999996</v>
      </c>
      <c r="K2938" s="18">
        <v>0.35334684999999999</v>
      </c>
      <c r="L2938" s="18">
        <v>-6.1871929999999999E-2</v>
      </c>
      <c r="M2938" s="18">
        <v>8.3101600000000012E-2</v>
      </c>
      <c r="N2938" s="18">
        <v>0.18125899999999998</v>
      </c>
      <c r="O2938" s="18">
        <v>0.17122845</v>
      </c>
      <c r="P2938" s="18">
        <v>0.70000620000000002</v>
      </c>
      <c r="Q2938" s="18">
        <v>-6.4772500000000011E-2</v>
      </c>
      <c r="R2938" s="18">
        <v>0.60833999999999999</v>
      </c>
      <c r="S2938" s="18">
        <v>0.40019775000000002</v>
      </c>
      <c r="T2938" s="18">
        <v>0.39593600000000001</v>
      </c>
      <c r="U2938" s="18">
        <v>0.25090309999999999</v>
      </c>
      <c r="V2938" s="18">
        <v>0.60833999999999999</v>
      </c>
    </row>
    <row r="2939" spans="1:22">
      <c r="A2939" s="13" t="s">
        <v>9049</v>
      </c>
      <c r="B2939" s="13" t="s">
        <v>9050</v>
      </c>
      <c r="C2939" s="13">
        <v>855231</v>
      </c>
      <c r="D2939" s="17">
        <f t="shared" si="125"/>
        <v>13</v>
      </c>
      <c r="E2939" s="16" t="s">
        <v>12635</v>
      </c>
      <c r="F2939" s="13" t="s">
        <v>308</v>
      </c>
      <c r="G2939" s="18">
        <v>-7.8727999999999992E-3</v>
      </c>
      <c r="H2939" s="18">
        <v>6.1546564999999998E-2</v>
      </c>
      <c r="I2939" s="18">
        <v>6.8776500000000004E-2</v>
      </c>
      <c r="J2939" s="18">
        <v>-0.23294520000000002</v>
      </c>
      <c r="K2939" s="18">
        <v>-0.21156115</v>
      </c>
      <c r="L2939" s="18">
        <v>-0.18945703</v>
      </c>
      <c r="M2939" s="18">
        <v>-0.68267880000000003</v>
      </c>
      <c r="N2939" s="18">
        <v>-0.24632599999999999</v>
      </c>
      <c r="O2939" s="18">
        <v>-3.2327949999999994E-2</v>
      </c>
      <c r="P2939" s="18">
        <v>-0.86083280000000006</v>
      </c>
      <c r="Q2939" s="18">
        <v>-5.0392500000000007E-2</v>
      </c>
      <c r="R2939" s="18">
        <v>0.41081199999999995</v>
      </c>
      <c r="S2939" s="18">
        <v>-0.21946325</v>
      </c>
      <c r="T2939" s="18">
        <v>0.6878439999999999</v>
      </c>
      <c r="U2939" s="18">
        <v>-0.14458290000000001</v>
      </c>
      <c r="V2939" s="18">
        <v>0.41081199999999995</v>
      </c>
    </row>
    <row r="2940" spans="1:22">
      <c r="A2940" s="13" t="s">
        <v>9053</v>
      </c>
      <c r="B2940" s="13" t="s">
        <v>9054</v>
      </c>
      <c r="C2940" s="13">
        <v>855232</v>
      </c>
      <c r="D2940" s="17">
        <f t="shared" si="125"/>
        <v>13</v>
      </c>
      <c r="E2940" s="16" t="s">
        <v>12842</v>
      </c>
      <c r="F2940" s="13" t="s">
        <v>275</v>
      </c>
      <c r="G2940" s="18">
        <v>-0.2043104</v>
      </c>
      <c r="H2940" s="18">
        <v>-0.65697863500000009</v>
      </c>
      <c r="I2940" s="18">
        <v>-0.75679089999999993</v>
      </c>
      <c r="J2940" s="18">
        <v>-0.63895049999999998</v>
      </c>
      <c r="K2940" s="18">
        <v>-0.98984514999999984</v>
      </c>
      <c r="L2940" s="18">
        <v>-0.31418203</v>
      </c>
      <c r="M2940" s="18">
        <v>-2.0223687999999997</v>
      </c>
      <c r="N2940" s="18">
        <v>-0.47620499999999999</v>
      </c>
      <c r="O2940" s="18">
        <v>-0.89483155000000003</v>
      </c>
      <c r="P2940" s="18">
        <v>-0.48660779999999998</v>
      </c>
      <c r="Q2940" s="18">
        <v>-0.28461750000000002</v>
      </c>
      <c r="R2940" s="18">
        <v>-0.19678000000000001</v>
      </c>
      <c r="S2940" s="18">
        <v>-0.66349424999999995</v>
      </c>
      <c r="T2940" s="18">
        <v>-0.36363299999999998</v>
      </c>
      <c r="U2940" s="18">
        <v>-1.9580529</v>
      </c>
      <c r="V2940" s="18">
        <v>-0.19678000000000001</v>
      </c>
    </row>
    <row r="2941" spans="1:22">
      <c r="A2941" s="13" t="s">
        <v>9056</v>
      </c>
      <c r="B2941" s="13" t="s">
        <v>9056</v>
      </c>
      <c r="C2941" s="13">
        <v>855236</v>
      </c>
      <c r="D2941" s="17">
        <f t="shared" si="125"/>
        <v>13</v>
      </c>
      <c r="E2941" s="16" t="s">
        <v>9057</v>
      </c>
      <c r="F2941" s="13" t="s">
        <v>0</v>
      </c>
      <c r="G2941" s="18">
        <v>-0.41769139999999999</v>
      </c>
      <c r="H2941" s="18">
        <v>-0.37101063499999998</v>
      </c>
      <c r="I2941" s="18">
        <v>2.9022929999999999E-2</v>
      </c>
      <c r="J2941" s="18">
        <v>-0.19133480000000003</v>
      </c>
      <c r="K2941" s="18">
        <v>-0.20873115</v>
      </c>
      <c r="L2941" s="18" t="s">
        <v>0</v>
      </c>
      <c r="M2941" s="18" t="s">
        <v>0</v>
      </c>
      <c r="N2941" s="18" t="s">
        <v>0</v>
      </c>
      <c r="O2941" s="18" t="s">
        <v>0</v>
      </c>
      <c r="P2941" s="18" t="s">
        <v>0</v>
      </c>
      <c r="Q2941" s="18">
        <v>1.4344499999999982E-2</v>
      </c>
      <c r="R2941" s="18">
        <v>1.6353049999999998</v>
      </c>
      <c r="S2941" s="18">
        <v>0.49076074999999997</v>
      </c>
      <c r="T2941" s="18">
        <v>1.5930800000000001</v>
      </c>
      <c r="U2941" s="18">
        <v>-0.62507690000000005</v>
      </c>
      <c r="V2941" s="18">
        <v>1.6353049999999998</v>
      </c>
    </row>
    <row r="2942" spans="1:22">
      <c r="A2942" s="13" t="s">
        <v>9058</v>
      </c>
      <c r="B2942" s="13" t="s">
        <v>9059</v>
      </c>
      <c r="C2942" s="13">
        <v>855237</v>
      </c>
      <c r="D2942" s="17">
        <f t="shared" si="125"/>
        <v>13</v>
      </c>
      <c r="E2942" s="16" t="s">
        <v>9060</v>
      </c>
      <c r="F2942" s="13" t="s">
        <v>0</v>
      </c>
      <c r="G2942" s="18">
        <v>8.9555600000000013E-2</v>
      </c>
      <c r="H2942" s="18">
        <v>8.2970049999999997E-3</v>
      </c>
      <c r="I2942" s="18">
        <v>4.8201300000000002E-2</v>
      </c>
      <c r="J2942" s="18">
        <v>0.22076750000000001</v>
      </c>
      <c r="K2942" s="18">
        <v>9.4886450000000011E-2</v>
      </c>
      <c r="L2942" s="18">
        <v>-0.15935502999999998</v>
      </c>
      <c r="M2942" s="18">
        <v>0.1000086</v>
      </c>
      <c r="N2942" s="18">
        <v>-0.1404022</v>
      </c>
      <c r="O2942" s="18">
        <v>-3.9197549999999998E-2</v>
      </c>
      <c r="P2942" s="18">
        <v>0.48260219999999998</v>
      </c>
      <c r="Q2942" s="18">
        <v>8.6814999999999948E-3</v>
      </c>
      <c r="R2942" s="18">
        <v>0.80370399999999997</v>
      </c>
      <c r="S2942" s="18">
        <v>0.43861475000000005</v>
      </c>
      <c r="T2942" s="18">
        <v>0.69348199999999993</v>
      </c>
      <c r="U2942" s="18">
        <v>0.41261010000000004</v>
      </c>
      <c r="V2942" s="18">
        <v>0.80370399999999997</v>
      </c>
    </row>
    <row r="2943" spans="1:22">
      <c r="A2943" s="13" t="s">
        <v>9064</v>
      </c>
      <c r="B2943" s="13" t="s">
        <v>9065</v>
      </c>
      <c r="C2943" s="13">
        <v>855241</v>
      </c>
      <c r="D2943" s="17">
        <f t="shared" si="125"/>
        <v>13</v>
      </c>
      <c r="E2943" s="16" t="s">
        <v>9066</v>
      </c>
      <c r="F2943" s="13" t="s">
        <v>8596</v>
      </c>
      <c r="G2943" s="18">
        <v>-6.6884000000000006E-3</v>
      </c>
      <c r="H2943" s="18">
        <v>-0.37447563499999997</v>
      </c>
      <c r="I2943" s="18">
        <v>0.14582810000000002</v>
      </c>
      <c r="J2943" s="18">
        <v>8.214349999999998E-2</v>
      </c>
      <c r="K2943" s="18">
        <v>-7.1476499999999984E-3</v>
      </c>
      <c r="L2943" s="18" t="s">
        <v>0</v>
      </c>
      <c r="M2943" s="18" t="s">
        <v>0</v>
      </c>
      <c r="N2943" s="18" t="s">
        <v>0</v>
      </c>
      <c r="O2943" s="18" t="s">
        <v>0</v>
      </c>
      <c r="P2943" s="18" t="s">
        <v>0</v>
      </c>
      <c r="Q2943" s="18" t="s">
        <v>0</v>
      </c>
      <c r="R2943" s="18" t="s">
        <v>0</v>
      </c>
      <c r="S2943" s="18" t="s">
        <v>0</v>
      </c>
      <c r="T2943" s="18" t="s">
        <v>0</v>
      </c>
      <c r="U2943" s="18" t="s">
        <v>0</v>
      </c>
      <c r="V2943" s="18" t="s">
        <v>0</v>
      </c>
    </row>
    <row r="2944" spans="1:22">
      <c r="A2944" s="13" t="s">
        <v>12459</v>
      </c>
      <c r="B2944" s="13" t="s">
        <v>12460</v>
      </c>
      <c r="C2944" s="13">
        <v>855242</v>
      </c>
      <c r="D2944" s="17">
        <f t="shared" si="125"/>
        <v>13</v>
      </c>
      <c r="E2944" s="16" t="s">
        <v>12461</v>
      </c>
      <c r="F2944" s="13" t="s">
        <v>0</v>
      </c>
      <c r="G2944" s="18">
        <v>-0.2215144</v>
      </c>
      <c r="H2944" s="18">
        <v>-0.40501463500000001</v>
      </c>
      <c r="I2944" s="18">
        <v>-0.20771390000000001</v>
      </c>
      <c r="J2944" s="18">
        <v>-0.1985316</v>
      </c>
      <c r="K2944" s="18">
        <v>-0.26619615000000002</v>
      </c>
      <c r="L2944" s="18">
        <v>-0.16116402999999999</v>
      </c>
      <c r="M2944" s="18">
        <v>-0.35619580000000001</v>
      </c>
      <c r="N2944" s="18">
        <v>-0.11475853999999999</v>
      </c>
      <c r="O2944" s="18">
        <v>-1.6127449999999995E-2</v>
      </c>
      <c r="P2944" s="18">
        <v>0.44660620000000001</v>
      </c>
      <c r="Q2944" s="18">
        <v>-0.11505750000000001</v>
      </c>
      <c r="R2944" s="18">
        <v>0.61322500000000002</v>
      </c>
      <c r="S2944" s="18">
        <v>0.14524775000000001</v>
      </c>
      <c r="T2944" s="18">
        <v>-0.47743400000000003</v>
      </c>
      <c r="U2944" s="18">
        <v>-1.3325429</v>
      </c>
      <c r="V2944" s="18">
        <v>0.61322500000000002</v>
      </c>
    </row>
    <row r="2945" spans="1:22">
      <c r="A2945" s="13" t="s">
        <v>9067</v>
      </c>
      <c r="B2945" s="13" t="s">
        <v>9068</v>
      </c>
      <c r="C2945" s="13">
        <v>855243</v>
      </c>
      <c r="D2945" s="17">
        <f t="shared" si="125"/>
        <v>13</v>
      </c>
      <c r="E2945" s="16" t="s">
        <v>9069</v>
      </c>
      <c r="F2945" s="13" t="s">
        <v>4530</v>
      </c>
      <c r="G2945" s="18">
        <v>-0.1454664</v>
      </c>
      <c r="H2945" s="18">
        <v>-0.33500563499999997</v>
      </c>
      <c r="I2945" s="18">
        <v>-3.12524E-2</v>
      </c>
      <c r="J2945" s="18">
        <v>-0.3221445</v>
      </c>
      <c r="K2945" s="18">
        <v>-0.18649415</v>
      </c>
      <c r="L2945" s="18">
        <v>-0.47668703000000001</v>
      </c>
      <c r="M2945" s="18">
        <v>-0.39455380000000001</v>
      </c>
      <c r="N2945" s="18">
        <v>8.3300000000000013E-2</v>
      </c>
      <c r="O2945" s="18">
        <v>0.11105345</v>
      </c>
      <c r="P2945" s="18">
        <v>-1.2243558000000001</v>
      </c>
      <c r="Q2945" s="18">
        <v>-0.37523550000000006</v>
      </c>
      <c r="R2945" s="18">
        <v>0.75195000000000001</v>
      </c>
      <c r="S2945" s="18">
        <v>-0.32658825000000002</v>
      </c>
      <c r="T2945" s="18">
        <v>0.46075899999999997</v>
      </c>
      <c r="U2945" s="18">
        <v>-0.2336819</v>
      </c>
      <c r="V2945" s="18">
        <v>0.75195000000000001</v>
      </c>
    </row>
    <row r="2946" spans="1:22">
      <c r="A2946" s="13" t="s">
        <v>9070</v>
      </c>
      <c r="B2946" s="13" t="s">
        <v>9071</v>
      </c>
      <c r="C2946" s="13">
        <v>855244</v>
      </c>
      <c r="D2946" s="17">
        <v>13</v>
      </c>
      <c r="E2946" s="13" t="s">
        <v>9072</v>
      </c>
      <c r="F2946" s="13" t="s">
        <v>0</v>
      </c>
      <c r="G2946" s="18" t="s">
        <v>0</v>
      </c>
      <c r="H2946" s="18" t="s">
        <v>0</v>
      </c>
      <c r="I2946" s="18" t="s">
        <v>0</v>
      </c>
      <c r="J2946" s="18" t="s">
        <v>0</v>
      </c>
      <c r="K2946" s="18" t="s">
        <v>0</v>
      </c>
      <c r="L2946" s="18" t="s">
        <v>0</v>
      </c>
      <c r="M2946" s="18" t="s">
        <v>0</v>
      </c>
      <c r="N2946" s="18" t="s">
        <v>0</v>
      </c>
      <c r="O2946" s="18" t="s">
        <v>0</v>
      </c>
      <c r="P2946" s="18" t="s">
        <v>0</v>
      </c>
      <c r="Q2946" s="18">
        <v>-1.36125E-2</v>
      </c>
      <c r="R2946" s="18">
        <v>0.72583799999999998</v>
      </c>
      <c r="S2946" s="18">
        <v>-0.47706925</v>
      </c>
      <c r="T2946" s="18">
        <v>4.1482999999999992E-2</v>
      </c>
      <c r="U2946" s="18">
        <v>3.8081400000000001E-2</v>
      </c>
      <c r="V2946" s="18">
        <v>0.72583799999999998</v>
      </c>
    </row>
    <row r="2947" spans="1:22">
      <c r="A2947" s="13" t="s">
        <v>9073</v>
      </c>
      <c r="B2947" s="13" t="s">
        <v>9074</v>
      </c>
      <c r="C2947" s="13">
        <v>855245</v>
      </c>
      <c r="D2947" s="17">
        <f t="shared" ref="D2947:D2978" si="126">CODE(MID(A2947,2,1))-64</f>
        <v>13</v>
      </c>
      <c r="E2947" s="16" t="s">
        <v>9075</v>
      </c>
      <c r="F2947" s="13" t="s">
        <v>4853</v>
      </c>
      <c r="G2947" s="18">
        <v>1.7991899999999998E-2</v>
      </c>
      <c r="H2947" s="18">
        <v>-3.9103635000000005E-2</v>
      </c>
      <c r="I2947" s="18">
        <v>-5.7902599999999999E-2</v>
      </c>
      <c r="J2947" s="18">
        <v>-3.0567500000000025E-2</v>
      </c>
      <c r="K2947" s="18">
        <v>-0.13634315</v>
      </c>
      <c r="L2947" s="18">
        <v>1.6799890000000001E-2</v>
      </c>
      <c r="M2947" s="18">
        <v>-0.21261479999999999</v>
      </c>
      <c r="N2947" s="18">
        <v>-4.19707E-2</v>
      </c>
      <c r="O2947" s="18">
        <v>-0.26978855000000002</v>
      </c>
      <c r="P2947" s="18">
        <v>0.33450219999999997</v>
      </c>
      <c r="Q2947" s="18">
        <v>-3.1036500000000022E-2</v>
      </c>
      <c r="R2947" s="18">
        <v>0.38406099999999999</v>
      </c>
      <c r="S2947" s="18">
        <v>-7.3252850000000008E-2</v>
      </c>
      <c r="T2947" s="18">
        <v>-0.8495919999999999</v>
      </c>
      <c r="U2947" s="18">
        <v>-0.44255089999999997</v>
      </c>
      <c r="V2947" s="18">
        <v>0.38406099999999999</v>
      </c>
    </row>
    <row r="2948" spans="1:22">
      <c r="A2948" s="13" t="s">
        <v>9076</v>
      </c>
      <c r="B2948" s="13" t="s">
        <v>9077</v>
      </c>
      <c r="C2948" s="13">
        <v>855247</v>
      </c>
      <c r="D2948" s="17">
        <f t="shared" si="126"/>
        <v>13</v>
      </c>
      <c r="E2948" s="16" t="s">
        <v>9078</v>
      </c>
      <c r="F2948" s="13" t="s">
        <v>0</v>
      </c>
      <c r="G2948" s="18">
        <v>-0.12138570000000001</v>
      </c>
      <c r="H2948" s="18">
        <v>-2.7943749999999996E-2</v>
      </c>
      <c r="I2948" s="18">
        <v>-0.42097309999999999</v>
      </c>
      <c r="J2948" s="18">
        <v>-0.23054520000000001</v>
      </c>
      <c r="K2948" s="18">
        <v>-0.35755419999999999</v>
      </c>
      <c r="L2948" s="18">
        <v>-0.14754188999999998</v>
      </c>
      <c r="M2948" s="18">
        <v>0.31183084999999999</v>
      </c>
      <c r="N2948" s="18">
        <v>5.1759000000000013E-2</v>
      </c>
      <c r="O2948" s="18">
        <v>2.7223999999999998E-3</v>
      </c>
      <c r="P2948" s="18">
        <v>-0.36749769999999998</v>
      </c>
      <c r="Q2948" s="18">
        <v>1.3819500000000012E-2</v>
      </c>
      <c r="R2948" s="18">
        <v>0.16450200000000001</v>
      </c>
      <c r="S2948" s="18">
        <v>0.7860087</v>
      </c>
      <c r="T2948" s="18">
        <v>1.1393999999999987E-2</v>
      </c>
      <c r="U2948" s="18">
        <v>-0.28826940000000001</v>
      </c>
      <c r="V2948" s="18">
        <v>0.16450200000000001</v>
      </c>
    </row>
    <row r="2949" spans="1:22">
      <c r="A2949" s="13" t="s">
        <v>9079</v>
      </c>
      <c r="B2949" s="13" t="s">
        <v>9080</v>
      </c>
      <c r="C2949" s="13">
        <v>855248</v>
      </c>
      <c r="D2949" s="17">
        <f t="shared" si="126"/>
        <v>13</v>
      </c>
      <c r="E2949" s="16" t="s">
        <v>9081</v>
      </c>
      <c r="F2949" s="13" t="s">
        <v>0</v>
      </c>
      <c r="G2949" s="18">
        <v>8.6213600000000001E-2</v>
      </c>
      <c r="H2949" s="18">
        <v>-4.3279335000000002E-2</v>
      </c>
      <c r="I2949" s="18">
        <v>6.4262999999999994E-3</v>
      </c>
      <c r="J2949" s="18">
        <v>0.40425349999999999</v>
      </c>
      <c r="K2949" s="18">
        <v>0.32120185000000001</v>
      </c>
      <c r="L2949" s="18">
        <v>9.337057E-2</v>
      </c>
      <c r="M2949" s="18">
        <v>-1.1620099999999994E-2</v>
      </c>
      <c r="N2949" s="18">
        <v>0.42822899999999997</v>
      </c>
      <c r="O2949" s="18">
        <v>0.21642445000000002</v>
      </c>
      <c r="P2949" s="18">
        <v>0.57632820000000007</v>
      </c>
      <c r="Q2949" s="18">
        <v>5.4048199999999991E-2</v>
      </c>
      <c r="R2949" s="18">
        <v>0.77480899999999997</v>
      </c>
      <c r="S2949" s="18">
        <v>0.30447275000000001</v>
      </c>
      <c r="T2949" s="18">
        <v>-5.8624999999999983E-2</v>
      </c>
      <c r="U2949" s="18">
        <v>0.18741409999999997</v>
      </c>
      <c r="V2949" s="18">
        <v>0.77480899999999997</v>
      </c>
    </row>
    <row r="2950" spans="1:22">
      <c r="A2950" s="13" t="s">
        <v>9082</v>
      </c>
      <c r="B2950" s="13" t="s">
        <v>9082</v>
      </c>
      <c r="C2950" s="13">
        <v>855249</v>
      </c>
      <c r="D2950" s="17">
        <f t="shared" si="126"/>
        <v>13</v>
      </c>
      <c r="E2950" s="16" t="s">
        <v>9083</v>
      </c>
      <c r="F2950" s="13" t="s">
        <v>0</v>
      </c>
      <c r="G2950" s="18">
        <v>0.1236196</v>
      </c>
      <c r="H2950" s="18">
        <v>0.123670365</v>
      </c>
      <c r="I2950" s="18">
        <v>0.33810810000000002</v>
      </c>
      <c r="J2950" s="18">
        <v>0.45392249999999995</v>
      </c>
      <c r="K2950" s="18">
        <v>0.32268184999999999</v>
      </c>
      <c r="L2950" s="18">
        <v>0.10532737</v>
      </c>
      <c r="M2950" s="18">
        <v>9.9266500000000008E-2</v>
      </c>
      <c r="N2950" s="18">
        <v>0.37902499999999995</v>
      </c>
      <c r="O2950" s="18">
        <v>0.48427544999999994</v>
      </c>
      <c r="P2950" s="18">
        <v>0.28417919999999997</v>
      </c>
      <c r="Q2950" s="18">
        <v>-0.1685565</v>
      </c>
      <c r="R2950" s="18">
        <v>0.69674799999999992</v>
      </c>
      <c r="S2950" s="18">
        <v>-9.4700729999999997E-2</v>
      </c>
      <c r="T2950" s="18">
        <v>-0.23805670000000001</v>
      </c>
      <c r="U2950" s="18">
        <v>-0.1002379</v>
      </c>
      <c r="V2950" s="18">
        <v>0.69674799999999992</v>
      </c>
    </row>
    <row r="2951" spans="1:22">
      <c r="A2951" s="13" t="s">
        <v>9084</v>
      </c>
      <c r="B2951" s="13" t="s">
        <v>9084</v>
      </c>
      <c r="C2951" s="13">
        <v>855250</v>
      </c>
      <c r="D2951" s="17">
        <f t="shared" si="126"/>
        <v>13</v>
      </c>
      <c r="E2951" s="16" t="s">
        <v>9085</v>
      </c>
      <c r="F2951" s="13" t="s">
        <v>0</v>
      </c>
      <c r="G2951" s="18" t="s">
        <v>0</v>
      </c>
      <c r="H2951" s="18" t="s">
        <v>0</v>
      </c>
      <c r="I2951" s="18" t="s">
        <v>0</v>
      </c>
      <c r="J2951" s="18" t="s">
        <v>0</v>
      </c>
      <c r="K2951" s="18" t="s">
        <v>0</v>
      </c>
      <c r="L2951" s="18" t="s">
        <v>0</v>
      </c>
      <c r="M2951" s="18" t="s">
        <v>0</v>
      </c>
      <c r="N2951" s="18" t="s">
        <v>0</v>
      </c>
      <c r="O2951" s="18" t="s">
        <v>0</v>
      </c>
      <c r="P2951" s="18" t="s">
        <v>0</v>
      </c>
      <c r="Q2951" s="18">
        <v>-1.9083500000000003E-2</v>
      </c>
      <c r="R2951" s="18">
        <v>1.250572</v>
      </c>
      <c r="S2951" s="18">
        <v>-0.42813725000000002</v>
      </c>
      <c r="T2951" s="18">
        <v>-0.12464700000000001</v>
      </c>
      <c r="U2951" s="18">
        <v>0.38261410000000001</v>
      </c>
      <c r="V2951" s="18">
        <v>1.250572</v>
      </c>
    </row>
    <row r="2952" spans="1:22">
      <c r="A2952" s="13" t="s">
        <v>9086</v>
      </c>
      <c r="B2952" s="13" t="s">
        <v>9087</v>
      </c>
      <c r="C2952" s="13">
        <v>855251</v>
      </c>
      <c r="D2952" s="17">
        <f t="shared" si="126"/>
        <v>13</v>
      </c>
      <c r="E2952" s="16" t="s">
        <v>9088</v>
      </c>
      <c r="F2952" s="13" t="s">
        <v>0</v>
      </c>
      <c r="G2952" s="18">
        <v>0.21191559999999998</v>
      </c>
      <c r="H2952" s="18">
        <v>0.363037365</v>
      </c>
      <c r="I2952" s="18">
        <v>6.9297300000000006E-2</v>
      </c>
      <c r="J2952" s="18">
        <v>0.55229949999999994</v>
      </c>
      <c r="K2952" s="18">
        <v>2.6852550000000003E-2</v>
      </c>
      <c r="L2952" s="18" t="s">
        <v>0</v>
      </c>
      <c r="M2952" s="18" t="s">
        <v>0</v>
      </c>
      <c r="N2952" s="18" t="s">
        <v>0</v>
      </c>
      <c r="O2952" s="18" t="s">
        <v>0</v>
      </c>
      <c r="P2952" s="18" t="s">
        <v>0</v>
      </c>
      <c r="Q2952" s="18" t="s">
        <v>0</v>
      </c>
      <c r="R2952" s="18" t="s">
        <v>0</v>
      </c>
      <c r="S2952" s="18" t="s">
        <v>0</v>
      </c>
      <c r="T2952" s="18" t="s">
        <v>0</v>
      </c>
      <c r="U2952" s="18" t="s">
        <v>0</v>
      </c>
      <c r="V2952" s="18" t="s">
        <v>0</v>
      </c>
    </row>
    <row r="2953" spans="1:22">
      <c r="A2953" s="13" t="s">
        <v>9089</v>
      </c>
      <c r="B2953" s="13" t="s">
        <v>9090</v>
      </c>
      <c r="C2953" s="13">
        <v>855252</v>
      </c>
      <c r="D2953" s="17">
        <f t="shared" si="126"/>
        <v>13</v>
      </c>
      <c r="E2953" s="16" t="s">
        <v>9091</v>
      </c>
      <c r="F2953" s="13" t="s">
        <v>0</v>
      </c>
      <c r="G2953" s="18">
        <v>-5.3570000000000007E-3</v>
      </c>
      <c r="H2953" s="18">
        <v>1.8510865000000001E-2</v>
      </c>
      <c r="I2953" s="18">
        <v>-2.8803899999999997E-2</v>
      </c>
      <c r="J2953" s="18">
        <v>-0.11125450000000001</v>
      </c>
      <c r="K2953" s="18">
        <v>7.3541550000000011E-2</v>
      </c>
      <c r="L2953" s="18">
        <v>-0.18663702999999998</v>
      </c>
      <c r="M2953" s="18">
        <v>-0.1802048</v>
      </c>
      <c r="N2953" s="18">
        <v>-4.1827900000000001E-2</v>
      </c>
      <c r="O2953" s="18">
        <v>-0.15621255000000001</v>
      </c>
      <c r="P2953" s="18">
        <v>1.21169E-2</v>
      </c>
      <c r="Q2953" s="18">
        <v>-9.1856500000000008E-2</v>
      </c>
      <c r="R2953" s="18">
        <v>0.78464800000000001</v>
      </c>
      <c r="S2953" s="18">
        <v>2.0844749999999995E-2</v>
      </c>
      <c r="T2953" s="18">
        <v>-0.21759020000000001</v>
      </c>
      <c r="U2953" s="18">
        <v>-7.2667899999999994E-2</v>
      </c>
      <c r="V2953" s="18">
        <v>0.78464800000000001</v>
      </c>
    </row>
    <row r="2954" spans="1:22">
      <c r="A2954" s="13" t="s">
        <v>9092</v>
      </c>
      <c r="B2954" s="13" t="s">
        <v>9093</v>
      </c>
      <c r="C2954" s="13">
        <v>855253</v>
      </c>
      <c r="D2954" s="17">
        <f t="shared" si="126"/>
        <v>13</v>
      </c>
      <c r="E2954" s="16" t="s">
        <v>9094</v>
      </c>
      <c r="F2954" s="13" t="s">
        <v>872</v>
      </c>
      <c r="G2954" s="18">
        <v>2.9372799999999998E-2</v>
      </c>
      <c r="H2954" s="18">
        <v>5.0793064999999998E-2</v>
      </c>
      <c r="I2954" s="18">
        <v>-6.40989E-2</v>
      </c>
      <c r="J2954" s="18">
        <v>0.12141550000000001</v>
      </c>
      <c r="K2954" s="18">
        <v>3.5152050000000004E-2</v>
      </c>
      <c r="L2954" s="18" t="s">
        <v>0</v>
      </c>
      <c r="M2954" s="18" t="s">
        <v>0</v>
      </c>
      <c r="N2954" s="18" t="s">
        <v>0</v>
      </c>
      <c r="O2954" s="18" t="s">
        <v>0</v>
      </c>
      <c r="P2954" s="18" t="s">
        <v>0</v>
      </c>
      <c r="Q2954" s="18" t="s">
        <v>0</v>
      </c>
      <c r="R2954" s="18" t="s">
        <v>0</v>
      </c>
      <c r="S2954" s="18" t="s">
        <v>0</v>
      </c>
      <c r="T2954" s="18" t="s">
        <v>0</v>
      </c>
      <c r="U2954" s="18" t="s">
        <v>0</v>
      </c>
      <c r="V2954" s="18" t="s">
        <v>0</v>
      </c>
    </row>
    <row r="2955" spans="1:22">
      <c r="A2955" s="13" t="s">
        <v>9095</v>
      </c>
      <c r="B2955" s="13" t="s">
        <v>9096</v>
      </c>
      <c r="C2955" s="13">
        <v>855254</v>
      </c>
      <c r="D2955" s="17">
        <f t="shared" si="126"/>
        <v>13</v>
      </c>
      <c r="E2955" s="16" t="s">
        <v>9097</v>
      </c>
      <c r="F2955" s="13" t="s">
        <v>0</v>
      </c>
      <c r="G2955" s="18">
        <v>1.0552699999999998E-2</v>
      </c>
      <c r="H2955" s="18">
        <v>0.125887365</v>
      </c>
      <c r="I2955" s="18">
        <v>-2.2035200000000001E-2</v>
      </c>
      <c r="J2955" s="18">
        <v>-4.6697500000000003E-2</v>
      </c>
      <c r="K2955" s="18">
        <v>1.4009258E-2</v>
      </c>
      <c r="L2955" s="18">
        <v>4.2737770000000001E-2</v>
      </c>
      <c r="M2955" s="18">
        <v>8.3785100000000001E-2</v>
      </c>
      <c r="N2955" s="18">
        <v>0.25283599999999995</v>
      </c>
      <c r="O2955" s="18">
        <v>0.22691445000000002</v>
      </c>
      <c r="P2955" s="18">
        <v>0.45460919999999999</v>
      </c>
      <c r="Q2955" s="18">
        <v>-0.22337750000000001</v>
      </c>
      <c r="R2955" s="18">
        <v>0.78015699999999999</v>
      </c>
      <c r="S2955" s="18">
        <v>0.20550275000000001</v>
      </c>
      <c r="T2955" s="18">
        <v>-0.15631610000000001</v>
      </c>
      <c r="U2955" s="18">
        <v>5.3257985000000001E-2</v>
      </c>
      <c r="V2955" s="18">
        <v>0.78015699999999999</v>
      </c>
    </row>
    <row r="2956" spans="1:22">
      <c r="A2956" s="13" t="s">
        <v>9098</v>
      </c>
      <c r="B2956" s="13" t="s">
        <v>9099</v>
      </c>
      <c r="C2956" s="13">
        <v>855255</v>
      </c>
      <c r="D2956" s="17">
        <f t="shared" si="126"/>
        <v>13</v>
      </c>
      <c r="E2956" s="16" t="s">
        <v>12498</v>
      </c>
      <c r="F2956" s="13" t="s">
        <v>0</v>
      </c>
      <c r="G2956" s="18">
        <v>-4.0213999999999979E-3</v>
      </c>
      <c r="H2956" s="18">
        <v>4.4351965E-2</v>
      </c>
      <c r="I2956" s="18">
        <v>-0.3272389</v>
      </c>
      <c r="J2956" s="18">
        <v>-0.49772650000000002</v>
      </c>
      <c r="K2956" s="18">
        <v>-0.59534414999999996</v>
      </c>
      <c r="L2956" s="18">
        <v>3.209207E-2</v>
      </c>
      <c r="M2956" s="18">
        <v>-0.21299279999999998</v>
      </c>
      <c r="N2956" s="18">
        <v>-0.27743099999999998</v>
      </c>
      <c r="O2956" s="18">
        <v>-0.15941554999999999</v>
      </c>
      <c r="P2956" s="18">
        <v>-0.88350280000000003</v>
      </c>
      <c r="Q2956" s="18">
        <v>2.9059799999999983E-2</v>
      </c>
      <c r="R2956" s="18">
        <v>1.7199149999999999</v>
      </c>
      <c r="S2956" s="18">
        <v>-0.76779025000000001</v>
      </c>
      <c r="T2956" s="18">
        <v>-0.71107399999999998</v>
      </c>
      <c r="U2956" s="18">
        <v>0.37947410000000004</v>
      </c>
      <c r="V2956" s="18">
        <v>1.7199149999999999</v>
      </c>
    </row>
    <row r="2957" spans="1:22">
      <c r="A2957" s="13" t="s">
        <v>9101</v>
      </c>
      <c r="B2957" s="13" t="s">
        <v>9102</v>
      </c>
      <c r="C2957" s="13">
        <v>855256</v>
      </c>
      <c r="D2957" s="17">
        <f t="shared" si="126"/>
        <v>13</v>
      </c>
      <c r="E2957" s="16" t="s">
        <v>9103</v>
      </c>
      <c r="F2957" s="13" t="s">
        <v>0</v>
      </c>
      <c r="G2957" s="18">
        <v>-7.498769999999999E-2</v>
      </c>
      <c r="H2957" s="18">
        <v>4.2968429999999998E-3</v>
      </c>
      <c r="I2957" s="18">
        <v>-4.13824E-2</v>
      </c>
      <c r="J2957" s="18">
        <v>6.674049999999998E-2</v>
      </c>
      <c r="K2957" s="18">
        <v>-1.8292650000000001E-2</v>
      </c>
      <c r="L2957" s="18">
        <v>1.500808E-2</v>
      </c>
      <c r="M2957" s="18">
        <v>-8.4969799999999984E-2</v>
      </c>
      <c r="N2957" s="18">
        <v>0.26279300000000005</v>
      </c>
      <c r="O2957" s="18">
        <v>0.11625145000000001</v>
      </c>
      <c r="P2957" s="18">
        <v>2.1530500000000001E-2</v>
      </c>
      <c r="Q2957" s="18">
        <v>-4.180250000000002E-2</v>
      </c>
      <c r="R2957" s="18">
        <v>0.63976499999999992</v>
      </c>
      <c r="S2957" s="18">
        <v>-0.37952625000000001</v>
      </c>
      <c r="T2957" s="18">
        <v>-1.0204999999999992E-2</v>
      </c>
      <c r="U2957" s="18">
        <v>-4.5072000000000029E-3</v>
      </c>
      <c r="V2957" s="18">
        <v>0.63976499999999992</v>
      </c>
    </row>
    <row r="2958" spans="1:22">
      <c r="A2958" s="13" t="s">
        <v>9104</v>
      </c>
      <c r="B2958" s="13" t="s">
        <v>9105</v>
      </c>
      <c r="C2958" s="13">
        <v>855257</v>
      </c>
      <c r="D2958" s="17">
        <f t="shared" si="126"/>
        <v>13</v>
      </c>
      <c r="E2958" s="16" t="s">
        <v>12546</v>
      </c>
      <c r="F2958" s="13" t="s">
        <v>0</v>
      </c>
      <c r="G2958" s="18">
        <v>5.2805300000000006E-2</v>
      </c>
      <c r="H2958" s="18">
        <v>-8.6375134999999992E-2</v>
      </c>
      <c r="I2958" s="18">
        <v>-0.17527190000000001</v>
      </c>
      <c r="J2958" s="18">
        <v>-0.23669700000000002</v>
      </c>
      <c r="K2958" s="18">
        <v>2.3701070000000001E-2</v>
      </c>
      <c r="L2958" s="18">
        <v>-3.5963830000000002E-2</v>
      </c>
      <c r="M2958" s="18">
        <v>-3.8937799999999995E-2</v>
      </c>
      <c r="N2958" s="18">
        <v>-1.2307999999999999E-2</v>
      </c>
      <c r="O2958" s="18">
        <v>4.1387050000000009E-2</v>
      </c>
      <c r="P2958" s="18">
        <v>1.4742999999999999E-2</v>
      </c>
      <c r="Q2958" s="18">
        <v>1.981949999999999E-2</v>
      </c>
      <c r="R2958" s="18">
        <v>0.77175499999999997</v>
      </c>
      <c r="S2958" s="18">
        <v>-0.41594524999999999</v>
      </c>
      <c r="T2958" s="18">
        <v>-0.56583000000000006</v>
      </c>
      <c r="U2958" s="18">
        <v>-0.14242090000000002</v>
      </c>
      <c r="V2958" s="18">
        <v>0.77175499999999997</v>
      </c>
    </row>
    <row r="2959" spans="1:22">
      <c r="A2959" s="13" t="s">
        <v>9107</v>
      </c>
      <c r="B2959" s="13" t="s">
        <v>9108</v>
      </c>
      <c r="C2959" s="13">
        <v>855258</v>
      </c>
      <c r="D2959" s="17">
        <f t="shared" si="126"/>
        <v>13</v>
      </c>
      <c r="E2959" s="16" t="s">
        <v>13084</v>
      </c>
      <c r="F2959" s="13" t="s">
        <v>2105</v>
      </c>
      <c r="G2959" s="18">
        <v>7.4063000000000011E-3</v>
      </c>
      <c r="H2959" s="18">
        <v>-2.5536335E-2</v>
      </c>
      <c r="I2959" s="18">
        <v>5.1996600000000004E-2</v>
      </c>
      <c r="J2959" s="18">
        <v>0.16404150000000001</v>
      </c>
      <c r="K2959" s="18">
        <v>5.8035349999999999E-2</v>
      </c>
      <c r="L2959" s="18">
        <v>7.9500770000000012E-2</v>
      </c>
      <c r="M2959" s="18">
        <v>0.3331982</v>
      </c>
      <c r="N2959" s="18">
        <v>0.34530300000000003</v>
      </c>
      <c r="O2959" s="18">
        <v>0.31108044999999995</v>
      </c>
      <c r="P2959" s="18">
        <v>0.29898920000000001</v>
      </c>
      <c r="Q2959" s="18">
        <v>-2.8873500000000024E-2</v>
      </c>
      <c r="R2959" s="18">
        <v>0.75246599999999997</v>
      </c>
      <c r="S2959" s="18">
        <v>0.23658974999999999</v>
      </c>
      <c r="T2959" s="18">
        <v>0.23382400000000003</v>
      </c>
      <c r="U2959" s="18">
        <v>0.1050836</v>
      </c>
      <c r="V2959" s="18">
        <v>0.75246599999999997</v>
      </c>
    </row>
    <row r="2960" spans="1:22">
      <c r="A2960" s="13" t="s">
        <v>9110</v>
      </c>
      <c r="B2960" s="13" t="s">
        <v>9111</v>
      </c>
      <c r="C2960" s="13">
        <v>855259</v>
      </c>
      <c r="D2960" s="17">
        <f t="shared" si="126"/>
        <v>13</v>
      </c>
      <c r="E2960" s="16" t="s">
        <v>9112</v>
      </c>
      <c r="F2960" s="13" t="s">
        <v>0</v>
      </c>
      <c r="G2960" s="18">
        <v>-7.9769599999999996E-2</v>
      </c>
      <c r="H2960" s="18">
        <v>0.124122365</v>
      </c>
      <c r="I2960" s="18">
        <v>-4.4519500000000004E-2</v>
      </c>
      <c r="J2960" s="18">
        <v>0.10094349999999996</v>
      </c>
      <c r="K2960" s="18">
        <v>4.1034150000000005E-2</v>
      </c>
      <c r="L2960" s="18">
        <v>0.15681997</v>
      </c>
      <c r="M2960" s="18">
        <v>6.8482690000000013E-2</v>
      </c>
      <c r="N2960" s="18">
        <v>0.196327</v>
      </c>
      <c r="O2960" s="18">
        <v>0.16225545</v>
      </c>
      <c r="P2960" s="18">
        <v>0.2554382</v>
      </c>
      <c r="Q2960" s="18">
        <v>-2.1793500000000021E-2</v>
      </c>
      <c r="R2960" s="18">
        <v>0.76950399999999997</v>
      </c>
      <c r="S2960" s="18">
        <v>-4.9581750000000001E-2</v>
      </c>
      <c r="T2960" s="18">
        <v>0.22323999999999999</v>
      </c>
      <c r="U2960" s="18">
        <v>1.18621E-2</v>
      </c>
      <c r="V2960" s="18">
        <v>0.76950399999999997</v>
      </c>
    </row>
    <row r="2961" spans="1:22">
      <c r="A2961" s="13" t="s">
        <v>9113</v>
      </c>
      <c r="B2961" s="13" t="s">
        <v>9114</v>
      </c>
      <c r="C2961" s="13">
        <v>855260</v>
      </c>
      <c r="D2961" s="17">
        <f t="shared" si="126"/>
        <v>13</v>
      </c>
      <c r="E2961" s="16" t="s">
        <v>9115</v>
      </c>
      <c r="F2961" s="13" t="s">
        <v>0</v>
      </c>
      <c r="G2961" s="18">
        <v>4.4057199999999998E-2</v>
      </c>
      <c r="H2961" s="18">
        <v>8.4921649999999994E-3</v>
      </c>
      <c r="I2961" s="18">
        <v>6.6780500000000007E-2</v>
      </c>
      <c r="J2961" s="18">
        <v>-9.3392500000000017E-2</v>
      </c>
      <c r="K2961" s="18">
        <v>0.11745485</v>
      </c>
      <c r="L2961" s="18">
        <v>8.6219370000000004E-2</v>
      </c>
      <c r="M2961" s="18">
        <v>0.1121161</v>
      </c>
      <c r="N2961" s="18">
        <v>0.23246399999999998</v>
      </c>
      <c r="O2961" s="18">
        <v>-6.0958249999999992E-2</v>
      </c>
      <c r="P2961" s="18">
        <v>-0.11663280000000001</v>
      </c>
      <c r="Q2961" s="18">
        <v>-6.5513500000000002E-2</v>
      </c>
      <c r="R2961" s="18">
        <v>0.84383900000000001</v>
      </c>
      <c r="S2961" s="18">
        <v>-0.34853224999999999</v>
      </c>
      <c r="T2961" s="18">
        <v>-0.13383400000000001</v>
      </c>
      <c r="U2961" s="18">
        <v>-0.23424889999999998</v>
      </c>
      <c r="V2961" s="18">
        <v>0.84383900000000001</v>
      </c>
    </row>
    <row r="2962" spans="1:22">
      <c r="A2962" s="13" t="s">
        <v>9116</v>
      </c>
      <c r="B2962" s="13" t="s">
        <v>9116</v>
      </c>
      <c r="C2962" s="13">
        <v>855261</v>
      </c>
      <c r="D2962" s="17">
        <f t="shared" si="126"/>
        <v>13</v>
      </c>
      <c r="E2962" s="16" t="s">
        <v>9117</v>
      </c>
      <c r="F2962" s="13" t="s">
        <v>0</v>
      </c>
      <c r="G2962" s="18">
        <v>-0.1676484</v>
      </c>
      <c r="H2962" s="18">
        <v>-0.486596635</v>
      </c>
      <c r="I2962" s="18">
        <v>0.1803091</v>
      </c>
      <c r="J2962" s="18">
        <v>0.31393449999999995</v>
      </c>
      <c r="K2962" s="18">
        <v>-0.29381915000000003</v>
      </c>
      <c r="L2962" s="18">
        <v>-0.22346502999999998</v>
      </c>
      <c r="M2962" s="18">
        <v>-0.16084779999999999</v>
      </c>
      <c r="N2962" s="18">
        <v>-0.10778740000000001</v>
      </c>
      <c r="O2962" s="18">
        <v>3.097155E-2</v>
      </c>
      <c r="P2962" s="18">
        <v>3.3230200000000001E-2</v>
      </c>
      <c r="Q2962" s="18">
        <v>4.3872199999999986E-2</v>
      </c>
      <c r="R2962" s="18">
        <v>1.2536019999999999</v>
      </c>
      <c r="S2962" s="18">
        <v>0.10379274999999999</v>
      </c>
      <c r="T2962" s="18">
        <v>-0.31972210000000001</v>
      </c>
      <c r="U2962" s="18">
        <v>-0.10041489999999999</v>
      </c>
      <c r="V2962" s="18">
        <v>1.2536019999999999</v>
      </c>
    </row>
    <row r="2963" spans="1:22">
      <c r="A2963" s="13" t="s">
        <v>9118</v>
      </c>
      <c r="B2963" s="13" t="s">
        <v>9119</v>
      </c>
      <c r="C2963" s="13">
        <v>855262</v>
      </c>
      <c r="D2963" s="17">
        <f t="shared" si="126"/>
        <v>13</v>
      </c>
      <c r="E2963" s="16" t="s">
        <v>9120</v>
      </c>
      <c r="F2963" s="13" t="s">
        <v>0</v>
      </c>
      <c r="G2963" s="18">
        <v>-6.0804299999999999E-2</v>
      </c>
      <c r="H2963" s="18">
        <v>-0.19845063499999999</v>
      </c>
      <c r="I2963" s="18">
        <v>-1.49888E-2</v>
      </c>
      <c r="J2963" s="18">
        <v>-0.2313693</v>
      </c>
      <c r="K2963" s="18">
        <v>-0.41183415000000001</v>
      </c>
      <c r="L2963" s="18">
        <v>-0.22154703000000001</v>
      </c>
      <c r="M2963" s="18">
        <v>-0.3095078</v>
      </c>
      <c r="N2963" s="18">
        <v>5.7310000000000139E-3</v>
      </c>
      <c r="O2963" s="18">
        <v>-0.17909955</v>
      </c>
      <c r="P2963" s="18">
        <v>-2.7172700000000008E-2</v>
      </c>
      <c r="Q2963" s="18">
        <v>-6.0104500000000005E-2</v>
      </c>
      <c r="R2963" s="18">
        <v>1.2269139999999998</v>
      </c>
      <c r="S2963" s="18">
        <v>-0.40267924999999999</v>
      </c>
      <c r="T2963" s="18">
        <v>0.61962099999999998</v>
      </c>
      <c r="U2963" s="18">
        <v>0.20884409999999998</v>
      </c>
      <c r="V2963" s="18">
        <v>1.2269139999999998</v>
      </c>
    </row>
    <row r="2964" spans="1:22">
      <c r="A2964" s="13" t="s">
        <v>9121</v>
      </c>
      <c r="B2964" s="13" t="s">
        <v>9122</v>
      </c>
      <c r="C2964" s="13">
        <v>855263</v>
      </c>
      <c r="D2964" s="17">
        <f t="shared" si="126"/>
        <v>13</v>
      </c>
      <c r="E2964" s="16" t="s">
        <v>9123</v>
      </c>
      <c r="F2964" s="13" t="s">
        <v>12374</v>
      </c>
      <c r="G2964" s="18">
        <v>4.3010200000000005E-2</v>
      </c>
      <c r="H2964" s="18">
        <v>-0.10444363499999999</v>
      </c>
      <c r="I2964" s="18">
        <v>4.37016E-2</v>
      </c>
      <c r="J2964" s="18">
        <v>-0.10051550000000001</v>
      </c>
      <c r="K2964" s="18">
        <v>9.1407149999999993E-2</v>
      </c>
      <c r="L2964" s="18">
        <v>-0.16258402999999999</v>
      </c>
      <c r="M2964" s="18">
        <v>-0.56194979999999994</v>
      </c>
      <c r="N2964" s="18">
        <v>-0.154669</v>
      </c>
      <c r="O2964" s="18">
        <v>-0.19475355</v>
      </c>
      <c r="P2964" s="18">
        <v>2.6453499999999998E-2</v>
      </c>
      <c r="Q2964" s="18">
        <v>5.8525799999999989E-2</v>
      </c>
      <c r="R2964" s="18">
        <v>0.3340399</v>
      </c>
      <c r="S2964" s="18">
        <v>6.1287750000000002E-2</v>
      </c>
      <c r="T2964" s="18">
        <v>0.13423099999999999</v>
      </c>
      <c r="U2964" s="18">
        <v>3.6135399999999998E-2</v>
      </c>
      <c r="V2964" s="18">
        <v>0.3340399</v>
      </c>
    </row>
    <row r="2965" spans="1:22">
      <c r="A2965" s="13" t="s">
        <v>9127</v>
      </c>
      <c r="B2965" s="13" t="s">
        <v>9128</v>
      </c>
      <c r="C2965" s="13">
        <v>855265</v>
      </c>
      <c r="D2965" s="17">
        <f t="shared" si="126"/>
        <v>13</v>
      </c>
      <c r="E2965" s="16" t="s">
        <v>12637</v>
      </c>
      <c r="F2965" s="13" t="s">
        <v>308</v>
      </c>
      <c r="G2965" s="18">
        <v>0.2578126</v>
      </c>
      <c r="H2965" s="18">
        <v>0.138489365</v>
      </c>
      <c r="I2965" s="18">
        <v>0.21958710000000001</v>
      </c>
      <c r="J2965" s="18">
        <v>-9.2655000000000098E-3</v>
      </c>
      <c r="K2965" s="18">
        <v>-7.7739449999999988E-2</v>
      </c>
      <c r="L2965" s="18">
        <v>0.35846197000000002</v>
      </c>
      <c r="M2965" s="18">
        <v>-0.1491278</v>
      </c>
      <c r="N2965" s="18">
        <v>0.276864</v>
      </c>
      <c r="O2965" s="18">
        <v>0.22365444999999998</v>
      </c>
      <c r="P2965" s="18">
        <v>4.2533799999999997E-2</v>
      </c>
      <c r="Q2965" s="18">
        <v>0.18742609999999998</v>
      </c>
      <c r="R2965" s="18">
        <v>0.73984099999999997</v>
      </c>
      <c r="S2965" s="18">
        <v>0.49469074999999996</v>
      </c>
      <c r="T2965" s="18">
        <v>0.37891400000000003</v>
      </c>
      <c r="U2965" s="18">
        <v>-0.35215489999999999</v>
      </c>
      <c r="V2965" s="18">
        <v>0.73984099999999997</v>
      </c>
    </row>
    <row r="2966" spans="1:22">
      <c r="A2966" s="13" t="s">
        <v>9129</v>
      </c>
      <c r="B2966" s="13" t="s">
        <v>9129</v>
      </c>
      <c r="C2966" s="13">
        <v>855266</v>
      </c>
      <c r="D2966" s="17">
        <f t="shared" si="126"/>
        <v>13</v>
      </c>
      <c r="E2966" s="16" t="s">
        <v>9130</v>
      </c>
      <c r="F2966" s="13" t="s">
        <v>0</v>
      </c>
      <c r="G2966" s="18">
        <v>-4.2543299999999999E-2</v>
      </c>
      <c r="H2966" s="18">
        <v>-2.9175735000000001E-2</v>
      </c>
      <c r="I2966" s="18">
        <v>-0.1785419</v>
      </c>
      <c r="J2966" s="18">
        <v>-7.4435500000000016E-2</v>
      </c>
      <c r="K2966" s="18">
        <v>3.114925E-2</v>
      </c>
      <c r="L2966" s="18">
        <v>1.1389670000000001E-2</v>
      </c>
      <c r="M2966" s="18">
        <v>0.1312757</v>
      </c>
      <c r="N2966" s="18">
        <v>-0.31197600000000003</v>
      </c>
      <c r="O2966" s="18">
        <v>-0.33424054999999997</v>
      </c>
      <c r="P2966" s="18">
        <v>4.1848399999999994E-2</v>
      </c>
      <c r="Q2966" s="18">
        <v>-1.8115500000000007E-2</v>
      </c>
      <c r="R2966" s="18">
        <v>1.0696029999999999</v>
      </c>
      <c r="S2966" s="18">
        <v>-0.12454614999999999</v>
      </c>
      <c r="T2966" s="18">
        <v>-0.19523659999999998</v>
      </c>
      <c r="U2966" s="18">
        <v>-6.9833900000000004E-2</v>
      </c>
      <c r="V2966" s="18">
        <v>1.0696029999999999</v>
      </c>
    </row>
    <row r="2967" spans="1:22">
      <c r="A2967" s="13" t="s">
        <v>9131</v>
      </c>
      <c r="B2967" s="13" t="s">
        <v>9132</v>
      </c>
      <c r="C2967" s="13">
        <v>855267</v>
      </c>
      <c r="D2967" s="17">
        <f t="shared" si="126"/>
        <v>13</v>
      </c>
      <c r="E2967" s="16" t="s">
        <v>9133</v>
      </c>
      <c r="F2967" s="13" t="s">
        <v>1293</v>
      </c>
      <c r="G2967" s="18">
        <v>-0.1767254</v>
      </c>
      <c r="H2967" s="18">
        <v>-0.237592635</v>
      </c>
      <c r="I2967" s="18">
        <v>-0.69057190000000002</v>
      </c>
      <c r="J2967" s="18">
        <v>-0.45493850000000002</v>
      </c>
      <c r="K2967" s="18">
        <v>-0.94308214999999995</v>
      </c>
      <c r="L2967" s="18">
        <v>9.8534800000000013E-3</v>
      </c>
      <c r="M2967" s="18">
        <v>-0.78525279999999997</v>
      </c>
      <c r="N2967" s="18">
        <v>-7.2976399999999997E-2</v>
      </c>
      <c r="O2967" s="18">
        <v>-0.31744254999999999</v>
      </c>
      <c r="P2967" s="18">
        <v>-0.22293180000000001</v>
      </c>
      <c r="Q2967" s="18">
        <v>-9.491150000000001E-2</v>
      </c>
      <c r="R2967" s="18">
        <v>0.23849380000000001</v>
      </c>
      <c r="S2967" s="18">
        <v>-0.30226225000000001</v>
      </c>
      <c r="T2967" s="18">
        <v>2.7700000000000002E-2</v>
      </c>
      <c r="U2967" s="18">
        <v>-0.24479289999999998</v>
      </c>
      <c r="V2967" s="18">
        <v>0.23849380000000001</v>
      </c>
    </row>
    <row r="2968" spans="1:22">
      <c r="A2968" s="13" t="s">
        <v>9134</v>
      </c>
      <c r="B2968" s="13" t="s">
        <v>9135</v>
      </c>
      <c r="C2968" s="13">
        <v>855268</v>
      </c>
      <c r="D2968" s="17">
        <f t="shared" si="126"/>
        <v>13</v>
      </c>
      <c r="E2968" s="16" t="s">
        <v>12650</v>
      </c>
      <c r="F2968" s="13" t="s">
        <v>0</v>
      </c>
      <c r="G2968" s="18">
        <v>6.87421E-2</v>
      </c>
      <c r="H2968" s="18">
        <v>8.5476364999999999E-2</v>
      </c>
      <c r="I2968" s="18">
        <v>-5.4339700000000005E-2</v>
      </c>
      <c r="J2968" s="18">
        <v>0.20343549999999999</v>
      </c>
      <c r="K2968" s="18">
        <v>1.354143E-2</v>
      </c>
      <c r="L2968" s="18">
        <v>5.9309069999999998E-2</v>
      </c>
      <c r="M2968" s="18">
        <v>0.4896682</v>
      </c>
      <c r="N2968" s="18">
        <v>0.36626899999999996</v>
      </c>
      <c r="O2968" s="18">
        <v>0.46003145000000001</v>
      </c>
      <c r="P2968" s="18">
        <v>0.4197092</v>
      </c>
      <c r="Q2968" s="18">
        <v>-9.463450000000001E-2</v>
      </c>
      <c r="R2968" s="18">
        <v>1.317205</v>
      </c>
      <c r="S2968" s="18">
        <v>0.14867575</v>
      </c>
      <c r="T2968" s="18">
        <v>0.350906</v>
      </c>
      <c r="U2968" s="18">
        <v>0.12655640000000001</v>
      </c>
      <c r="V2968" s="18">
        <v>1.317205</v>
      </c>
    </row>
    <row r="2969" spans="1:22">
      <c r="A2969" s="13" t="s">
        <v>9137</v>
      </c>
      <c r="B2969" s="13" t="s">
        <v>9138</v>
      </c>
      <c r="C2969" s="13">
        <v>855269</v>
      </c>
      <c r="D2969" s="17">
        <f t="shared" si="126"/>
        <v>13</v>
      </c>
      <c r="E2969" s="16" t="s">
        <v>9139</v>
      </c>
      <c r="F2969" s="13" t="s">
        <v>0</v>
      </c>
      <c r="G2969" s="18">
        <v>3.1568400000000003E-2</v>
      </c>
      <c r="H2969" s="18">
        <v>2.309775E-3</v>
      </c>
      <c r="I2969" s="18">
        <v>-6.4245499999999997E-2</v>
      </c>
      <c r="J2969" s="18">
        <v>-0.22935080000000002</v>
      </c>
      <c r="K2969" s="18">
        <v>9.9334950000000005E-2</v>
      </c>
      <c r="L2969" s="18">
        <v>6.3376169999999996E-2</v>
      </c>
      <c r="M2969" s="18">
        <v>5.5157000000000005E-2</v>
      </c>
      <c r="N2969" s="18">
        <v>9.154000000000001E-2</v>
      </c>
      <c r="O2969" s="18">
        <v>-0.11410334999999999</v>
      </c>
      <c r="P2969" s="18">
        <v>-0.11546680000000001</v>
      </c>
      <c r="Q2969" s="18">
        <v>3.7064799999999995E-2</v>
      </c>
      <c r="R2969" s="18">
        <v>0.87887300000000002</v>
      </c>
      <c r="S2969" s="18">
        <v>0.12639975000000001</v>
      </c>
      <c r="T2969" s="18">
        <v>-0.64439200000000008</v>
      </c>
      <c r="U2969" s="18">
        <v>-0.28898589999999996</v>
      </c>
      <c r="V2969" s="18">
        <v>0.87887300000000002</v>
      </c>
    </row>
    <row r="2970" spans="1:22">
      <c r="A2970" s="13" t="s">
        <v>9140</v>
      </c>
      <c r="B2970" s="13" t="s">
        <v>9141</v>
      </c>
      <c r="C2970" s="13">
        <v>855270</v>
      </c>
      <c r="D2970" s="17">
        <f t="shared" si="126"/>
        <v>13</v>
      </c>
      <c r="E2970" s="16" t="s">
        <v>12231</v>
      </c>
      <c r="F2970" s="13" t="s">
        <v>383</v>
      </c>
      <c r="G2970" s="18">
        <v>0.109074</v>
      </c>
      <c r="H2970" s="18">
        <v>-9.2106650000000012E-2</v>
      </c>
      <c r="I2970" s="18">
        <v>-2.34988E-2</v>
      </c>
      <c r="J2970" s="18">
        <v>-0.28893469999999999</v>
      </c>
      <c r="K2970" s="18">
        <v>-1.98902E-2</v>
      </c>
      <c r="L2970" s="18">
        <v>0.14666911000000002</v>
      </c>
      <c r="M2970" s="18">
        <v>-2.8215150000000008E-2</v>
      </c>
      <c r="N2970" s="18">
        <v>8.087999999999998E-3</v>
      </c>
      <c r="O2970" s="18">
        <v>-3.9158110000000003E-2</v>
      </c>
      <c r="P2970" s="18">
        <v>-4.3546700000000008E-2</v>
      </c>
      <c r="Q2970" s="18">
        <v>7.1144200000000019E-2</v>
      </c>
      <c r="R2970" s="18">
        <v>-0.35415400000000002</v>
      </c>
      <c r="S2970" s="18">
        <v>-0.46830129999999998</v>
      </c>
      <c r="T2970" s="18">
        <v>-0.56571100000000007</v>
      </c>
      <c r="U2970" s="18">
        <v>-0.40090540000000002</v>
      </c>
      <c r="V2970" s="18">
        <v>-0.35415400000000002</v>
      </c>
    </row>
    <row r="2971" spans="1:22">
      <c r="A2971" s="13" t="s">
        <v>9143</v>
      </c>
      <c r="B2971" s="13" t="s">
        <v>9144</v>
      </c>
      <c r="C2971" s="13">
        <v>855271</v>
      </c>
      <c r="D2971" s="17">
        <f t="shared" si="126"/>
        <v>13</v>
      </c>
      <c r="E2971" s="16" t="s">
        <v>12727</v>
      </c>
      <c r="F2971" s="13" t="s">
        <v>12726</v>
      </c>
      <c r="G2971" s="18">
        <v>-4.4942700000000002E-2</v>
      </c>
      <c r="H2971" s="18">
        <v>3.7976965000000001E-2</v>
      </c>
      <c r="I2971" s="18">
        <v>0.1046251</v>
      </c>
      <c r="J2971" s="18">
        <v>-2.7840500000000018E-2</v>
      </c>
      <c r="K2971" s="18">
        <v>-2.1484749999999997E-2</v>
      </c>
      <c r="L2971" s="18">
        <v>-0.16630202999999999</v>
      </c>
      <c r="M2971" s="18">
        <v>4.2077000000000003E-2</v>
      </c>
      <c r="N2971" s="18">
        <v>-0.239008</v>
      </c>
      <c r="O2971" s="18">
        <v>-0.24363355</v>
      </c>
      <c r="P2971" s="18">
        <v>-1.2534600000000007E-2</v>
      </c>
      <c r="Q2971" s="18">
        <v>-0.26066850000000003</v>
      </c>
      <c r="R2971" s="18">
        <v>0.61444999999999994</v>
      </c>
      <c r="S2971" s="18">
        <v>-6.2757250000000001E-2</v>
      </c>
      <c r="T2971" s="18">
        <v>9.5772999999999997E-2</v>
      </c>
      <c r="U2971" s="18">
        <v>-1.1432100000000001E-2</v>
      </c>
      <c r="V2971" s="18">
        <v>0.61444999999999994</v>
      </c>
    </row>
    <row r="2972" spans="1:22">
      <c r="A2972" s="13" t="s">
        <v>9146</v>
      </c>
      <c r="B2972" s="13" t="s">
        <v>9147</v>
      </c>
      <c r="C2972" s="13">
        <v>855273</v>
      </c>
      <c r="D2972" s="17">
        <f t="shared" si="126"/>
        <v>13</v>
      </c>
      <c r="E2972" s="16" t="s">
        <v>9148</v>
      </c>
      <c r="F2972" s="13" t="s">
        <v>0</v>
      </c>
      <c r="G2972" s="18">
        <v>-0.17734140000000001</v>
      </c>
      <c r="H2972" s="18">
        <v>-0.19433663500000001</v>
      </c>
      <c r="I2972" s="18">
        <v>-0.55971689999999996</v>
      </c>
      <c r="J2972" s="18">
        <v>0.1999165</v>
      </c>
      <c r="K2972" s="18">
        <v>-0.13409114999999999</v>
      </c>
      <c r="L2972" s="18">
        <v>-0.55549402999999997</v>
      </c>
      <c r="M2972" s="18">
        <v>-0.84482480000000004</v>
      </c>
      <c r="N2972" s="18">
        <v>-0.45888300000000004</v>
      </c>
      <c r="O2972" s="18">
        <v>-0.57645255000000006</v>
      </c>
      <c r="P2972" s="18">
        <v>-0.73240879999999997</v>
      </c>
      <c r="Q2972" s="18">
        <v>-7.7031500000000003E-2</v>
      </c>
      <c r="R2972" s="18">
        <v>0.69420499999999996</v>
      </c>
      <c r="S2972" s="18">
        <v>-0.34667724999999999</v>
      </c>
      <c r="T2972" s="18">
        <v>-0.30017650000000001</v>
      </c>
      <c r="U2972" s="18">
        <v>-0.57231589999999999</v>
      </c>
      <c r="V2972" s="18">
        <v>0.69420499999999996</v>
      </c>
    </row>
    <row r="2973" spans="1:22">
      <c r="A2973" s="13" t="s">
        <v>9149</v>
      </c>
      <c r="B2973" s="13" t="s">
        <v>9150</v>
      </c>
      <c r="C2973" s="13">
        <v>855274</v>
      </c>
      <c r="D2973" s="17">
        <f t="shared" si="126"/>
        <v>13</v>
      </c>
      <c r="E2973" s="16" t="s">
        <v>9151</v>
      </c>
      <c r="F2973" s="13" t="s">
        <v>0</v>
      </c>
      <c r="G2973" s="18">
        <v>-2.6771669999999997E-2</v>
      </c>
      <c r="H2973" s="18">
        <v>0.12028636500000001</v>
      </c>
      <c r="I2973" s="18">
        <v>-0.25609289999999996</v>
      </c>
      <c r="J2973" s="18">
        <v>7.3709499999999983E-2</v>
      </c>
      <c r="K2973" s="18">
        <v>-5.7988350000000001E-2</v>
      </c>
      <c r="L2973" s="18" t="s">
        <v>0</v>
      </c>
      <c r="M2973" s="18" t="s">
        <v>0</v>
      </c>
      <c r="N2973" s="18" t="s">
        <v>0</v>
      </c>
      <c r="O2973" s="18" t="s">
        <v>0</v>
      </c>
      <c r="P2973" s="18" t="s">
        <v>0</v>
      </c>
      <c r="Q2973" s="18">
        <v>0.11867546999999999</v>
      </c>
      <c r="R2973" s="18">
        <v>0.94142099999999995</v>
      </c>
      <c r="S2973" s="18">
        <v>-0.28064025000000004</v>
      </c>
      <c r="T2973" s="18">
        <v>-0.25627146299999998</v>
      </c>
      <c r="U2973" s="18">
        <v>8.4984900000000002E-2</v>
      </c>
      <c r="V2973" s="18">
        <v>0.94142099999999995</v>
      </c>
    </row>
    <row r="2974" spans="1:22">
      <c r="A2974" s="13" t="s">
        <v>9152</v>
      </c>
      <c r="B2974" s="13" t="s">
        <v>9153</v>
      </c>
      <c r="C2974" s="13">
        <v>855275</v>
      </c>
      <c r="D2974" s="17">
        <f t="shared" si="126"/>
        <v>13</v>
      </c>
      <c r="E2974" s="16" t="s">
        <v>9154</v>
      </c>
      <c r="F2974" s="13" t="s">
        <v>0</v>
      </c>
      <c r="G2974" s="18">
        <v>0.17027059999999999</v>
      </c>
      <c r="H2974" s="18">
        <v>0.39803936499999998</v>
      </c>
      <c r="I2974" s="18">
        <v>0.53749610000000003</v>
      </c>
      <c r="J2974" s="18">
        <v>0.49841149999999995</v>
      </c>
      <c r="K2974" s="18">
        <v>0.58731285</v>
      </c>
      <c r="L2974" s="18">
        <v>0.19534297</v>
      </c>
      <c r="M2974" s="18">
        <v>0.59392820000000002</v>
      </c>
      <c r="N2974" s="18">
        <v>0.58912299999999995</v>
      </c>
      <c r="O2974" s="18">
        <v>0.21024845</v>
      </c>
      <c r="P2974" s="18">
        <v>0.29746420000000001</v>
      </c>
      <c r="Q2974" s="18">
        <v>0.11835705999999999</v>
      </c>
      <c r="R2974" s="18">
        <v>1.4517950000000002</v>
      </c>
      <c r="S2974" s="18">
        <v>0.26278974999999999</v>
      </c>
      <c r="T2974" s="18">
        <v>0.25165900000000002</v>
      </c>
      <c r="U2974" s="18">
        <v>0.20229710000000001</v>
      </c>
      <c r="V2974" s="18">
        <v>1.4517950000000002</v>
      </c>
    </row>
    <row r="2975" spans="1:22">
      <c r="A2975" s="13" t="s">
        <v>9155</v>
      </c>
      <c r="B2975" s="13" t="s">
        <v>9156</v>
      </c>
      <c r="C2975" s="13">
        <v>855276</v>
      </c>
      <c r="D2975" s="17">
        <f t="shared" si="126"/>
        <v>13</v>
      </c>
      <c r="E2975" s="16" t="s">
        <v>9157</v>
      </c>
      <c r="F2975" s="13" t="s">
        <v>13029</v>
      </c>
      <c r="G2975" s="18">
        <v>0.11214559999999998</v>
      </c>
      <c r="H2975" s="18">
        <v>8.9332065000000002E-2</v>
      </c>
      <c r="I2975" s="18">
        <v>0.1263811</v>
      </c>
      <c r="J2975" s="18">
        <v>0.17568449999999997</v>
      </c>
      <c r="K2975" s="18">
        <v>-1.5314649999999999E-2</v>
      </c>
      <c r="L2975" s="18">
        <v>0.20978097000000001</v>
      </c>
      <c r="M2975" s="18">
        <v>0.5124242</v>
      </c>
      <c r="N2975" s="18">
        <v>8.6566000000000004E-2</v>
      </c>
      <c r="O2975" s="18">
        <v>0.38285944999999999</v>
      </c>
      <c r="P2975" s="18">
        <v>0.57393319999999992</v>
      </c>
      <c r="Q2975" s="18">
        <v>5.068919999999999E-2</v>
      </c>
      <c r="R2975" s="18">
        <v>4.2300000000000115E-3</v>
      </c>
      <c r="S2975" s="18">
        <v>2.3934750000000005E-2</v>
      </c>
      <c r="T2975" s="18">
        <v>-0.10182099999999999</v>
      </c>
      <c r="U2975" s="18">
        <v>-1.49088E-2</v>
      </c>
      <c r="V2975" s="18">
        <v>4.2300000000000115E-3</v>
      </c>
    </row>
    <row r="2976" spans="1:22">
      <c r="A2976" s="13" t="s">
        <v>9158</v>
      </c>
      <c r="B2976" s="13" t="s">
        <v>9159</v>
      </c>
      <c r="C2976" s="13">
        <v>855277</v>
      </c>
      <c r="D2976" s="17">
        <f t="shared" si="126"/>
        <v>13</v>
      </c>
      <c r="E2976" s="16" t="s">
        <v>12339</v>
      </c>
      <c r="F2976" s="13" t="s">
        <v>1798</v>
      </c>
      <c r="G2976" s="18">
        <v>-3.7265000000000006E-3</v>
      </c>
      <c r="H2976" s="18">
        <v>3.5037064999999999E-2</v>
      </c>
      <c r="I2976" s="18">
        <v>-2.9989999999999999E-2</v>
      </c>
      <c r="J2976" s="18">
        <v>0.10302549999999999</v>
      </c>
      <c r="K2976" s="18">
        <v>2.0631070000000001E-2</v>
      </c>
      <c r="L2976" s="18">
        <v>3.4304870000000001E-2</v>
      </c>
      <c r="M2976" s="18">
        <v>-0.10497879999999998</v>
      </c>
      <c r="N2976" s="18">
        <v>-5.5514899999999992E-2</v>
      </c>
      <c r="O2976" s="18">
        <v>-9.4696950000000002E-2</v>
      </c>
      <c r="P2976" s="18">
        <v>-6.6874800000000012E-2</v>
      </c>
      <c r="Q2976" s="18">
        <v>0.10075399999999998</v>
      </c>
      <c r="R2976" s="18">
        <v>0.67268600000000001</v>
      </c>
      <c r="S2976" s="18">
        <v>0.26938774999999998</v>
      </c>
      <c r="T2976" s="18">
        <v>-2.9000000000001247E-4</v>
      </c>
      <c r="U2976" s="18">
        <v>6.1151619999999997E-2</v>
      </c>
      <c r="V2976" s="18">
        <v>0.67268600000000001</v>
      </c>
    </row>
    <row r="2977" spans="1:22">
      <c r="A2977" s="13" t="s">
        <v>9161</v>
      </c>
      <c r="B2977" s="13" t="s">
        <v>9162</v>
      </c>
      <c r="C2977" s="13">
        <v>855278</v>
      </c>
      <c r="D2977" s="17">
        <f t="shared" si="126"/>
        <v>13</v>
      </c>
      <c r="E2977" s="16" t="s">
        <v>9163</v>
      </c>
      <c r="F2977" s="13" t="s">
        <v>0</v>
      </c>
      <c r="G2977" s="18" t="s">
        <v>0</v>
      </c>
      <c r="H2977" s="18" t="s">
        <v>0</v>
      </c>
      <c r="I2977" s="18" t="s">
        <v>0</v>
      </c>
      <c r="J2977" s="18" t="s">
        <v>0</v>
      </c>
      <c r="K2977" s="18" t="s">
        <v>0</v>
      </c>
      <c r="L2977" s="18">
        <v>-7.4319529999999995E-2</v>
      </c>
      <c r="M2977" s="18">
        <v>0.18861420000000001</v>
      </c>
      <c r="N2977" s="18">
        <v>-0.173931</v>
      </c>
      <c r="O2977" s="18">
        <v>0.14653845000000001</v>
      </c>
      <c r="P2977" s="18">
        <v>0.41199819999999998</v>
      </c>
      <c r="Q2977" s="18">
        <v>7.1378099999999986E-2</v>
      </c>
      <c r="R2977" s="18">
        <v>0.90886800000000001</v>
      </c>
      <c r="S2977" s="18">
        <v>0.71321075</v>
      </c>
      <c r="T2977" s="18">
        <v>0.98743000000000003</v>
      </c>
      <c r="U2977" s="18">
        <v>0.65614810000000001</v>
      </c>
      <c r="V2977" s="18">
        <v>0.90886800000000001</v>
      </c>
    </row>
    <row r="2978" spans="1:22">
      <c r="A2978" s="13" t="s">
        <v>9164</v>
      </c>
      <c r="B2978" s="13" t="s">
        <v>9165</v>
      </c>
      <c r="C2978" s="13">
        <v>855280</v>
      </c>
      <c r="D2978" s="17">
        <f t="shared" si="126"/>
        <v>13</v>
      </c>
      <c r="E2978" s="16" t="s">
        <v>12806</v>
      </c>
      <c r="F2978" s="13" t="s">
        <v>0</v>
      </c>
      <c r="G2978" s="18">
        <v>-6.8077300000000007E-2</v>
      </c>
      <c r="H2978" s="18">
        <v>-4.4929734999999998E-2</v>
      </c>
      <c r="I2978" s="18">
        <v>-0.26073089999999999</v>
      </c>
      <c r="J2978" s="18">
        <v>-0.10224350000000001</v>
      </c>
      <c r="K2978" s="18">
        <v>0.12136284999999999</v>
      </c>
      <c r="L2978" s="18">
        <v>7.823867000000001E-2</v>
      </c>
      <c r="M2978" s="18">
        <v>0.21870120000000001</v>
      </c>
      <c r="N2978" s="18">
        <v>0.118786</v>
      </c>
      <c r="O2978" s="18">
        <v>0.11408045</v>
      </c>
      <c r="P2978" s="18">
        <v>0.27502720000000003</v>
      </c>
      <c r="Q2978" s="18">
        <v>-3.446500000000019E-3</v>
      </c>
      <c r="R2978" s="18">
        <v>0.43812399999999996</v>
      </c>
      <c r="S2978" s="18">
        <v>-8.5141229999999998E-2</v>
      </c>
      <c r="T2978" s="18">
        <v>-0.13372499999999998</v>
      </c>
      <c r="U2978" s="18">
        <v>-0.19432690000000002</v>
      </c>
      <c r="V2978" s="18">
        <v>0.43812399999999996</v>
      </c>
    </row>
    <row r="2979" spans="1:22">
      <c r="A2979" s="13" t="s">
        <v>9167</v>
      </c>
      <c r="B2979" s="13" t="s">
        <v>9168</v>
      </c>
      <c r="C2979" s="13">
        <v>855281</v>
      </c>
      <c r="D2979" s="17">
        <f t="shared" ref="D2979:D3007" si="127">CODE(MID(A2979,2,1))-64</f>
        <v>13</v>
      </c>
      <c r="E2979" s="16" t="s">
        <v>9169</v>
      </c>
      <c r="F2979" s="13" t="s">
        <v>12411</v>
      </c>
      <c r="G2979" s="18">
        <v>-8.1868999999999987E-3</v>
      </c>
      <c r="H2979" s="18">
        <v>0.138264365</v>
      </c>
      <c r="I2979" s="18">
        <v>0.1815891</v>
      </c>
      <c r="J2979" s="18">
        <v>0.24677450000000001</v>
      </c>
      <c r="K2979" s="18">
        <v>0.31709884999999999</v>
      </c>
      <c r="L2979" s="18">
        <v>0.27117796999999999</v>
      </c>
      <c r="M2979" s="18">
        <v>0.26938819999999997</v>
      </c>
      <c r="N2979" s="18">
        <v>0.31167999999999996</v>
      </c>
      <c r="O2979" s="18">
        <v>0.33006544999999998</v>
      </c>
      <c r="P2979" s="18">
        <v>0.48230820000000002</v>
      </c>
      <c r="Q2979" s="18">
        <v>-5.6332500000000008E-2</v>
      </c>
      <c r="R2979" s="18">
        <v>1.0138910000000001</v>
      </c>
      <c r="S2979" s="18">
        <v>-4.4133949999999998E-2</v>
      </c>
      <c r="T2979" s="18">
        <v>0.16756300000000002</v>
      </c>
      <c r="U2979" s="18">
        <v>7.6532000000000003E-2</v>
      </c>
      <c r="V2979" s="18">
        <v>1.0138910000000001</v>
      </c>
    </row>
    <row r="2980" spans="1:22">
      <c r="A2980" s="13" t="s">
        <v>9170</v>
      </c>
      <c r="B2980" s="13" t="s">
        <v>9171</v>
      </c>
      <c r="C2980" s="13">
        <v>855282</v>
      </c>
      <c r="D2980" s="17">
        <f t="shared" si="127"/>
        <v>13</v>
      </c>
      <c r="E2980" s="16" t="s">
        <v>9172</v>
      </c>
      <c r="F2980" s="13" t="s">
        <v>0</v>
      </c>
      <c r="G2980" s="18">
        <v>8.314160000000001E-2</v>
      </c>
      <c r="H2980" s="18">
        <v>0.22615236499999999</v>
      </c>
      <c r="I2980" s="18">
        <v>-8.9701900000000001E-2</v>
      </c>
      <c r="J2980" s="18">
        <v>-0.20240860000000002</v>
      </c>
      <c r="K2980" s="18">
        <v>-0.11194815</v>
      </c>
      <c r="L2980" s="18">
        <v>-2.819953E-2</v>
      </c>
      <c r="M2980" s="18">
        <v>-0.31648080000000001</v>
      </c>
      <c r="N2980" s="18">
        <v>-0.14210790000000001</v>
      </c>
      <c r="O2980" s="18">
        <v>1.0438500000000059E-3</v>
      </c>
      <c r="P2980" s="18">
        <v>-0.42304380000000003</v>
      </c>
      <c r="Q2980" s="18">
        <v>1.5603499999999992E-2</v>
      </c>
      <c r="R2980" s="18">
        <v>0.76478500000000005</v>
      </c>
      <c r="S2980" s="18">
        <v>-0.46628625000000001</v>
      </c>
      <c r="T2980" s="18">
        <v>0.16451500000000002</v>
      </c>
      <c r="U2980" s="18">
        <v>-0.48118489999999997</v>
      </c>
      <c r="V2980" s="18">
        <v>0.76478500000000005</v>
      </c>
    </row>
    <row r="2981" spans="1:22">
      <c r="A2981" s="13" t="s">
        <v>9173</v>
      </c>
      <c r="B2981" s="13" t="s">
        <v>9174</v>
      </c>
      <c r="C2981" s="13">
        <v>855283</v>
      </c>
      <c r="D2981" s="17">
        <f t="shared" si="127"/>
        <v>13</v>
      </c>
      <c r="E2981" s="16" t="s">
        <v>12212</v>
      </c>
      <c r="F2981" s="13" t="s">
        <v>275</v>
      </c>
      <c r="G2981" s="18">
        <v>-5.6890999999999997E-2</v>
      </c>
      <c r="H2981" s="18">
        <v>-1.8685649999999998E-2</v>
      </c>
      <c r="I2981" s="18">
        <v>1.2293999999999999E-2</v>
      </c>
      <c r="J2981" s="18">
        <v>-0.11218750000000001</v>
      </c>
      <c r="K2981" s="18">
        <v>1.9077730000000001E-2</v>
      </c>
      <c r="L2981" s="18">
        <v>-4.0493290000000001E-2</v>
      </c>
      <c r="M2981" s="18">
        <v>-0.16121115</v>
      </c>
      <c r="N2981" s="18">
        <v>-0.1903908</v>
      </c>
      <c r="O2981" s="18">
        <v>-6.8637400000000001E-2</v>
      </c>
      <c r="P2981" s="18">
        <v>-0.24374469999999998</v>
      </c>
      <c r="Q2981" s="18">
        <v>1.4471500000000012E-2</v>
      </c>
      <c r="R2981" s="18">
        <v>-0.34162200000000004</v>
      </c>
      <c r="S2981" s="18">
        <v>-0.43755729999999998</v>
      </c>
      <c r="T2981" s="18">
        <v>-0.647679</v>
      </c>
      <c r="U2981" s="18">
        <v>-0.33687739999999999</v>
      </c>
      <c r="V2981" s="18">
        <v>-0.34162200000000004</v>
      </c>
    </row>
    <row r="2982" spans="1:22">
      <c r="A2982" s="13" t="s">
        <v>9179</v>
      </c>
      <c r="B2982" s="13" t="s">
        <v>9179</v>
      </c>
      <c r="C2982" s="13">
        <v>855287</v>
      </c>
      <c r="D2982" s="17">
        <f t="shared" si="127"/>
        <v>13</v>
      </c>
      <c r="E2982" s="16" t="s">
        <v>13199</v>
      </c>
      <c r="F2982" s="13" t="s">
        <v>0</v>
      </c>
      <c r="G2982" s="18">
        <v>-9.8580200000000007E-2</v>
      </c>
      <c r="H2982" s="18">
        <v>0.14873536500000001</v>
      </c>
      <c r="I2982" s="18">
        <v>-0.33960189999999996</v>
      </c>
      <c r="J2982" s="18">
        <v>0.1057535</v>
      </c>
      <c r="K2982" s="18">
        <v>-0.13354515</v>
      </c>
      <c r="L2982" s="18">
        <v>-0.55157602999999999</v>
      </c>
      <c r="M2982" s="18">
        <v>-0.47818280000000002</v>
      </c>
      <c r="N2982" s="18">
        <v>-0.47535899999999998</v>
      </c>
      <c r="O2982" s="18">
        <v>-0.71012255000000002</v>
      </c>
      <c r="P2982" s="18">
        <v>-1.3437158</v>
      </c>
      <c r="Q2982" s="18">
        <v>3.9168899999999993E-2</v>
      </c>
      <c r="R2982" s="18">
        <v>0.92258799999999996</v>
      </c>
      <c r="S2982" s="18">
        <v>-4.0454749999999998E-2</v>
      </c>
      <c r="T2982" s="18">
        <v>0.55076300000000011</v>
      </c>
      <c r="U2982" s="18">
        <v>0.13892889999999999</v>
      </c>
      <c r="V2982" s="18">
        <v>0.92258799999999996</v>
      </c>
    </row>
    <row r="2983" spans="1:22">
      <c r="A2983" s="13" t="s">
        <v>9181</v>
      </c>
      <c r="B2983" s="13" t="s">
        <v>9182</v>
      </c>
      <c r="C2983" s="13">
        <v>855288</v>
      </c>
      <c r="D2983" s="17">
        <f t="shared" si="127"/>
        <v>13</v>
      </c>
      <c r="E2983" s="16" t="s">
        <v>12473</v>
      </c>
      <c r="F2983" s="13" t="s">
        <v>539</v>
      </c>
      <c r="G2983" s="18">
        <v>0.11095059999999998</v>
      </c>
      <c r="H2983" s="18">
        <v>1.0798135E-2</v>
      </c>
      <c r="I2983" s="18">
        <v>-0.19609989999999999</v>
      </c>
      <c r="J2983" s="18">
        <v>0.14553849999999996</v>
      </c>
      <c r="K2983" s="18">
        <v>-8.2226550000000009E-2</v>
      </c>
      <c r="L2983" s="18">
        <v>2.6900400000000012E-3</v>
      </c>
      <c r="M2983" s="18">
        <v>-7.4294799999999994E-2</v>
      </c>
      <c r="N2983" s="18">
        <v>-5.7457999999999995E-2</v>
      </c>
      <c r="O2983" s="18">
        <v>-0.11179534999999999</v>
      </c>
      <c r="P2983" s="18">
        <v>9.7880300000000003E-2</v>
      </c>
      <c r="Q2983" s="18">
        <v>3.3344999999999902E-3</v>
      </c>
      <c r="R2983" s="18">
        <v>0.69296800000000003</v>
      </c>
      <c r="S2983" s="18">
        <v>-0.20167225</v>
      </c>
      <c r="T2983" s="18">
        <v>-0.54994500000000002</v>
      </c>
      <c r="U2983" s="18">
        <v>-0.41989689999999996</v>
      </c>
      <c r="V2983" s="18">
        <v>0.69296800000000003</v>
      </c>
    </row>
    <row r="2984" spans="1:22">
      <c r="A2984" s="13" t="s">
        <v>9184</v>
      </c>
      <c r="B2984" s="13" t="s">
        <v>9185</v>
      </c>
      <c r="C2984" s="13">
        <v>855289</v>
      </c>
      <c r="D2984" s="17">
        <f t="shared" si="127"/>
        <v>13</v>
      </c>
      <c r="E2984" s="16" t="s">
        <v>12803</v>
      </c>
      <c r="F2984" s="13" t="s">
        <v>0</v>
      </c>
      <c r="G2984" s="18">
        <v>5.9282300000000003E-2</v>
      </c>
      <c r="H2984" s="18">
        <v>-0.108764635</v>
      </c>
      <c r="I2984" s="18">
        <v>-0.1223909</v>
      </c>
      <c r="J2984" s="18">
        <v>-0.23269510000000002</v>
      </c>
      <c r="K2984" s="18">
        <v>-9.2168499999999987E-3</v>
      </c>
      <c r="L2984" s="18">
        <v>-0.11176902999999999</v>
      </c>
      <c r="M2984" s="18">
        <v>-0.3563538</v>
      </c>
      <c r="N2984" s="18">
        <v>0.24839399999999998</v>
      </c>
      <c r="O2984" s="18">
        <v>-0.17476554999999999</v>
      </c>
      <c r="P2984" s="18">
        <v>0.4305582</v>
      </c>
      <c r="Q2984" s="18">
        <v>-6.4335500000000018E-2</v>
      </c>
      <c r="R2984" s="18">
        <v>0.59393600000000002</v>
      </c>
      <c r="S2984" s="18">
        <v>-0.38567725000000003</v>
      </c>
      <c r="T2984" s="18">
        <v>-0.23336029999999999</v>
      </c>
      <c r="U2984" s="18">
        <v>-4.7644900000000004E-2</v>
      </c>
      <c r="V2984" s="18">
        <v>0.59393600000000002</v>
      </c>
    </row>
    <row r="2985" spans="1:22">
      <c r="A2985" s="13" t="s">
        <v>9187</v>
      </c>
      <c r="B2985" s="13" t="s">
        <v>9188</v>
      </c>
      <c r="C2985" s="13">
        <v>855291</v>
      </c>
      <c r="D2985" s="17">
        <f t="shared" si="127"/>
        <v>13</v>
      </c>
      <c r="E2985" s="16" t="s">
        <v>9189</v>
      </c>
      <c r="F2985" s="13" t="s">
        <v>0</v>
      </c>
      <c r="G2985" s="18">
        <v>0</v>
      </c>
      <c r="H2985" s="18">
        <v>6.1402064999999999E-2</v>
      </c>
      <c r="I2985" s="18">
        <v>0.5520311</v>
      </c>
      <c r="J2985" s="18">
        <v>-0.84156549999999997</v>
      </c>
      <c r="K2985" s="18">
        <v>8.1866250000000002E-2</v>
      </c>
      <c r="L2985" s="18">
        <v>-0.12853002999999999</v>
      </c>
      <c r="M2985" s="18">
        <v>-0.74339579999999994</v>
      </c>
      <c r="N2985" s="18">
        <v>-0.63724199999999998</v>
      </c>
      <c r="O2985" s="18">
        <v>-0.51073955000000004</v>
      </c>
      <c r="P2985" s="18">
        <v>-1.1065058000000001</v>
      </c>
      <c r="Q2985" s="18">
        <v>1.0055499999999995E-2</v>
      </c>
      <c r="R2985" s="18">
        <v>1.7611650000000001</v>
      </c>
      <c r="S2985" s="18">
        <v>1.3868749999999999E-2</v>
      </c>
      <c r="T2985" s="18">
        <v>0.76275000000000004</v>
      </c>
      <c r="U2985" s="18">
        <v>-0.50138389999999999</v>
      </c>
      <c r="V2985" s="18">
        <v>1.7611650000000001</v>
      </c>
    </row>
    <row r="2986" spans="1:22">
      <c r="A2986" s="13" t="s">
        <v>9192</v>
      </c>
      <c r="B2986" s="13" t="s">
        <v>9193</v>
      </c>
      <c r="C2986" s="13">
        <v>855297</v>
      </c>
      <c r="D2986" s="17">
        <f t="shared" si="127"/>
        <v>13</v>
      </c>
      <c r="E2986" s="16" t="s">
        <v>12508</v>
      </c>
      <c r="F2986" s="13" t="s">
        <v>0</v>
      </c>
      <c r="G2986" s="18">
        <v>-6.6705099999999989E-2</v>
      </c>
      <c r="H2986" s="18">
        <v>-1.7016135000000002E-2</v>
      </c>
      <c r="I2986" s="18">
        <v>-3.4736799999999998E-2</v>
      </c>
      <c r="J2986" s="18">
        <v>0.1802975</v>
      </c>
      <c r="K2986" s="18">
        <v>-0.10636714999999999</v>
      </c>
      <c r="L2986" s="18">
        <v>0.13376896999999999</v>
      </c>
      <c r="M2986" s="18">
        <v>4.8848900000000008E-2</v>
      </c>
      <c r="N2986" s="18">
        <v>0.105355</v>
      </c>
      <c r="O2986" s="18">
        <v>-5.9212669999999995E-2</v>
      </c>
      <c r="P2986" s="18">
        <v>0.19134119999999999</v>
      </c>
      <c r="Q2986" s="18">
        <v>-3.1558500000000017E-2</v>
      </c>
      <c r="R2986" s="18">
        <v>1.075833</v>
      </c>
      <c r="S2986" s="18">
        <v>7.997375000000001E-2</v>
      </c>
      <c r="T2986" s="18">
        <v>-0.26456575999999998</v>
      </c>
      <c r="U2986" s="18">
        <v>4.9070420000000003E-2</v>
      </c>
      <c r="V2986" s="18">
        <v>1.075833</v>
      </c>
    </row>
    <row r="2987" spans="1:22">
      <c r="A2987" s="13" t="s">
        <v>9195</v>
      </c>
      <c r="B2987" s="13" t="s">
        <v>9195</v>
      </c>
      <c r="C2987" s="13">
        <v>855300</v>
      </c>
      <c r="D2987" s="17">
        <f t="shared" si="127"/>
        <v>13</v>
      </c>
      <c r="E2987" s="16" t="s">
        <v>13200</v>
      </c>
      <c r="F2987" s="13" t="s">
        <v>0</v>
      </c>
      <c r="G2987" s="18">
        <v>0.16858860000000001</v>
      </c>
      <c r="H2987" s="18">
        <v>1.6013065E-2</v>
      </c>
      <c r="I2987" s="18">
        <v>0.10689989999999999</v>
      </c>
      <c r="J2987" s="18">
        <v>0.31529550000000001</v>
      </c>
      <c r="K2987" s="18">
        <v>0.14215585</v>
      </c>
      <c r="L2987" s="18">
        <v>-0.19078402999999999</v>
      </c>
      <c r="M2987" s="18">
        <v>-0.35412779999999999</v>
      </c>
      <c r="N2987" s="18">
        <v>-0.23428599999999999</v>
      </c>
      <c r="O2987" s="18">
        <v>-0.13870755000000001</v>
      </c>
      <c r="P2987" s="18">
        <v>0.23244619999999999</v>
      </c>
      <c r="Q2987" s="18">
        <v>-3.6672500000000025E-2</v>
      </c>
      <c r="R2987" s="18">
        <v>0.78533399999999998</v>
      </c>
      <c r="S2987" s="18">
        <v>0.31106974999999998</v>
      </c>
      <c r="T2987" s="18">
        <v>0.52500600000000008</v>
      </c>
      <c r="U2987" s="18">
        <v>-0.19725989999999999</v>
      </c>
      <c r="V2987" s="18">
        <v>0.78533399999999998</v>
      </c>
    </row>
    <row r="2988" spans="1:22">
      <c r="A2988" s="13" t="s">
        <v>9197</v>
      </c>
      <c r="B2988" s="13" t="s">
        <v>9197</v>
      </c>
      <c r="C2988" s="13">
        <v>855301</v>
      </c>
      <c r="D2988" s="17">
        <f t="shared" si="127"/>
        <v>13</v>
      </c>
      <c r="E2988" s="16" t="s">
        <v>13201</v>
      </c>
      <c r="F2988" s="13" t="s">
        <v>0</v>
      </c>
      <c r="G2988" s="18">
        <v>-1.366589E-2</v>
      </c>
      <c r="H2988" s="18">
        <v>-4.3426135000000005E-2</v>
      </c>
      <c r="I2988" s="18">
        <v>-0.11929490000000001</v>
      </c>
      <c r="J2988" s="18">
        <v>-0.28942679999999998</v>
      </c>
      <c r="K2988" s="18">
        <v>5.1776549999999998E-2</v>
      </c>
      <c r="L2988" s="18">
        <v>0.26922897000000001</v>
      </c>
      <c r="M2988" s="18">
        <v>0.1760882</v>
      </c>
      <c r="N2988" s="18">
        <v>0.27813100000000002</v>
      </c>
      <c r="O2988" s="18">
        <v>0.27786745000000002</v>
      </c>
      <c r="P2988" s="18">
        <v>0.43442320000000001</v>
      </c>
      <c r="Q2988" s="18">
        <v>-1.2450500000000003E-2</v>
      </c>
      <c r="R2988" s="18">
        <v>0.61179099999999997</v>
      </c>
      <c r="S2988" s="18">
        <v>-0.30853724999999999</v>
      </c>
      <c r="T2988" s="18">
        <v>-0.29985889999999998</v>
      </c>
      <c r="U2988" s="18">
        <v>-0.14490989999999998</v>
      </c>
      <c r="V2988" s="18">
        <v>0.61179099999999997</v>
      </c>
    </row>
    <row r="2989" spans="1:22">
      <c r="A2989" s="13" t="s">
        <v>9199</v>
      </c>
      <c r="B2989" s="13" t="s">
        <v>9200</v>
      </c>
      <c r="C2989" s="13">
        <v>855302</v>
      </c>
      <c r="D2989" s="17">
        <f t="shared" si="127"/>
        <v>13</v>
      </c>
      <c r="E2989" s="16" t="s">
        <v>9201</v>
      </c>
      <c r="F2989" s="13" t="s">
        <v>9202</v>
      </c>
      <c r="G2989" s="18">
        <v>-0.1231874</v>
      </c>
      <c r="H2989" s="18">
        <v>-0.12499163499999999</v>
      </c>
      <c r="I2989" s="18">
        <v>-0.11121490000000001</v>
      </c>
      <c r="J2989" s="18">
        <v>-0.19700380000000001</v>
      </c>
      <c r="K2989" s="18">
        <v>-0.20495415</v>
      </c>
      <c r="L2989" s="18">
        <v>-7.5703299999999984E-3</v>
      </c>
      <c r="M2989" s="18">
        <v>-0.21983579999999997</v>
      </c>
      <c r="N2989" s="18">
        <v>-0.18871080000000001</v>
      </c>
      <c r="O2989" s="18">
        <v>-0.29583955000000001</v>
      </c>
      <c r="P2989" s="18">
        <v>-0.11283979999999999</v>
      </c>
      <c r="Q2989" s="18">
        <v>-4.4665000000000121E-3</v>
      </c>
      <c r="R2989" s="18">
        <v>0.57482499999999992</v>
      </c>
      <c r="S2989" s="18">
        <v>-0.45401225000000001</v>
      </c>
      <c r="T2989" s="18">
        <v>-0.445357</v>
      </c>
      <c r="U2989" s="18">
        <v>-6.2487899999999999E-2</v>
      </c>
      <c r="V2989" s="18">
        <v>0.57482499999999992</v>
      </c>
    </row>
    <row r="2990" spans="1:22">
      <c r="A2990" s="13" t="s">
        <v>9203</v>
      </c>
      <c r="B2990" s="13" t="s">
        <v>9204</v>
      </c>
      <c r="C2990" s="13">
        <v>855303</v>
      </c>
      <c r="D2990" s="17">
        <f t="shared" si="127"/>
        <v>13</v>
      </c>
      <c r="E2990" s="16" t="s">
        <v>9205</v>
      </c>
      <c r="F2990" s="13" t="s">
        <v>750</v>
      </c>
      <c r="G2990" s="18">
        <v>-3.2721939999999998E-2</v>
      </c>
      <c r="H2990" s="18">
        <v>7.0004864999999999E-2</v>
      </c>
      <c r="I2990" s="18">
        <v>2.8333210000000001E-2</v>
      </c>
      <c r="J2990" s="18">
        <v>5.9897499999999992E-2</v>
      </c>
      <c r="K2990" s="18">
        <v>0.10773355000000001</v>
      </c>
      <c r="L2990" s="18">
        <v>-1.197433E-2</v>
      </c>
      <c r="M2990" s="18">
        <v>0.1252569</v>
      </c>
      <c r="N2990" s="18">
        <v>5.8137999999999995E-2</v>
      </c>
      <c r="O2990" s="18">
        <v>-6.6291499999999934E-3</v>
      </c>
      <c r="P2990" s="18">
        <v>-1.4394799999999999E-2</v>
      </c>
      <c r="Q2990" s="18">
        <v>-2.6675000000000171E-3</v>
      </c>
      <c r="R2990" s="18">
        <v>1.117575</v>
      </c>
      <c r="S2990" s="18">
        <v>0.15732474999999999</v>
      </c>
      <c r="T2990" s="18">
        <v>0.35502300000000003</v>
      </c>
      <c r="U2990" s="18">
        <v>6.6762000000000002E-3</v>
      </c>
      <c r="V2990" s="18">
        <v>1.117575</v>
      </c>
    </row>
    <row r="2991" spans="1:22">
      <c r="A2991" s="13" t="s">
        <v>9206</v>
      </c>
      <c r="B2991" s="13" t="s">
        <v>9207</v>
      </c>
      <c r="C2991" s="13">
        <v>855305</v>
      </c>
      <c r="D2991" s="17">
        <f t="shared" si="127"/>
        <v>13</v>
      </c>
      <c r="E2991" s="16" t="s">
        <v>9208</v>
      </c>
      <c r="F2991" s="13" t="s">
        <v>44</v>
      </c>
      <c r="G2991" s="18">
        <v>-0.10388320000000001</v>
      </c>
      <c r="H2991" s="18">
        <v>0.13739636499999999</v>
      </c>
      <c r="I2991" s="18">
        <v>-0.30955589999999999</v>
      </c>
      <c r="J2991" s="18">
        <v>-0.11796050000000001</v>
      </c>
      <c r="K2991" s="18">
        <v>-0.28826615</v>
      </c>
      <c r="L2991" s="18">
        <v>-0.16137003</v>
      </c>
      <c r="M2991" s="18">
        <v>-0.32813680000000001</v>
      </c>
      <c r="N2991" s="18">
        <v>-0.19465189999999999</v>
      </c>
      <c r="O2991" s="18">
        <v>-0.53438954999999999</v>
      </c>
      <c r="P2991" s="18">
        <v>-0.37287779999999998</v>
      </c>
      <c r="Q2991" s="18">
        <v>-0.12919849999999999</v>
      </c>
      <c r="R2991" s="18">
        <v>0.3381847</v>
      </c>
      <c r="S2991" s="18">
        <v>0.11227475000000001</v>
      </c>
      <c r="T2991" s="18">
        <v>0.24299300000000001</v>
      </c>
      <c r="U2991" s="18">
        <v>0.24912709999999999</v>
      </c>
      <c r="V2991" s="18">
        <v>0.3381847</v>
      </c>
    </row>
    <row r="2992" spans="1:22">
      <c r="A2992" s="13" t="s">
        <v>9209</v>
      </c>
      <c r="B2992" s="13" t="s">
        <v>9210</v>
      </c>
      <c r="C2992" s="13">
        <v>855306</v>
      </c>
      <c r="D2992" s="17">
        <f t="shared" si="127"/>
        <v>13</v>
      </c>
      <c r="E2992" s="16" t="s">
        <v>9211</v>
      </c>
      <c r="F2992" s="13" t="s">
        <v>0</v>
      </c>
      <c r="G2992" s="18">
        <v>-9.2196300000000009E-2</v>
      </c>
      <c r="H2992" s="18">
        <v>-0.38424963499999998</v>
      </c>
      <c r="I2992" s="18">
        <v>4.4172699999999995E-2</v>
      </c>
      <c r="J2992" s="18">
        <v>-0.10158650000000001</v>
      </c>
      <c r="K2992" s="18">
        <v>-0.14681915000000001</v>
      </c>
      <c r="L2992" s="18">
        <v>-0.10016602999999999</v>
      </c>
      <c r="M2992" s="18">
        <v>-0.4949308</v>
      </c>
      <c r="N2992" s="18">
        <v>-0.10152549999999999</v>
      </c>
      <c r="O2992" s="18">
        <v>-0.34666454999999996</v>
      </c>
      <c r="P2992" s="18">
        <v>-0.49751379999999995</v>
      </c>
      <c r="Q2992" s="18">
        <v>-9.9868499999999999E-2</v>
      </c>
      <c r="R2992" s="18">
        <v>0.88700199999999996</v>
      </c>
      <c r="S2992" s="18">
        <v>0.12604375000000001</v>
      </c>
      <c r="T2992" s="18">
        <v>8.5664999999999991E-2</v>
      </c>
      <c r="U2992" s="18">
        <v>0.19064009999999998</v>
      </c>
      <c r="V2992" s="18">
        <v>0.88700199999999996</v>
      </c>
    </row>
    <row r="2993" spans="1:22">
      <c r="A2993" s="13" t="s">
        <v>9212</v>
      </c>
      <c r="B2993" s="13" t="s">
        <v>9212</v>
      </c>
      <c r="C2993" s="13">
        <v>855307</v>
      </c>
      <c r="D2993" s="17">
        <f t="shared" si="127"/>
        <v>13</v>
      </c>
      <c r="E2993" s="16" t="s">
        <v>1198</v>
      </c>
      <c r="F2993" s="13" t="s">
        <v>0</v>
      </c>
      <c r="G2993" s="18">
        <v>2.0777000000000004E-2</v>
      </c>
      <c r="H2993" s="18">
        <v>-0.22357563499999999</v>
      </c>
      <c r="I2993" s="18">
        <v>0.13273209999999999</v>
      </c>
      <c r="J2993" s="18">
        <v>0.40369550000000004</v>
      </c>
      <c r="K2993" s="18">
        <v>0.17870285</v>
      </c>
      <c r="L2993" s="18" t="s">
        <v>0</v>
      </c>
      <c r="M2993" s="18" t="s">
        <v>0</v>
      </c>
      <c r="N2993" s="18" t="s">
        <v>0</v>
      </c>
      <c r="O2993" s="18" t="s">
        <v>0</v>
      </c>
      <c r="P2993" s="18" t="s">
        <v>0</v>
      </c>
      <c r="Q2993" s="18">
        <v>-5.0465000000000093E-3</v>
      </c>
      <c r="R2993" s="18">
        <v>1.041507</v>
      </c>
      <c r="S2993" s="18">
        <v>-6.7845950000000002E-2</v>
      </c>
      <c r="T2993" s="18">
        <v>-0.25932972999999998</v>
      </c>
      <c r="U2993" s="18">
        <v>0.43524109999999999</v>
      </c>
      <c r="V2993" s="18">
        <v>1.041507</v>
      </c>
    </row>
    <row r="2994" spans="1:22">
      <c r="A2994" s="13" t="s">
        <v>9213</v>
      </c>
      <c r="B2994" s="13" t="s">
        <v>9214</v>
      </c>
      <c r="C2994" s="13">
        <v>855308</v>
      </c>
      <c r="D2994" s="17">
        <f t="shared" si="127"/>
        <v>13</v>
      </c>
      <c r="E2994" s="16" t="s">
        <v>9215</v>
      </c>
      <c r="F2994" s="13" t="s">
        <v>0</v>
      </c>
      <c r="G2994" s="18">
        <v>-9.191450000000001E-2</v>
      </c>
      <c r="H2994" s="18">
        <v>-9.1703534999999989E-2</v>
      </c>
      <c r="I2994" s="18">
        <v>-0.46898389999999995</v>
      </c>
      <c r="J2994" s="18">
        <v>9.1767500000000002E-2</v>
      </c>
      <c r="K2994" s="18">
        <v>5.3364849999999998E-2</v>
      </c>
      <c r="L2994" s="18">
        <v>-7.3256829999999995E-2</v>
      </c>
      <c r="M2994" s="18">
        <v>-0.62014979999999997</v>
      </c>
      <c r="N2994" s="18">
        <v>-0.26285700000000001</v>
      </c>
      <c r="O2994" s="18">
        <v>-0.76154755000000007</v>
      </c>
      <c r="P2994" s="18">
        <v>-4.1051799999999999E-2</v>
      </c>
      <c r="Q2994" s="18">
        <v>4.3194699999999989E-2</v>
      </c>
      <c r="R2994" s="18">
        <v>0.64118600000000003</v>
      </c>
      <c r="S2994" s="18">
        <v>-0.24702225</v>
      </c>
      <c r="T2994" s="18">
        <v>-1.8664499999999999</v>
      </c>
      <c r="U2994" s="18">
        <v>0.24024709999999999</v>
      </c>
      <c r="V2994" s="18">
        <v>0.64118600000000003</v>
      </c>
    </row>
    <row r="2995" spans="1:22">
      <c r="A2995" s="13" t="s">
        <v>9216</v>
      </c>
      <c r="B2995" s="13" t="s">
        <v>9217</v>
      </c>
      <c r="C2995" s="13">
        <v>855309</v>
      </c>
      <c r="D2995" s="17">
        <f t="shared" si="127"/>
        <v>13</v>
      </c>
      <c r="E2995" s="16" t="s">
        <v>9218</v>
      </c>
      <c r="F2995" s="13" t="s">
        <v>0</v>
      </c>
      <c r="G2995" s="18">
        <v>0.1376356</v>
      </c>
      <c r="H2995" s="18">
        <v>0.229659365</v>
      </c>
      <c r="I2995" s="18">
        <v>0.16910610000000001</v>
      </c>
      <c r="J2995" s="18">
        <v>-0.13155070000000002</v>
      </c>
      <c r="K2995" s="18">
        <v>-6.3501350000000012E-2</v>
      </c>
      <c r="L2995" s="18">
        <v>9.7082070000000006E-2</v>
      </c>
      <c r="M2995" s="18">
        <v>0.13402930000000002</v>
      </c>
      <c r="N2995" s="18">
        <v>-8.9691899999999991E-2</v>
      </c>
      <c r="O2995" s="18">
        <v>0.40038045</v>
      </c>
      <c r="P2995" s="18">
        <v>-0.6381387999999999</v>
      </c>
      <c r="Q2995" s="18">
        <v>8.8920199999999991E-2</v>
      </c>
      <c r="R2995" s="18">
        <v>1.512705</v>
      </c>
      <c r="S2995" s="18">
        <v>0.23956175000000002</v>
      </c>
      <c r="T2995" s="18">
        <v>0.5791440000000001</v>
      </c>
      <c r="U2995" s="18">
        <v>0.18677009999999999</v>
      </c>
      <c r="V2995" s="18">
        <v>1.512705</v>
      </c>
    </row>
    <row r="2996" spans="1:22">
      <c r="A2996" s="13" t="s">
        <v>9219</v>
      </c>
      <c r="B2996" s="13" t="s">
        <v>9220</v>
      </c>
      <c r="C2996" s="13">
        <v>855310</v>
      </c>
      <c r="D2996" s="17">
        <f t="shared" si="127"/>
        <v>13</v>
      </c>
      <c r="E2996" s="16" t="s">
        <v>9221</v>
      </c>
      <c r="F2996" s="13" t="s">
        <v>9222</v>
      </c>
      <c r="G2996" s="18">
        <v>-0.18645439999999999</v>
      </c>
      <c r="H2996" s="18">
        <v>-0.15246263499999999</v>
      </c>
      <c r="I2996" s="18">
        <v>2.744183E-2</v>
      </c>
      <c r="J2996" s="18">
        <v>1.9775499999999974E-2</v>
      </c>
      <c r="K2996" s="18">
        <v>0.20327185</v>
      </c>
      <c r="L2996" s="18" t="s">
        <v>0</v>
      </c>
      <c r="M2996" s="18" t="s">
        <v>0</v>
      </c>
      <c r="N2996" s="18" t="s">
        <v>0</v>
      </c>
      <c r="O2996" s="18" t="s">
        <v>0</v>
      </c>
      <c r="P2996" s="18" t="s">
        <v>0</v>
      </c>
      <c r="Q2996" s="18">
        <v>-0.17221249999999999</v>
      </c>
      <c r="R2996" s="18">
        <v>0.94206000000000001</v>
      </c>
      <c r="S2996" s="18">
        <v>-0.16602064999999999</v>
      </c>
      <c r="T2996" s="18">
        <v>-8.2359999999999989E-2</v>
      </c>
      <c r="U2996" s="18">
        <v>-0.23528489999999996</v>
      </c>
      <c r="V2996" s="18">
        <v>0.94206000000000001</v>
      </c>
    </row>
    <row r="2997" spans="1:22">
      <c r="A2997" s="13" t="s">
        <v>9223</v>
      </c>
      <c r="B2997" s="13" t="s">
        <v>9224</v>
      </c>
      <c r="C2997" s="13">
        <v>855311</v>
      </c>
      <c r="D2997" s="17">
        <f t="shared" si="127"/>
        <v>13</v>
      </c>
      <c r="E2997" s="16" t="s">
        <v>13061</v>
      </c>
      <c r="F2997" s="13" t="s">
        <v>0</v>
      </c>
      <c r="G2997" s="18">
        <v>5.3281500000000002E-2</v>
      </c>
      <c r="H2997" s="18">
        <v>3.6975564999999995E-2</v>
      </c>
      <c r="I2997" s="18">
        <v>-0.18296290000000001</v>
      </c>
      <c r="J2997" s="18">
        <v>0.24186550000000001</v>
      </c>
      <c r="K2997" s="18">
        <v>0.21843684999999999</v>
      </c>
      <c r="L2997" s="18">
        <v>-0.26079302999999998</v>
      </c>
      <c r="M2997" s="18">
        <v>-0.36505480000000001</v>
      </c>
      <c r="N2997" s="18">
        <v>1.6100000000000003E-3</v>
      </c>
      <c r="O2997" s="18">
        <v>-0.27443554999999997</v>
      </c>
      <c r="P2997" s="18">
        <v>0.12497369999999999</v>
      </c>
      <c r="Q2997" s="18">
        <v>-8.4344500000000017E-2</v>
      </c>
      <c r="R2997" s="18">
        <v>0.79960900000000001</v>
      </c>
      <c r="S2997" s="18">
        <v>1.5001749999999994E-2</v>
      </c>
      <c r="T2997" s="18">
        <v>-0.417271</v>
      </c>
      <c r="U2997" s="18">
        <v>-4.6290899999999996E-2</v>
      </c>
      <c r="V2997" s="18">
        <v>0.79960900000000001</v>
      </c>
    </row>
    <row r="2998" spans="1:22">
      <c r="A2998" s="13" t="s">
        <v>9226</v>
      </c>
      <c r="B2998" s="13" t="s">
        <v>9227</v>
      </c>
      <c r="C2998" s="13">
        <v>855312</v>
      </c>
      <c r="D2998" s="17">
        <f t="shared" si="127"/>
        <v>13</v>
      </c>
      <c r="E2998" s="16" t="s">
        <v>9228</v>
      </c>
      <c r="F2998" s="13" t="s">
        <v>9229</v>
      </c>
      <c r="G2998" s="18">
        <v>-1.9698259999999999E-2</v>
      </c>
      <c r="H2998" s="18">
        <v>0.12859136499999999</v>
      </c>
      <c r="I2998" s="18">
        <v>4.3994000000000012E-3</v>
      </c>
      <c r="J2998" s="18">
        <v>6.5892499999999965E-2</v>
      </c>
      <c r="K2998" s="18">
        <v>-5.6477350000000003E-2</v>
      </c>
      <c r="L2998" s="18">
        <v>5.5029969999999997E-2</v>
      </c>
      <c r="M2998" s="18">
        <v>5.0704200000000005E-2</v>
      </c>
      <c r="N2998" s="18">
        <v>0.14000199999999999</v>
      </c>
      <c r="O2998" s="18">
        <v>0.17367845000000001</v>
      </c>
      <c r="P2998" s="18">
        <v>0.49202819999999997</v>
      </c>
      <c r="Q2998" s="18">
        <v>-3.8429500000000005E-2</v>
      </c>
      <c r="R2998" s="18">
        <v>0.68021299999999996</v>
      </c>
      <c r="S2998" s="18">
        <v>-0.17663584999999998</v>
      </c>
      <c r="T2998" s="18">
        <v>-0.122698</v>
      </c>
      <c r="U2998" s="18">
        <v>0.27655410000000002</v>
      </c>
      <c r="V2998" s="18">
        <v>0.68021299999999996</v>
      </c>
    </row>
    <row r="2999" spans="1:22">
      <c r="A2999" s="13" t="s">
        <v>9230</v>
      </c>
      <c r="B2999" s="13" t="s">
        <v>9231</v>
      </c>
      <c r="C2999" s="13">
        <v>855313</v>
      </c>
      <c r="D2999" s="17">
        <f t="shared" si="127"/>
        <v>13</v>
      </c>
      <c r="E2999" s="16" t="s">
        <v>9232</v>
      </c>
      <c r="F2999" s="13" t="s">
        <v>0</v>
      </c>
      <c r="G2999" s="18">
        <v>-9.4452800000000003E-2</v>
      </c>
      <c r="H2999" s="18">
        <v>-0.42197363500000001</v>
      </c>
      <c r="I2999" s="18">
        <v>-0.43393289999999995</v>
      </c>
      <c r="J2999" s="18">
        <v>-0.57199949999999999</v>
      </c>
      <c r="K2999" s="18">
        <v>-0.62556314999999996</v>
      </c>
      <c r="L2999" s="18">
        <v>-3.6971730000000001E-2</v>
      </c>
      <c r="M2999" s="18">
        <v>-1.7070688000000001</v>
      </c>
      <c r="N2999" s="18">
        <v>-0.61860999999999999</v>
      </c>
      <c r="O2999" s="18">
        <v>-1.21052355</v>
      </c>
      <c r="P2999" s="18">
        <v>-1.1761458</v>
      </c>
      <c r="Q2999" s="18">
        <v>-0.32008449999999999</v>
      </c>
      <c r="R2999" s="18">
        <v>0.25351429999999997</v>
      </c>
      <c r="S2999" s="18">
        <v>-1.0440732499999998</v>
      </c>
      <c r="T2999" s="18">
        <v>-0.37098300000000001</v>
      </c>
      <c r="U2999" s="18">
        <v>-1.3933428999999999</v>
      </c>
      <c r="V2999" s="18">
        <v>0.25351429999999997</v>
      </c>
    </row>
    <row r="3000" spans="1:22">
      <c r="A3000" s="13" t="s">
        <v>9233</v>
      </c>
      <c r="B3000" s="13" t="s">
        <v>9234</v>
      </c>
      <c r="C3000" s="13">
        <v>855315</v>
      </c>
      <c r="D3000" s="17">
        <f t="shared" si="127"/>
        <v>13</v>
      </c>
      <c r="E3000" s="16" t="s">
        <v>9235</v>
      </c>
      <c r="F3000" s="13" t="s">
        <v>0</v>
      </c>
      <c r="G3000" s="18">
        <v>-1.8993179999999998E-2</v>
      </c>
      <c r="H3000" s="18">
        <v>9.8757565000000005E-2</v>
      </c>
      <c r="I3000" s="18">
        <v>-0.29020289999999999</v>
      </c>
      <c r="J3000" s="18">
        <v>1.9062499999999982E-2</v>
      </c>
      <c r="K3000" s="18">
        <v>-0.21459515000000001</v>
      </c>
      <c r="L3000" s="18">
        <v>-8.7644629999999987E-2</v>
      </c>
      <c r="M3000" s="18">
        <v>-0.10184779999999999</v>
      </c>
      <c r="N3000" s="18">
        <v>-0.38923799999999997</v>
      </c>
      <c r="O3000" s="18">
        <v>0.16177345000000001</v>
      </c>
      <c r="P3000" s="18">
        <v>0.23887220000000001</v>
      </c>
      <c r="Q3000" s="18">
        <v>1.775149999999999E-2</v>
      </c>
      <c r="R3000" s="18">
        <v>1.089002</v>
      </c>
      <c r="S3000" s="18">
        <v>-9.2097750000000006E-2</v>
      </c>
      <c r="T3000" s="18">
        <v>0.13064199999999998</v>
      </c>
      <c r="U3000" s="18">
        <v>0.11122599999999999</v>
      </c>
      <c r="V3000" s="18">
        <v>1.089002</v>
      </c>
    </row>
    <row r="3001" spans="1:22">
      <c r="A3001" s="13" t="s">
        <v>9236</v>
      </c>
      <c r="B3001" s="13" t="s">
        <v>9237</v>
      </c>
      <c r="C3001" s="13">
        <v>855316</v>
      </c>
      <c r="D3001" s="17">
        <f t="shared" si="127"/>
        <v>13</v>
      </c>
      <c r="E3001" s="16" t="s">
        <v>13777</v>
      </c>
      <c r="F3001" s="13" t="s">
        <v>0</v>
      </c>
      <c r="G3001" s="18">
        <v>0.14659759999999999</v>
      </c>
      <c r="H3001" s="18">
        <v>0.24557736499999999</v>
      </c>
      <c r="I3001" s="18">
        <v>0.10068139999999999</v>
      </c>
      <c r="J3001" s="18">
        <v>0.1207955</v>
      </c>
      <c r="K3001" s="18">
        <v>3.6525950000000001E-2</v>
      </c>
      <c r="L3001" s="18" t="s">
        <v>0</v>
      </c>
      <c r="M3001" s="18" t="s">
        <v>0</v>
      </c>
      <c r="N3001" s="18" t="s">
        <v>0</v>
      </c>
      <c r="O3001" s="18" t="s">
        <v>0</v>
      </c>
      <c r="P3001" s="18" t="s">
        <v>0</v>
      </c>
      <c r="Q3001" s="18" t="s">
        <v>0</v>
      </c>
      <c r="R3001" s="18" t="s">
        <v>0</v>
      </c>
      <c r="S3001" s="18" t="s">
        <v>0</v>
      </c>
      <c r="T3001" s="18" t="s">
        <v>0</v>
      </c>
      <c r="U3001" s="18" t="s">
        <v>0</v>
      </c>
      <c r="V3001" s="18" t="s">
        <v>0</v>
      </c>
    </row>
    <row r="3002" spans="1:22">
      <c r="A3002" s="13" t="s">
        <v>9239</v>
      </c>
      <c r="B3002" s="13" t="s">
        <v>9240</v>
      </c>
      <c r="C3002" s="13">
        <v>855318</v>
      </c>
      <c r="D3002" s="17">
        <f t="shared" si="127"/>
        <v>13</v>
      </c>
      <c r="E3002" s="16" t="s">
        <v>9241</v>
      </c>
      <c r="F3002" s="13" t="s">
        <v>9242</v>
      </c>
      <c r="G3002" s="18">
        <v>-7.1331699999999998E-2</v>
      </c>
      <c r="H3002" s="18">
        <v>0.109692365</v>
      </c>
      <c r="I3002" s="18">
        <v>0.1267171</v>
      </c>
      <c r="J3002" s="18">
        <v>7.399349999999999E-2</v>
      </c>
      <c r="K3002" s="18">
        <v>9.8708850000000015E-2</v>
      </c>
      <c r="L3002" s="18">
        <v>6.1533869999999997E-2</v>
      </c>
      <c r="M3002" s="18">
        <v>0.46651219999999999</v>
      </c>
      <c r="N3002" s="18">
        <v>0.30910499999999996</v>
      </c>
      <c r="O3002" s="18">
        <v>0.18560545000000001</v>
      </c>
      <c r="P3002" s="18">
        <v>0.54714320000000005</v>
      </c>
      <c r="Q3002" s="18">
        <v>1.8511499999999986E-2</v>
      </c>
      <c r="R3002" s="18">
        <v>1.1530939999999998</v>
      </c>
      <c r="S3002" s="18">
        <v>0.22378074999999997</v>
      </c>
      <c r="T3002" s="18">
        <v>-6.6092999999999985E-2</v>
      </c>
      <c r="U3002" s="18">
        <v>0.1400304</v>
      </c>
      <c r="V3002" s="18">
        <v>1.1530939999999998</v>
      </c>
    </row>
    <row r="3003" spans="1:22">
      <c r="A3003" s="13" t="s">
        <v>9243</v>
      </c>
      <c r="B3003" s="13" t="s">
        <v>9244</v>
      </c>
      <c r="C3003" s="13">
        <v>855319</v>
      </c>
      <c r="D3003" s="17">
        <f t="shared" si="127"/>
        <v>13</v>
      </c>
      <c r="E3003" s="16" t="s">
        <v>12438</v>
      </c>
      <c r="F3003" s="13" t="s">
        <v>0</v>
      </c>
      <c r="G3003" s="18">
        <v>0.15392459999999999</v>
      </c>
      <c r="H3003" s="18">
        <v>6.8059165000000005E-2</v>
      </c>
      <c r="I3003" s="18">
        <v>0.4198171</v>
      </c>
      <c r="J3003" s="18">
        <v>0.1266815</v>
      </c>
      <c r="K3003" s="18">
        <v>0.16518084999999999</v>
      </c>
      <c r="L3003" s="18">
        <v>0.16054097000000001</v>
      </c>
      <c r="M3003" s="18">
        <v>0.44421520000000003</v>
      </c>
      <c r="N3003" s="18">
        <v>0.27684200000000003</v>
      </c>
      <c r="O3003" s="18">
        <v>0.20398544999999998</v>
      </c>
      <c r="P3003" s="18">
        <v>-5.0809999999999744E-4</v>
      </c>
      <c r="Q3003" s="18">
        <v>0.17593509999999998</v>
      </c>
      <c r="R3003" s="18">
        <v>1.2183999999999999</v>
      </c>
      <c r="S3003" s="18">
        <v>0.25810575000000002</v>
      </c>
      <c r="T3003" s="18">
        <v>-0.18452360000000001</v>
      </c>
      <c r="U3003" s="18">
        <v>0.24165910000000002</v>
      </c>
      <c r="V3003" s="18">
        <v>1.2183999999999999</v>
      </c>
    </row>
    <row r="3004" spans="1:22">
      <c r="A3004" s="13" t="s">
        <v>9246</v>
      </c>
      <c r="B3004" s="13" t="s">
        <v>9247</v>
      </c>
      <c r="C3004" s="13">
        <v>855320</v>
      </c>
      <c r="D3004" s="17">
        <f t="shared" si="127"/>
        <v>13</v>
      </c>
      <c r="E3004" s="16" t="s">
        <v>9248</v>
      </c>
      <c r="F3004" s="13" t="s">
        <v>0</v>
      </c>
      <c r="G3004" s="18">
        <v>3.46027E-2</v>
      </c>
      <c r="H3004" s="18">
        <v>0.128436365</v>
      </c>
      <c r="I3004" s="18">
        <v>1.15963E-2</v>
      </c>
      <c r="J3004" s="18">
        <v>2.8704499999999994E-2</v>
      </c>
      <c r="K3004" s="18">
        <v>0.26474285000000003</v>
      </c>
      <c r="L3004" s="18">
        <v>0.14010097000000002</v>
      </c>
      <c r="M3004" s="18">
        <v>0.12101100000000001</v>
      </c>
      <c r="N3004" s="18">
        <v>0.28346199999999999</v>
      </c>
      <c r="O3004" s="18">
        <v>0.34604645000000001</v>
      </c>
      <c r="P3004" s="18">
        <v>0.53130220000000006</v>
      </c>
      <c r="Q3004" s="18">
        <v>-8.6982500000000018E-2</v>
      </c>
      <c r="R3004" s="18">
        <v>0.64769500000000002</v>
      </c>
      <c r="S3004" s="18">
        <v>-0.42928925000000001</v>
      </c>
      <c r="T3004" s="18">
        <v>-0.3083303</v>
      </c>
      <c r="U3004" s="18">
        <v>-0.14610590000000001</v>
      </c>
      <c r="V3004" s="18">
        <v>0.64769500000000002</v>
      </c>
    </row>
    <row r="3005" spans="1:22">
      <c r="A3005" s="13" t="s">
        <v>9249</v>
      </c>
      <c r="B3005" s="13" t="s">
        <v>9250</v>
      </c>
      <c r="C3005" s="13">
        <v>855321</v>
      </c>
      <c r="D3005" s="17">
        <f t="shared" si="127"/>
        <v>13</v>
      </c>
      <c r="E3005" s="16" t="s">
        <v>9251</v>
      </c>
      <c r="F3005" s="13" t="s">
        <v>0</v>
      </c>
      <c r="G3005" s="18">
        <v>-4.86341E-2</v>
      </c>
      <c r="H3005" s="18">
        <v>-0.104282635</v>
      </c>
      <c r="I3005" s="18">
        <v>-0.10497390000000001</v>
      </c>
      <c r="J3005" s="18">
        <v>-0.26013220000000004</v>
      </c>
      <c r="K3005" s="18">
        <v>-0.11753415</v>
      </c>
      <c r="L3005" s="18">
        <v>-0.20160602999999999</v>
      </c>
      <c r="M3005" s="18">
        <v>-0.19322780000000001</v>
      </c>
      <c r="N3005" s="18">
        <v>-3.6525099999999991E-2</v>
      </c>
      <c r="O3005" s="18">
        <v>-0.36901755000000003</v>
      </c>
      <c r="P3005" s="18">
        <v>0.26558519999999997</v>
      </c>
      <c r="Q3005" s="18">
        <v>-3.6439500000000014E-2</v>
      </c>
      <c r="R3005" s="18">
        <v>0.59384799999999993</v>
      </c>
      <c r="S3005" s="18">
        <v>0.15410475000000001</v>
      </c>
      <c r="T3005" s="18">
        <v>-2.7935999999999989E-2</v>
      </c>
      <c r="U3005" s="18">
        <v>9.06579E-2</v>
      </c>
      <c r="V3005" s="18">
        <v>0.59384799999999993</v>
      </c>
    </row>
    <row r="3006" spans="1:22">
      <c r="A3006" s="13" t="s">
        <v>9258</v>
      </c>
      <c r="B3006" s="13" t="s">
        <v>9259</v>
      </c>
      <c r="C3006" s="13">
        <v>855325</v>
      </c>
      <c r="D3006" s="17">
        <f t="shared" si="127"/>
        <v>13</v>
      </c>
      <c r="E3006" s="16" t="s">
        <v>9260</v>
      </c>
      <c r="F3006" s="13" t="s">
        <v>0</v>
      </c>
      <c r="G3006" s="18">
        <v>-3.310188E-2</v>
      </c>
      <c r="H3006" s="18">
        <v>-7.8156135000000002E-2</v>
      </c>
      <c r="I3006" s="18">
        <v>-3.6316299999999996E-2</v>
      </c>
      <c r="J3006" s="18">
        <v>-0.25025330000000001</v>
      </c>
      <c r="K3006" s="18">
        <v>9.2333450000000011E-2</v>
      </c>
      <c r="L3006" s="18">
        <v>0.14304997</v>
      </c>
      <c r="M3006" s="18">
        <v>0.49346620000000002</v>
      </c>
      <c r="N3006" s="18">
        <v>0.28766700000000001</v>
      </c>
      <c r="O3006" s="18">
        <v>0.92013244999999999</v>
      </c>
      <c r="P3006" s="18">
        <v>-0.15505379999999999</v>
      </c>
      <c r="Q3006" s="18" t="s">
        <v>0</v>
      </c>
      <c r="R3006" s="18" t="s">
        <v>0</v>
      </c>
      <c r="S3006" s="18" t="s">
        <v>0</v>
      </c>
      <c r="T3006" s="18" t="s">
        <v>0</v>
      </c>
      <c r="U3006" s="18" t="s">
        <v>0</v>
      </c>
      <c r="V3006" s="18" t="s">
        <v>0</v>
      </c>
    </row>
    <row r="3007" spans="1:22">
      <c r="A3007" s="13" t="s">
        <v>9261</v>
      </c>
      <c r="B3007" s="13" t="s">
        <v>9262</v>
      </c>
      <c r="C3007" s="13">
        <v>855326</v>
      </c>
      <c r="D3007" s="17">
        <f t="shared" si="127"/>
        <v>13</v>
      </c>
      <c r="E3007" s="16" t="s">
        <v>9263</v>
      </c>
      <c r="F3007" s="13" t="s">
        <v>0</v>
      </c>
      <c r="G3007" s="18">
        <v>-0.19232740000000001</v>
      </c>
      <c r="H3007" s="18">
        <v>-4.4022335000000003E-2</v>
      </c>
      <c r="I3007" s="18">
        <v>-0.14039989999999999</v>
      </c>
      <c r="J3007" s="18">
        <v>0.15853249999999997</v>
      </c>
      <c r="K3007" s="18">
        <v>-0.18461315</v>
      </c>
      <c r="L3007" s="18">
        <v>2.652347E-2</v>
      </c>
      <c r="M3007" s="18">
        <v>-0.1492918</v>
      </c>
      <c r="N3007" s="18">
        <v>1.1672000000000016E-2</v>
      </c>
      <c r="O3007" s="18">
        <v>-3.8906499999999955E-3</v>
      </c>
      <c r="P3007" s="18">
        <v>0.17624519999999999</v>
      </c>
      <c r="Q3007" s="18" t="s">
        <v>0</v>
      </c>
      <c r="R3007" s="18" t="s">
        <v>0</v>
      </c>
      <c r="S3007" s="18" t="s">
        <v>0</v>
      </c>
      <c r="T3007" s="18" t="s">
        <v>0</v>
      </c>
      <c r="U3007" s="18" t="s">
        <v>0</v>
      </c>
      <c r="V3007" s="18" t="s">
        <v>0</v>
      </c>
    </row>
    <row r="3008" spans="1:22">
      <c r="A3008" s="13" t="s">
        <v>13483</v>
      </c>
      <c r="B3008" s="13" t="s">
        <v>13484</v>
      </c>
      <c r="C3008" s="13">
        <v>855328</v>
      </c>
      <c r="D3008" s="17">
        <v>13</v>
      </c>
      <c r="E3008" s="13" t="s">
        <v>8882</v>
      </c>
      <c r="F3008" s="13" t="s">
        <v>8883</v>
      </c>
      <c r="G3008" s="18">
        <v>-1.8041999999999989E-3</v>
      </c>
      <c r="H3008" s="18">
        <v>1.2099644999999999E-2</v>
      </c>
      <c r="I3008" s="18">
        <v>0.2401701</v>
      </c>
      <c r="J3008" s="18">
        <v>-0.37343749999999998</v>
      </c>
      <c r="K3008" s="18">
        <v>0.20698985</v>
      </c>
      <c r="L3008" s="18" t="s">
        <v>0</v>
      </c>
      <c r="M3008" s="18" t="s">
        <v>0</v>
      </c>
      <c r="N3008" s="18" t="s">
        <v>0</v>
      </c>
      <c r="O3008" s="18" t="s">
        <v>0</v>
      </c>
      <c r="P3008" s="18" t="s">
        <v>0</v>
      </c>
      <c r="Q3008" s="18">
        <v>-1.0215995</v>
      </c>
      <c r="R3008" s="18">
        <v>-0.73160499999999995</v>
      </c>
      <c r="S3008" s="18">
        <v>0.24275774999999999</v>
      </c>
      <c r="T3008" s="18">
        <v>0.44407400000000002</v>
      </c>
      <c r="U3008" s="18">
        <v>-1.1337328999999998</v>
      </c>
      <c r="V3008" s="18">
        <v>-0.73160499999999995</v>
      </c>
    </row>
    <row r="3009" spans="1:22">
      <c r="A3009" s="13" t="s">
        <v>9264</v>
      </c>
      <c r="B3009" s="13" t="s">
        <v>9265</v>
      </c>
      <c r="C3009" s="13">
        <v>855329</v>
      </c>
      <c r="D3009" s="17">
        <f t="shared" ref="D3009:D3040" si="128">CODE(MID(A3009,2,1))-64</f>
        <v>13</v>
      </c>
      <c r="E3009" s="16" t="s">
        <v>9266</v>
      </c>
      <c r="F3009" s="13" t="s">
        <v>0</v>
      </c>
      <c r="G3009" s="18">
        <v>-2.8407450000000001E-2</v>
      </c>
      <c r="H3009" s="18">
        <v>-5.3256135000000003E-2</v>
      </c>
      <c r="I3009" s="18">
        <v>9.4269499999999992E-2</v>
      </c>
      <c r="J3009" s="18">
        <v>6.4294499999999977E-2</v>
      </c>
      <c r="K3009" s="18">
        <v>5.924985E-2</v>
      </c>
      <c r="L3009" s="18">
        <v>-5.3697299999999996E-3</v>
      </c>
      <c r="M3009" s="18">
        <v>1.7490000000000561E-4</v>
      </c>
      <c r="N3009" s="18">
        <v>0.26485300000000001</v>
      </c>
      <c r="O3009" s="18">
        <v>0.16315945000000001</v>
      </c>
      <c r="P3009" s="18">
        <v>0.1908562</v>
      </c>
      <c r="Q3009" s="18">
        <v>-2.8197500000000014E-2</v>
      </c>
      <c r="R3009" s="18">
        <v>1.1371660000000001</v>
      </c>
      <c r="S3009" s="18">
        <v>-0.18291925000000001</v>
      </c>
      <c r="T3009" s="18">
        <v>-0.15729559999999998</v>
      </c>
      <c r="U3009" s="18">
        <v>0.33044309999999999</v>
      </c>
      <c r="V3009" s="18">
        <v>1.1371660000000001</v>
      </c>
    </row>
    <row r="3010" spans="1:22">
      <c r="A3010" s="13" t="s">
        <v>9267</v>
      </c>
      <c r="B3010" s="13" t="s">
        <v>9268</v>
      </c>
      <c r="C3010" s="13">
        <v>855330</v>
      </c>
      <c r="D3010" s="17">
        <f t="shared" si="128"/>
        <v>13</v>
      </c>
      <c r="E3010" s="16" t="s">
        <v>307</v>
      </c>
      <c r="F3010" s="13" t="s">
        <v>308</v>
      </c>
      <c r="G3010" s="18" t="s">
        <v>0</v>
      </c>
      <c r="H3010" s="18" t="s">
        <v>0</v>
      </c>
      <c r="I3010" s="18" t="s">
        <v>0</v>
      </c>
      <c r="J3010" s="18" t="s">
        <v>0</v>
      </c>
      <c r="K3010" s="18" t="s">
        <v>0</v>
      </c>
      <c r="L3010" s="18">
        <v>0.16021597000000001</v>
      </c>
      <c r="M3010" s="18">
        <v>0.60319020000000001</v>
      </c>
      <c r="N3010" s="18">
        <v>0.28614700000000004</v>
      </c>
      <c r="O3010" s="18">
        <v>0.76234645000000001</v>
      </c>
      <c r="P3010" s="18">
        <v>-0.47477280000000005</v>
      </c>
      <c r="Q3010" s="18">
        <v>-1.6325500000000021E-2</v>
      </c>
      <c r="R3010" s="18">
        <v>0.71142899999999998</v>
      </c>
      <c r="S3010" s="18">
        <v>-0.13568325000000001</v>
      </c>
      <c r="T3010" s="18">
        <v>0.30658999999999997</v>
      </c>
      <c r="U3010" s="18">
        <v>7.4746300000000002E-2</v>
      </c>
      <c r="V3010" s="18">
        <v>0.71142899999999998</v>
      </c>
    </row>
    <row r="3011" spans="1:22">
      <c r="A3011" s="13" t="s">
        <v>9269</v>
      </c>
      <c r="B3011" s="13" t="s">
        <v>9270</v>
      </c>
      <c r="C3011" s="13">
        <v>855331</v>
      </c>
      <c r="D3011" s="17">
        <f t="shared" si="128"/>
        <v>13</v>
      </c>
      <c r="E3011" s="16" t="s">
        <v>9271</v>
      </c>
      <c r="F3011" s="13" t="s">
        <v>9272</v>
      </c>
      <c r="G3011" s="18">
        <v>-0.16353139999999999</v>
      </c>
      <c r="H3011" s="18">
        <v>-0.20012363499999999</v>
      </c>
      <c r="I3011" s="18">
        <v>-0.28044989999999997</v>
      </c>
      <c r="J3011" s="18">
        <v>-0.20424335000000002</v>
      </c>
      <c r="K3011" s="18">
        <v>-0.54485814999999993</v>
      </c>
      <c r="L3011" s="18">
        <v>-0.41507202999999998</v>
      </c>
      <c r="M3011" s="18">
        <v>-0.68408080000000004</v>
      </c>
      <c r="N3011" s="18">
        <v>-0.1824663</v>
      </c>
      <c r="O3011" s="18">
        <v>-0.28961955</v>
      </c>
      <c r="P3011" s="18">
        <v>-0.49746479999999998</v>
      </c>
      <c r="Q3011" s="18">
        <v>-9.000950000000002E-2</v>
      </c>
      <c r="R3011" s="18">
        <v>1.1540010000000001</v>
      </c>
      <c r="S3011" s="18">
        <v>-0.30873624999999999</v>
      </c>
      <c r="T3011" s="18">
        <v>0.31236999999999998</v>
      </c>
      <c r="U3011" s="18">
        <v>-0.11162190000000001</v>
      </c>
      <c r="V3011" s="18">
        <v>1.1540010000000001</v>
      </c>
    </row>
    <row r="3012" spans="1:22">
      <c r="A3012" s="13" t="s">
        <v>9273</v>
      </c>
      <c r="B3012" s="13" t="s">
        <v>9274</v>
      </c>
      <c r="C3012" s="13">
        <v>855332</v>
      </c>
      <c r="D3012" s="17">
        <f t="shared" si="128"/>
        <v>13</v>
      </c>
      <c r="E3012" s="16" t="s">
        <v>9275</v>
      </c>
      <c r="F3012" s="13" t="s">
        <v>12411</v>
      </c>
      <c r="G3012" s="18">
        <v>0.16774159999999999</v>
      </c>
      <c r="H3012" s="18">
        <v>0.18343836499999999</v>
      </c>
      <c r="I3012" s="18">
        <v>4.6599700000000001E-2</v>
      </c>
      <c r="J3012" s="18">
        <v>6.1664500000000011E-2</v>
      </c>
      <c r="K3012" s="18">
        <v>0.15989285</v>
      </c>
      <c r="L3012" s="18">
        <v>-0.13346202999999998</v>
      </c>
      <c r="M3012" s="18">
        <v>4.7119100000000011E-2</v>
      </c>
      <c r="N3012" s="18">
        <v>0.10169</v>
      </c>
      <c r="O3012" s="18">
        <v>5.6702450000000001E-2</v>
      </c>
      <c r="P3012" s="18">
        <v>0.15424650000000001</v>
      </c>
      <c r="Q3012" s="18">
        <v>2.9307299999999994E-2</v>
      </c>
      <c r="R3012" s="18">
        <v>0.96150999999999998</v>
      </c>
      <c r="S3012" s="18">
        <v>1.5290750000000006E-2</v>
      </c>
      <c r="T3012" s="18">
        <v>5.3236999999999979E-2</v>
      </c>
      <c r="U3012" s="18">
        <v>8.9541700000000002E-2</v>
      </c>
      <c r="V3012" s="18">
        <v>0.96150999999999998</v>
      </c>
    </row>
    <row r="3013" spans="1:22">
      <c r="A3013" s="13" t="s">
        <v>9276</v>
      </c>
      <c r="B3013" s="13" t="s">
        <v>9277</v>
      </c>
      <c r="C3013" s="13">
        <v>855333</v>
      </c>
      <c r="D3013" s="17">
        <f t="shared" si="128"/>
        <v>13</v>
      </c>
      <c r="E3013" s="16" t="s">
        <v>9278</v>
      </c>
      <c r="F3013" s="13" t="s">
        <v>0</v>
      </c>
      <c r="G3013" s="18">
        <v>-0.3242544</v>
      </c>
      <c r="H3013" s="18">
        <v>3.0914250000000001E-3</v>
      </c>
      <c r="I3013" s="18">
        <v>-0.17514689999999999</v>
      </c>
      <c r="J3013" s="18">
        <v>-0.4992665</v>
      </c>
      <c r="K3013" s="18">
        <v>-2.9104249999999998E-2</v>
      </c>
      <c r="L3013" s="18">
        <v>-3.4928830000000001E-2</v>
      </c>
      <c r="M3013" s="18">
        <v>-0.27674779999999999</v>
      </c>
      <c r="N3013" s="18">
        <v>0.104156</v>
      </c>
      <c r="O3013" s="18">
        <v>-0.20672854999999998</v>
      </c>
      <c r="P3013" s="18">
        <v>1.1485000000000002E-2</v>
      </c>
      <c r="Q3013" s="18" t="s">
        <v>0</v>
      </c>
      <c r="R3013" s="18" t="s">
        <v>0</v>
      </c>
      <c r="S3013" s="18" t="s">
        <v>0</v>
      </c>
      <c r="T3013" s="18" t="s">
        <v>0</v>
      </c>
      <c r="U3013" s="18" t="s">
        <v>0</v>
      </c>
      <c r="V3013" s="18" t="s">
        <v>0</v>
      </c>
    </row>
    <row r="3014" spans="1:22">
      <c r="A3014" s="13" t="s">
        <v>9279</v>
      </c>
      <c r="B3014" s="13" t="s">
        <v>9280</v>
      </c>
      <c r="C3014" s="13">
        <v>855335</v>
      </c>
      <c r="D3014" s="17">
        <f t="shared" si="128"/>
        <v>13</v>
      </c>
      <c r="E3014" s="16" t="s">
        <v>9281</v>
      </c>
      <c r="F3014" s="13" t="s">
        <v>0</v>
      </c>
      <c r="G3014" s="18">
        <v>-2.4017318999999999E-2</v>
      </c>
      <c r="H3014" s="18">
        <v>-6.506683499999999E-2</v>
      </c>
      <c r="I3014" s="18">
        <v>-0.1149299</v>
      </c>
      <c r="J3014" s="18">
        <v>-0.1764365</v>
      </c>
      <c r="K3014" s="18">
        <v>0.15767585000000001</v>
      </c>
      <c r="L3014" s="18">
        <v>-4.119743E-2</v>
      </c>
      <c r="M3014" s="18">
        <v>-0.1313338</v>
      </c>
      <c r="N3014" s="18">
        <v>0.105966</v>
      </c>
      <c r="O3014" s="18">
        <v>4.8414150000000003E-2</v>
      </c>
      <c r="P3014" s="18">
        <v>-0.15894179999999999</v>
      </c>
      <c r="Q3014" s="18">
        <v>4.4384999999999841E-3</v>
      </c>
      <c r="R3014" s="18">
        <v>0.84377199999999997</v>
      </c>
      <c r="S3014" s="18">
        <v>1.0861549999999998E-2</v>
      </c>
      <c r="T3014" s="18">
        <v>-0.65492799999999995</v>
      </c>
      <c r="U3014" s="18">
        <v>-1.6559400000000002E-2</v>
      </c>
      <c r="V3014" s="18">
        <v>0.84377199999999997</v>
      </c>
    </row>
    <row r="3015" spans="1:22">
      <c r="A3015" s="13" t="s">
        <v>9282</v>
      </c>
      <c r="B3015" s="13" t="s">
        <v>9282</v>
      </c>
      <c r="C3015" s="13">
        <v>855336</v>
      </c>
      <c r="D3015" s="17">
        <f t="shared" si="128"/>
        <v>13</v>
      </c>
      <c r="E3015" s="16" t="s">
        <v>13622</v>
      </c>
      <c r="F3015" s="13" t="s">
        <v>0</v>
      </c>
      <c r="G3015" s="18" t="s">
        <v>0</v>
      </c>
      <c r="H3015" s="18" t="s">
        <v>0</v>
      </c>
      <c r="I3015" s="18" t="s">
        <v>0</v>
      </c>
      <c r="J3015" s="18" t="s">
        <v>0</v>
      </c>
      <c r="K3015" s="18" t="s">
        <v>0</v>
      </c>
      <c r="L3015" s="18" t="s">
        <v>0</v>
      </c>
      <c r="M3015" s="18" t="s">
        <v>0</v>
      </c>
      <c r="N3015" s="18" t="s">
        <v>0</v>
      </c>
      <c r="O3015" s="18" t="s">
        <v>0</v>
      </c>
      <c r="P3015" s="18" t="s">
        <v>0</v>
      </c>
      <c r="Q3015" s="18">
        <v>-8.841750000000001E-2</v>
      </c>
      <c r="R3015" s="18">
        <v>0.60711999999999999</v>
      </c>
      <c r="S3015" s="18">
        <v>0.15131875</v>
      </c>
      <c r="T3015" s="18">
        <v>0.20125799999999999</v>
      </c>
      <c r="U3015" s="18">
        <v>-3.4329200000000004E-2</v>
      </c>
      <c r="V3015" s="18">
        <v>0.60711999999999999</v>
      </c>
    </row>
    <row r="3016" spans="1:22">
      <c r="A3016" s="13" t="s">
        <v>9284</v>
      </c>
      <c r="B3016" s="13" t="s">
        <v>9285</v>
      </c>
      <c r="C3016" s="13">
        <v>855338</v>
      </c>
      <c r="D3016" s="17">
        <f t="shared" si="128"/>
        <v>13</v>
      </c>
      <c r="E3016" s="16" t="s">
        <v>9286</v>
      </c>
      <c r="F3016" s="13" t="s">
        <v>0</v>
      </c>
      <c r="G3016" s="18" t="s">
        <v>0</v>
      </c>
      <c r="H3016" s="18" t="s">
        <v>0</v>
      </c>
      <c r="I3016" s="18" t="s">
        <v>0</v>
      </c>
      <c r="J3016" s="18" t="s">
        <v>0</v>
      </c>
      <c r="K3016" s="18" t="s">
        <v>0</v>
      </c>
      <c r="L3016" s="18" t="s">
        <v>0</v>
      </c>
      <c r="M3016" s="18" t="s">
        <v>0</v>
      </c>
      <c r="N3016" s="18" t="s">
        <v>0</v>
      </c>
      <c r="O3016" s="18" t="s">
        <v>0</v>
      </c>
      <c r="P3016" s="18" t="s">
        <v>0</v>
      </c>
      <c r="Q3016" s="18">
        <v>1.1866499999999988E-2</v>
      </c>
      <c r="R3016" s="18">
        <v>0.897262</v>
      </c>
      <c r="S3016" s="18">
        <v>0.22273175000000001</v>
      </c>
      <c r="T3016" s="18">
        <v>0.65716700000000006</v>
      </c>
      <c r="U3016" s="18">
        <v>8.1454499999999999E-2</v>
      </c>
      <c r="V3016" s="18">
        <v>0.897262</v>
      </c>
    </row>
    <row r="3017" spans="1:22">
      <c r="A3017" s="13" t="s">
        <v>9287</v>
      </c>
      <c r="B3017" s="13" t="s">
        <v>9288</v>
      </c>
      <c r="C3017" s="13">
        <v>855339</v>
      </c>
      <c r="D3017" s="17">
        <f t="shared" si="128"/>
        <v>13</v>
      </c>
      <c r="E3017" s="16" t="s">
        <v>9289</v>
      </c>
      <c r="F3017" s="13" t="s">
        <v>9290</v>
      </c>
      <c r="G3017" s="18">
        <v>-0.1605964</v>
      </c>
      <c r="H3017" s="18">
        <v>-0.314142635</v>
      </c>
      <c r="I3017" s="18">
        <v>-0.1398549</v>
      </c>
      <c r="J3017" s="18">
        <v>-0.16567750000000001</v>
      </c>
      <c r="K3017" s="18">
        <v>-9.0248149999999999E-2</v>
      </c>
      <c r="L3017" s="18" t="s">
        <v>0</v>
      </c>
      <c r="M3017" s="18" t="s">
        <v>0</v>
      </c>
      <c r="N3017" s="18" t="s">
        <v>0</v>
      </c>
      <c r="O3017" s="18" t="s">
        <v>0</v>
      </c>
      <c r="P3017" s="18" t="s">
        <v>0</v>
      </c>
      <c r="Q3017" s="18">
        <v>-0.45205850000000003</v>
      </c>
      <c r="R3017" s="18">
        <v>0.46138499999999999</v>
      </c>
      <c r="S3017" s="18">
        <v>-0.40588225</v>
      </c>
      <c r="T3017" s="18">
        <v>0.15345599999999998</v>
      </c>
      <c r="U3017" s="18">
        <v>-0.48895689999999997</v>
      </c>
      <c r="V3017" s="18">
        <v>0.46138499999999999</v>
      </c>
    </row>
    <row r="3018" spans="1:22">
      <c r="A3018" s="13" t="s">
        <v>9291</v>
      </c>
      <c r="B3018" s="13" t="s">
        <v>9291</v>
      </c>
      <c r="C3018" s="13">
        <v>855341</v>
      </c>
      <c r="D3018" s="17">
        <f t="shared" si="128"/>
        <v>13</v>
      </c>
      <c r="E3018" s="16" t="s">
        <v>13202</v>
      </c>
      <c r="F3018" s="13" t="s">
        <v>0</v>
      </c>
      <c r="G3018" s="18">
        <v>-0.1204404</v>
      </c>
      <c r="H3018" s="18">
        <v>-9.7615634999999992E-2</v>
      </c>
      <c r="I3018" s="18">
        <v>-0.14705290000000001</v>
      </c>
      <c r="J3018" s="18">
        <v>-4.9494500000000025E-2</v>
      </c>
      <c r="K3018" s="18">
        <v>-1.167265E-2</v>
      </c>
      <c r="L3018" s="18">
        <v>-4.834973E-2</v>
      </c>
      <c r="M3018" s="18">
        <v>-2.3866299999999993E-2</v>
      </c>
      <c r="N3018" s="18">
        <v>-7.9505300000000001E-2</v>
      </c>
      <c r="O3018" s="18">
        <v>0.32772045000000005</v>
      </c>
      <c r="P3018" s="18">
        <v>0.25705820000000001</v>
      </c>
      <c r="Q3018" s="18">
        <v>-6.749150000000001E-2</v>
      </c>
      <c r="R3018" s="18">
        <v>-1.0240000000000249E-3</v>
      </c>
      <c r="S3018" s="18">
        <v>-0.27028125000000003</v>
      </c>
      <c r="T3018" s="18">
        <v>-4.7699999999999965E-3</v>
      </c>
      <c r="U3018" s="18">
        <v>-9.6379999999999938E-3</v>
      </c>
      <c r="V3018" s="18">
        <v>-1.0240000000000249E-3</v>
      </c>
    </row>
    <row r="3019" spans="1:22">
      <c r="A3019" s="13" t="s">
        <v>9293</v>
      </c>
      <c r="B3019" s="13" t="s">
        <v>9294</v>
      </c>
      <c r="C3019" s="13">
        <v>855342</v>
      </c>
      <c r="D3019" s="17">
        <f t="shared" si="128"/>
        <v>13</v>
      </c>
      <c r="E3019" s="16" t="s">
        <v>9295</v>
      </c>
      <c r="F3019" s="13" t="s">
        <v>2023</v>
      </c>
      <c r="G3019" s="18">
        <v>-7.7859999999999995E-3</v>
      </c>
      <c r="H3019" s="18">
        <v>4.8110864999999996E-2</v>
      </c>
      <c r="I3019" s="18">
        <v>0.12995410000000002</v>
      </c>
      <c r="J3019" s="18">
        <v>0.20108149999999997</v>
      </c>
      <c r="K3019" s="18">
        <v>6.5298100000000005E-3</v>
      </c>
      <c r="L3019" s="18">
        <v>2.0129970000000001E-2</v>
      </c>
      <c r="M3019" s="18">
        <v>5.8658000000000002E-2</v>
      </c>
      <c r="N3019" s="18">
        <v>7.8799999999999981E-3</v>
      </c>
      <c r="O3019" s="18">
        <v>9.4600450000000003E-2</v>
      </c>
      <c r="P3019" s="18">
        <v>0.1597787</v>
      </c>
      <c r="Q3019" s="18">
        <v>2.570349999999999E-2</v>
      </c>
      <c r="R3019" s="18">
        <v>0.93582299999999996</v>
      </c>
      <c r="S3019" s="18">
        <v>7.1185749999999992E-2</v>
      </c>
      <c r="T3019" s="18">
        <v>-7.9849000000000003E-2</v>
      </c>
      <c r="U3019" s="18">
        <v>9.530559999999999E-2</v>
      </c>
      <c r="V3019" s="18">
        <v>0.93582299999999996</v>
      </c>
    </row>
    <row r="3020" spans="1:22">
      <c r="A3020" s="13" t="s">
        <v>9296</v>
      </c>
      <c r="B3020" s="13" t="s">
        <v>9297</v>
      </c>
      <c r="C3020" s="13">
        <v>855343</v>
      </c>
      <c r="D3020" s="17">
        <f t="shared" si="128"/>
        <v>13</v>
      </c>
      <c r="E3020" s="16" t="s">
        <v>9298</v>
      </c>
      <c r="F3020" s="13" t="s">
        <v>0</v>
      </c>
      <c r="G3020" s="18">
        <v>5.5234399999999996E-2</v>
      </c>
      <c r="H3020" s="18">
        <v>5.3828664999999998E-2</v>
      </c>
      <c r="I3020" s="18">
        <v>0.47357010000000005</v>
      </c>
      <c r="J3020" s="18">
        <v>0.11316549999999997</v>
      </c>
      <c r="K3020" s="18">
        <v>0.36749684999999999</v>
      </c>
      <c r="L3020" s="18">
        <v>4.3083369999999996E-2</v>
      </c>
      <c r="M3020" s="18">
        <v>0.2854952</v>
      </c>
      <c r="N3020" s="18">
        <v>0.47291699999999992</v>
      </c>
      <c r="O3020" s="18">
        <v>-0.15779654999999998</v>
      </c>
      <c r="P3020" s="18">
        <v>0.24458920000000001</v>
      </c>
      <c r="Q3020" s="18">
        <v>0.16828789999999999</v>
      </c>
      <c r="R3020" s="18">
        <v>1.6205750000000001</v>
      </c>
      <c r="S3020" s="18">
        <v>0.61118475000000005</v>
      </c>
      <c r="T3020" s="18">
        <v>0.48340500000000003</v>
      </c>
      <c r="U3020" s="18">
        <v>0.11058799999999999</v>
      </c>
      <c r="V3020" s="18">
        <v>1.6205750000000001</v>
      </c>
    </row>
    <row r="3021" spans="1:22">
      <c r="A3021" s="13" t="s">
        <v>9299</v>
      </c>
      <c r="B3021" s="13" t="s">
        <v>9300</v>
      </c>
      <c r="C3021" s="13">
        <v>855344</v>
      </c>
      <c r="D3021" s="17">
        <f t="shared" si="128"/>
        <v>13</v>
      </c>
      <c r="E3021" s="16" t="s">
        <v>9301</v>
      </c>
      <c r="F3021" s="13" t="s">
        <v>0</v>
      </c>
      <c r="G3021" s="18">
        <v>-0.12122359999999999</v>
      </c>
      <c r="H3021" s="18">
        <v>-0.140405635</v>
      </c>
      <c r="I3021" s="18">
        <v>7.5138999999999997E-2</v>
      </c>
      <c r="J3021" s="18">
        <v>1.0423499999999974E-2</v>
      </c>
      <c r="K3021" s="18">
        <v>9.618815E-2</v>
      </c>
      <c r="L3021" s="18">
        <v>-0.15687803</v>
      </c>
      <c r="M3021" s="18">
        <v>-0.50572079999999997</v>
      </c>
      <c r="N3021" s="18">
        <v>8.5047000000000011E-2</v>
      </c>
      <c r="O3021" s="18">
        <v>-1.4298449999999997E-2</v>
      </c>
      <c r="P3021" s="18">
        <v>-0.18963679999999999</v>
      </c>
      <c r="Q3021" s="18">
        <v>-0.22852850000000002</v>
      </c>
      <c r="R3021" s="18">
        <v>0.56886400000000004</v>
      </c>
      <c r="S3021" s="18">
        <v>-0.21377125</v>
      </c>
      <c r="T3021" s="18">
        <v>-0.17512030000000001</v>
      </c>
      <c r="U3021" s="18">
        <v>-0.25224989999999997</v>
      </c>
      <c r="V3021" s="18">
        <v>0.56886400000000004</v>
      </c>
    </row>
    <row r="3022" spans="1:22">
      <c r="A3022" s="13" t="s">
        <v>9302</v>
      </c>
      <c r="B3022" s="13" t="s">
        <v>9303</v>
      </c>
      <c r="C3022" s="13">
        <v>855346</v>
      </c>
      <c r="D3022" s="17">
        <f t="shared" si="128"/>
        <v>13</v>
      </c>
      <c r="E3022" s="16" t="s">
        <v>9304</v>
      </c>
      <c r="F3022" s="13" t="s">
        <v>0</v>
      </c>
      <c r="G3022" s="18">
        <v>1.6395800000000002E-2</v>
      </c>
      <c r="H3022" s="18">
        <v>-0.165356635</v>
      </c>
      <c r="I3022" s="18">
        <v>6.9736900000000004E-2</v>
      </c>
      <c r="J3022" s="18">
        <v>0.1476865</v>
      </c>
      <c r="K3022" s="18">
        <v>2.1559000000000002E-2</v>
      </c>
      <c r="L3022" s="18">
        <v>-5.6422130000000008E-2</v>
      </c>
      <c r="M3022" s="18">
        <v>-0.1380198</v>
      </c>
      <c r="N3022" s="18">
        <v>-3.7119999999999931E-3</v>
      </c>
      <c r="O3022" s="18">
        <v>0.14782745</v>
      </c>
      <c r="P3022" s="18">
        <v>0.29208820000000002</v>
      </c>
      <c r="Q3022" s="18">
        <v>6.5760399999999997E-2</v>
      </c>
      <c r="R3022" s="18">
        <v>0.86243999999999998</v>
      </c>
      <c r="S3022" s="18">
        <v>5.2393749999999989E-2</v>
      </c>
      <c r="T3022" s="18">
        <v>-0.108516</v>
      </c>
      <c r="U3022" s="18">
        <v>0.30830410000000003</v>
      </c>
      <c r="V3022" s="18">
        <v>0.86243999999999998</v>
      </c>
    </row>
    <row r="3023" spans="1:22">
      <c r="A3023" s="13" t="s">
        <v>9305</v>
      </c>
      <c r="B3023" s="13" t="s">
        <v>9306</v>
      </c>
      <c r="C3023" s="13">
        <v>855347</v>
      </c>
      <c r="D3023" s="17">
        <f t="shared" si="128"/>
        <v>13</v>
      </c>
      <c r="E3023" s="16" t="s">
        <v>9307</v>
      </c>
      <c r="F3023" s="13" t="s">
        <v>0</v>
      </c>
      <c r="G3023" s="18">
        <v>-0.10092619999999999</v>
      </c>
      <c r="H3023" s="18">
        <v>-5.9421234999999996E-2</v>
      </c>
      <c r="I3023" s="18">
        <v>-7.0085400000000006E-2</v>
      </c>
      <c r="J3023" s="18">
        <v>9.2047500000000004E-2</v>
      </c>
      <c r="K3023" s="18">
        <v>2.8754350000000001E-2</v>
      </c>
      <c r="L3023" s="18">
        <v>-1.352593E-2</v>
      </c>
      <c r="M3023" s="18">
        <v>1.8365100000000009E-2</v>
      </c>
      <c r="N3023" s="18">
        <v>0.359205</v>
      </c>
      <c r="O3023" s="18">
        <v>-3.6465449999999996E-2</v>
      </c>
      <c r="P3023" s="18">
        <v>-0.5250918</v>
      </c>
      <c r="Q3023" s="18">
        <v>-1.532550000000002E-2</v>
      </c>
      <c r="R3023" s="18">
        <v>0.93449400000000005</v>
      </c>
      <c r="S3023" s="18">
        <v>0.19031874999999998</v>
      </c>
      <c r="T3023" s="18">
        <v>0.18106899999999998</v>
      </c>
      <c r="U3023" s="18">
        <v>0.1136094</v>
      </c>
      <c r="V3023" s="18">
        <v>0.93449400000000005</v>
      </c>
    </row>
    <row r="3024" spans="1:22">
      <c r="A3024" s="13" t="s">
        <v>9308</v>
      </c>
      <c r="B3024" s="13" t="s">
        <v>9309</v>
      </c>
      <c r="C3024" s="13">
        <v>855348</v>
      </c>
      <c r="D3024" s="17">
        <f t="shared" si="128"/>
        <v>13</v>
      </c>
      <c r="E3024" s="16" t="s">
        <v>9310</v>
      </c>
      <c r="F3024" s="13" t="s">
        <v>0</v>
      </c>
      <c r="G3024" s="18">
        <v>-2.801534E-2</v>
      </c>
      <c r="H3024" s="18">
        <v>-2.9500835000000003E-2</v>
      </c>
      <c r="I3024" s="18">
        <v>7.3510199999999998E-2</v>
      </c>
      <c r="J3024" s="18">
        <v>5.8044499999999999E-2</v>
      </c>
      <c r="K3024" s="18">
        <v>-0.26831915000000001</v>
      </c>
      <c r="L3024" s="18">
        <v>3.4589870000000002E-2</v>
      </c>
      <c r="M3024" s="18">
        <v>-2.112639999999999E-2</v>
      </c>
      <c r="N3024" s="18">
        <v>0.15113699999999999</v>
      </c>
      <c r="O3024" s="18">
        <v>0.34818844999999998</v>
      </c>
      <c r="P3024" s="18">
        <v>-0.64887080000000008</v>
      </c>
      <c r="Q3024" s="18">
        <v>-1.6733500000000012E-2</v>
      </c>
      <c r="R3024" s="18">
        <v>1.3285749999999998</v>
      </c>
      <c r="S3024" s="18">
        <v>0.26269175</v>
      </c>
      <c r="T3024" s="18">
        <v>0.70883999999999991</v>
      </c>
      <c r="U3024" s="18">
        <v>1.0768699999999999E-2</v>
      </c>
      <c r="V3024" s="18">
        <v>1.3285749999999998</v>
      </c>
    </row>
    <row r="3025" spans="1:22">
      <c r="A3025" s="13" t="s">
        <v>9311</v>
      </c>
      <c r="B3025" s="13" t="s">
        <v>9312</v>
      </c>
      <c r="C3025" s="13">
        <v>855349</v>
      </c>
      <c r="D3025" s="17">
        <f t="shared" si="128"/>
        <v>13</v>
      </c>
      <c r="E3025" s="16" t="s">
        <v>9313</v>
      </c>
      <c r="F3025" s="13" t="s">
        <v>0</v>
      </c>
      <c r="G3025" s="18">
        <v>0.36834659999999997</v>
      </c>
      <c r="H3025" s="18">
        <v>0.26086436499999999</v>
      </c>
      <c r="I3025" s="18">
        <v>0.3401361</v>
      </c>
      <c r="J3025" s="18">
        <v>0.70069350000000008</v>
      </c>
      <c r="K3025" s="18">
        <v>0.5902778500000001</v>
      </c>
      <c r="L3025" s="18">
        <v>4.8718409999999997E-2</v>
      </c>
      <c r="M3025" s="18">
        <v>-7.8282149999999995E-2</v>
      </c>
      <c r="N3025" s="18">
        <v>-0.21765279999999998</v>
      </c>
      <c r="O3025" s="18">
        <v>-0.27637539999999999</v>
      </c>
      <c r="P3025" s="18">
        <v>0.39185429999999999</v>
      </c>
      <c r="Q3025" s="18">
        <v>0.21354779999999998</v>
      </c>
      <c r="R3025" s="18">
        <v>2.6242550000000002</v>
      </c>
      <c r="S3025" s="18">
        <v>1.94621775</v>
      </c>
      <c r="T3025" s="18">
        <v>2.2190799999999999</v>
      </c>
      <c r="U3025" s="18">
        <v>-0.68751890000000004</v>
      </c>
      <c r="V3025" s="18">
        <v>2.6242550000000002</v>
      </c>
    </row>
    <row r="3026" spans="1:22">
      <c r="A3026" s="13" t="s">
        <v>9314</v>
      </c>
      <c r="B3026" s="13" t="s">
        <v>9315</v>
      </c>
      <c r="C3026" s="13">
        <v>855350</v>
      </c>
      <c r="D3026" s="17">
        <f t="shared" si="128"/>
        <v>13</v>
      </c>
      <c r="E3026" s="16" t="s">
        <v>13098</v>
      </c>
      <c r="F3026" s="13" t="s">
        <v>0</v>
      </c>
      <c r="G3026" s="18">
        <v>-1.1783000000000002E-3</v>
      </c>
      <c r="H3026" s="18">
        <v>0.10256556500000001</v>
      </c>
      <c r="I3026" s="18">
        <v>0.15326709999999999</v>
      </c>
      <c r="J3026" s="18">
        <v>-0.27093680000000003</v>
      </c>
      <c r="K3026" s="18">
        <v>8.7211850000000007E-2</v>
      </c>
      <c r="L3026" s="18">
        <v>6.0520070000000002E-2</v>
      </c>
      <c r="M3026" s="18">
        <v>0.1402592</v>
      </c>
      <c r="N3026" s="18">
        <v>0.17252599999999998</v>
      </c>
      <c r="O3026" s="18">
        <v>5.1730449999999997E-2</v>
      </c>
      <c r="P3026" s="18">
        <v>0.28083619999999998</v>
      </c>
      <c r="Q3026" s="18">
        <v>-5.4950500000000013E-2</v>
      </c>
      <c r="R3026" s="18">
        <v>1.1339319999999999</v>
      </c>
      <c r="S3026" s="18">
        <v>0.41889275000000004</v>
      </c>
      <c r="T3026" s="18">
        <v>0.39620799999999995</v>
      </c>
      <c r="U3026" s="18">
        <v>0.10518469999999999</v>
      </c>
      <c r="V3026" s="18">
        <v>1.1339319999999999</v>
      </c>
    </row>
    <row r="3027" spans="1:22">
      <c r="A3027" s="13" t="s">
        <v>9317</v>
      </c>
      <c r="B3027" s="13" t="s">
        <v>9318</v>
      </c>
      <c r="C3027" s="13">
        <v>855352</v>
      </c>
      <c r="D3027" s="17">
        <f t="shared" si="128"/>
        <v>13</v>
      </c>
      <c r="E3027" s="16" t="s">
        <v>9319</v>
      </c>
      <c r="F3027" s="13" t="s">
        <v>0</v>
      </c>
      <c r="G3027" s="18">
        <v>3.1874800000000002E-2</v>
      </c>
      <c r="H3027" s="18">
        <v>-0.22239863499999998</v>
      </c>
      <c r="I3027" s="18">
        <v>6.4866199999999999E-2</v>
      </c>
      <c r="J3027" s="18">
        <v>0.46595550000000002</v>
      </c>
      <c r="K3027" s="18">
        <v>0.55950485000000005</v>
      </c>
      <c r="L3027" s="18">
        <v>-0.11737903</v>
      </c>
      <c r="M3027" s="18">
        <v>0.2639012</v>
      </c>
      <c r="N3027" s="18">
        <v>0.45901799999999993</v>
      </c>
      <c r="O3027" s="18">
        <v>0.27971645000000001</v>
      </c>
      <c r="P3027" s="18">
        <v>1.1762941999999998</v>
      </c>
      <c r="Q3027" s="18">
        <v>4.4376299999999994E-2</v>
      </c>
      <c r="R3027" s="18">
        <v>0.84296700000000002</v>
      </c>
      <c r="S3027" s="18">
        <v>1.0807577500000001</v>
      </c>
      <c r="T3027" s="18">
        <v>1.8830099999999999</v>
      </c>
      <c r="U3027" s="18">
        <v>0.56346809999999992</v>
      </c>
      <c r="V3027" s="18">
        <v>0.84296700000000002</v>
      </c>
    </row>
    <row r="3028" spans="1:22">
      <c r="A3028" s="13" t="s">
        <v>9320</v>
      </c>
      <c r="B3028" s="13" t="s">
        <v>9321</v>
      </c>
      <c r="C3028" s="13">
        <v>855355</v>
      </c>
      <c r="D3028" s="17">
        <f t="shared" si="128"/>
        <v>13</v>
      </c>
      <c r="E3028" s="16" t="s">
        <v>9322</v>
      </c>
      <c r="F3028" s="13" t="s">
        <v>0</v>
      </c>
      <c r="G3028" s="18">
        <v>9.3078600000000011E-2</v>
      </c>
      <c r="H3028" s="18">
        <v>-5.9477035000000004E-2</v>
      </c>
      <c r="I3028" s="18">
        <v>5.5780899999999994E-2</v>
      </c>
      <c r="J3028" s="18">
        <v>0.1804055</v>
      </c>
      <c r="K3028" s="18">
        <v>-9.8142150000000011E-2</v>
      </c>
      <c r="L3028" s="18">
        <v>4.2345069999999999E-2</v>
      </c>
      <c r="M3028" s="18">
        <v>0.29343320000000001</v>
      </c>
      <c r="N3028" s="18">
        <v>0.160328</v>
      </c>
      <c r="O3028" s="18">
        <v>-8.8161349999999999E-2</v>
      </c>
      <c r="P3028" s="18">
        <v>-0.18702679999999999</v>
      </c>
      <c r="Q3028" s="18">
        <v>9.0024999999999827E-3</v>
      </c>
      <c r="R3028" s="18">
        <v>1.0648499999999999</v>
      </c>
      <c r="S3028" s="18">
        <v>-0.11905515</v>
      </c>
      <c r="T3028" s="18">
        <v>-8.0146999999999996E-2</v>
      </c>
      <c r="U3028" s="18">
        <v>0.19642710000000002</v>
      </c>
      <c r="V3028" s="18">
        <v>1.0648499999999999</v>
      </c>
    </row>
    <row r="3029" spans="1:22">
      <c r="A3029" s="13" t="s">
        <v>9323</v>
      </c>
      <c r="B3029" s="13" t="s">
        <v>9324</v>
      </c>
      <c r="C3029" s="13">
        <v>855356</v>
      </c>
      <c r="D3029" s="17">
        <f t="shared" si="128"/>
        <v>13</v>
      </c>
      <c r="E3029" s="16" t="s">
        <v>9325</v>
      </c>
      <c r="F3029" s="13" t="s">
        <v>0</v>
      </c>
      <c r="G3029" s="18">
        <v>2.2814800000000003E-2</v>
      </c>
      <c r="H3029" s="18">
        <v>8.0953565000000005E-2</v>
      </c>
      <c r="I3029" s="18">
        <v>-8.1085900000000002E-2</v>
      </c>
      <c r="J3029" s="18">
        <v>-3.3174500000000023E-2</v>
      </c>
      <c r="K3029" s="18">
        <v>5.1980650000000003E-2</v>
      </c>
      <c r="L3029" s="18">
        <v>-1.2835629999999999E-2</v>
      </c>
      <c r="M3029" s="18">
        <v>-0.17323479999999999</v>
      </c>
      <c r="N3029" s="18">
        <v>0.147006</v>
      </c>
      <c r="O3029" s="18">
        <v>4.643245E-2</v>
      </c>
      <c r="P3029" s="18">
        <v>0.20340720000000001</v>
      </c>
      <c r="Q3029" s="18">
        <v>2.5690499999999991E-2</v>
      </c>
      <c r="R3029" s="18">
        <v>0.79951499999999998</v>
      </c>
      <c r="S3029" s="18">
        <v>0.11925775</v>
      </c>
      <c r="T3029" s="18">
        <v>-0.132018</v>
      </c>
      <c r="U3029" s="18">
        <v>6.1596000000000012E-3</v>
      </c>
      <c r="V3029" s="18">
        <v>0.79951499999999998</v>
      </c>
    </row>
    <row r="3030" spans="1:22">
      <c r="A3030" s="13" t="s">
        <v>9326</v>
      </c>
      <c r="B3030" s="13" t="s">
        <v>9327</v>
      </c>
      <c r="C3030" s="13">
        <v>855357</v>
      </c>
      <c r="D3030" s="17">
        <f t="shared" si="128"/>
        <v>13</v>
      </c>
      <c r="E3030" s="16" t="s">
        <v>9328</v>
      </c>
      <c r="F3030" s="13" t="s">
        <v>12665</v>
      </c>
      <c r="G3030" s="18">
        <v>-3.8818599999999995E-2</v>
      </c>
      <c r="H3030" s="18">
        <v>-0.13375863499999999</v>
      </c>
      <c r="I3030" s="18">
        <v>-2.8828999999999997E-2</v>
      </c>
      <c r="J3030" s="18">
        <v>-0.29875680000000004</v>
      </c>
      <c r="K3030" s="18">
        <v>-0.14505514999999999</v>
      </c>
      <c r="L3030" s="18">
        <v>-4.8682330000000003E-2</v>
      </c>
      <c r="M3030" s="18">
        <v>-0.61989079999999996</v>
      </c>
      <c r="N3030" s="18">
        <v>-0.20172020000000002</v>
      </c>
      <c r="O3030" s="18">
        <v>-0.46275555000000002</v>
      </c>
      <c r="P3030" s="18">
        <v>-0.24757780000000001</v>
      </c>
      <c r="Q3030" s="18">
        <v>-7.5542500000000012E-2</v>
      </c>
      <c r="R3030" s="18">
        <v>7.7423999999999993E-2</v>
      </c>
      <c r="S3030" s="18">
        <v>-0.27597625000000003</v>
      </c>
      <c r="T3030" s="18">
        <v>-0.57876899999999998</v>
      </c>
      <c r="U3030" s="18">
        <v>-0.47730290000000003</v>
      </c>
      <c r="V3030" s="18">
        <v>7.7423999999999993E-2</v>
      </c>
    </row>
    <row r="3031" spans="1:22">
      <c r="A3031" s="13" t="s">
        <v>9329</v>
      </c>
      <c r="B3031" s="13" t="s">
        <v>9329</v>
      </c>
      <c r="C3031" s="13">
        <v>855358</v>
      </c>
      <c r="D3031" s="17">
        <f t="shared" si="128"/>
        <v>13</v>
      </c>
      <c r="E3031" s="16" t="s">
        <v>13203</v>
      </c>
      <c r="F3031" s="13" t="s">
        <v>0</v>
      </c>
      <c r="G3031" s="18">
        <v>0.36577359999999998</v>
      </c>
      <c r="H3031" s="18">
        <v>0.36015936500000001</v>
      </c>
      <c r="I3031" s="18">
        <v>0.25030410000000003</v>
      </c>
      <c r="J3031" s="18">
        <v>0.44243349999999998</v>
      </c>
      <c r="K3031" s="18">
        <v>0.45644485000000001</v>
      </c>
      <c r="L3031" s="18">
        <v>0.29677997</v>
      </c>
      <c r="M3031" s="18">
        <v>0.64186120000000002</v>
      </c>
      <c r="N3031" s="18">
        <v>0.37168299999999999</v>
      </c>
      <c r="O3031" s="18">
        <v>0.62676944999999995</v>
      </c>
      <c r="P3031" s="18">
        <v>-0.1806258</v>
      </c>
      <c r="Q3031" s="18">
        <v>0.3613865</v>
      </c>
      <c r="R3031" s="18">
        <v>3.4570650000000001</v>
      </c>
      <c r="S3031" s="18">
        <v>1.58559775</v>
      </c>
      <c r="T3031" s="18">
        <v>0.19847399999999998</v>
      </c>
      <c r="U3031" s="18">
        <v>1.2554871000000001</v>
      </c>
      <c r="V3031" s="18">
        <v>3.4570650000000001</v>
      </c>
    </row>
    <row r="3032" spans="1:22">
      <c r="A3032" s="13" t="s">
        <v>9331</v>
      </c>
      <c r="B3032" s="13" t="s">
        <v>9332</v>
      </c>
      <c r="C3032" s="13">
        <v>855359</v>
      </c>
      <c r="D3032" s="17">
        <f t="shared" si="128"/>
        <v>13</v>
      </c>
      <c r="E3032" s="16" t="s">
        <v>12516</v>
      </c>
      <c r="F3032" s="13" t="s">
        <v>0</v>
      </c>
      <c r="G3032" s="18">
        <v>0.1527366</v>
      </c>
      <c r="H3032" s="18">
        <v>0.16666836500000001</v>
      </c>
      <c r="I3032" s="18">
        <v>0.48526710000000001</v>
      </c>
      <c r="J3032" s="18">
        <v>0.78080550000000004</v>
      </c>
      <c r="K3032" s="18">
        <v>0.75586085000000003</v>
      </c>
      <c r="L3032" s="18">
        <v>0.13929597000000002</v>
      </c>
      <c r="M3032" s="18">
        <v>0.57824319999999996</v>
      </c>
      <c r="N3032" s="18">
        <v>0.61182399999999992</v>
      </c>
      <c r="O3032" s="18">
        <v>0.30785344999999997</v>
      </c>
      <c r="P3032" s="18">
        <v>0.52858019999999994</v>
      </c>
      <c r="Q3032" s="18">
        <v>7.4111599999999986E-2</v>
      </c>
      <c r="R3032" s="18">
        <v>1.4747650000000001</v>
      </c>
      <c r="S3032" s="18">
        <v>0.73057974999999997</v>
      </c>
      <c r="T3032" s="18">
        <v>0.80310000000000015</v>
      </c>
      <c r="U3032" s="18">
        <v>0.8458831</v>
      </c>
      <c r="V3032" s="18">
        <v>1.4747650000000001</v>
      </c>
    </row>
    <row r="3033" spans="1:22">
      <c r="A3033" s="13" t="s">
        <v>9334</v>
      </c>
      <c r="B3033" s="13" t="s">
        <v>9335</v>
      </c>
      <c r="C3033" s="13">
        <v>855360</v>
      </c>
      <c r="D3033" s="17">
        <f t="shared" si="128"/>
        <v>13</v>
      </c>
      <c r="E3033" s="16" t="s">
        <v>12452</v>
      </c>
      <c r="F3033" s="13" t="s">
        <v>4782</v>
      </c>
      <c r="G3033" s="18">
        <v>-4.9175999999999997E-2</v>
      </c>
      <c r="H3033" s="18">
        <v>-0.14161063499999998</v>
      </c>
      <c r="I3033" s="18">
        <v>-6.0005100000000006E-2</v>
      </c>
      <c r="J3033" s="18">
        <v>0.1091625</v>
      </c>
      <c r="K3033" s="18">
        <v>0.10907225000000001</v>
      </c>
      <c r="L3033" s="18">
        <v>-2.9177630000000003E-2</v>
      </c>
      <c r="M3033" s="18">
        <v>-3.3396999999999871E-3</v>
      </c>
      <c r="N3033" s="18">
        <v>0.13081400000000001</v>
      </c>
      <c r="O3033" s="18">
        <v>-7.6387349999999993E-2</v>
      </c>
      <c r="P3033" s="18">
        <v>-7.2899800000000015E-2</v>
      </c>
      <c r="Q3033" s="18">
        <v>7.4082099999999984E-2</v>
      </c>
      <c r="R3033" s="18">
        <v>0.56557100000000005</v>
      </c>
      <c r="S3033" s="18">
        <v>8.4723749999999987E-2</v>
      </c>
      <c r="T3033" s="18">
        <v>-0.2779316</v>
      </c>
      <c r="U3033" s="18">
        <v>0.23593910000000001</v>
      </c>
      <c r="V3033" s="18">
        <v>0.56557100000000005</v>
      </c>
    </row>
    <row r="3034" spans="1:22">
      <c r="A3034" s="13" t="s">
        <v>9337</v>
      </c>
      <c r="B3034" s="13" t="s">
        <v>9338</v>
      </c>
      <c r="C3034" s="13">
        <v>855361</v>
      </c>
      <c r="D3034" s="17">
        <f t="shared" si="128"/>
        <v>13</v>
      </c>
      <c r="E3034" s="16" t="s">
        <v>9339</v>
      </c>
      <c r="F3034" s="13" t="s">
        <v>0</v>
      </c>
      <c r="G3034" s="18" t="s">
        <v>0</v>
      </c>
      <c r="H3034" s="18" t="s">
        <v>0</v>
      </c>
      <c r="I3034" s="18" t="s">
        <v>0</v>
      </c>
      <c r="J3034" s="18" t="s">
        <v>0</v>
      </c>
      <c r="K3034" s="18" t="s">
        <v>0</v>
      </c>
      <c r="L3034" s="18" t="s">
        <v>0</v>
      </c>
      <c r="M3034" s="18" t="s">
        <v>0</v>
      </c>
      <c r="N3034" s="18" t="s">
        <v>0</v>
      </c>
      <c r="O3034" s="18" t="s">
        <v>0</v>
      </c>
      <c r="P3034" s="18" t="s">
        <v>0</v>
      </c>
      <c r="Q3034" s="18">
        <v>-0.16634350000000003</v>
      </c>
      <c r="R3034" s="18">
        <v>0.94695799999999997</v>
      </c>
      <c r="S3034" s="18">
        <v>5.3323750000000003E-2</v>
      </c>
      <c r="T3034" s="18">
        <v>0.30496300000000004</v>
      </c>
      <c r="U3034" s="18">
        <v>-0.18362990000000001</v>
      </c>
      <c r="V3034" s="18">
        <v>0.94695799999999997</v>
      </c>
    </row>
    <row r="3035" spans="1:22">
      <c r="A3035" s="13" t="s">
        <v>9340</v>
      </c>
      <c r="B3035" s="13" t="s">
        <v>9341</v>
      </c>
      <c r="C3035" s="13">
        <v>855362</v>
      </c>
      <c r="D3035" s="17">
        <f t="shared" si="128"/>
        <v>13</v>
      </c>
      <c r="E3035" s="16" t="s">
        <v>12763</v>
      </c>
      <c r="F3035" s="13" t="s">
        <v>315</v>
      </c>
      <c r="G3035" s="18">
        <v>6.3507299999999989E-2</v>
      </c>
      <c r="H3035" s="18">
        <v>2.5629665000000003E-2</v>
      </c>
      <c r="I3035" s="18">
        <v>0.33168210000000004</v>
      </c>
      <c r="J3035" s="18">
        <v>9.757349999999998E-2</v>
      </c>
      <c r="K3035" s="18">
        <v>0.14173284999999999</v>
      </c>
      <c r="L3035" s="18">
        <v>9.8639870000000004E-2</v>
      </c>
      <c r="M3035" s="18">
        <v>0.13418050000000001</v>
      </c>
      <c r="N3035" s="18">
        <v>-1.1369000000000004E-2</v>
      </c>
      <c r="O3035" s="18">
        <v>5.319045E-2</v>
      </c>
      <c r="P3035" s="18">
        <v>-4.9430000000000029E-3</v>
      </c>
      <c r="Q3035" s="18">
        <v>-1.2809500000000001E-2</v>
      </c>
      <c r="R3035" s="18">
        <v>0.83863900000000002</v>
      </c>
      <c r="S3035" s="18">
        <v>3.9821749999999989E-2</v>
      </c>
      <c r="T3035" s="18">
        <v>1.2429999999999997E-2</v>
      </c>
      <c r="U3035" s="18">
        <v>0.23538710000000002</v>
      </c>
      <c r="V3035" s="18">
        <v>0.83863900000000002</v>
      </c>
    </row>
    <row r="3036" spans="1:22">
      <c r="A3036" s="13" t="s">
        <v>9343</v>
      </c>
      <c r="B3036" s="13" t="s">
        <v>9343</v>
      </c>
      <c r="C3036" s="13">
        <v>855363</v>
      </c>
      <c r="D3036" s="17">
        <f t="shared" si="128"/>
        <v>13</v>
      </c>
      <c r="E3036" s="16" t="s">
        <v>13204</v>
      </c>
      <c r="F3036" s="13" t="s">
        <v>0</v>
      </c>
      <c r="G3036" s="18">
        <v>-0.10921339999999999</v>
      </c>
      <c r="H3036" s="18">
        <v>-0.17733063499999999</v>
      </c>
      <c r="I3036" s="18">
        <v>0.1097755</v>
      </c>
      <c r="J3036" s="18">
        <v>-0.17948640000000002</v>
      </c>
      <c r="K3036" s="18">
        <v>9.5808600000000001E-3</v>
      </c>
      <c r="L3036" s="18">
        <v>-0.19105002999999998</v>
      </c>
      <c r="M3036" s="18">
        <v>-1.2056187999999999</v>
      </c>
      <c r="N3036" s="18">
        <v>-0.29669200000000001</v>
      </c>
      <c r="O3036" s="18">
        <v>-0.36128254999999998</v>
      </c>
      <c r="P3036" s="18">
        <v>1.6886999999999999E-2</v>
      </c>
      <c r="Q3036" s="18">
        <v>-0.13509650000000001</v>
      </c>
      <c r="R3036" s="18">
        <v>0.40306200000000003</v>
      </c>
      <c r="S3036" s="18">
        <v>0.23041075</v>
      </c>
      <c r="T3036" s="18">
        <v>0.63329799999999992</v>
      </c>
      <c r="U3036" s="18">
        <v>-0.55111589999999999</v>
      </c>
      <c r="V3036" s="18">
        <v>0.40306200000000003</v>
      </c>
    </row>
    <row r="3037" spans="1:22">
      <c r="A3037" s="13" t="s">
        <v>9345</v>
      </c>
      <c r="B3037" s="13" t="s">
        <v>9346</v>
      </c>
      <c r="C3037" s="13">
        <v>855364</v>
      </c>
      <c r="D3037" s="17">
        <f t="shared" si="128"/>
        <v>13</v>
      </c>
      <c r="E3037" s="16" t="s">
        <v>9347</v>
      </c>
      <c r="F3037" s="13" t="s">
        <v>0</v>
      </c>
      <c r="G3037" s="18">
        <v>7.9562000000000001E-3</v>
      </c>
      <c r="H3037" s="18">
        <v>0.37573236500000001</v>
      </c>
      <c r="I3037" s="18">
        <v>-0.25562389999999996</v>
      </c>
      <c r="J3037" s="18">
        <v>0.73231650000000004</v>
      </c>
      <c r="K3037" s="18">
        <v>1.0759048500000001</v>
      </c>
      <c r="L3037" s="18">
        <v>0.12707297000000001</v>
      </c>
      <c r="M3037" s="18">
        <v>0.41400720000000002</v>
      </c>
      <c r="N3037" s="18">
        <v>-3.6349900000000004E-2</v>
      </c>
      <c r="O3037" s="18">
        <v>-3.4342249999999991E-2</v>
      </c>
      <c r="P3037" s="18">
        <v>1.3669541999999999</v>
      </c>
      <c r="Q3037" s="18">
        <v>-4.4410500000000019E-2</v>
      </c>
      <c r="R3037" s="18">
        <v>0.36699809999999999</v>
      </c>
      <c r="S3037" s="18">
        <v>0.99232775000000006</v>
      </c>
      <c r="T3037" s="18">
        <v>0.17080899999999999</v>
      </c>
      <c r="U3037" s="18">
        <v>0.41533510000000001</v>
      </c>
      <c r="V3037" s="18">
        <v>0.36699809999999999</v>
      </c>
    </row>
    <row r="3038" spans="1:22">
      <c r="A3038" s="13" t="s">
        <v>9348</v>
      </c>
      <c r="B3038" s="13" t="s">
        <v>9349</v>
      </c>
      <c r="C3038" s="13">
        <v>855368</v>
      </c>
      <c r="D3038" s="17">
        <f t="shared" si="128"/>
        <v>13</v>
      </c>
      <c r="E3038" s="16" t="s">
        <v>12285</v>
      </c>
      <c r="F3038" s="13" t="s">
        <v>0</v>
      </c>
      <c r="G3038" s="18">
        <v>5.0068400000000006E-2</v>
      </c>
      <c r="H3038" s="18">
        <v>0.30154336500000001</v>
      </c>
      <c r="I3038" s="18">
        <v>0.17455809999999999</v>
      </c>
      <c r="J3038" s="18">
        <v>0.48957650000000003</v>
      </c>
      <c r="K3038" s="18">
        <v>0.38054084999999999</v>
      </c>
      <c r="L3038" s="18">
        <v>6.4485170000000008E-2</v>
      </c>
      <c r="M3038" s="18">
        <v>0.71444419999999997</v>
      </c>
      <c r="N3038" s="18">
        <v>0.25368800000000002</v>
      </c>
      <c r="O3038" s="18">
        <v>0.16461445</v>
      </c>
      <c r="P3038" s="18">
        <v>-0.17994380000000001</v>
      </c>
      <c r="Q3038" s="18">
        <v>7.6106099999999982E-2</v>
      </c>
      <c r="R3038" s="18">
        <v>2.2178849999999999</v>
      </c>
      <c r="S3038" s="18">
        <v>0.41662675000000005</v>
      </c>
      <c r="T3038" s="18">
        <v>0.39799199999999996</v>
      </c>
      <c r="U3038" s="18">
        <v>0.11370620000000001</v>
      </c>
      <c r="V3038" s="18">
        <v>2.2178849999999999</v>
      </c>
    </row>
    <row r="3039" spans="1:22">
      <c r="A3039" s="13" t="s">
        <v>9351</v>
      </c>
      <c r="B3039" s="13" t="s">
        <v>9352</v>
      </c>
      <c r="C3039" s="13">
        <v>855369</v>
      </c>
      <c r="D3039" s="17">
        <f t="shared" si="128"/>
        <v>13</v>
      </c>
      <c r="E3039" s="16" t="s">
        <v>9353</v>
      </c>
      <c r="F3039" s="13" t="s">
        <v>0</v>
      </c>
      <c r="G3039" s="18">
        <v>-0.21012740000000002</v>
      </c>
      <c r="H3039" s="18">
        <v>-8.7564334999999993E-2</v>
      </c>
      <c r="I3039" s="18">
        <v>-0.88015889999999997</v>
      </c>
      <c r="J3039" s="18">
        <v>-0.39587550000000005</v>
      </c>
      <c r="K3039" s="18">
        <v>-0.45508415000000002</v>
      </c>
      <c r="L3039" s="18">
        <v>0.12931997000000001</v>
      </c>
      <c r="M3039" s="18">
        <v>-0.45986079999999996</v>
      </c>
      <c r="N3039" s="18">
        <v>0.26505400000000001</v>
      </c>
      <c r="O3039" s="18">
        <v>-0.25264555</v>
      </c>
      <c r="P3039" s="18">
        <v>-0.50989379999999995</v>
      </c>
      <c r="Q3039" s="18">
        <v>6.3992099999999982E-2</v>
      </c>
      <c r="R3039" s="18">
        <v>0.28361839999999999</v>
      </c>
      <c r="S3039" s="18">
        <v>-0.20279324999999998</v>
      </c>
      <c r="T3039" s="18">
        <v>-8.2123000000000002E-2</v>
      </c>
      <c r="U3039" s="18">
        <v>-0.22207489999999996</v>
      </c>
      <c r="V3039" s="18">
        <v>0.28361839999999999</v>
      </c>
    </row>
    <row r="3040" spans="1:22">
      <c r="A3040" s="13" t="s">
        <v>9354</v>
      </c>
      <c r="B3040" s="13" t="s">
        <v>9354</v>
      </c>
      <c r="C3040" s="13">
        <v>855371</v>
      </c>
      <c r="D3040" s="17">
        <f t="shared" si="128"/>
        <v>13</v>
      </c>
      <c r="E3040" s="16" t="s">
        <v>9355</v>
      </c>
      <c r="F3040" s="13" t="s">
        <v>0</v>
      </c>
      <c r="G3040" s="18">
        <v>0.30662900000000004</v>
      </c>
      <c r="H3040" s="18">
        <v>0.23565735000000002</v>
      </c>
      <c r="I3040" s="18">
        <v>0.4345079</v>
      </c>
      <c r="J3040" s="18">
        <v>1.0629219999999999</v>
      </c>
      <c r="K3040" s="18">
        <v>0.97176479999999998</v>
      </c>
      <c r="L3040" s="18">
        <v>0.16144011000000003</v>
      </c>
      <c r="M3040" s="18">
        <v>1.04344785</v>
      </c>
      <c r="N3040" s="18">
        <v>0.53522400000000003</v>
      </c>
      <c r="O3040" s="18">
        <v>0.67660960000000003</v>
      </c>
      <c r="P3040" s="18">
        <v>0.99562430000000002</v>
      </c>
      <c r="Q3040" s="18">
        <v>0.11333560000000001</v>
      </c>
      <c r="R3040" s="18">
        <v>1.9501470000000001</v>
      </c>
      <c r="S3040" s="18">
        <v>0.98499270000000005</v>
      </c>
      <c r="T3040" s="18">
        <v>1.0593679999999999</v>
      </c>
      <c r="U3040" s="18">
        <v>1.8219576</v>
      </c>
      <c r="V3040" s="18">
        <v>1.9501470000000001</v>
      </c>
    </row>
    <row r="3041" spans="1:22">
      <c r="A3041" s="13" t="s">
        <v>9356</v>
      </c>
      <c r="B3041" s="13" t="s">
        <v>9357</v>
      </c>
      <c r="C3041" s="13">
        <v>855372</v>
      </c>
      <c r="D3041" s="17">
        <v>13</v>
      </c>
      <c r="E3041" s="13" t="s">
        <v>9358</v>
      </c>
      <c r="F3041" s="13" t="s">
        <v>0</v>
      </c>
      <c r="G3041" s="18">
        <v>-0.46882699999999999</v>
      </c>
      <c r="H3041" s="18">
        <v>-1.0087636499999999</v>
      </c>
      <c r="I3041" s="18">
        <v>-1.0342520999999998</v>
      </c>
      <c r="J3041" s="18">
        <v>-0.8577189999999999</v>
      </c>
      <c r="K3041" s="18">
        <v>-0.83426219999999995</v>
      </c>
      <c r="L3041" s="18">
        <v>-0.27028788999999998</v>
      </c>
      <c r="M3041" s="18">
        <v>-1.58393115</v>
      </c>
      <c r="N3041" s="18">
        <v>-0.37811800000000001</v>
      </c>
      <c r="O3041" s="18">
        <v>-0.80178139999999998</v>
      </c>
      <c r="P3041" s="18">
        <v>-0.38620070000000001</v>
      </c>
      <c r="Q3041" s="18" t="s">
        <v>0</v>
      </c>
      <c r="R3041" s="18" t="s">
        <v>0</v>
      </c>
      <c r="S3041" s="18" t="s">
        <v>0</v>
      </c>
      <c r="T3041" s="18" t="s">
        <v>0</v>
      </c>
      <c r="U3041" s="18" t="s">
        <v>0</v>
      </c>
      <c r="V3041" s="18" t="s">
        <v>0</v>
      </c>
    </row>
    <row r="3042" spans="1:22">
      <c r="A3042" s="13" t="s">
        <v>9362</v>
      </c>
      <c r="B3042" s="13" t="s">
        <v>9363</v>
      </c>
      <c r="C3042" s="13">
        <v>855731</v>
      </c>
      <c r="D3042" s="17">
        <f>CODE(MID(A3042,2,1))-64</f>
        <v>14</v>
      </c>
      <c r="E3042" s="16" t="s">
        <v>12433</v>
      </c>
      <c r="F3042" s="13" t="s">
        <v>0</v>
      </c>
      <c r="G3042" s="18">
        <v>-0.1612904</v>
      </c>
      <c r="H3042" s="18">
        <v>-0.12865263499999999</v>
      </c>
      <c r="I3042" s="18">
        <v>0</v>
      </c>
      <c r="J3042" s="18">
        <v>1.2668499999999999E-2</v>
      </c>
      <c r="K3042" s="18">
        <v>9.8231349999999995E-2</v>
      </c>
      <c r="L3042" s="18">
        <v>0.13977096999999999</v>
      </c>
      <c r="M3042" s="18">
        <v>1.5706000000000053E-3</v>
      </c>
      <c r="N3042" s="18">
        <v>-0.1163035</v>
      </c>
      <c r="O3042" s="18">
        <v>-0.21113955000000001</v>
      </c>
      <c r="P3042" s="18">
        <v>-0.1115768</v>
      </c>
      <c r="Q3042" s="18">
        <v>-0.13313449999999999</v>
      </c>
      <c r="R3042" s="18">
        <v>-0.28696900000000003</v>
      </c>
      <c r="S3042" s="18">
        <v>0.77209775000000003</v>
      </c>
      <c r="T3042" s="18">
        <v>-0.32548690000000002</v>
      </c>
      <c r="U3042" s="18">
        <v>-0.27305089999999999</v>
      </c>
      <c r="V3042" s="18">
        <v>0.77209775000000003</v>
      </c>
    </row>
    <row r="3043" spans="1:22">
      <c r="A3043" s="13" t="s">
        <v>9365</v>
      </c>
      <c r="B3043" s="13" t="s">
        <v>9366</v>
      </c>
      <c r="C3043" s="13">
        <v>855730</v>
      </c>
      <c r="D3043" s="17">
        <f>CODE(MID(A3043,2,1))-64</f>
        <v>14</v>
      </c>
      <c r="E3043" s="16" t="s">
        <v>9367</v>
      </c>
      <c r="F3043" s="13" t="s">
        <v>0</v>
      </c>
      <c r="G3043" s="18">
        <v>1.43953E-2</v>
      </c>
      <c r="H3043" s="18">
        <v>-2.6173034999999997E-2</v>
      </c>
      <c r="I3043" s="18">
        <v>-0.2025499</v>
      </c>
      <c r="J3043" s="18">
        <v>-0.12287330000000002</v>
      </c>
      <c r="K3043" s="18">
        <v>5.5961450000000003E-2</v>
      </c>
      <c r="L3043" s="18">
        <v>-4.9063630000000004E-2</v>
      </c>
      <c r="M3043" s="18">
        <v>-4.0674799999999997E-2</v>
      </c>
      <c r="N3043" s="18">
        <v>-8.4387199999999996E-2</v>
      </c>
      <c r="O3043" s="18">
        <v>8.2506500000000052E-3</v>
      </c>
      <c r="P3043" s="18">
        <v>-3.8374800000000001E-2</v>
      </c>
      <c r="Q3043" s="18">
        <v>-4.8240500000000019E-2</v>
      </c>
      <c r="R3043" s="18">
        <v>-3.840300000000002E-2</v>
      </c>
      <c r="S3043" s="18">
        <v>0.25322475</v>
      </c>
      <c r="T3043" s="18">
        <v>-0.571044</v>
      </c>
      <c r="U3043" s="18">
        <v>-2.4706000000000033E-3</v>
      </c>
      <c r="V3043" s="18">
        <v>0.25322475</v>
      </c>
    </row>
    <row r="3044" spans="1:22">
      <c r="A3044" s="13" t="s">
        <v>9368</v>
      </c>
      <c r="B3044" s="13" t="s">
        <v>9369</v>
      </c>
      <c r="C3044" s="13">
        <v>855729</v>
      </c>
      <c r="D3044" s="17">
        <v>14</v>
      </c>
      <c r="E3044" s="13" t="s">
        <v>9370</v>
      </c>
      <c r="F3044" s="13" t="s">
        <v>0</v>
      </c>
      <c r="G3044" s="18" t="s">
        <v>0</v>
      </c>
      <c r="H3044" s="18" t="s">
        <v>0</v>
      </c>
      <c r="I3044" s="18" t="s">
        <v>0</v>
      </c>
      <c r="J3044" s="18" t="s">
        <v>0</v>
      </c>
      <c r="K3044" s="18" t="s">
        <v>0</v>
      </c>
      <c r="L3044" s="18">
        <v>2.376317E-2</v>
      </c>
      <c r="M3044" s="18">
        <v>-0.1891448</v>
      </c>
      <c r="N3044" s="18">
        <v>0.10972599999999999</v>
      </c>
      <c r="O3044" s="18">
        <v>0.29115745000000004</v>
      </c>
      <c r="P3044" s="18">
        <v>2.4123999999999951E-3</v>
      </c>
      <c r="Q3044" s="18">
        <v>-5.2733500000000016E-2</v>
      </c>
      <c r="R3044" s="18">
        <v>-0.38205500000000003</v>
      </c>
      <c r="S3044" s="18">
        <v>0.81115274999999998</v>
      </c>
      <c r="T3044" s="18">
        <v>0.41342899999999999</v>
      </c>
      <c r="U3044" s="18">
        <v>1.6061899999999997E-2</v>
      </c>
      <c r="V3044" s="18">
        <v>0.81115274999999998</v>
      </c>
    </row>
    <row r="3045" spans="1:22">
      <c r="A3045" s="13" t="s">
        <v>9371</v>
      </c>
      <c r="B3045" s="13" t="s">
        <v>9372</v>
      </c>
      <c r="C3045" s="13">
        <v>855728</v>
      </c>
      <c r="D3045" s="17">
        <f t="shared" ref="D3045:D3064" si="129">CODE(MID(A3045,2,1))-64</f>
        <v>14</v>
      </c>
      <c r="E3045" s="16" t="s">
        <v>9373</v>
      </c>
      <c r="F3045" s="13" t="s">
        <v>0</v>
      </c>
      <c r="G3045" s="18">
        <v>-0.13157140000000001</v>
      </c>
      <c r="H3045" s="18">
        <v>-0.19981163499999999</v>
      </c>
      <c r="I3045" s="18">
        <v>-0.24189289999999999</v>
      </c>
      <c r="J3045" s="18">
        <v>0.10060749999999996</v>
      </c>
      <c r="K3045" s="18">
        <v>-0.10809915</v>
      </c>
      <c r="L3045" s="18">
        <v>6.2186900000000007E-3</v>
      </c>
      <c r="M3045" s="18">
        <v>-0.22550379999999998</v>
      </c>
      <c r="N3045" s="18">
        <v>-6.7933899999999992E-2</v>
      </c>
      <c r="O3045" s="18">
        <v>-6.9850849999999992E-2</v>
      </c>
      <c r="P3045" s="18">
        <v>-6.5997799999999995E-2</v>
      </c>
      <c r="Q3045" s="18">
        <v>-1.5730500000000008E-2</v>
      </c>
      <c r="R3045" s="18">
        <v>0.124859</v>
      </c>
      <c r="S3045" s="18"/>
      <c r="T3045" s="18">
        <v>0.10810500000000001</v>
      </c>
      <c r="U3045" s="18">
        <v>-2.9899900000000007E-2</v>
      </c>
      <c r="V3045" s="18"/>
    </row>
    <row r="3046" spans="1:22">
      <c r="A3046" s="13" t="s">
        <v>9374</v>
      </c>
      <c r="B3046" s="13" t="s">
        <v>9375</v>
      </c>
      <c r="C3046" s="13">
        <v>855727</v>
      </c>
      <c r="D3046" s="17">
        <f t="shared" si="129"/>
        <v>14</v>
      </c>
      <c r="E3046" s="16" t="s">
        <v>307</v>
      </c>
      <c r="F3046" s="13" t="s">
        <v>308</v>
      </c>
      <c r="G3046" s="18">
        <v>-2.8008100000000001E-2</v>
      </c>
      <c r="H3046" s="18">
        <v>9.5712865000000008E-2</v>
      </c>
      <c r="I3046" s="18">
        <v>9.83406E-2</v>
      </c>
      <c r="J3046" s="18">
        <v>-9.5572500000000019E-2</v>
      </c>
      <c r="K3046" s="18">
        <v>-0.17460315000000001</v>
      </c>
      <c r="L3046" s="18">
        <v>2.9892969999999998E-2</v>
      </c>
      <c r="M3046" s="18">
        <v>0.3303432</v>
      </c>
      <c r="N3046" s="18">
        <v>3.7900000000000433E-4</v>
      </c>
      <c r="O3046" s="18">
        <v>0.59573644999999997</v>
      </c>
      <c r="P3046" s="18">
        <v>-0.5930127999999999</v>
      </c>
      <c r="Q3046" s="18">
        <v>3.0849999999998934E-4</v>
      </c>
      <c r="R3046" s="18">
        <v>0.48785000000000001</v>
      </c>
      <c r="S3046" s="18">
        <v>-8.7273499999999948E-3</v>
      </c>
      <c r="T3046" s="18">
        <v>0.34747599999999995</v>
      </c>
      <c r="U3046" s="18">
        <v>-3.9571099999999998E-2</v>
      </c>
      <c r="V3046" s="18">
        <v>-8.7273499999999948E-3</v>
      </c>
    </row>
    <row r="3047" spans="1:22">
      <c r="A3047" s="13" t="s">
        <v>9376</v>
      </c>
      <c r="B3047" s="13" t="s">
        <v>9377</v>
      </c>
      <c r="C3047" s="13">
        <v>855725</v>
      </c>
      <c r="D3047" s="17">
        <f t="shared" si="129"/>
        <v>14</v>
      </c>
      <c r="E3047" s="16" t="s">
        <v>12961</v>
      </c>
      <c r="F3047" s="13" t="s">
        <v>0</v>
      </c>
      <c r="G3047" s="18">
        <v>5.1510199999999999E-2</v>
      </c>
      <c r="H3047" s="18">
        <v>-0.17114263499999999</v>
      </c>
      <c r="I3047" s="18">
        <v>3.7297499999999997E-2</v>
      </c>
      <c r="J3047" s="18">
        <v>1.9666499999999976E-2</v>
      </c>
      <c r="K3047" s="18">
        <v>-0.11720415000000001</v>
      </c>
      <c r="L3047" s="18">
        <v>5.8884369999999998E-2</v>
      </c>
      <c r="M3047" s="18">
        <v>-0.1344458</v>
      </c>
      <c r="N3047" s="18">
        <v>0.117927</v>
      </c>
      <c r="O3047" s="18">
        <v>-3.6170499999999967E-3</v>
      </c>
      <c r="P3047" s="18">
        <v>-0.42880079999999998</v>
      </c>
      <c r="Q3047" s="18">
        <v>3.3731799999999992E-2</v>
      </c>
      <c r="R3047" s="18">
        <v>-0.26221899999999998</v>
      </c>
      <c r="S3047" s="18">
        <v>0.89819574999999996</v>
      </c>
      <c r="T3047" s="18">
        <v>0.19804900000000003</v>
      </c>
      <c r="U3047" s="18">
        <v>3.2797800000000002E-2</v>
      </c>
      <c r="V3047" s="18">
        <v>0.89819574999999996</v>
      </c>
    </row>
    <row r="3048" spans="1:22">
      <c r="A3048" s="13" t="s">
        <v>9382</v>
      </c>
      <c r="B3048" s="13" t="s">
        <v>9383</v>
      </c>
      <c r="C3048" s="13">
        <v>855723</v>
      </c>
      <c r="D3048" s="17">
        <f t="shared" si="129"/>
        <v>14</v>
      </c>
      <c r="E3048" s="16" t="s">
        <v>9384</v>
      </c>
      <c r="F3048" s="13" t="s">
        <v>0</v>
      </c>
      <c r="G3048" s="18">
        <v>8.2917999999999992E-2</v>
      </c>
      <c r="H3048" s="18">
        <v>-9.8717499999999986E-3</v>
      </c>
      <c r="I3048" s="18">
        <v>1.3482000000000001E-2</v>
      </c>
      <c r="J3048" s="18">
        <v>6.3591999999999982E-2</v>
      </c>
      <c r="K3048" s="18">
        <v>-0.2191622</v>
      </c>
      <c r="L3048" s="18" t="s">
        <v>0</v>
      </c>
      <c r="M3048" s="18" t="s">
        <v>0</v>
      </c>
      <c r="N3048" s="18" t="s">
        <v>0</v>
      </c>
      <c r="O3048" s="18" t="s">
        <v>0</v>
      </c>
      <c r="P3048" s="18" t="s">
        <v>0</v>
      </c>
      <c r="Q3048" s="18">
        <v>0.16844510000000001</v>
      </c>
      <c r="R3048" s="18">
        <v>-4.4767999999999974E-2</v>
      </c>
      <c r="S3048" s="18">
        <v>0.4062347</v>
      </c>
      <c r="T3048" s="18">
        <v>0.13177299999999997</v>
      </c>
      <c r="U3048" s="18">
        <v>0.27831459999999997</v>
      </c>
      <c r="V3048" s="18">
        <v>0.4062347</v>
      </c>
    </row>
    <row r="3049" spans="1:22">
      <c r="A3049" s="13" t="s">
        <v>9385</v>
      </c>
      <c r="B3049" s="13" t="s">
        <v>9385</v>
      </c>
      <c r="C3049" s="13">
        <v>855722</v>
      </c>
      <c r="D3049" s="17">
        <f t="shared" si="129"/>
        <v>14</v>
      </c>
      <c r="E3049" s="16" t="s">
        <v>9386</v>
      </c>
      <c r="F3049" s="13" t="s">
        <v>0</v>
      </c>
      <c r="G3049" s="18">
        <v>-2.959409E-2</v>
      </c>
      <c r="H3049" s="18">
        <v>0.14887836500000001</v>
      </c>
      <c r="I3049" s="18">
        <v>-7.7389899999999998E-2</v>
      </c>
      <c r="J3049" s="18">
        <v>9.6455499999999972E-2</v>
      </c>
      <c r="K3049" s="18">
        <v>0.30760185000000001</v>
      </c>
      <c r="L3049" s="18">
        <v>-9.4732029999999995E-2</v>
      </c>
      <c r="M3049" s="18">
        <v>0.70315419999999995</v>
      </c>
      <c r="N3049" s="18">
        <v>-0.10925799999999999</v>
      </c>
      <c r="O3049" s="18">
        <v>-0.39594355000000003</v>
      </c>
      <c r="P3049" s="18">
        <v>6.4728000000000008E-3</v>
      </c>
      <c r="Q3049" s="18">
        <v>-6.146950000000001E-2</v>
      </c>
      <c r="R3049" s="18">
        <v>0.86617299999999997</v>
      </c>
      <c r="S3049" s="18">
        <v>0.48688474999999998</v>
      </c>
      <c r="T3049" s="18">
        <v>6.110199999999999E-2</v>
      </c>
      <c r="U3049" s="18">
        <v>-0.19135190000000002</v>
      </c>
      <c r="V3049" s="18">
        <v>0.48688474999999998</v>
      </c>
    </row>
    <row r="3050" spans="1:22">
      <c r="A3050" s="13" t="s">
        <v>9389</v>
      </c>
      <c r="B3050" s="13" t="s">
        <v>9390</v>
      </c>
      <c r="C3050" s="13">
        <v>855718</v>
      </c>
      <c r="D3050" s="17">
        <f t="shared" si="129"/>
        <v>14</v>
      </c>
      <c r="E3050" s="16" t="s">
        <v>9391</v>
      </c>
      <c r="F3050" s="13" t="s">
        <v>0</v>
      </c>
      <c r="G3050" s="18">
        <v>0.11749560000000001</v>
      </c>
      <c r="H3050" s="18">
        <v>-5.0102335000000005E-2</v>
      </c>
      <c r="I3050" s="18">
        <v>0.1073354</v>
      </c>
      <c r="J3050" s="18">
        <v>-0.18823910000000002</v>
      </c>
      <c r="K3050" s="18">
        <v>-0.26124514999999998</v>
      </c>
      <c r="L3050" s="18">
        <v>-1.7932690000000001E-2</v>
      </c>
      <c r="M3050" s="18">
        <v>-1.55414115</v>
      </c>
      <c r="N3050" s="18">
        <v>-8.0332700000000007E-2</v>
      </c>
      <c r="O3050" s="18">
        <v>-1.1431354</v>
      </c>
      <c r="P3050" s="18">
        <v>0.75865130000000003</v>
      </c>
      <c r="Q3050" s="18">
        <v>0.1540126</v>
      </c>
      <c r="R3050" s="18">
        <v>-0.194409</v>
      </c>
      <c r="S3050" s="18">
        <v>0.1331947</v>
      </c>
      <c r="T3050" s="18">
        <v>-0.68974299999999999</v>
      </c>
      <c r="U3050" s="18">
        <v>-0.69698539999999998</v>
      </c>
      <c r="V3050" s="18">
        <v>0.1331947</v>
      </c>
    </row>
    <row r="3051" spans="1:22">
      <c r="A3051" s="13" t="s">
        <v>9392</v>
      </c>
      <c r="B3051" s="13" t="s">
        <v>9393</v>
      </c>
      <c r="C3051" s="13">
        <v>855717</v>
      </c>
      <c r="D3051" s="17">
        <f t="shared" si="129"/>
        <v>14</v>
      </c>
      <c r="E3051" s="16" t="s">
        <v>12714</v>
      </c>
      <c r="F3051" s="13" t="s">
        <v>7577</v>
      </c>
      <c r="G3051" s="18">
        <v>-0.19313340000000001</v>
      </c>
      <c r="H3051" s="18">
        <v>-0.52566063500000004</v>
      </c>
      <c r="I3051" s="18">
        <v>-0.43875689999999995</v>
      </c>
      <c r="J3051" s="18">
        <v>-0.52382850000000003</v>
      </c>
      <c r="K3051" s="18">
        <v>-0.11673715000000001</v>
      </c>
      <c r="L3051" s="18">
        <v>-0.13483102999999999</v>
      </c>
      <c r="M3051" s="18">
        <v>-0.44546679999999994</v>
      </c>
      <c r="N3051" s="18">
        <v>-0.84643999999999997</v>
      </c>
      <c r="O3051" s="18">
        <v>-0.58928055000000001</v>
      </c>
      <c r="P3051" s="18">
        <v>-0.1678818</v>
      </c>
      <c r="Q3051" s="18">
        <v>-0.15565250000000003</v>
      </c>
      <c r="R3051" s="18">
        <v>-0.29719300000000004</v>
      </c>
      <c r="S3051" s="18">
        <v>0.97563774999999997</v>
      </c>
      <c r="T3051" s="18">
        <v>0.69667199999999996</v>
      </c>
      <c r="U3051" s="18">
        <v>-1.1077028999999998</v>
      </c>
      <c r="V3051" s="18">
        <v>0.97563774999999997</v>
      </c>
    </row>
    <row r="3052" spans="1:22">
      <c r="A3052" s="13" t="s">
        <v>9395</v>
      </c>
      <c r="B3052" s="13" t="s">
        <v>9396</v>
      </c>
      <c r="C3052" s="13">
        <v>855716</v>
      </c>
      <c r="D3052" s="17">
        <f t="shared" si="129"/>
        <v>14</v>
      </c>
      <c r="E3052" s="16" t="s">
        <v>12778</v>
      </c>
      <c r="F3052" s="13" t="s">
        <v>0</v>
      </c>
      <c r="G3052" s="18">
        <v>-1.574565E-2</v>
      </c>
      <c r="H3052" s="18">
        <v>-6.9880634999999997E-2</v>
      </c>
      <c r="I3052" s="18">
        <v>-3.3346100000000004E-2</v>
      </c>
      <c r="J3052" s="18">
        <v>-4.0819500000000009E-2</v>
      </c>
      <c r="K3052" s="18">
        <v>-0.12761515000000001</v>
      </c>
      <c r="L3052" s="18">
        <v>-7.0059429999999992E-2</v>
      </c>
      <c r="M3052" s="18">
        <v>-5.8010000000000006E-3</v>
      </c>
      <c r="N3052" s="18">
        <v>-0.1067317</v>
      </c>
      <c r="O3052" s="18">
        <v>-0.11922524999999999</v>
      </c>
      <c r="P3052" s="18">
        <v>-7.137679999999999E-2</v>
      </c>
      <c r="Q3052" s="18">
        <v>1.2320499999999984E-2</v>
      </c>
      <c r="R3052" s="18">
        <v>-9.6316999999999986E-2</v>
      </c>
      <c r="S3052" s="18">
        <v>0.72287374999999998</v>
      </c>
      <c r="T3052" s="18">
        <v>-0.45953299999999997</v>
      </c>
      <c r="U3052" s="18">
        <v>2.5184499999999999E-2</v>
      </c>
      <c r="V3052" s="18">
        <v>0.72287374999999998</v>
      </c>
    </row>
    <row r="3053" spans="1:22">
      <c r="A3053" s="13" t="s">
        <v>9398</v>
      </c>
      <c r="B3053" s="13" t="s">
        <v>9399</v>
      </c>
      <c r="C3053" s="13">
        <v>855711</v>
      </c>
      <c r="D3053" s="17">
        <f t="shared" si="129"/>
        <v>14</v>
      </c>
      <c r="E3053" s="16" t="s">
        <v>9400</v>
      </c>
      <c r="F3053" s="13" t="s">
        <v>0</v>
      </c>
      <c r="G3053" s="18">
        <v>-0.1056175</v>
      </c>
      <c r="H3053" s="18">
        <v>-0.14597063499999999</v>
      </c>
      <c r="I3053" s="18">
        <v>2.9884620000000001E-2</v>
      </c>
      <c r="J3053" s="18">
        <v>-7.2203500000000004E-2</v>
      </c>
      <c r="K3053" s="18">
        <v>9.3622050000000012E-2</v>
      </c>
      <c r="L3053" s="18">
        <v>0.36496497</v>
      </c>
      <c r="M3053" s="18">
        <v>9.8318000000000003E-2</v>
      </c>
      <c r="N3053" s="18">
        <v>0.36615699999999995</v>
      </c>
      <c r="O3053" s="18">
        <v>0.32408044999999996</v>
      </c>
      <c r="P3053" s="18">
        <v>0.88523320000000005</v>
      </c>
      <c r="Q3053" s="18">
        <v>-8.8663500000000006E-2</v>
      </c>
      <c r="R3053" s="18">
        <v>-0.18366900000000003</v>
      </c>
      <c r="S3053" s="18">
        <v>0.22637275000000001</v>
      </c>
      <c r="T3053" s="18">
        <v>-0.29546450000000002</v>
      </c>
      <c r="U3053" s="18">
        <v>6.7926600000000004E-2</v>
      </c>
      <c r="V3053" s="18">
        <v>0.22637275000000001</v>
      </c>
    </row>
    <row r="3054" spans="1:22">
      <c r="A3054" s="13" t="s">
        <v>9401</v>
      </c>
      <c r="B3054" s="13" t="s">
        <v>9402</v>
      </c>
      <c r="C3054" s="13">
        <v>855710</v>
      </c>
      <c r="D3054" s="17">
        <f t="shared" si="129"/>
        <v>14</v>
      </c>
      <c r="E3054" s="16" t="s">
        <v>9403</v>
      </c>
      <c r="F3054" s="13" t="s">
        <v>2512</v>
      </c>
      <c r="G3054" s="18">
        <v>6.2831300000000007E-2</v>
      </c>
      <c r="H3054" s="18">
        <v>5.0460464999999996E-2</v>
      </c>
      <c r="I3054" s="18">
        <v>9.4405199999999995E-2</v>
      </c>
      <c r="J3054" s="18">
        <v>0.20434749999999996</v>
      </c>
      <c r="K3054" s="18">
        <v>0.10831915</v>
      </c>
      <c r="L3054" s="18">
        <v>4.9250870000000002E-2</v>
      </c>
      <c r="M3054" s="18">
        <v>0.12290580000000001</v>
      </c>
      <c r="N3054" s="18">
        <v>9.7809000000000007E-2</v>
      </c>
      <c r="O3054" s="18">
        <v>6.4316449999999997E-2</v>
      </c>
      <c r="P3054" s="18">
        <v>0.1605634</v>
      </c>
      <c r="Q3054" s="18">
        <v>4.7305999999999987E-2</v>
      </c>
      <c r="R3054" s="18">
        <v>9.9442000000000003E-2</v>
      </c>
      <c r="S3054" s="18">
        <v>0.81592275000000003</v>
      </c>
      <c r="T3054" s="18">
        <v>-4.9449999999999994E-2</v>
      </c>
      <c r="U3054" s="18">
        <v>0.11031050000000001</v>
      </c>
      <c r="V3054" s="18">
        <v>0.81592275000000003</v>
      </c>
    </row>
    <row r="3055" spans="1:22">
      <c r="A3055" s="13" t="s">
        <v>9404</v>
      </c>
      <c r="B3055" s="13" t="s">
        <v>9404</v>
      </c>
      <c r="C3055" s="13">
        <v>855709</v>
      </c>
      <c r="D3055" s="17">
        <f t="shared" si="129"/>
        <v>14</v>
      </c>
      <c r="E3055" s="16" t="s">
        <v>9405</v>
      </c>
      <c r="F3055" s="13" t="s">
        <v>0</v>
      </c>
      <c r="G3055" s="18">
        <v>-5.84012E-2</v>
      </c>
      <c r="H3055" s="18">
        <v>-1.0232335E-2</v>
      </c>
      <c r="I3055" s="18">
        <v>-0.12460090000000001</v>
      </c>
      <c r="J3055" s="18">
        <v>3.9292500000000008E-2</v>
      </c>
      <c r="K3055" s="18">
        <v>0.19398984999999999</v>
      </c>
      <c r="L3055" s="18">
        <v>-5.8832130000000003E-2</v>
      </c>
      <c r="M3055" s="18">
        <v>0.15239800000000001</v>
      </c>
      <c r="N3055" s="18">
        <v>0.24651999999999999</v>
      </c>
      <c r="O3055" s="18">
        <v>9.7207450000000001E-2</v>
      </c>
      <c r="P3055" s="18">
        <v>0.27189819999999998</v>
      </c>
      <c r="Q3055" s="18">
        <v>5.0818299999999983E-2</v>
      </c>
      <c r="R3055" s="18">
        <v>0.22297119999999998</v>
      </c>
      <c r="S3055" s="18">
        <v>0.82198875000000005</v>
      </c>
      <c r="T3055" s="18">
        <v>-0.2368403</v>
      </c>
      <c r="U3055" s="18">
        <v>-6.6186999999999982E-3</v>
      </c>
      <c r="V3055" s="18">
        <v>0.82198875000000005</v>
      </c>
    </row>
    <row r="3056" spans="1:22">
      <c r="A3056" s="13" t="s">
        <v>9406</v>
      </c>
      <c r="B3056" s="13" t="s">
        <v>9407</v>
      </c>
      <c r="C3056" s="13">
        <v>855708</v>
      </c>
      <c r="D3056" s="17">
        <f t="shared" si="129"/>
        <v>14</v>
      </c>
      <c r="E3056" s="16" t="s">
        <v>9408</v>
      </c>
      <c r="F3056" s="13" t="s">
        <v>0</v>
      </c>
      <c r="G3056" s="18">
        <v>4.3878199999999999E-2</v>
      </c>
      <c r="H3056" s="18">
        <v>-4.4445434999999998E-2</v>
      </c>
      <c r="I3056" s="18">
        <v>0.1347361</v>
      </c>
      <c r="J3056" s="18">
        <v>6.6349999999998355E-4</v>
      </c>
      <c r="K3056" s="18">
        <v>0.15067685</v>
      </c>
      <c r="L3056" s="18">
        <v>3.1245969999999998E-2</v>
      </c>
      <c r="M3056" s="18">
        <v>0.1687591</v>
      </c>
      <c r="N3056" s="18">
        <v>6.4195000000000002E-2</v>
      </c>
      <c r="O3056" s="18">
        <v>0.27368945</v>
      </c>
      <c r="P3056" s="18">
        <v>4.39224E-2</v>
      </c>
      <c r="Q3056" s="18">
        <v>5.3504899999999994E-2</v>
      </c>
      <c r="R3056" s="18">
        <v>-0.16585500000000003</v>
      </c>
      <c r="S3056" s="18">
        <v>0.74098174999999999</v>
      </c>
      <c r="T3056" s="18">
        <v>-2.6111999999999996E-2</v>
      </c>
      <c r="U3056" s="18">
        <v>-0.31135989999999997</v>
      </c>
      <c r="V3056" s="18">
        <v>0.74098174999999999</v>
      </c>
    </row>
    <row r="3057" spans="1:22">
      <c r="A3057" s="13" t="s">
        <v>9409</v>
      </c>
      <c r="B3057" s="13" t="s">
        <v>9410</v>
      </c>
      <c r="C3057" s="13">
        <v>855705</v>
      </c>
      <c r="D3057" s="17">
        <f t="shared" si="129"/>
        <v>14</v>
      </c>
      <c r="E3057" s="16" t="s">
        <v>9411</v>
      </c>
      <c r="F3057" s="13" t="s">
        <v>8789</v>
      </c>
      <c r="G3057" s="18">
        <v>2.72699E-2</v>
      </c>
      <c r="H3057" s="18">
        <v>-0.29241463499999998</v>
      </c>
      <c r="I3057" s="18">
        <v>5.8424000000000011E-3</v>
      </c>
      <c r="J3057" s="18">
        <v>-0.26922070000000003</v>
      </c>
      <c r="K3057" s="18">
        <v>-0.15592015000000001</v>
      </c>
      <c r="L3057" s="18">
        <v>-3.3006229999999998E-2</v>
      </c>
      <c r="M3057" s="18">
        <v>-0.31740079999999998</v>
      </c>
      <c r="N3057" s="18">
        <v>-6.7220699999999994E-2</v>
      </c>
      <c r="O3057" s="18">
        <v>4.4461650000000005E-2</v>
      </c>
      <c r="P3057" s="18">
        <v>-0.49412079999999997</v>
      </c>
      <c r="Q3057" s="18">
        <v>0.15688419999999997</v>
      </c>
      <c r="R3057" s="18">
        <v>0.34616559999999996</v>
      </c>
      <c r="S3057" s="18">
        <v>1.10077775</v>
      </c>
      <c r="T3057" s="18">
        <v>0.40785100000000002</v>
      </c>
      <c r="U3057" s="18">
        <v>0.38798009999999999</v>
      </c>
      <c r="V3057" s="18">
        <v>1.10077775</v>
      </c>
    </row>
    <row r="3058" spans="1:22">
      <c r="A3058" s="13" t="s">
        <v>9412</v>
      </c>
      <c r="B3058" s="13" t="s">
        <v>9413</v>
      </c>
      <c r="C3058" s="13">
        <v>855704</v>
      </c>
      <c r="D3058" s="17">
        <f t="shared" si="129"/>
        <v>14</v>
      </c>
      <c r="E3058" s="16" t="s">
        <v>9414</v>
      </c>
      <c r="F3058" s="13" t="s">
        <v>0</v>
      </c>
      <c r="G3058" s="18">
        <v>1.5013699999999998E-2</v>
      </c>
      <c r="H3058" s="18">
        <v>-0.31236563499999997</v>
      </c>
      <c r="I3058" s="18">
        <v>-9.6475900000000003E-2</v>
      </c>
      <c r="J3058" s="18">
        <v>6.1711499999999975E-2</v>
      </c>
      <c r="K3058" s="18">
        <v>-1.7870150000000001E-2</v>
      </c>
      <c r="L3058" s="18">
        <v>-0.10849702999999999</v>
      </c>
      <c r="M3058" s="18">
        <v>-0.16800479999999998</v>
      </c>
      <c r="N3058" s="18">
        <v>-6.5678199999999992E-2</v>
      </c>
      <c r="O3058" s="18">
        <v>-0.26769255000000003</v>
      </c>
      <c r="P3058" s="18">
        <v>-0.42309180000000002</v>
      </c>
      <c r="Q3058" s="18">
        <v>5.0901699999999994E-2</v>
      </c>
      <c r="R3058" s="18">
        <v>0.162053</v>
      </c>
      <c r="S3058" s="18">
        <v>1.2787077499999999</v>
      </c>
      <c r="T3058" s="18">
        <v>0.28546900000000003</v>
      </c>
      <c r="U3058" s="18">
        <v>0.32297010000000004</v>
      </c>
      <c r="V3058" s="18">
        <v>1.2787077499999999</v>
      </c>
    </row>
    <row r="3059" spans="1:22">
      <c r="A3059" s="13" t="s">
        <v>9415</v>
      </c>
      <c r="B3059" s="13" t="s">
        <v>9416</v>
      </c>
      <c r="C3059" s="13">
        <v>855701</v>
      </c>
      <c r="D3059" s="17">
        <f t="shared" si="129"/>
        <v>14</v>
      </c>
      <c r="E3059" s="16" t="s">
        <v>9417</v>
      </c>
      <c r="F3059" s="13" t="s">
        <v>219</v>
      </c>
      <c r="G3059" s="18">
        <v>0.35252700000000003</v>
      </c>
      <c r="H3059" s="18">
        <v>0.31348834999999997</v>
      </c>
      <c r="I3059" s="18">
        <v>0.2287409</v>
      </c>
      <c r="J3059" s="18">
        <v>0.16594199999999998</v>
      </c>
      <c r="K3059" s="18">
        <v>-0.18843119999999999</v>
      </c>
      <c r="L3059" s="18">
        <v>0.22656211000000001</v>
      </c>
      <c r="M3059" s="18">
        <v>0.23075984999999999</v>
      </c>
      <c r="N3059" s="18">
        <v>-0.436116</v>
      </c>
      <c r="O3059" s="18">
        <v>-0.31058540000000001</v>
      </c>
      <c r="P3059" s="18">
        <v>-0.53453470000000003</v>
      </c>
      <c r="Q3059" s="18">
        <v>0.1646724</v>
      </c>
      <c r="R3059" s="18">
        <v>2.2175E-2</v>
      </c>
      <c r="S3059" s="18">
        <v>-0.57163030000000004</v>
      </c>
      <c r="T3059" s="18">
        <v>-0.52169399999999999</v>
      </c>
      <c r="U3059" s="18">
        <v>0.18604860000000001</v>
      </c>
      <c r="V3059" s="18">
        <v>-0.57163030000000004</v>
      </c>
    </row>
    <row r="3060" spans="1:22">
      <c r="A3060" s="13" t="s">
        <v>12194</v>
      </c>
      <c r="B3060" s="13" t="s">
        <v>12195</v>
      </c>
      <c r="C3060" s="13">
        <v>855700</v>
      </c>
      <c r="D3060" s="17">
        <f t="shared" si="129"/>
        <v>14</v>
      </c>
      <c r="E3060" s="16" t="s">
        <v>12196</v>
      </c>
      <c r="F3060" s="13" t="s">
        <v>219</v>
      </c>
      <c r="G3060" s="18">
        <v>-0.278198</v>
      </c>
      <c r="H3060" s="18">
        <v>-0.28330065000000004</v>
      </c>
      <c r="I3060" s="18">
        <v>-0.26291809999999999</v>
      </c>
      <c r="J3060" s="18">
        <v>-0.13040450000000001</v>
      </c>
      <c r="K3060" s="18">
        <v>-0.51862920000000001</v>
      </c>
      <c r="L3060" s="18">
        <v>-0.26497488999999996</v>
      </c>
      <c r="M3060" s="18">
        <v>-1.11125115</v>
      </c>
      <c r="N3060" s="18">
        <v>-0.68198400000000003</v>
      </c>
      <c r="O3060" s="18">
        <v>-1.0227554000000001</v>
      </c>
      <c r="P3060" s="18">
        <v>-1.3912497000000001</v>
      </c>
      <c r="Q3060" s="18">
        <v>-0.14487649999999996</v>
      </c>
      <c r="R3060" s="18">
        <v>-0.22470099999999998</v>
      </c>
      <c r="S3060" s="18">
        <v>-0.99817330000000004</v>
      </c>
      <c r="T3060" s="18">
        <v>-0.55821300000000007</v>
      </c>
      <c r="U3060" s="18">
        <v>-0.52147040000000011</v>
      </c>
      <c r="V3060" s="18">
        <v>-0.99817330000000004</v>
      </c>
    </row>
    <row r="3061" spans="1:22">
      <c r="A3061" s="13" t="s">
        <v>9418</v>
      </c>
      <c r="B3061" s="13" t="s">
        <v>9419</v>
      </c>
      <c r="C3061" s="13">
        <v>855699</v>
      </c>
      <c r="D3061" s="17">
        <f t="shared" si="129"/>
        <v>14</v>
      </c>
      <c r="E3061" s="16" t="s">
        <v>9420</v>
      </c>
      <c r="F3061" s="13" t="s">
        <v>1389</v>
      </c>
      <c r="G3061" s="18">
        <v>0.24503360000000002</v>
      </c>
      <c r="H3061" s="18">
        <v>0.19086336500000001</v>
      </c>
      <c r="I3061" s="18">
        <v>0.23278009999999999</v>
      </c>
      <c r="J3061" s="18">
        <v>0.43239449999999996</v>
      </c>
      <c r="K3061" s="18">
        <v>0.52296685000000009</v>
      </c>
      <c r="L3061" s="18" t="s">
        <v>0</v>
      </c>
      <c r="M3061" s="18" t="s">
        <v>0</v>
      </c>
      <c r="N3061" s="18" t="s">
        <v>0</v>
      </c>
      <c r="O3061" s="18" t="s">
        <v>0</v>
      </c>
      <c r="P3061" s="18" t="s">
        <v>0</v>
      </c>
      <c r="Q3061" s="18">
        <v>0.10879599999999999</v>
      </c>
      <c r="R3061" s="18">
        <v>-3.4550000000000025E-2</v>
      </c>
      <c r="S3061" s="18">
        <v>1.38368775</v>
      </c>
      <c r="T3061" s="18">
        <v>0.352578</v>
      </c>
      <c r="U3061" s="18">
        <v>0.25409609999999999</v>
      </c>
      <c r="V3061" s="18">
        <v>1.38368775</v>
      </c>
    </row>
    <row r="3062" spans="1:22">
      <c r="A3062" s="13" t="s">
        <v>9421</v>
      </c>
      <c r="B3062" s="13" t="s">
        <v>9421</v>
      </c>
      <c r="C3062" s="13">
        <v>855695</v>
      </c>
      <c r="D3062" s="17">
        <f t="shared" si="129"/>
        <v>14</v>
      </c>
      <c r="E3062" s="16" t="s">
        <v>13206</v>
      </c>
      <c r="F3062" s="13" t="s">
        <v>0</v>
      </c>
      <c r="G3062" s="18">
        <v>7.4876500000000012E-2</v>
      </c>
      <c r="H3062" s="18">
        <v>0.130546365</v>
      </c>
      <c r="I3062" s="18">
        <v>-9.1385900000000006E-2</v>
      </c>
      <c r="J3062" s="18">
        <v>0.2072425</v>
      </c>
      <c r="K3062" s="18">
        <v>9.9812149999999988E-2</v>
      </c>
      <c r="L3062" s="18">
        <v>-0.34948102999999997</v>
      </c>
      <c r="M3062" s="18">
        <v>-0.58787679999999998</v>
      </c>
      <c r="N3062" s="18">
        <v>6.6381999999999997E-2</v>
      </c>
      <c r="O3062" s="18">
        <v>-0.62478054999999999</v>
      </c>
      <c r="P3062" s="18">
        <v>-0.64400480000000004</v>
      </c>
      <c r="Q3062" s="18">
        <v>-3.2659500000000008E-2</v>
      </c>
      <c r="R3062" s="18">
        <v>-0.27320600000000006</v>
      </c>
      <c r="S3062" s="18">
        <v>1.2114277499999999</v>
      </c>
      <c r="T3062" s="18">
        <v>-9.2022999999999994E-2</v>
      </c>
      <c r="U3062" s="18">
        <v>0.2455811</v>
      </c>
      <c r="V3062" s="18">
        <v>1.2114277499999999</v>
      </c>
    </row>
    <row r="3063" spans="1:22">
      <c r="A3063" s="13" t="s">
        <v>9423</v>
      </c>
      <c r="B3063" s="13" t="s">
        <v>9424</v>
      </c>
      <c r="C3063" s="13">
        <v>855692</v>
      </c>
      <c r="D3063" s="17">
        <f t="shared" si="129"/>
        <v>14</v>
      </c>
      <c r="E3063" s="16" t="s">
        <v>12659</v>
      </c>
      <c r="F3063" s="13" t="s">
        <v>0</v>
      </c>
      <c r="G3063" s="18">
        <v>1.3200166</v>
      </c>
      <c r="H3063" s="18">
        <v>0.258015365</v>
      </c>
      <c r="I3063" s="18">
        <v>-5.2918500000000007E-2</v>
      </c>
      <c r="J3063" s="18">
        <v>0.37135449999999998</v>
      </c>
      <c r="K3063" s="18">
        <v>1.43756485</v>
      </c>
      <c r="L3063" s="18">
        <v>1.3015749700000001</v>
      </c>
      <c r="M3063" s="18">
        <v>1.5621212</v>
      </c>
      <c r="N3063" s="18">
        <v>1.1759709999999999</v>
      </c>
      <c r="O3063" s="18">
        <v>1.7769264500000002</v>
      </c>
      <c r="P3063" s="18">
        <v>1.2327142</v>
      </c>
      <c r="Q3063" s="18">
        <v>1.3204605</v>
      </c>
      <c r="R3063" s="18">
        <v>1.4785149999999998</v>
      </c>
      <c r="S3063" s="18">
        <v>2.4785077500000003</v>
      </c>
      <c r="T3063" s="18">
        <v>1.7312000000000001</v>
      </c>
      <c r="U3063" s="18">
        <v>0.38742510000000002</v>
      </c>
      <c r="V3063" s="18">
        <v>2.4785077500000003</v>
      </c>
    </row>
    <row r="3064" spans="1:22">
      <c r="A3064" s="13" t="s">
        <v>9426</v>
      </c>
      <c r="B3064" s="13" t="s">
        <v>9427</v>
      </c>
      <c r="C3064" s="13">
        <v>855691</v>
      </c>
      <c r="D3064" s="17">
        <f t="shared" si="129"/>
        <v>14</v>
      </c>
      <c r="E3064" s="16" t="s">
        <v>9428</v>
      </c>
      <c r="F3064" s="13" t="s">
        <v>9429</v>
      </c>
      <c r="G3064" s="18">
        <v>0.20001259999999998</v>
      </c>
      <c r="H3064" s="18">
        <v>-6.4970735000000002E-2</v>
      </c>
      <c r="I3064" s="18">
        <v>0.83472310000000005</v>
      </c>
      <c r="J3064" s="18">
        <v>-5.3503500000000009E-2</v>
      </c>
      <c r="K3064" s="18">
        <v>0.12236485</v>
      </c>
      <c r="L3064" s="18">
        <v>0.26826496999999999</v>
      </c>
      <c r="M3064" s="18">
        <v>0.15783069999999999</v>
      </c>
      <c r="N3064" s="18">
        <v>0.165297</v>
      </c>
      <c r="O3064" s="18">
        <v>0.18295844999999999</v>
      </c>
      <c r="P3064" s="18">
        <v>0.1097122</v>
      </c>
      <c r="Q3064" s="18">
        <v>0.12596611799999999</v>
      </c>
      <c r="R3064" s="18">
        <v>-6.4475000000000005E-2</v>
      </c>
      <c r="S3064" s="18">
        <v>0.45479575000000005</v>
      </c>
      <c r="T3064" s="18">
        <v>0.77638000000000007</v>
      </c>
      <c r="U3064" s="18">
        <v>-8.6664900000000003E-2</v>
      </c>
      <c r="V3064" s="18">
        <v>0.45479575000000005</v>
      </c>
    </row>
    <row r="3065" spans="1:22">
      <c r="A3065" s="13" t="s">
        <v>13337</v>
      </c>
      <c r="B3065" s="13" t="s">
        <v>13338</v>
      </c>
      <c r="C3065" s="13">
        <v>855690</v>
      </c>
      <c r="D3065" s="17">
        <v>14</v>
      </c>
      <c r="E3065" s="13" t="s">
        <v>13339</v>
      </c>
      <c r="F3065" s="13" t="s">
        <v>11590</v>
      </c>
      <c r="G3065" s="18">
        <v>-9.3438999999999987E-3</v>
      </c>
      <c r="H3065" s="18">
        <v>3.6608664999999999E-2</v>
      </c>
      <c r="I3065" s="18">
        <v>2.405821E-2</v>
      </c>
      <c r="J3065" s="18">
        <v>5.8248499999999981E-2</v>
      </c>
      <c r="K3065" s="18">
        <v>-2.4742149999999997E-2</v>
      </c>
      <c r="L3065" s="18" t="s">
        <v>0</v>
      </c>
      <c r="M3065" s="18" t="s">
        <v>0</v>
      </c>
      <c r="N3065" s="18" t="s">
        <v>0</v>
      </c>
      <c r="O3065" s="18" t="s">
        <v>0</v>
      </c>
      <c r="P3065" s="18" t="s">
        <v>0</v>
      </c>
      <c r="Q3065" s="18">
        <v>-0.47564150000000005</v>
      </c>
      <c r="R3065" s="18">
        <v>-1.0339049999999999</v>
      </c>
      <c r="S3065" s="18">
        <v>0.26063775</v>
      </c>
      <c r="T3065" s="18">
        <v>-0.12107999999999999</v>
      </c>
      <c r="U3065" s="18">
        <v>-0.59093090000000004</v>
      </c>
      <c r="V3065" s="18">
        <v>0.26063775</v>
      </c>
    </row>
    <row r="3066" spans="1:22">
      <c r="A3066" s="13" t="s">
        <v>9430</v>
      </c>
      <c r="B3066" s="13" t="s">
        <v>9431</v>
      </c>
      <c r="C3066" s="13">
        <v>855689</v>
      </c>
      <c r="D3066" s="17">
        <f t="shared" ref="D3066:D3095" si="130">CODE(MID(A3066,2,1))-64</f>
        <v>14</v>
      </c>
      <c r="E3066" s="16" t="s">
        <v>9432</v>
      </c>
      <c r="F3066" s="13" t="s">
        <v>4867</v>
      </c>
      <c r="G3066" s="18">
        <v>-6.1537500000000002E-2</v>
      </c>
      <c r="H3066" s="18">
        <v>3.4391264999999997E-2</v>
      </c>
      <c r="I3066" s="18">
        <v>7.0568099999999995E-2</v>
      </c>
      <c r="J3066" s="18">
        <v>0.1056375</v>
      </c>
      <c r="K3066" s="18">
        <v>0.12397084999999999</v>
      </c>
      <c r="L3066" s="18">
        <v>-5.6093230000000001E-2</v>
      </c>
      <c r="M3066" s="18">
        <v>5.5778400000000006E-2</v>
      </c>
      <c r="N3066" s="18">
        <v>2.7615000000000001E-2</v>
      </c>
      <c r="O3066" s="18">
        <v>-7.3085049999999999E-2</v>
      </c>
      <c r="P3066" s="18">
        <v>7.6880260000000006E-2</v>
      </c>
      <c r="Q3066" s="18">
        <v>-6.62885E-2</v>
      </c>
      <c r="R3066" s="18">
        <v>5.2105999999999986E-2</v>
      </c>
      <c r="S3066" s="18">
        <v>0.67069575000000003</v>
      </c>
      <c r="T3066" s="18">
        <v>-9.8619999999999985E-2</v>
      </c>
      <c r="U3066" s="18">
        <v>0.19108910000000001</v>
      </c>
      <c r="V3066" s="18">
        <v>0.67069575000000003</v>
      </c>
    </row>
    <row r="3067" spans="1:22">
      <c r="A3067" s="13" t="s">
        <v>9433</v>
      </c>
      <c r="B3067" s="13" t="s">
        <v>9433</v>
      </c>
      <c r="C3067" s="13">
        <v>855688</v>
      </c>
      <c r="D3067" s="17">
        <f t="shared" si="130"/>
        <v>14</v>
      </c>
      <c r="E3067" s="16" t="s">
        <v>9434</v>
      </c>
      <c r="F3067" s="13" t="s">
        <v>0</v>
      </c>
      <c r="G3067" s="18">
        <v>4.8438699999999994E-2</v>
      </c>
      <c r="H3067" s="18">
        <v>6.2707164999999995E-2</v>
      </c>
      <c r="I3067" s="18">
        <v>-7.0052600000000007E-2</v>
      </c>
      <c r="J3067" s="18">
        <v>4.0098499999999981E-2</v>
      </c>
      <c r="K3067" s="18">
        <v>-0.10536914999999999</v>
      </c>
      <c r="L3067" s="18">
        <v>0.23081097</v>
      </c>
      <c r="M3067" s="18">
        <v>0.22791120000000001</v>
      </c>
      <c r="N3067" s="18">
        <v>-1.3773690000000001</v>
      </c>
      <c r="O3067" s="18">
        <v>0.11494045</v>
      </c>
      <c r="P3067" s="18">
        <v>0.49421720000000002</v>
      </c>
      <c r="Q3067" s="18">
        <v>-3.0993500000000007E-2</v>
      </c>
      <c r="R3067" s="18">
        <v>-0.45860599999999996</v>
      </c>
      <c r="S3067" s="18">
        <v>0.97879775000000002</v>
      </c>
      <c r="T3067" s="18">
        <v>0.13519999999999999</v>
      </c>
      <c r="U3067" s="18">
        <v>-0.26600089999999998</v>
      </c>
      <c r="V3067" s="18">
        <v>0.97879775000000002</v>
      </c>
    </row>
    <row r="3068" spans="1:22">
      <c r="A3068" s="13" t="s">
        <v>9435</v>
      </c>
      <c r="B3068" s="13" t="s">
        <v>9436</v>
      </c>
      <c r="C3068" s="13">
        <v>855687</v>
      </c>
      <c r="D3068" s="17">
        <f t="shared" si="130"/>
        <v>14</v>
      </c>
      <c r="E3068" s="16" t="s">
        <v>3887</v>
      </c>
      <c r="F3068" s="13" t="s">
        <v>3558</v>
      </c>
      <c r="G3068" s="18">
        <v>7.6223800000000008E-2</v>
      </c>
      <c r="H3068" s="18">
        <v>-2.8495135000000005E-2</v>
      </c>
      <c r="I3068" s="18">
        <v>9.0939699999999998E-2</v>
      </c>
      <c r="J3068" s="18">
        <v>0.13105549999999999</v>
      </c>
      <c r="K3068" s="18">
        <v>4.7692150000000003E-2</v>
      </c>
      <c r="L3068" s="18">
        <v>2.686467E-2</v>
      </c>
      <c r="M3068" s="18">
        <v>-0.2432108</v>
      </c>
      <c r="N3068" s="18">
        <v>0.12878100000000001</v>
      </c>
      <c r="O3068" s="18">
        <v>-0.28556455000000003</v>
      </c>
      <c r="P3068" s="18">
        <v>-4.3894799999999998E-2</v>
      </c>
      <c r="Q3068" s="18">
        <v>6.7282599999999998E-2</v>
      </c>
      <c r="R3068" s="18">
        <v>0.30117929999999998</v>
      </c>
      <c r="S3068" s="18">
        <v>0.86306674999999999</v>
      </c>
      <c r="T3068" s="18">
        <v>-8.9268999999999987E-2</v>
      </c>
      <c r="U3068" s="18">
        <v>0.26306109999999999</v>
      </c>
      <c r="V3068" s="18">
        <v>0.86306674999999999</v>
      </c>
    </row>
    <row r="3069" spans="1:22">
      <c r="A3069" s="13" t="s">
        <v>9440</v>
      </c>
      <c r="B3069" s="13" t="s">
        <v>9441</v>
      </c>
      <c r="C3069" s="13">
        <v>855683</v>
      </c>
      <c r="D3069" s="17">
        <f t="shared" si="130"/>
        <v>14</v>
      </c>
      <c r="E3069" s="16" t="s">
        <v>9442</v>
      </c>
      <c r="F3069" s="13" t="s">
        <v>0</v>
      </c>
      <c r="G3069" s="18">
        <v>-8.6944699999999986E-2</v>
      </c>
      <c r="H3069" s="18">
        <v>-9.0667335000000002E-2</v>
      </c>
      <c r="I3069" s="18">
        <v>1.8386199999999998E-2</v>
      </c>
      <c r="J3069" s="18">
        <v>-0.1538003</v>
      </c>
      <c r="K3069" s="18">
        <v>-0.33585015000000001</v>
      </c>
      <c r="L3069" s="18">
        <v>-0.20507903</v>
      </c>
      <c r="M3069" s="18">
        <v>-0.28910180000000002</v>
      </c>
      <c r="N3069" s="18">
        <v>-0.345221</v>
      </c>
      <c r="O3069" s="18">
        <v>-4.9627028999999996E-2</v>
      </c>
      <c r="P3069" s="18">
        <v>-0.36127379999999998</v>
      </c>
      <c r="Q3069" s="18">
        <v>-0.20127349999999999</v>
      </c>
      <c r="R3069" s="18">
        <v>-0.25067399999999995</v>
      </c>
      <c r="S3069" s="18">
        <v>1.0992677500000001</v>
      </c>
      <c r="T3069" s="18">
        <v>0.10627599999999998</v>
      </c>
      <c r="U3069" s="18">
        <v>-4.4575500000000004E-2</v>
      </c>
      <c r="V3069" s="18">
        <v>1.0992677500000001</v>
      </c>
    </row>
    <row r="3070" spans="1:22">
      <c r="A3070" s="13" t="s">
        <v>9443</v>
      </c>
      <c r="B3070" s="13" t="s">
        <v>9444</v>
      </c>
      <c r="C3070" s="13">
        <v>855682</v>
      </c>
      <c r="D3070" s="17">
        <f t="shared" si="130"/>
        <v>14</v>
      </c>
      <c r="E3070" s="16" t="s">
        <v>9445</v>
      </c>
      <c r="F3070" s="13" t="s">
        <v>0</v>
      </c>
      <c r="G3070" s="18">
        <v>-2.478356E-2</v>
      </c>
      <c r="H3070" s="18">
        <v>-8.0748534999999996E-2</v>
      </c>
      <c r="I3070" s="18">
        <v>1.560778E-2</v>
      </c>
      <c r="J3070" s="18">
        <v>-0.20850967000000001</v>
      </c>
      <c r="K3070" s="18">
        <v>0.14422784999999999</v>
      </c>
      <c r="L3070" s="18">
        <v>2.329407E-2</v>
      </c>
      <c r="M3070" s="18">
        <v>0.2736152</v>
      </c>
      <c r="N3070" s="18">
        <v>0.28058700000000003</v>
      </c>
      <c r="O3070" s="18">
        <v>0.12497645000000002</v>
      </c>
      <c r="P3070" s="18">
        <v>-0.3778378</v>
      </c>
      <c r="Q3070" s="18">
        <v>-3.7593500000000002E-2</v>
      </c>
      <c r="R3070" s="18">
        <v>2.4537000000000003E-2</v>
      </c>
      <c r="S3070" s="18">
        <v>1.0024277500000001</v>
      </c>
      <c r="T3070" s="18">
        <v>0.22437200000000002</v>
      </c>
      <c r="U3070" s="18">
        <v>-0.17652190000000001</v>
      </c>
      <c r="V3070" s="18">
        <v>1.0024277500000001</v>
      </c>
    </row>
    <row r="3071" spans="1:22">
      <c r="A3071" s="13" t="s">
        <v>9446</v>
      </c>
      <c r="B3071" s="13" t="s">
        <v>9447</v>
      </c>
      <c r="C3071" s="13">
        <v>855680</v>
      </c>
      <c r="D3071" s="17">
        <f t="shared" si="130"/>
        <v>14</v>
      </c>
      <c r="E3071" s="16" t="s">
        <v>9448</v>
      </c>
      <c r="F3071" s="13" t="s">
        <v>3423</v>
      </c>
      <c r="G3071" s="18">
        <v>-0.50910339999999998</v>
      </c>
      <c r="H3071" s="18">
        <v>-0.44122963500000001</v>
      </c>
      <c r="I3071" s="18">
        <v>-0.66345989999999999</v>
      </c>
      <c r="J3071" s="18">
        <v>-0.22554060000000001</v>
      </c>
      <c r="K3071" s="18">
        <v>-0.59592814999999999</v>
      </c>
      <c r="L3071" s="18" t="s">
        <v>0</v>
      </c>
      <c r="M3071" s="18" t="s">
        <v>0</v>
      </c>
      <c r="N3071" s="18" t="s">
        <v>0</v>
      </c>
      <c r="O3071" s="18" t="s">
        <v>0</v>
      </c>
      <c r="P3071" s="18" t="s">
        <v>0</v>
      </c>
      <c r="Q3071" s="18">
        <v>-5.4081500000000005E-2</v>
      </c>
      <c r="R3071" s="18">
        <v>0.14887699999999998</v>
      </c>
      <c r="S3071" s="18">
        <v>1.24075775</v>
      </c>
      <c r="T3071" s="18">
        <v>-0.25105919999999998</v>
      </c>
      <c r="U3071" s="18">
        <v>0.27541209999999999</v>
      </c>
      <c r="V3071" s="18">
        <v>1.24075775</v>
      </c>
    </row>
    <row r="3072" spans="1:22">
      <c r="A3072" s="13" t="s">
        <v>9449</v>
      </c>
      <c r="B3072" s="13" t="s">
        <v>9450</v>
      </c>
      <c r="C3072" s="13">
        <v>855679</v>
      </c>
      <c r="D3072" s="17">
        <f t="shared" si="130"/>
        <v>14</v>
      </c>
      <c r="E3072" s="16" t="s">
        <v>9451</v>
      </c>
      <c r="F3072" s="13" t="s">
        <v>0</v>
      </c>
      <c r="G3072" s="18">
        <v>-0.1035606</v>
      </c>
      <c r="H3072" s="18">
        <v>1.2255905000000001E-2</v>
      </c>
      <c r="I3072" s="18">
        <v>0.14601710000000001</v>
      </c>
      <c r="J3072" s="18">
        <v>-0.17168560000000002</v>
      </c>
      <c r="K3072" s="18">
        <v>-9.199715E-2</v>
      </c>
      <c r="L3072" s="18">
        <v>-3.9976829999999998E-2</v>
      </c>
      <c r="M3072" s="18">
        <v>-0.12252579999999999</v>
      </c>
      <c r="N3072" s="18">
        <v>4.8859000000000014E-2</v>
      </c>
      <c r="O3072" s="18">
        <v>-0.16620455000000001</v>
      </c>
      <c r="P3072" s="18">
        <v>-0.15598980000000001</v>
      </c>
      <c r="Q3072" s="18">
        <v>7.6024999999999843E-3</v>
      </c>
      <c r="R3072" s="18">
        <v>-0.20216400000000001</v>
      </c>
      <c r="S3072" s="18">
        <v>0.66290674999999999</v>
      </c>
      <c r="T3072" s="18">
        <v>-0.10906399999999999</v>
      </c>
      <c r="U3072" s="18">
        <v>-3.7346599999999994E-2</v>
      </c>
      <c r="V3072" s="18">
        <v>0.66290674999999999</v>
      </c>
    </row>
    <row r="3073" spans="1:22">
      <c r="A3073" s="13" t="s">
        <v>9452</v>
      </c>
      <c r="B3073" s="13" t="s">
        <v>9453</v>
      </c>
      <c r="C3073" s="13">
        <v>855678</v>
      </c>
      <c r="D3073" s="17">
        <f t="shared" si="130"/>
        <v>14</v>
      </c>
      <c r="E3073" s="16" t="s">
        <v>9454</v>
      </c>
      <c r="F3073" s="13" t="s">
        <v>0</v>
      </c>
      <c r="G3073" s="18">
        <v>-5.8930700000000003E-2</v>
      </c>
      <c r="H3073" s="18">
        <v>-0.18165963499999999</v>
      </c>
      <c r="I3073" s="18">
        <v>8.1760700000000006E-2</v>
      </c>
      <c r="J3073" s="18">
        <v>0.1529315</v>
      </c>
      <c r="K3073" s="18">
        <v>1.5749276E-2</v>
      </c>
      <c r="L3073" s="18">
        <v>1.0848400000000001E-2</v>
      </c>
      <c r="M3073" s="18">
        <v>-0.12876779999999999</v>
      </c>
      <c r="N3073" s="18">
        <v>0.16762099999999999</v>
      </c>
      <c r="O3073" s="18">
        <v>-0.19691154999999999</v>
      </c>
      <c r="P3073" s="18">
        <v>-0.15561079999999999</v>
      </c>
      <c r="Q3073" s="18">
        <v>8.0154999999999949E-3</v>
      </c>
      <c r="R3073" s="18">
        <v>7.4672999999999989E-2</v>
      </c>
      <c r="S3073" s="18">
        <v>1.0387077499999999</v>
      </c>
      <c r="T3073" s="18">
        <v>-0.27554630000000002</v>
      </c>
      <c r="U3073" s="18">
        <v>0.14180999999999999</v>
      </c>
      <c r="V3073" s="18">
        <v>1.0387077499999999</v>
      </c>
    </row>
    <row r="3074" spans="1:22">
      <c r="A3074" s="13" t="s">
        <v>9455</v>
      </c>
      <c r="B3074" s="13" t="s">
        <v>9455</v>
      </c>
      <c r="C3074" s="13">
        <v>855677</v>
      </c>
      <c r="D3074" s="17">
        <f t="shared" si="130"/>
        <v>14</v>
      </c>
      <c r="E3074" s="16" t="s">
        <v>9456</v>
      </c>
      <c r="F3074" s="13" t="s">
        <v>0</v>
      </c>
      <c r="G3074" s="18">
        <v>-9.9727999999999987E-3</v>
      </c>
      <c r="H3074" s="18">
        <v>-0.127277635</v>
      </c>
      <c r="I3074" s="18">
        <v>-0.11558290000000002</v>
      </c>
      <c r="J3074" s="18">
        <v>0.32775950000000004</v>
      </c>
      <c r="K3074" s="18">
        <v>-9.0603149999999993E-2</v>
      </c>
      <c r="L3074" s="18">
        <v>0.34334197</v>
      </c>
      <c r="M3074" s="18">
        <v>0.32360120000000003</v>
      </c>
      <c r="N3074" s="18">
        <v>0.26440200000000003</v>
      </c>
      <c r="O3074" s="18">
        <v>0.55895044999999999</v>
      </c>
      <c r="P3074" s="18">
        <v>0.36670419999999998</v>
      </c>
      <c r="Q3074" s="18">
        <v>0.11411649999999998</v>
      </c>
      <c r="R3074" s="18">
        <v>-0.16601300000000002</v>
      </c>
      <c r="S3074" s="18">
        <v>0.62074074999999995</v>
      </c>
      <c r="T3074" s="18">
        <v>-0.69411899999999993</v>
      </c>
      <c r="U3074" s="18">
        <v>0.37725010000000003</v>
      </c>
      <c r="V3074" s="18">
        <v>0.62074074999999995</v>
      </c>
    </row>
    <row r="3075" spans="1:22">
      <c r="A3075" s="13" t="s">
        <v>9457</v>
      </c>
      <c r="B3075" s="13" t="s">
        <v>9458</v>
      </c>
      <c r="C3075" s="13">
        <v>855676</v>
      </c>
      <c r="D3075" s="17">
        <f t="shared" si="130"/>
        <v>14</v>
      </c>
      <c r="E3075" s="16" t="s">
        <v>3887</v>
      </c>
      <c r="F3075" s="13" t="s">
        <v>3558</v>
      </c>
      <c r="G3075" s="18">
        <v>-1.25738E-2</v>
      </c>
      <c r="H3075" s="18">
        <v>-7.5707335000000001E-2</v>
      </c>
      <c r="I3075" s="18">
        <v>-1.5970500000000002E-2</v>
      </c>
      <c r="J3075" s="18">
        <v>-1.6164500000000026E-2</v>
      </c>
      <c r="K3075" s="18">
        <v>-3.8941450000000002E-2</v>
      </c>
      <c r="L3075" s="18" t="s">
        <v>0</v>
      </c>
      <c r="M3075" s="18" t="s">
        <v>0</v>
      </c>
      <c r="N3075" s="18" t="s">
        <v>0</v>
      </c>
      <c r="O3075" s="18" t="s">
        <v>0</v>
      </c>
      <c r="P3075" s="18" t="s">
        <v>0</v>
      </c>
      <c r="Q3075" s="18">
        <v>2.8854499999999991E-2</v>
      </c>
      <c r="R3075" s="18">
        <v>-0.12637199999999998</v>
      </c>
      <c r="S3075" s="18">
        <v>0.49505675000000005</v>
      </c>
      <c r="T3075" s="18">
        <v>-0.102441</v>
      </c>
      <c r="U3075" s="18">
        <v>0.31920809999999999</v>
      </c>
      <c r="V3075" s="18">
        <v>0.49505675000000005</v>
      </c>
    </row>
    <row r="3076" spans="1:22">
      <c r="A3076" s="13" t="s">
        <v>9459</v>
      </c>
      <c r="B3076" s="13" t="s">
        <v>9460</v>
      </c>
      <c r="C3076" s="13">
        <v>855675</v>
      </c>
      <c r="D3076" s="17">
        <f t="shared" si="130"/>
        <v>14</v>
      </c>
      <c r="E3076" s="16" t="s">
        <v>9461</v>
      </c>
      <c r="F3076" s="13" t="s">
        <v>8</v>
      </c>
      <c r="G3076" s="18">
        <v>-0.10029260000000001</v>
      </c>
      <c r="H3076" s="18">
        <v>7.1284965000000006E-2</v>
      </c>
      <c r="I3076" s="18">
        <v>0.25002810000000003</v>
      </c>
      <c r="J3076" s="18">
        <v>-0.13630570000000003</v>
      </c>
      <c r="K3076" s="18">
        <v>6.2489549999999998E-2</v>
      </c>
      <c r="L3076" s="18">
        <v>-5.2401830000000003E-2</v>
      </c>
      <c r="M3076" s="18">
        <v>3.7961200000000007E-2</v>
      </c>
      <c r="N3076" s="18">
        <v>-0.266517</v>
      </c>
      <c r="O3076" s="18">
        <v>0.27862045000000002</v>
      </c>
      <c r="P3076" s="18">
        <v>-1.2538958</v>
      </c>
      <c r="Q3076" s="18">
        <v>-5.6705000000000227E-3</v>
      </c>
      <c r="R3076" s="18">
        <v>0.18261859999999999</v>
      </c>
      <c r="S3076" s="18">
        <v>8.292274999999999E-2</v>
      </c>
      <c r="T3076" s="18">
        <v>0.467138</v>
      </c>
      <c r="U3076" s="18">
        <v>-7.1998899999999991E-2</v>
      </c>
      <c r="V3076" s="18">
        <v>8.292274999999999E-2</v>
      </c>
    </row>
    <row r="3077" spans="1:22">
      <c r="A3077" s="13" t="s">
        <v>9465</v>
      </c>
      <c r="B3077" s="13" t="s">
        <v>9466</v>
      </c>
      <c r="C3077" s="13">
        <v>855673</v>
      </c>
      <c r="D3077" s="17">
        <f t="shared" si="130"/>
        <v>14</v>
      </c>
      <c r="E3077" s="16" t="s">
        <v>9467</v>
      </c>
      <c r="F3077" s="13" t="s">
        <v>0</v>
      </c>
      <c r="G3077" s="18">
        <v>-0.19031439999999999</v>
      </c>
      <c r="H3077" s="18">
        <v>-4.7429635000000005E-2</v>
      </c>
      <c r="I3077" s="18">
        <v>-0.24094489999999999</v>
      </c>
      <c r="J3077" s="18">
        <v>-0.13763060000000002</v>
      </c>
      <c r="K3077" s="18">
        <v>-3.5263499999999975E-3</v>
      </c>
      <c r="L3077" s="18">
        <v>0.36986196999999998</v>
      </c>
      <c r="M3077" s="18">
        <v>0.50701419999999997</v>
      </c>
      <c r="N3077" s="18">
        <v>0.43184599999999995</v>
      </c>
      <c r="O3077" s="18">
        <v>0.47705744999999999</v>
      </c>
      <c r="P3077" s="18">
        <v>0.30812719999999999</v>
      </c>
      <c r="Q3077" s="18">
        <v>8.6055699999999985E-2</v>
      </c>
      <c r="R3077" s="18">
        <v>0.21701599999999999</v>
      </c>
      <c r="S3077" s="18">
        <v>1.07332775</v>
      </c>
      <c r="T3077" s="18">
        <v>-0.22620409999999999</v>
      </c>
      <c r="U3077" s="18">
        <v>-1.5999700000000006E-2</v>
      </c>
      <c r="V3077" s="18">
        <v>1.07332775</v>
      </c>
    </row>
    <row r="3078" spans="1:22">
      <c r="A3078" s="13" t="s">
        <v>9468</v>
      </c>
      <c r="B3078" s="13" t="s">
        <v>9469</v>
      </c>
      <c r="C3078" s="13">
        <v>855669</v>
      </c>
      <c r="D3078" s="17">
        <f t="shared" si="130"/>
        <v>14</v>
      </c>
      <c r="E3078" s="16" t="s">
        <v>12758</v>
      </c>
      <c r="F3078" s="13" t="s">
        <v>0</v>
      </c>
      <c r="G3078" s="18">
        <v>3.0623499999999998E-2</v>
      </c>
      <c r="H3078" s="18">
        <v>5.7860265000000001E-2</v>
      </c>
      <c r="I3078" s="18">
        <v>-0.18546590000000002</v>
      </c>
      <c r="J3078" s="18">
        <v>0.1565995</v>
      </c>
      <c r="K3078" s="18">
        <v>-0.26190415</v>
      </c>
      <c r="L3078" s="18">
        <v>4.6651970000000001E-2</v>
      </c>
      <c r="M3078" s="18">
        <v>0.3140812</v>
      </c>
      <c r="N3078" s="18">
        <v>-0.23486099999999999</v>
      </c>
      <c r="O3078" s="18">
        <v>1.02164645</v>
      </c>
      <c r="P3078" s="18">
        <v>-0.26956279999999999</v>
      </c>
      <c r="Q3078" s="18">
        <v>5.6561199999999992E-2</v>
      </c>
      <c r="R3078" s="18">
        <v>-3.2959000000000016E-2</v>
      </c>
      <c r="S3078" s="18">
        <v>1.1727777500000001</v>
      </c>
      <c r="T3078" s="18">
        <v>1.0158400000000001</v>
      </c>
      <c r="U3078" s="18">
        <v>-0.56134190000000006</v>
      </c>
      <c r="V3078" s="18">
        <v>1.1727777500000001</v>
      </c>
    </row>
    <row r="3079" spans="1:22">
      <c r="A3079" s="13" t="s">
        <v>13264</v>
      </c>
      <c r="B3079" s="13" t="s">
        <v>13265</v>
      </c>
      <c r="C3079" s="13">
        <v>855668</v>
      </c>
      <c r="D3079" s="17">
        <f t="shared" si="130"/>
        <v>14</v>
      </c>
      <c r="E3079" s="16" t="s">
        <v>13266</v>
      </c>
      <c r="F3079" s="13" t="s">
        <v>1389</v>
      </c>
      <c r="G3079" s="18" t="s">
        <v>0</v>
      </c>
      <c r="H3079" s="18" t="s">
        <v>0</v>
      </c>
      <c r="I3079" s="18" t="s">
        <v>0</v>
      </c>
      <c r="J3079" s="18" t="s">
        <v>0</v>
      </c>
      <c r="K3079" s="18" t="s">
        <v>0</v>
      </c>
      <c r="L3079" s="18">
        <v>0.30216997000000001</v>
      </c>
      <c r="M3079" s="18">
        <v>0.18619820000000001</v>
      </c>
      <c r="N3079" s="18">
        <v>0.30127300000000001</v>
      </c>
      <c r="O3079" s="18">
        <v>0.38094545000000002</v>
      </c>
      <c r="P3079" s="18">
        <v>0.46353919999999998</v>
      </c>
      <c r="Q3079" s="18">
        <v>-0.13924449999999999</v>
      </c>
      <c r="R3079" s="18">
        <v>-0.25498399999999999</v>
      </c>
      <c r="S3079" s="18">
        <v>0.48909974999999994</v>
      </c>
      <c r="T3079" s="18">
        <v>-6.4602999999999994E-2</v>
      </c>
      <c r="U3079" s="18">
        <v>0.1948841</v>
      </c>
      <c r="V3079" s="18">
        <v>0.48909974999999994</v>
      </c>
    </row>
    <row r="3080" spans="1:22">
      <c r="A3080" s="13" t="s">
        <v>9471</v>
      </c>
      <c r="B3080" s="13" t="s">
        <v>9471</v>
      </c>
      <c r="C3080" s="13">
        <v>855667</v>
      </c>
      <c r="D3080" s="17">
        <f t="shared" si="130"/>
        <v>14</v>
      </c>
      <c r="E3080" s="16" t="s">
        <v>9472</v>
      </c>
      <c r="F3080" s="13" t="s">
        <v>0</v>
      </c>
      <c r="G3080" s="18">
        <v>7.5346600000000014E-2</v>
      </c>
      <c r="H3080" s="18">
        <v>-0.403114635</v>
      </c>
      <c r="I3080" s="18">
        <v>-7.9567899999999997E-2</v>
      </c>
      <c r="J3080" s="18">
        <v>-0.19757470000000002</v>
      </c>
      <c r="K3080" s="18">
        <v>0.15686185</v>
      </c>
      <c r="L3080" s="18">
        <v>0.12242497000000001</v>
      </c>
      <c r="M3080" s="18">
        <v>0.27983619999999998</v>
      </c>
      <c r="N3080" s="18">
        <v>-0.170985</v>
      </c>
      <c r="O3080" s="18">
        <v>0.14202144999999999</v>
      </c>
      <c r="P3080" s="18">
        <v>1.1941142</v>
      </c>
      <c r="Q3080" s="18">
        <v>-0.28346650000000001</v>
      </c>
      <c r="R3080" s="18">
        <v>-0.90308500000000003</v>
      </c>
      <c r="S3080" s="18">
        <v>1.1915577500000001</v>
      </c>
      <c r="T3080" s="18">
        <v>0.59126199999999995</v>
      </c>
      <c r="U3080" s="18">
        <v>7.0439500000000002E-2</v>
      </c>
      <c r="V3080" s="18">
        <v>1.1915577500000001</v>
      </c>
    </row>
    <row r="3081" spans="1:22">
      <c r="A3081" s="13" t="s">
        <v>9473</v>
      </c>
      <c r="B3081" s="13" t="s">
        <v>9474</v>
      </c>
      <c r="C3081" s="13">
        <v>855665</v>
      </c>
      <c r="D3081" s="17">
        <f t="shared" si="130"/>
        <v>14</v>
      </c>
      <c r="E3081" s="16" t="s">
        <v>6124</v>
      </c>
      <c r="F3081" s="13" t="s">
        <v>1399</v>
      </c>
      <c r="G3081" s="18">
        <v>4.3649399999999998E-2</v>
      </c>
      <c r="H3081" s="18">
        <v>6.3749565000000008E-2</v>
      </c>
      <c r="I3081" s="18">
        <v>1.1504800000000001E-2</v>
      </c>
      <c r="J3081" s="18">
        <v>0.3520315</v>
      </c>
      <c r="K3081" s="18">
        <v>7.695225E-2</v>
      </c>
      <c r="L3081" s="18">
        <v>0.12224097</v>
      </c>
      <c r="M3081" s="18">
        <v>9.3808000000000002E-2</v>
      </c>
      <c r="N3081" s="18">
        <v>0.19040799999999999</v>
      </c>
      <c r="O3081" s="18">
        <v>6.8845500000000032E-3</v>
      </c>
      <c r="P3081" s="18">
        <v>0.21286820000000001</v>
      </c>
      <c r="Q3081" s="18">
        <v>2.3919499999999982E-2</v>
      </c>
      <c r="R3081" s="18">
        <v>-0.15543600000000002</v>
      </c>
      <c r="S3081" s="18">
        <v>1.25028775</v>
      </c>
      <c r="T3081" s="18">
        <v>-0.11513799999999999</v>
      </c>
      <c r="U3081" s="18">
        <v>7.2392399999999996E-2</v>
      </c>
      <c r="V3081" s="18">
        <v>1.25028775</v>
      </c>
    </row>
    <row r="3082" spans="1:22">
      <c r="A3082" s="13" t="s">
        <v>9475</v>
      </c>
      <c r="B3082" s="13" t="s">
        <v>9476</v>
      </c>
      <c r="C3082" s="13">
        <v>855664</v>
      </c>
      <c r="D3082" s="17">
        <f t="shared" si="130"/>
        <v>14</v>
      </c>
      <c r="E3082" s="16" t="s">
        <v>9477</v>
      </c>
      <c r="F3082" s="13" t="s">
        <v>0</v>
      </c>
      <c r="G3082" s="18">
        <v>4.2368999999999997E-2</v>
      </c>
      <c r="H3082" s="18">
        <v>-7.1177434999999997E-2</v>
      </c>
      <c r="I3082" s="18">
        <v>3.8323200000000002E-2</v>
      </c>
      <c r="J3082" s="18">
        <v>-1.9442500000000001E-2</v>
      </c>
      <c r="K3082" s="18">
        <v>0.14189884999999999</v>
      </c>
      <c r="L3082" s="18">
        <v>-9.1211029999999998E-2</v>
      </c>
      <c r="M3082" s="18">
        <v>9.8459600000000008E-2</v>
      </c>
      <c r="N3082" s="18">
        <v>-4.0183499999999997E-2</v>
      </c>
      <c r="O3082" s="18">
        <v>0.10060245000000001</v>
      </c>
      <c r="P3082" s="18">
        <v>-6.5337800000000001E-2</v>
      </c>
      <c r="Q3082" s="18">
        <v>-1.9828499999999999E-2</v>
      </c>
      <c r="R3082" s="18">
        <v>-1.185799999999998E-2</v>
      </c>
      <c r="S3082" s="18">
        <v>0.38414274999999998</v>
      </c>
      <c r="T3082" s="18">
        <v>-0.52593599999999996</v>
      </c>
      <c r="U3082" s="18">
        <v>1.3114099999999997E-2</v>
      </c>
      <c r="V3082" s="18">
        <v>0.38414274999999998</v>
      </c>
    </row>
    <row r="3083" spans="1:22">
      <c r="A3083" s="13" t="s">
        <v>9478</v>
      </c>
      <c r="B3083" s="13" t="s">
        <v>9479</v>
      </c>
      <c r="C3083" s="13">
        <v>855663</v>
      </c>
      <c r="D3083" s="17">
        <f t="shared" si="130"/>
        <v>14</v>
      </c>
      <c r="E3083" s="16" t="s">
        <v>9480</v>
      </c>
      <c r="F3083" s="13" t="s">
        <v>6206</v>
      </c>
      <c r="G3083" s="18">
        <v>-6.8884999999999988E-3</v>
      </c>
      <c r="H3083" s="18">
        <v>3.4905464999999997E-2</v>
      </c>
      <c r="I3083" s="18">
        <v>-0.17930190000000001</v>
      </c>
      <c r="J3083" s="18">
        <v>-8.8045000000000206E-3</v>
      </c>
      <c r="K3083" s="18">
        <v>9.9664350000000013E-2</v>
      </c>
      <c r="L3083" s="18">
        <v>0.14923797</v>
      </c>
      <c r="M3083" s="18">
        <v>0.14346980000000001</v>
      </c>
      <c r="N3083" s="18">
        <v>0.24735199999999999</v>
      </c>
      <c r="O3083" s="18">
        <v>-4.6453389999999997E-2</v>
      </c>
      <c r="P3083" s="18">
        <v>0.1546604</v>
      </c>
      <c r="Q3083" s="18">
        <v>4.6186699999999983E-2</v>
      </c>
      <c r="R3083" s="18">
        <v>9.4225000000000003E-2</v>
      </c>
      <c r="S3083" s="18">
        <v>0.33808175000000001</v>
      </c>
      <c r="T3083" s="18">
        <v>-0.22951489999999999</v>
      </c>
      <c r="U3083" s="18">
        <v>-4.5697999999999989E-3</v>
      </c>
      <c r="V3083" s="18">
        <v>0.33808175000000001</v>
      </c>
    </row>
    <row r="3084" spans="1:22">
      <c r="A3084" s="13" t="s">
        <v>9481</v>
      </c>
      <c r="B3084" s="13" t="s">
        <v>9482</v>
      </c>
      <c r="C3084" s="13">
        <v>855661</v>
      </c>
      <c r="D3084" s="17">
        <f t="shared" si="130"/>
        <v>14</v>
      </c>
      <c r="E3084" s="16" t="s">
        <v>13139</v>
      </c>
      <c r="F3084" s="13" t="s">
        <v>391</v>
      </c>
      <c r="G3084" s="18">
        <v>2.3405599999999999E-2</v>
      </c>
      <c r="H3084" s="18">
        <v>-6.9139334999999996E-2</v>
      </c>
      <c r="I3084" s="18">
        <v>7.0944900000000005E-2</v>
      </c>
      <c r="J3084" s="18">
        <v>1.0374499999999981E-2</v>
      </c>
      <c r="K3084" s="18">
        <v>5.4684750000000004E-2</v>
      </c>
      <c r="L3084" s="18">
        <v>4.8829770000000002E-2</v>
      </c>
      <c r="M3084" s="18">
        <v>-2.9126799999999994E-2</v>
      </c>
      <c r="N3084" s="18">
        <v>0.13504400000000003</v>
      </c>
      <c r="O3084" s="18">
        <v>0.11522345000000001</v>
      </c>
      <c r="P3084" s="18">
        <v>3.6432699999999998E-2</v>
      </c>
      <c r="Q3084" s="18">
        <v>5.8575699999999994E-2</v>
      </c>
      <c r="R3084" s="18">
        <v>-0.15958</v>
      </c>
      <c r="S3084" s="18">
        <v>0.84475674999999995</v>
      </c>
      <c r="T3084" s="18">
        <v>-0.12990099999999999</v>
      </c>
      <c r="U3084" s="18">
        <v>8.0410000000000204E-4</v>
      </c>
      <c r="V3084" s="18">
        <v>0.84475674999999995</v>
      </c>
    </row>
    <row r="3085" spans="1:22">
      <c r="A3085" s="13" t="s">
        <v>9484</v>
      </c>
      <c r="B3085" s="13" t="s">
        <v>9485</v>
      </c>
      <c r="C3085" s="13">
        <v>855659</v>
      </c>
      <c r="D3085" s="17">
        <f t="shared" si="130"/>
        <v>14</v>
      </c>
      <c r="E3085" s="16" t="s">
        <v>9486</v>
      </c>
      <c r="F3085" s="13" t="s">
        <v>0</v>
      </c>
      <c r="G3085" s="18">
        <v>0.1326746</v>
      </c>
      <c r="H3085" s="18">
        <v>0.15204836500000002</v>
      </c>
      <c r="I3085" s="18">
        <v>0.1245541</v>
      </c>
      <c r="J3085" s="18">
        <v>0.25833249999999996</v>
      </c>
      <c r="K3085" s="18">
        <v>-0.19920515</v>
      </c>
      <c r="L3085" s="18">
        <v>1.8439049999999998E-2</v>
      </c>
      <c r="M3085" s="18">
        <v>3.0758900000000006E-2</v>
      </c>
      <c r="N3085" s="18">
        <v>-8.4079799999999996E-2</v>
      </c>
      <c r="O3085" s="18">
        <v>-2.0297049999999997E-2</v>
      </c>
      <c r="P3085" s="18">
        <v>-0.63887080000000007</v>
      </c>
      <c r="Q3085" s="18">
        <v>1.4496499999999982E-2</v>
      </c>
      <c r="R3085" s="18">
        <v>6.4651999999999987E-2</v>
      </c>
      <c r="S3085" s="18">
        <v>0.59547574999999997</v>
      </c>
      <c r="T3085" s="18">
        <v>-0.560554</v>
      </c>
      <c r="U3085" s="18">
        <v>0.57187909999999997</v>
      </c>
      <c r="V3085" s="18">
        <v>0.59547574999999997</v>
      </c>
    </row>
    <row r="3086" spans="1:22">
      <c r="A3086" s="13" t="s">
        <v>9487</v>
      </c>
      <c r="B3086" s="13" t="s">
        <v>9488</v>
      </c>
      <c r="C3086" s="13">
        <v>855658</v>
      </c>
      <c r="D3086" s="17">
        <f t="shared" si="130"/>
        <v>14</v>
      </c>
      <c r="E3086" s="16" t="s">
        <v>12856</v>
      </c>
      <c r="F3086" s="13" t="s">
        <v>275</v>
      </c>
      <c r="G3086" s="18">
        <v>-4.5432E-2</v>
      </c>
      <c r="H3086" s="18">
        <v>9.1670465000000007E-2</v>
      </c>
      <c r="I3086" s="18">
        <v>-8.99779E-2</v>
      </c>
      <c r="J3086" s="18">
        <v>0.2501485</v>
      </c>
      <c r="K3086" s="18">
        <v>0.16312484999999999</v>
      </c>
      <c r="L3086" s="18">
        <v>-5.3080530000000008E-2</v>
      </c>
      <c r="M3086" s="18">
        <v>-0.27389079999999999</v>
      </c>
      <c r="N3086" s="18">
        <v>-0.49899899999999997</v>
      </c>
      <c r="O3086" s="18">
        <v>0.22466145000000001</v>
      </c>
      <c r="P3086" s="18">
        <v>-0.24050080000000001</v>
      </c>
      <c r="Q3086" s="18">
        <v>5.8554699999999987E-2</v>
      </c>
      <c r="R3086" s="18">
        <v>-0.30948200000000003</v>
      </c>
      <c r="S3086" s="18">
        <v>-0.14192745000000001</v>
      </c>
      <c r="T3086" s="18">
        <v>-0.59289900000000006</v>
      </c>
      <c r="U3086" s="18">
        <v>5.1742999999999997E-3</v>
      </c>
      <c r="V3086" s="18">
        <v>-0.14192745000000001</v>
      </c>
    </row>
    <row r="3087" spans="1:22">
      <c r="A3087" s="13" t="s">
        <v>9490</v>
      </c>
      <c r="B3087" s="13" t="s">
        <v>9491</v>
      </c>
      <c r="C3087" s="13">
        <v>855656</v>
      </c>
      <c r="D3087" s="17">
        <f t="shared" si="130"/>
        <v>14</v>
      </c>
      <c r="E3087" s="16" t="s">
        <v>12484</v>
      </c>
      <c r="F3087" s="13" t="s">
        <v>0</v>
      </c>
      <c r="G3087" s="18">
        <v>1.9264799999999999E-2</v>
      </c>
      <c r="H3087" s="18">
        <v>-2.9790435000000004E-2</v>
      </c>
      <c r="I3087" s="18">
        <v>-0.14148289999999999</v>
      </c>
      <c r="J3087" s="18">
        <v>-0.46006049999999998</v>
      </c>
      <c r="K3087" s="18">
        <v>-8.8092150000000008E-2</v>
      </c>
      <c r="L3087" s="18">
        <v>-0.13634603000000001</v>
      </c>
      <c r="M3087" s="18">
        <v>-0.1076558</v>
      </c>
      <c r="N3087" s="18">
        <v>-0.27654599999999996</v>
      </c>
      <c r="O3087" s="18">
        <v>-0.23255555</v>
      </c>
      <c r="P3087" s="18">
        <v>2.00076E-2</v>
      </c>
      <c r="Q3087" s="18">
        <v>-8.2674500000000012E-2</v>
      </c>
      <c r="R3087" s="18">
        <v>6.2830999999999998E-2</v>
      </c>
      <c r="S3087" s="18">
        <v>0.24754874999999998</v>
      </c>
      <c r="T3087" s="18">
        <v>-0.20831630000000001</v>
      </c>
      <c r="U3087" s="18">
        <v>6.8269499999999997E-2</v>
      </c>
      <c r="V3087" s="18">
        <v>0.24754874999999998</v>
      </c>
    </row>
    <row r="3088" spans="1:22">
      <c r="A3088" s="13" t="s">
        <v>9493</v>
      </c>
      <c r="B3088" s="13" t="s">
        <v>9494</v>
      </c>
      <c r="C3088" s="13">
        <v>855655</v>
      </c>
      <c r="D3088" s="17">
        <f t="shared" si="130"/>
        <v>14</v>
      </c>
      <c r="E3088" s="16" t="s">
        <v>12822</v>
      </c>
      <c r="F3088" s="13" t="s">
        <v>275</v>
      </c>
      <c r="G3088" s="18">
        <v>0.1072506</v>
      </c>
      <c r="H3088" s="18">
        <v>2.8797364999999998E-2</v>
      </c>
      <c r="I3088" s="18">
        <v>-2.2314999999999998E-2</v>
      </c>
      <c r="J3088" s="18">
        <v>-0.16632000000000002</v>
      </c>
      <c r="K3088" s="18">
        <v>2.420301E-2</v>
      </c>
      <c r="L3088" s="18">
        <v>3.9194569999999998E-2</v>
      </c>
      <c r="M3088" s="18">
        <v>-0.40326380000000001</v>
      </c>
      <c r="N3088" s="18">
        <v>-0.15429799999999999</v>
      </c>
      <c r="O3088" s="18">
        <v>-4.1960499999999928E-3</v>
      </c>
      <c r="P3088" s="18">
        <v>-1.0197100000000001E-2</v>
      </c>
      <c r="Q3088" s="18">
        <v>2.6718499999999992E-2</v>
      </c>
      <c r="R3088" s="18">
        <v>-0.36460700000000001</v>
      </c>
      <c r="S3088" s="18">
        <v>-0.15684185</v>
      </c>
      <c r="T3088" s="18">
        <v>-0.76747199999999993</v>
      </c>
      <c r="U3088" s="18">
        <v>-0.18462790000000001</v>
      </c>
      <c r="V3088" s="18">
        <v>-0.15684185</v>
      </c>
    </row>
    <row r="3089" spans="1:22">
      <c r="A3089" s="13" t="s">
        <v>9496</v>
      </c>
      <c r="B3089" s="13" t="s">
        <v>9497</v>
      </c>
      <c r="C3089" s="13">
        <v>855653</v>
      </c>
      <c r="D3089" s="17">
        <f t="shared" si="130"/>
        <v>14</v>
      </c>
      <c r="E3089" s="16" t="s">
        <v>9498</v>
      </c>
      <c r="F3089" s="13" t="s">
        <v>944</v>
      </c>
      <c r="G3089" s="18">
        <v>3.9754299999999999E-2</v>
      </c>
      <c r="H3089" s="18">
        <v>6.914956500000001E-2</v>
      </c>
      <c r="I3089" s="18">
        <v>5.7232599999999995E-2</v>
      </c>
      <c r="J3089" s="18">
        <v>1.5273499999999995E-2</v>
      </c>
      <c r="K3089" s="18">
        <v>-0.16938215000000001</v>
      </c>
      <c r="L3089" s="18">
        <v>5.1610669999999997E-2</v>
      </c>
      <c r="M3089" s="18">
        <v>7.0812000000000097E-3</v>
      </c>
      <c r="N3089" s="18">
        <v>-4.7722899999999999E-2</v>
      </c>
      <c r="O3089" s="18">
        <v>-6.4704150000000002E-2</v>
      </c>
      <c r="P3089" s="18">
        <v>-0.26996880000000001</v>
      </c>
      <c r="Q3089" s="18">
        <v>4.4026399999999993E-2</v>
      </c>
      <c r="R3089" s="18">
        <v>1.287499999999997E-2</v>
      </c>
      <c r="S3089" s="18">
        <v>1.10942775</v>
      </c>
      <c r="T3089" s="18">
        <v>3.9320000000000022E-2</v>
      </c>
      <c r="U3089" s="18">
        <v>0.1078524</v>
      </c>
      <c r="V3089" s="18">
        <v>1.10942775</v>
      </c>
    </row>
    <row r="3090" spans="1:22">
      <c r="A3090" s="13" t="s">
        <v>9499</v>
      </c>
      <c r="B3090" s="13" t="s">
        <v>9500</v>
      </c>
      <c r="C3090" s="13">
        <v>855652</v>
      </c>
      <c r="D3090" s="17">
        <f t="shared" si="130"/>
        <v>14</v>
      </c>
      <c r="E3090" s="16" t="s">
        <v>9501</v>
      </c>
      <c r="F3090" s="13" t="s">
        <v>2476</v>
      </c>
      <c r="G3090" s="18">
        <v>-3.49048E-2</v>
      </c>
      <c r="H3090" s="18">
        <v>-7.2591349999999999E-3</v>
      </c>
      <c r="I3090" s="18">
        <v>-0.1479799</v>
      </c>
      <c r="J3090" s="18">
        <v>-4.6447500000000003E-2</v>
      </c>
      <c r="K3090" s="18">
        <v>-8.6711149999999987E-2</v>
      </c>
      <c r="L3090" s="18">
        <v>1.9872170000000001E-2</v>
      </c>
      <c r="M3090" s="18">
        <v>-0.1479248</v>
      </c>
      <c r="N3090" s="18">
        <v>5.0984000000000002E-2</v>
      </c>
      <c r="O3090" s="18">
        <v>-0.26320654999999998</v>
      </c>
      <c r="P3090" s="18">
        <v>5.4613299999999997E-2</v>
      </c>
      <c r="Q3090" s="18" t="s">
        <v>0</v>
      </c>
      <c r="R3090" s="18" t="s">
        <v>0</v>
      </c>
      <c r="S3090" s="18" t="s">
        <v>0</v>
      </c>
      <c r="T3090" s="18" t="s">
        <v>0</v>
      </c>
      <c r="U3090" s="18" t="s">
        <v>0</v>
      </c>
      <c r="V3090" s="18" t="s">
        <v>0</v>
      </c>
    </row>
    <row r="3091" spans="1:22">
      <c r="A3091" s="13" t="s">
        <v>9502</v>
      </c>
      <c r="B3091" s="13" t="s">
        <v>9503</v>
      </c>
      <c r="C3091" s="13">
        <v>855651</v>
      </c>
      <c r="D3091" s="17">
        <f t="shared" si="130"/>
        <v>14</v>
      </c>
      <c r="E3091" s="16" t="s">
        <v>9504</v>
      </c>
      <c r="F3091" s="13" t="s">
        <v>0</v>
      </c>
      <c r="G3091" s="18">
        <v>0.18266259999999998</v>
      </c>
      <c r="H3091" s="18">
        <v>0.30047136499999999</v>
      </c>
      <c r="I3091" s="18">
        <v>0.22875309999999999</v>
      </c>
      <c r="J3091" s="18">
        <v>0.1836875</v>
      </c>
      <c r="K3091" s="18">
        <v>-7.1821250000000003E-2</v>
      </c>
      <c r="L3091" s="18">
        <v>7.9487070000000007E-2</v>
      </c>
      <c r="M3091" s="18">
        <v>0.1260213</v>
      </c>
      <c r="N3091" s="18">
        <v>1.012931</v>
      </c>
      <c r="O3091" s="18">
        <v>0.29973945000000002</v>
      </c>
      <c r="P3091" s="18">
        <v>0.3965302</v>
      </c>
      <c r="Q3091" s="18" t="s">
        <v>0</v>
      </c>
      <c r="R3091" s="18" t="s">
        <v>0</v>
      </c>
      <c r="S3091" s="18" t="s">
        <v>0</v>
      </c>
      <c r="T3091" s="18" t="s">
        <v>0</v>
      </c>
      <c r="U3091" s="18" t="s">
        <v>0</v>
      </c>
      <c r="V3091" s="18" t="s">
        <v>0</v>
      </c>
    </row>
    <row r="3092" spans="1:22">
      <c r="A3092" s="13" t="s">
        <v>9505</v>
      </c>
      <c r="B3092" s="13" t="s">
        <v>9506</v>
      </c>
      <c r="C3092" s="13">
        <v>855650</v>
      </c>
      <c r="D3092" s="17">
        <f t="shared" si="130"/>
        <v>14</v>
      </c>
      <c r="E3092" s="16" t="s">
        <v>9507</v>
      </c>
      <c r="F3092" s="13" t="s">
        <v>0</v>
      </c>
      <c r="G3092" s="18">
        <v>-5.1116300000000003E-2</v>
      </c>
      <c r="H3092" s="18">
        <v>-0.20183463499999998</v>
      </c>
      <c r="I3092" s="18">
        <v>-1.004399999999999E-3</v>
      </c>
      <c r="J3092" s="18">
        <v>-4.0614500000000026E-2</v>
      </c>
      <c r="K3092" s="18">
        <v>-0.14632915000000002</v>
      </c>
      <c r="L3092" s="18">
        <v>6.3718869999999997E-2</v>
      </c>
      <c r="M3092" s="18">
        <v>-0.23200979999999999</v>
      </c>
      <c r="N3092" s="18">
        <v>-0.21729490000000001</v>
      </c>
      <c r="O3092" s="18">
        <v>0.12954445000000001</v>
      </c>
      <c r="P3092" s="18">
        <v>-0.12415680000000001</v>
      </c>
      <c r="Q3092" s="18">
        <v>-5.677850000000001E-2</v>
      </c>
      <c r="R3092" s="18">
        <v>0.26845192800000001</v>
      </c>
      <c r="S3092" s="18">
        <v>1.04790775</v>
      </c>
      <c r="T3092" s="18">
        <v>0.5018530000000001</v>
      </c>
      <c r="U3092" s="18">
        <v>-3.9750000000000202E-4</v>
      </c>
      <c r="V3092" s="18">
        <v>1.04790775</v>
      </c>
    </row>
    <row r="3093" spans="1:22">
      <c r="A3093" s="13" t="s">
        <v>9508</v>
      </c>
      <c r="B3093" s="13" t="s">
        <v>9509</v>
      </c>
      <c r="C3093" s="13">
        <v>855649</v>
      </c>
      <c r="D3093" s="17">
        <f t="shared" si="130"/>
        <v>14</v>
      </c>
      <c r="E3093" s="16" t="s">
        <v>9510</v>
      </c>
      <c r="F3093" s="13" t="s">
        <v>0</v>
      </c>
      <c r="G3093" s="18">
        <v>5.9098699999999997E-2</v>
      </c>
      <c r="H3093" s="18">
        <v>-8.0730234999999997E-2</v>
      </c>
      <c r="I3093" s="18">
        <v>-0.28173189999999998</v>
      </c>
      <c r="J3093" s="18">
        <v>3.8549500000000014E-2</v>
      </c>
      <c r="K3093" s="18">
        <v>8.1304950000000015E-2</v>
      </c>
      <c r="L3093" s="18">
        <v>-0.17137802999999999</v>
      </c>
      <c r="M3093" s="18">
        <v>-0.2695128</v>
      </c>
      <c r="N3093" s="18">
        <v>-3.9911199999999994E-2</v>
      </c>
      <c r="O3093" s="18">
        <v>-0.28776455000000001</v>
      </c>
      <c r="P3093" s="18">
        <v>-0.31533080000000002</v>
      </c>
      <c r="Q3093" s="18">
        <v>-0.14281850000000001</v>
      </c>
      <c r="R3093" s="18">
        <v>1.4786000000000021E-2</v>
      </c>
      <c r="S3093" s="18">
        <v>0.50452174999999999</v>
      </c>
      <c r="T3093" s="18">
        <v>-0.47459099999999999</v>
      </c>
      <c r="U3093" s="18">
        <v>-8.4032900000000008E-2</v>
      </c>
      <c r="V3093" s="18">
        <v>0.50452174999999999</v>
      </c>
    </row>
    <row r="3094" spans="1:22">
      <c r="A3094" s="13" t="s">
        <v>9511</v>
      </c>
      <c r="B3094" s="13" t="s">
        <v>9512</v>
      </c>
      <c r="C3094" s="13">
        <v>855648</v>
      </c>
      <c r="D3094" s="17">
        <f t="shared" si="130"/>
        <v>14</v>
      </c>
      <c r="E3094" s="16" t="s">
        <v>9513</v>
      </c>
      <c r="F3094" s="13" t="s">
        <v>9514</v>
      </c>
      <c r="G3094" s="18" t="s">
        <v>0</v>
      </c>
      <c r="H3094" s="18" t="s">
        <v>0</v>
      </c>
      <c r="I3094" s="18" t="s">
        <v>0</v>
      </c>
      <c r="J3094" s="18" t="s">
        <v>0</v>
      </c>
      <c r="K3094" s="18" t="s">
        <v>0</v>
      </c>
      <c r="L3094" s="18">
        <v>-0.11737702999999999</v>
      </c>
      <c r="M3094" s="18">
        <v>-0.27716780000000002</v>
      </c>
      <c r="N3094" s="18">
        <v>-0.28438799999999997</v>
      </c>
      <c r="O3094" s="18">
        <v>2.3869250000000009E-2</v>
      </c>
      <c r="P3094" s="18">
        <v>-0.35887980000000003</v>
      </c>
      <c r="Q3094" s="18">
        <v>-0.18283450000000001</v>
      </c>
      <c r="R3094" s="18">
        <v>1.5384999999999982E-2</v>
      </c>
      <c r="S3094" s="18">
        <v>1.0467377499999999</v>
      </c>
      <c r="T3094" s="18">
        <v>9.7570000000000157E-3</v>
      </c>
      <c r="U3094" s="18">
        <v>4.2902099999999999E-2</v>
      </c>
      <c r="V3094" s="18">
        <v>1.0467377499999999</v>
      </c>
    </row>
    <row r="3095" spans="1:22">
      <c r="A3095" s="13" t="s">
        <v>9515</v>
      </c>
      <c r="B3095" s="13" t="s">
        <v>9516</v>
      </c>
      <c r="C3095" s="13">
        <v>855647</v>
      </c>
      <c r="D3095" s="17">
        <f t="shared" si="130"/>
        <v>14</v>
      </c>
      <c r="E3095" s="16" t="s">
        <v>9517</v>
      </c>
      <c r="F3095" s="13" t="s">
        <v>0</v>
      </c>
      <c r="G3095" s="18">
        <v>-7.7526700000000004E-2</v>
      </c>
      <c r="H3095" s="18">
        <v>0.112453365</v>
      </c>
      <c r="I3095" s="18">
        <v>-2.6026499999999998E-2</v>
      </c>
      <c r="J3095" s="18">
        <v>0.47456150000000002</v>
      </c>
      <c r="K3095" s="18">
        <v>8.1439149999999988E-2</v>
      </c>
      <c r="L3095" s="18">
        <v>-0.15825602999999999</v>
      </c>
      <c r="M3095" s="18">
        <v>-0.67693680000000001</v>
      </c>
      <c r="N3095" s="18">
        <v>-4.8925099999999999E-2</v>
      </c>
      <c r="O3095" s="18">
        <v>-0.57645455000000001</v>
      </c>
      <c r="P3095" s="18">
        <v>-0.78993479999999994</v>
      </c>
      <c r="Q3095" s="18" t="s">
        <v>0</v>
      </c>
      <c r="R3095" s="18" t="s">
        <v>0</v>
      </c>
      <c r="S3095" s="18" t="s">
        <v>0</v>
      </c>
      <c r="T3095" s="18" t="s">
        <v>0</v>
      </c>
      <c r="U3095" s="18" t="s">
        <v>0</v>
      </c>
      <c r="V3095" s="18" t="s">
        <v>0</v>
      </c>
    </row>
    <row r="3096" spans="1:22">
      <c r="A3096" s="13" t="s">
        <v>9518</v>
      </c>
      <c r="B3096" s="13" t="s">
        <v>9519</v>
      </c>
      <c r="C3096" s="13">
        <v>855646</v>
      </c>
      <c r="D3096" s="17">
        <v>14</v>
      </c>
      <c r="E3096" s="13" t="s">
        <v>9520</v>
      </c>
      <c r="F3096" s="13" t="s">
        <v>0</v>
      </c>
      <c r="G3096" s="18">
        <v>-0.23160640000000002</v>
      </c>
      <c r="H3096" s="18">
        <v>-0.22017263500000001</v>
      </c>
      <c r="I3096" s="18">
        <v>-0.30585989999999996</v>
      </c>
      <c r="J3096" s="18">
        <v>-0.14173160000000001</v>
      </c>
      <c r="K3096" s="18">
        <v>-0.25352115000000003</v>
      </c>
      <c r="L3096" s="18">
        <v>0.12773897000000001</v>
      </c>
      <c r="M3096" s="18">
        <v>-0.28538279999999999</v>
      </c>
      <c r="N3096" s="18">
        <v>5.8977000000000002E-2</v>
      </c>
      <c r="O3096" s="18">
        <v>-0.22653855000000001</v>
      </c>
      <c r="P3096" s="18">
        <v>0.18644919999999998</v>
      </c>
      <c r="Q3096" s="18">
        <v>-4.8558500000000004E-2</v>
      </c>
      <c r="R3096" s="18">
        <v>-0.46128400000000003</v>
      </c>
      <c r="S3096" s="18">
        <v>0.44224874999999997</v>
      </c>
      <c r="T3096" s="18">
        <v>0.31401399999999996</v>
      </c>
      <c r="U3096" s="18">
        <v>-0.28767989999999999</v>
      </c>
      <c r="V3096" s="18">
        <v>0.44224874999999997</v>
      </c>
    </row>
    <row r="3097" spans="1:22">
      <c r="A3097" s="13" t="s">
        <v>9521</v>
      </c>
      <c r="B3097" s="13" t="s">
        <v>9522</v>
      </c>
      <c r="C3097" s="13">
        <v>855645</v>
      </c>
      <c r="D3097" s="17">
        <f t="shared" ref="D3097:D3119" si="131">CODE(MID(A3097,2,1))-64</f>
        <v>14</v>
      </c>
      <c r="E3097" s="16" t="s">
        <v>9523</v>
      </c>
      <c r="F3097" s="13" t="s">
        <v>0</v>
      </c>
      <c r="G3097" s="18">
        <v>8.7049600000000005E-2</v>
      </c>
      <c r="H3097" s="18">
        <v>-8.5225634999999994E-2</v>
      </c>
      <c r="I3097" s="18">
        <v>0.1207705</v>
      </c>
      <c r="J3097" s="18">
        <v>-0.1571005</v>
      </c>
      <c r="K3097" s="18">
        <v>0.10526925000000001</v>
      </c>
      <c r="L3097" s="18">
        <v>2.4283369999999999E-2</v>
      </c>
      <c r="M3097" s="18">
        <v>-0.13369780000000001</v>
      </c>
      <c r="N3097" s="18">
        <v>-0.1693114</v>
      </c>
      <c r="O3097" s="18">
        <v>-0.30325754999999999</v>
      </c>
      <c r="P3097" s="18">
        <v>-0.11933279999999999</v>
      </c>
      <c r="Q3097" s="18">
        <v>0.17400969999999999</v>
      </c>
      <c r="R3097" s="18">
        <v>-7.7996999999999983E-2</v>
      </c>
      <c r="S3097" s="18">
        <v>1.2182677500000001</v>
      </c>
      <c r="T3097" s="18">
        <v>-8.6931000000000008E-2</v>
      </c>
      <c r="U3097" s="18">
        <v>9.3028699999999992E-2</v>
      </c>
      <c r="V3097" s="18">
        <v>1.2182677500000001</v>
      </c>
    </row>
    <row r="3098" spans="1:22">
      <c r="A3098" s="13" t="s">
        <v>9524</v>
      </c>
      <c r="B3098" s="13" t="s">
        <v>9525</v>
      </c>
      <c r="C3098" s="13">
        <v>855642</v>
      </c>
      <c r="D3098" s="17">
        <f t="shared" si="131"/>
        <v>14</v>
      </c>
      <c r="E3098" s="16" t="s">
        <v>9526</v>
      </c>
      <c r="F3098" s="13" t="s">
        <v>9527</v>
      </c>
      <c r="G3098" s="18">
        <v>-2.3362723999999998E-2</v>
      </c>
      <c r="H3098" s="18">
        <v>0.121491365</v>
      </c>
      <c r="I3098" s="18">
        <v>-0.17179990000000001</v>
      </c>
      <c r="J3098" s="18">
        <v>0.2402495</v>
      </c>
      <c r="K3098" s="18">
        <v>-3.5516499999999999E-3</v>
      </c>
      <c r="L3098" s="18" t="s">
        <v>0</v>
      </c>
      <c r="M3098" s="18" t="s">
        <v>0</v>
      </c>
      <c r="N3098" s="18" t="s">
        <v>0</v>
      </c>
      <c r="O3098" s="18" t="s">
        <v>0</v>
      </c>
      <c r="P3098" s="18" t="s">
        <v>0</v>
      </c>
      <c r="Q3098" s="18" t="s">
        <v>0</v>
      </c>
      <c r="R3098" s="18" t="s">
        <v>0</v>
      </c>
      <c r="S3098" s="18" t="s">
        <v>0</v>
      </c>
      <c r="T3098" s="18" t="s">
        <v>0</v>
      </c>
      <c r="U3098" s="18" t="s">
        <v>0</v>
      </c>
      <c r="V3098" s="18" t="s">
        <v>0</v>
      </c>
    </row>
    <row r="3099" spans="1:22">
      <c r="A3099" s="13" t="s">
        <v>9528</v>
      </c>
      <c r="B3099" s="13" t="s">
        <v>9529</v>
      </c>
      <c r="C3099" s="13">
        <v>855641</v>
      </c>
      <c r="D3099" s="17">
        <f t="shared" si="131"/>
        <v>14</v>
      </c>
      <c r="E3099" s="16" t="s">
        <v>9530</v>
      </c>
      <c r="F3099" s="13" t="s">
        <v>0</v>
      </c>
      <c r="G3099" s="18">
        <v>0.80080960000000001</v>
      </c>
      <c r="H3099" s="18">
        <v>0.80061736499999991</v>
      </c>
      <c r="I3099" s="18">
        <v>0.35531310000000005</v>
      </c>
      <c r="J3099" s="18">
        <v>-4.3810500000000002E-2</v>
      </c>
      <c r="K3099" s="18">
        <v>0.13872685000000001</v>
      </c>
      <c r="L3099" s="18">
        <v>1.81630497</v>
      </c>
      <c r="M3099" s="18">
        <v>-0.74812880000000004</v>
      </c>
      <c r="N3099" s="18">
        <v>1.190971</v>
      </c>
      <c r="O3099" s="18">
        <v>-0.62355055000000004</v>
      </c>
      <c r="P3099" s="18">
        <v>0.50763519999999995</v>
      </c>
      <c r="Q3099" s="18">
        <v>1.7239504999999999</v>
      </c>
      <c r="R3099" s="18">
        <v>2.9720150000000003</v>
      </c>
      <c r="S3099" s="18">
        <v>2.5255677499999996</v>
      </c>
      <c r="T3099" s="18">
        <v>1.33352</v>
      </c>
      <c r="U3099" s="18">
        <v>-0.87409690000000007</v>
      </c>
      <c r="V3099" s="18">
        <v>2.5255677499999996</v>
      </c>
    </row>
    <row r="3100" spans="1:22">
      <c r="A3100" s="13" t="s">
        <v>9531</v>
      </c>
      <c r="B3100" s="13" t="s">
        <v>9532</v>
      </c>
      <c r="C3100" s="13">
        <v>855640</v>
      </c>
      <c r="D3100" s="17">
        <f t="shared" si="131"/>
        <v>14</v>
      </c>
      <c r="E3100" s="16" t="s">
        <v>9533</v>
      </c>
      <c r="F3100" s="13" t="s">
        <v>233</v>
      </c>
      <c r="G3100" s="18">
        <v>8.4052600000000005E-2</v>
      </c>
      <c r="H3100" s="18">
        <v>1.7343865E-2</v>
      </c>
      <c r="I3100" s="18">
        <v>6.9017899999999993E-2</v>
      </c>
      <c r="J3100" s="18">
        <v>4.2462500000000014E-2</v>
      </c>
      <c r="K3100" s="18">
        <v>-6.1602750000000005E-2</v>
      </c>
      <c r="L3100" s="18">
        <v>8.073727E-2</v>
      </c>
      <c r="M3100" s="18">
        <v>8.2138900000000001E-2</v>
      </c>
      <c r="N3100" s="18">
        <v>1.4686000000000005E-2</v>
      </c>
      <c r="O3100" s="18">
        <v>-6.9360549999999993E-2</v>
      </c>
      <c r="P3100" s="18">
        <v>0.25989019999999996</v>
      </c>
      <c r="Q3100" s="18">
        <v>4.9703199999999989E-2</v>
      </c>
      <c r="R3100" s="18">
        <v>-7.6429999999999998E-2</v>
      </c>
      <c r="S3100" s="18">
        <v>0.95185775000000006</v>
      </c>
      <c r="T3100" s="18">
        <v>-9.4224000000000002E-2</v>
      </c>
      <c r="U3100" s="18">
        <v>-1.1432999999999999E-3</v>
      </c>
      <c r="V3100" s="18">
        <v>0.95185775000000006</v>
      </c>
    </row>
    <row r="3101" spans="1:22">
      <c r="A3101" s="13" t="s">
        <v>9534</v>
      </c>
      <c r="B3101" s="13" t="s">
        <v>9535</v>
      </c>
      <c r="C3101" s="13">
        <v>855639</v>
      </c>
      <c r="D3101" s="17">
        <f t="shared" si="131"/>
        <v>14</v>
      </c>
      <c r="E3101" s="16" t="s">
        <v>9536</v>
      </c>
      <c r="F3101" s="13" t="s">
        <v>4732</v>
      </c>
      <c r="G3101" s="18">
        <v>1.2981800000000002E-2</v>
      </c>
      <c r="H3101" s="18">
        <v>-2.6986135000000001E-2</v>
      </c>
      <c r="I3101" s="18">
        <v>-8.6712900000000009E-2</v>
      </c>
      <c r="J3101" s="18">
        <v>-0.12755830000000001</v>
      </c>
      <c r="K3101" s="18">
        <v>4.7913749999999998E-2</v>
      </c>
      <c r="L3101" s="18">
        <v>-6.8544829999999987E-2</v>
      </c>
      <c r="M3101" s="18">
        <v>-0.18545879999999998</v>
      </c>
      <c r="N3101" s="18">
        <v>-6.7945599999999995E-2</v>
      </c>
      <c r="O3101" s="18">
        <v>-0.19350355</v>
      </c>
      <c r="P3101" s="18">
        <v>-0.29376679999999999</v>
      </c>
      <c r="Q3101" s="18">
        <v>-4.2929500000000009E-2</v>
      </c>
      <c r="R3101" s="18">
        <v>-0.17410399999999998</v>
      </c>
      <c r="S3101" s="18">
        <v>1.23275775</v>
      </c>
      <c r="T3101" s="18">
        <v>-0.12334300000000001</v>
      </c>
      <c r="U3101" s="18">
        <v>-0.16712690000000002</v>
      </c>
      <c r="V3101" s="18">
        <v>1.23275775</v>
      </c>
    </row>
    <row r="3102" spans="1:22">
      <c r="A3102" s="13" t="s">
        <v>9537</v>
      </c>
      <c r="B3102" s="13" t="s">
        <v>9538</v>
      </c>
      <c r="C3102" s="13">
        <v>855637</v>
      </c>
      <c r="D3102" s="17">
        <f t="shared" si="131"/>
        <v>14</v>
      </c>
      <c r="E3102" s="16" t="s">
        <v>13037</v>
      </c>
      <c r="F3102" s="13" t="s">
        <v>0</v>
      </c>
      <c r="G3102" s="18">
        <v>-2.6360959999999999E-2</v>
      </c>
      <c r="H3102" s="18">
        <v>5.2384664999999997E-2</v>
      </c>
      <c r="I3102" s="18">
        <v>-0.18490490000000001</v>
      </c>
      <c r="J3102" s="18">
        <v>6.3519500000000007E-2</v>
      </c>
      <c r="K3102" s="18">
        <v>-1.5926449999999998E-2</v>
      </c>
      <c r="L3102" s="18">
        <v>-7.196023E-2</v>
      </c>
      <c r="M3102" s="18">
        <v>-9.2568800000000007E-2</v>
      </c>
      <c r="N3102" s="18">
        <v>-0.24989500000000001</v>
      </c>
      <c r="O3102" s="18">
        <v>-0.38412354999999998</v>
      </c>
      <c r="P3102" s="18">
        <v>-1.5325000000000005E-2</v>
      </c>
      <c r="Q3102" s="18">
        <v>-2.06895E-2</v>
      </c>
      <c r="R3102" s="18">
        <v>-0.31870699999999996</v>
      </c>
      <c r="S3102" s="18">
        <v>0.68549075000000004</v>
      </c>
      <c r="T3102" s="18">
        <v>-1.3227499999999999</v>
      </c>
      <c r="U3102" s="18">
        <v>0.13940350000000001</v>
      </c>
      <c r="V3102" s="18">
        <v>0.68549075000000004</v>
      </c>
    </row>
    <row r="3103" spans="1:22">
      <c r="A3103" s="13" t="s">
        <v>9540</v>
      </c>
      <c r="B3103" s="13" t="s">
        <v>9541</v>
      </c>
      <c r="C3103" s="13">
        <v>855636</v>
      </c>
      <c r="D3103" s="17">
        <f t="shared" si="131"/>
        <v>14</v>
      </c>
      <c r="E3103" s="16" t="s">
        <v>9542</v>
      </c>
      <c r="F3103" s="13" t="s">
        <v>0</v>
      </c>
      <c r="G3103" s="18">
        <v>-2.9987999999999994E-3</v>
      </c>
      <c r="H3103" s="18">
        <v>-5.0526535000000004E-2</v>
      </c>
      <c r="I3103" s="18">
        <v>-0.23159589999999999</v>
      </c>
      <c r="J3103" s="18">
        <v>-0.22254504000000003</v>
      </c>
      <c r="K3103" s="18">
        <v>9.2774749999999989E-2</v>
      </c>
      <c r="L3103" s="18">
        <v>-2.1702829999999999E-2</v>
      </c>
      <c r="M3103" s="18">
        <v>5.0739000000000062E-3</v>
      </c>
      <c r="N3103" s="18">
        <v>0.15101899999999999</v>
      </c>
      <c r="O3103" s="18">
        <v>-2.1950949999999997E-2</v>
      </c>
      <c r="P3103" s="18">
        <v>0.28431519999999999</v>
      </c>
      <c r="Q3103" s="18">
        <v>2.5581499999999993E-2</v>
      </c>
      <c r="R3103" s="18">
        <v>-0.119251</v>
      </c>
      <c r="S3103" s="18">
        <v>0.92229775000000003</v>
      </c>
      <c r="T3103" s="18">
        <v>-0.116919</v>
      </c>
      <c r="U3103" s="18">
        <v>-0.10774589999999999</v>
      </c>
      <c r="V3103" s="18">
        <v>0.92229775000000003</v>
      </c>
    </row>
    <row r="3104" spans="1:22">
      <c r="A3104" s="13" t="s">
        <v>9543</v>
      </c>
      <c r="B3104" s="13" t="s">
        <v>9544</v>
      </c>
      <c r="C3104" s="13">
        <v>855634</v>
      </c>
      <c r="D3104" s="17">
        <f t="shared" si="131"/>
        <v>14</v>
      </c>
      <c r="E3104" s="16" t="s">
        <v>9545</v>
      </c>
      <c r="F3104" s="13" t="s">
        <v>0</v>
      </c>
      <c r="G3104" s="18">
        <v>-6.6333100000000006E-2</v>
      </c>
      <c r="H3104" s="18">
        <v>-0.20261763499999999</v>
      </c>
      <c r="I3104" s="18">
        <v>4.2684300000000001E-2</v>
      </c>
      <c r="J3104" s="18">
        <v>4.5847499999999985E-2</v>
      </c>
      <c r="K3104" s="18">
        <v>7.7668049999999988E-2</v>
      </c>
      <c r="L3104" s="18" t="s">
        <v>0</v>
      </c>
      <c r="M3104" s="18" t="s">
        <v>0</v>
      </c>
      <c r="N3104" s="18" t="s">
        <v>0</v>
      </c>
      <c r="O3104" s="18" t="s">
        <v>0</v>
      </c>
      <c r="P3104" s="18" t="s">
        <v>0</v>
      </c>
      <c r="Q3104" s="18">
        <v>1.124349999999999E-2</v>
      </c>
      <c r="R3104" s="18">
        <v>5.0398999999999999E-2</v>
      </c>
      <c r="S3104" s="18">
        <v>1.12108775</v>
      </c>
      <c r="T3104" s="18">
        <v>0.46878999999999998</v>
      </c>
      <c r="U3104" s="18">
        <v>0.20604210000000001</v>
      </c>
      <c r="V3104" s="18">
        <v>1.12108775</v>
      </c>
    </row>
    <row r="3105" spans="1:22">
      <c r="A3105" s="13" t="s">
        <v>9546</v>
      </c>
      <c r="B3105" s="13" t="s">
        <v>9547</v>
      </c>
      <c r="C3105" s="13">
        <v>855633</v>
      </c>
      <c r="D3105" s="17">
        <f t="shared" si="131"/>
        <v>14</v>
      </c>
      <c r="E3105" s="16" t="s">
        <v>9548</v>
      </c>
      <c r="F3105" s="13" t="s">
        <v>0</v>
      </c>
      <c r="G3105" s="18">
        <v>-8.3779999999999993E-2</v>
      </c>
      <c r="H3105" s="18">
        <v>-4.5705935000000003E-2</v>
      </c>
      <c r="I3105" s="18">
        <v>-0.19833790000000001</v>
      </c>
      <c r="J3105" s="18">
        <v>-2.1874500000000019E-2</v>
      </c>
      <c r="K3105" s="18">
        <v>-0.16521615000000001</v>
      </c>
      <c r="L3105" s="18">
        <v>0.10365007000000001</v>
      </c>
      <c r="M3105" s="18">
        <v>-0.44595580000000001</v>
      </c>
      <c r="N3105" s="18">
        <v>1.2836000000000014E-2</v>
      </c>
      <c r="O3105" s="18">
        <v>-4.8030499999999962E-3</v>
      </c>
      <c r="P3105" s="18">
        <v>0.31139220000000001</v>
      </c>
      <c r="Q3105" s="18">
        <v>-0.1142495</v>
      </c>
      <c r="R3105" s="18">
        <v>-0.32866399999999996</v>
      </c>
      <c r="S3105" s="18">
        <v>0.53339974999999995</v>
      </c>
      <c r="T3105" s="18">
        <v>-4.2765999999999998E-2</v>
      </c>
      <c r="U3105" s="18">
        <v>-0.14266089999999998</v>
      </c>
      <c r="V3105" s="18">
        <v>0.53339974999999995</v>
      </c>
    </row>
    <row r="3106" spans="1:22">
      <c r="A3106" s="13" t="s">
        <v>9552</v>
      </c>
      <c r="B3106" s="13" t="s">
        <v>9553</v>
      </c>
      <c r="C3106" s="13">
        <v>855628</v>
      </c>
      <c r="D3106" s="17">
        <f t="shared" si="131"/>
        <v>14</v>
      </c>
      <c r="E3106" s="16" t="s">
        <v>12883</v>
      </c>
      <c r="F3106" s="13" t="s">
        <v>383</v>
      </c>
      <c r="G3106" s="18">
        <v>9.5830000000000221E-4</v>
      </c>
      <c r="H3106" s="18">
        <v>-9.1852349999999999E-3</v>
      </c>
      <c r="I3106" s="18">
        <v>-7.4277800000000005E-2</v>
      </c>
      <c r="J3106" s="18">
        <v>-0.20400735</v>
      </c>
      <c r="K3106" s="18">
        <v>-6.0701150000000002E-2</v>
      </c>
      <c r="L3106" s="18">
        <v>2.6032770000000004E-2</v>
      </c>
      <c r="M3106" s="18">
        <v>1.0082600000000004E-2</v>
      </c>
      <c r="N3106" s="18">
        <v>-5.2107000000000001E-2</v>
      </c>
      <c r="O3106" s="18">
        <v>-1.6332349999999995E-2</v>
      </c>
      <c r="P3106" s="18">
        <v>-8.6174799999999996E-2</v>
      </c>
      <c r="Q3106" s="18">
        <v>2.5688499999999989E-2</v>
      </c>
      <c r="R3106" s="18">
        <v>-0.21678000000000003</v>
      </c>
      <c r="S3106" s="18">
        <v>0.17926674999999997</v>
      </c>
      <c r="T3106" s="18">
        <v>-2.1492400000000003</v>
      </c>
      <c r="U3106" s="18">
        <v>-0.34333189999999997</v>
      </c>
      <c r="V3106" s="18">
        <v>0.17926674999999997</v>
      </c>
    </row>
    <row r="3107" spans="1:22">
      <c r="A3107" s="13" t="s">
        <v>9555</v>
      </c>
      <c r="B3107" s="13" t="s">
        <v>9556</v>
      </c>
      <c r="C3107" s="13">
        <v>855626</v>
      </c>
      <c r="D3107" s="17">
        <f t="shared" si="131"/>
        <v>14</v>
      </c>
      <c r="E3107" s="16" t="s">
        <v>12737</v>
      </c>
      <c r="F3107" s="13" t="s">
        <v>44</v>
      </c>
      <c r="G3107" s="18">
        <v>-9.9200800000000006E-2</v>
      </c>
      <c r="H3107" s="18">
        <v>7.2553565E-2</v>
      </c>
      <c r="I3107" s="18">
        <v>0.1279681</v>
      </c>
      <c r="J3107" s="18">
        <v>5.0528499999999976E-2</v>
      </c>
      <c r="K3107" s="18">
        <v>-8.2919849999999989E-2</v>
      </c>
      <c r="L3107" s="18">
        <v>0.40591197000000001</v>
      </c>
      <c r="M3107" s="18">
        <v>-4.4188688000000003</v>
      </c>
      <c r="N3107" s="18">
        <v>7.0046999999999998E-2</v>
      </c>
      <c r="O3107" s="18">
        <v>-1.5790735499999999</v>
      </c>
      <c r="P3107" s="18">
        <v>-0.44438380000000005</v>
      </c>
      <c r="Q3107" s="18">
        <v>0.12896486999999998</v>
      </c>
      <c r="R3107" s="18">
        <v>0.22003109999999998</v>
      </c>
      <c r="S3107" s="18">
        <v>-6.360149999999995E-3</v>
      </c>
      <c r="T3107" s="18">
        <v>-0.10447999999999999</v>
      </c>
      <c r="U3107" s="18">
        <v>0.27435609999999999</v>
      </c>
      <c r="V3107" s="18">
        <v>-6.360149999999995E-3</v>
      </c>
    </row>
    <row r="3108" spans="1:22">
      <c r="A3108" s="13" t="s">
        <v>9558</v>
      </c>
      <c r="B3108" s="13" t="s">
        <v>9559</v>
      </c>
      <c r="C3108" s="13">
        <v>855625</v>
      </c>
      <c r="D3108" s="17">
        <f t="shared" si="131"/>
        <v>14</v>
      </c>
      <c r="E3108" s="16" t="s">
        <v>9560</v>
      </c>
      <c r="F3108" s="13" t="s">
        <v>0</v>
      </c>
      <c r="G3108" s="18">
        <v>0.10753959999999999</v>
      </c>
      <c r="H3108" s="18">
        <v>0.15669836500000001</v>
      </c>
      <c r="I3108" s="18">
        <v>-0.15255389999999999</v>
      </c>
      <c r="J3108" s="18">
        <v>-0.17718620000000002</v>
      </c>
      <c r="K3108" s="18">
        <v>-5.5241649999999996E-2</v>
      </c>
      <c r="L3108" s="18">
        <v>0.11024697</v>
      </c>
      <c r="M3108" s="18">
        <v>0.21536420000000001</v>
      </c>
      <c r="N3108" s="18">
        <v>-0.1064465</v>
      </c>
      <c r="O3108" s="18">
        <v>-5.5057179999999997E-2</v>
      </c>
      <c r="P3108" s="18">
        <v>-0.24574679999999999</v>
      </c>
      <c r="Q3108" s="18">
        <v>9.2296199999999995E-2</v>
      </c>
      <c r="R3108" s="18">
        <v>0.44288099999999997</v>
      </c>
      <c r="S3108" s="18">
        <v>0.89523275000000002</v>
      </c>
      <c r="T3108" s="18">
        <v>0.11515000000000003</v>
      </c>
      <c r="U3108" s="18">
        <v>4.6573120000000003E-2</v>
      </c>
      <c r="V3108" s="18">
        <v>0.89523275000000002</v>
      </c>
    </row>
    <row r="3109" spans="1:22">
      <c r="A3109" s="13" t="s">
        <v>9561</v>
      </c>
      <c r="B3109" s="13" t="s">
        <v>9562</v>
      </c>
      <c r="C3109" s="13">
        <v>855623</v>
      </c>
      <c r="D3109" s="17">
        <f t="shared" si="131"/>
        <v>14</v>
      </c>
      <c r="E3109" s="16" t="s">
        <v>12294</v>
      </c>
      <c r="F3109" s="13" t="s">
        <v>0</v>
      </c>
      <c r="G3109" s="18">
        <v>-0.1546544</v>
      </c>
      <c r="H3109" s="18">
        <v>-0.115841635</v>
      </c>
      <c r="I3109" s="18">
        <v>-4.4444400000000009E-2</v>
      </c>
      <c r="J3109" s="18">
        <v>-0.42188550000000002</v>
      </c>
      <c r="K3109" s="18">
        <v>-0.27973514999999999</v>
      </c>
      <c r="L3109" s="18">
        <v>-8.2615229999999998E-2</v>
      </c>
      <c r="M3109" s="18">
        <v>-0.1278408</v>
      </c>
      <c r="N3109" s="18">
        <v>-6.2289600000000001E-2</v>
      </c>
      <c r="O3109" s="18">
        <v>0.77372544999999993</v>
      </c>
      <c r="P3109" s="18">
        <v>-0.26004880000000002</v>
      </c>
      <c r="Q3109" s="18">
        <v>-6.0755000000000114E-3</v>
      </c>
      <c r="R3109" s="18">
        <v>0.65353099999999997</v>
      </c>
      <c r="S3109" s="18">
        <v>0.16998675000000002</v>
      </c>
      <c r="T3109" s="18">
        <v>1.1014699999999999</v>
      </c>
      <c r="U3109" s="18">
        <v>-0.10547189999999999</v>
      </c>
      <c r="V3109" s="18">
        <v>0.16998675000000002</v>
      </c>
    </row>
    <row r="3110" spans="1:22">
      <c r="A3110" s="13" t="s">
        <v>9566</v>
      </c>
      <c r="B3110" s="13" t="s">
        <v>9567</v>
      </c>
      <c r="C3110" s="13">
        <v>855621</v>
      </c>
      <c r="D3110" s="17">
        <f t="shared" si="131"/>
        <v>14</v>
      </c>
      <c r="E3110" s="16" t="s">
        <v>9568</v>
      </c>
      <c r="F3110" s="13" t="s">
        <v>298</v>
      </c>
      <c r="G3110" s="18">
        <v>-4.9155400000000002E-2</v>
      </c>
      <c r="H3110" s="18">
        <v>3.2934665000000002E-2</v>
      </c>
      <c r="I3110" s="18">
        <v>-5.9210800000000008E-2</v>
      </c>
      <c r="J3110" s="18">
        <v>-0.19022640000000002</v>
      </c>
      <c r="K3110" s="18">
        <v>-8.4732250000000009E-2</v>
      </c>
      <c r="L3110" s="18">
        <v>-6.0432030000000005E-2</v>
      </c>
      <c r="M3110" s="18">
        <v>-1.6805688000000001</v>
      </c>
      <c r="N3110" s="18">
        <v>-0.30159000000000002</v>
      </c>
      <c r="O3110" s="18">
        <v>-0.51174054999999996</v>
      </c>
      <c r="P3110" s="18">
        <v>-0.80219979999999991</v>
      </c>
      <c r="Q3110" s="18">
        <v>-5.3614500000000009E-2</v>
      </c>
      <c r="R3110" s="18">
        <v>-0.28334400000000004</v>
      </c>
      <c r="S3110" s="18">
        <v>0.12797475</v>
      </c>
      <c r="T3110" s="18">
        <v>0.205038</v>
      </c>
      <c r="U3110" s="18">
        <v>-0.18150490000000002</v>
      </c>
      <c r="V3110" s="18">
        <v>0.12797475</v>
      </c>
    </row>
    <row r="3111" spans="1:22">
      <c r="A3111" s="13" t="s">
        <v>9569</v>
      </c>
      <c r="B3111" s="13" t="s">
        <v>9570</v>
      </c>
      <c r="C3111" s="13">
        <v>855620</v>
      </c>
      <c r="D3111" s="17">
        <f t="shared" si="131"/>
        <v>14</v>
      </c>
      <c r="E3111" s="16" t="s">
        <v>9571</v>
      </c>
      <c r="F3111" s="13" t="s">
        <v>13370</v>
      </c>
      <c r="G3111" s="18">
        <v>1.9643000000000001E-2</v>
      </c>
      <c r="H3111" s="18">
        <v>-5.1640835000000003E-2</v>
      </c>
      <c r="I3111" s="18">
        <v>-0.2220869</v>
      </c>
      <c r="J3111" s="18">
        <v>0.36214450000000004</v>
      </c>
      <c r="K3111" s="18">
        <v>-0.15190815000000002</v>
      </c>
      <c r="L3111" s="18" t="s">
        <v>0</v>
      </c>
      <c r="M3111" s="18" t="s">
        <v>0</v>
      </c>
      <c r="N3111" s="18" t="s">
        <v>0</v>
      </c>
      <c r="O3111" s="18" t="s">
        <v>0</v>
      </c>
      <c r="P3111" s="18" t="s">
        <v>0</v>
      </c>
      <c r="Q3111" s="18">
        <v>0.12157637999999998</v>
      </c>
      <c r="R3111" s="18">
        <v>-0.477406</v>
      </c>
      <c r="S3111" s="18">
        <v>0.14309975</v>
      </c>
      <c r="T3111" s="18">
        <v>-0.61360999999999999</v>
      </c>
      <c r="U3111" s="18">
        <v>-0.4911509</v>
      </c>
      <c r="V3111" s="18">
        <v>0.14309975</v>
      </c>
    </row>
    <row r="3112" spans="1:22">
      <c r="A3112" s="13" t="s">
        <v>9572</v>
      </c>
      <c r="B3112" s="13" t="s">
        <v>9573</v>
      </c>
      <c r="C3112" s="13">
        <v>855619</v>
      </c>
      <c r="D3112" s="17">
        <f t="shared" si="131"/>
        <v>14</v>
      </c>
      <c r="E3112" s="16" t="s">
        <v>12596</v>
      </c>
      <c r="F3112" s="13" t="s">
        <v>0</v>
      </c>
      <c r="G3112" s="18">
        <v>-0.10013620000000001</v>
      </c>
      <c r="H3112" s="18">
        <v>-0.39594363500000002</v>
      </c>
      <c r="I3112" s="18">
        <v>-0.27700389999999997</v>
      </c>
      <c r="J3112" s="18">
        <v>0.28375449999999997</v>
      </c>
      <c r="K3112" s="18">
        <v>-0.67756514999999995</v>
      </c>
      <c r="L3112" s="18">
        <v>-0.11491602999999999</v>
      </c>
      <c r="M3112" s="18">
        <v>-0.23978879999999997</v>
      </c>
      <c r="N3112" s="18">
        <v>1.0669999999999985E-3</v>
      </c>
      <c r="O3112" s="18">
        <v>6.751045E-2</v>
      </c>
      <c r="P3112" s="18">
        <v>0.3006472</v>
      </c>
      <c r="Q3112" s="18">
        <v>-8.7750500000000009E-2</v>
      </c>
      <c r="R3112" s="18">
        <v>-0.46998099999999998</v>
      </c>
      <c r="S3112" s="18">
        <v>1.3810277500000001</v>
      </c>
      <c r="T3112" s="18">
        <v>0.19419700000000001</v>
      </c>
      <c r="U3112" s="18">
        <v>-0.11234190000000001</v>
      </c>
      <c r="V3112" s="18">
        <v>1.3810277500000001</v>
      </c>
    </row>
    <row r="3113" spans="1:22">
      <c r="A3113" s="13" t="s">
        <v>9575</v>
      </c>
      <c r="B3113" s="13" t="s">
        <v>9576</v>
      </c>
      <c r="C3113" s="13">
        <v>855618</v>
      </c>
      <c r="D3113" s="17">
        <f t="shared" si="131"/>
        <v>14</v>
      </c>
      <c r="E3113" s="16" t="s">
        <v>9577</v>
      </c>
      <c r="F3113" s="13" t="s">
        <v>0</v>
      </c>
      <c r="G3113" s="18">
        <v>-5.04854E-2</v>
      </c>
      <c r="H3113" s="18">
        <v>-0.18190863499999999</v>
      </c>
      <c r="I3113" s="18">
        <v>-5.739600000000001E-3</v>
      </c>
      <c r="J3113" s="18">
        <v>4.0599500000000011E-2</v>
      </c>
      <c r="K3113" s="18">
        <v>6.460165000000001E-2</v>
      </c>
      <c r="L3113" s="18" t="s">
        <v>0</v>
      </c>
      <c r="M3113" s="18" t="s">
        <v>0</v>
      </c>
      <c r="N3113" s="18" t="s">
        <v>0</v>
      </c>
      <c r="O3113" s="18" t="s">
        <v>0</v>
      </c>
      <c r="P3113" s="18" t="s">
        <v>0</v>
      </c>
      <c r="Q3113" s="18">
        <v>-1.4439500000000022E-2</v>
      </c>
      <c r="R3113" s="18">
        <v>0.10744199999999998</v>
      </c>
      <c r="S3113" s="18">
        <v>0.70488375000000003</v>
      </c>
      <c r="T3113" s="18">
        <v>0.44622999999999996</v>
      </c>
      <c r="U3113" s="18">
        <v>0.55001710000000004</v>
      </c>
      <c r="V3113" s="18">
        <v>0.70488375000000003</v>
      </c>
    </row>
    <row r="3114" spans="1:22">
      <c r="A3114" s="13" t="s">
        <v>9578</v>
      </c>
      <c r="B3114" s="13" t="s">
        <v>9579</v>
      </c>
      <c r="C3114" s="13">
        <v>855616</v>
      </c>
      <c r="D3114" s="17">
        <f t="shared" si="131"/>
        <v>14</v>
      </c>
      <c r="E3114" s="16" t="s">
        <v>9580</v>
      </c>
      <c r="F3114" s="13" t="s">
        <v>13021</v>
      </c>
      <c r="G3114" s="18">
        <v>0.12060360000000001</v>
      </c>
      <c r="H3114" s="18">
        <v>0.14883236499999999</v>
      </c>
      <c r="I3114" s="18">
        <v>2.4422010000000001E-2</v>
      </c>
      <c r="J3114" s="18">
        <v>0.16274050000000001</v>
      </c>
      <c r="K3114" s="18">
        <v>0.23448885</v>
      </c>
      <c r="L3114" s="18" t="s">
        <v>0</v>
      </c>
      <c r="M3114" s="18" t="s">
        <v>0</v>
      </c>
      <c r="N3114" s="18" t="s">
        <v>0</v>
      </c>
      <c r="O3114" s="18" t="s">
        <v>0</v>
      </c>
      <c r="P3114" s="18" t="s">
        <v>0</v>
      </c>
      <c r="Q3114" s="18">
        <v>-0.11830950000000001</v>
      </c>
      <c r="R3114" s="18">
        <v>0.20318700000000001</v>
      </c>
      <c r="S3114" s="18">
        <v>0.82167875000000001</v>
      </c>
      <c r="T3114" s="18">
        <v>0.17979899999999999</v>
      </c>
      <c r="U3114" s="18">
        <v>0.22972009999999998</v>
      </c>
      <c r="V3114" s="18">
        <v>0.82167875000000001</v>
      </c>
    </row>
    <row r="3115" spans="1:22">
      <c r="A3115" s="13" t="s">
        <v>9581</v>
      </c>
      <c r="B3115" s="13" t="s">
        <v>9581</v>
      </c>
      <c r="C3115" s="13">
        <v>855615</v>
      </c>
      <c r="D3115" s="17">
        <f t="shared" si="131"/>
        <v>14</v>
      </c>
      <c r="E3115" s="16" t="s">
        <v>9582</v>
      </c>
      <c r="F3115" s="13" t="s">
        <v>0</v>
      </c>
      <c r="G3115" s="18">
        <v>0.1073636</v>
      </c>
      <c r="H3115" s="18">
        <v>0.29772536500000002</v>
      </c>
      <c r="I3115" s="18">
        <v>0.3135251</v>
      </c>
      <c r="J3115" s="18">
        <v>0.84950449999999988</v>
      </c>
      <c r="K3115" s="18">
        <v>0.74117284999999999</v>
      </c>
      <c r="L3115" s="18">
        <v>0.13676197000000001</v>
      </c>
      <c r="M3115" s="18">
        <v>0.36780119999999999</v>
      </c>
      <c r="N3115" s="18">
        <v>0.407331</v>
      </c>
      <c r="O3115" s="18">
        <v>0.41805745000000005</v>
      </c>
      <c r="P3115" s="18">
        <v>0.82701519999999995</v>
      </c>
      <c r="Q3115" s="18" t="s">
        <v>0</v>
      </c>
      <c r="R3115" s="18" t="s">
        <v>0</v>
      </c>
      <c r="S3115" s="18" t="s">
        <v>0</v>
      </c>
      <c r="T3115" s="18" t="s">
        <v>0</v>
      </c>
      <c r="U3115" s="18" t="s">
        <v>0</v>
      </c>
      <c r="V3115" s="18" t="s">
        <v>0</v>
      </c>
    </row>
    <row r="3116" spans="1:22">
      <c r="A3116" s="13" t="s">
        <v>9583</v>
      </c>
      <c r="B3116" s="13" t="s">
        <v>9584</v>
      </c>
      <c r="C3116" s="13">
        <v>855613</v>
      </c>
      <c r="D3116" s="17">
        <f t="shared" si="131"/>
        <v>14</v>
      </c>
      <c r="E3116" s="16" t="s">
        <v>9585</v>
      </c>
      <c r="F3116" s="13" t="s">
        <v>0</v>
      </c>
      <c r="G3116" s="18">
        <v>5.0878200000000005E-2</v>
      </c>
      <c r="H3116" s="18">
        <v>-9.9349634999999992E-2</v>
      </c>
      <c r="I3116" s="18">
        <v>-0.13437389999999999</v>
      </c>
      <c r="J3116" s="18">
        <v>-7.7085500000000001E-2</v>
      </c>
      <c r="K3116" s="18">
        <v>2.1175200000000002E-2</v>
      </c>
      <c r="L3116" s="18">
        <v>-0.11626302999999999</v>
      </c>
      <c r="M3116" s="18">
        <v>-0.24918479999999998</v>
      </c>
      <c r="N3116" s="18">
        <v>-0.23443700000000001</v>
      </c>
      <c r="O3116" s="18">
        <v>-9.3768249999999997E-2</v>
      </c>
      <c r="P3116" s="18">
        <v>-4.4080800000000003E-2</v>
      </c>
      <c r="Q3116" s="18">
        <v>-0.13324150000000001</v>
      </c>
      <c r="R3116" s="18">
        <v>-0.44406900000000005</v>
      </c>
      <c r="S3116" s="18">
        <v>0.38205175000000002</v>
      </c>
      <c r="T3116" s="18">
        <v>-0.64612199999999997</v>
      </c>
      <c r="U3116" s="18">
        <v>-0.58220490000000003</v>
      </c>
      <c r="V3116" s="18">
        <v>0.38205175000000002</v>
      </c>
    </row>
    <row r="3117" spans="1:22">
      <c r="A3117" s="13" t="s">
        <v>9586</v>
      </c>
      <c r="B3117" s="13" t="s">
        <v>9587</v>
      </c>
      <c r="C3117" s="13">
        <v>855612</v>
      </c>
      <c r="D3117" s="17">
        <f t="shared" si="131"/>
        <v>14</v>
      </c>
      <c r="E3117" s="16" t="s">
        <v>9588</v>
      </c>
      <c r="F3117" s="13" t="s">
        <v>0</v>
      </c>
      <c r="G3117" s="18">
        <v>8.8198599999999988E-2</v>
      </c>
      <c r="H3117" s="18">
        <v>-0.11656763499999999</v>
      </c>
      <c r="I3117" s="18">
        <v>-1.3825199999999999E-2</v>
      </c>
      <c r="J3117" s="18">
        <v>-0.21043867000000002</v>
      </c>
      <c r="K3117" s="18">
        <v>-0.43436415</v>
      </c>
      <c r="L3117" s="18">
        <v>-0.14379002999999999</v>
      </c>
      <c r="M3117" s="18">
        <v>-0.42105480000000001</v>
      </c>
      <c r="N3117" s="18">
        <v>-0.68016900000000002</v>
      </c>
      <c r="O3117" s="18">
        <v>-0.22071654999999998</v>
      </c>
      <c r="P3117" s="18">
        <v>0.34464820000000002</v>
      </c>
      <c r="Q3117" s="18">
        <v>-7.6332500000000025E-2</v>
      </c>
      <c r="R3117" s="18">
        <v>-0.66774</v>
      </c>
      <c r="S3117" s="18">
        <v>8.5667749999999987E-2</v>
      </c>
      <c r="T3117" s="18">
        <v>-0.47570400000000002</v>
      </c>
      <c r="U3117" s="18">
        <v>-0.47235789999999994</v>
      </c>
      <c r="V3117" s="18">
        <v>8.5667749999999987E-2</v>
      </c>
    </row>
    <row r="3118" spans="1:22">
      <c r="A3118" s="13" t="s">
        <v>9589</v>
      </c>
      <c r="B3118" s="13" t="s">
        <v>9590</v>
      </c>
      <c r="C3118" s="13">
        <v>855611</v>
      </c>
      <c r="D3118" s="17">
        <f t="shared" si="131"/>
        <v>14</v>
      </c>
      <c r="E3118" s="16" t="s">
        <v>9591</v>
      </c>
      <c r="F3118" s="13" t="s">
        <v>0</v>
      </c>
      <c r="G3118" s="18">
        <v>7.298650000000001E-2</v>
      </c>
      <c r="H3118" s="18">
        <v>-6.8688434999999992E-2</v>
      </c>
      <c r="I3118" s="18">
        <v>1.0711500000000001E-2</v>
      </c>
      <c r="J3118" s="18">
        <v>-9.3299500000000007E-2</v>
      </c>
      <c r="K3118" s="18">
        <v>9.945735E-2</v>
      </c>
      <c r="L3118" s="18">
        <v>-1.3366229999999998E-2</v>
      </c>
      <c r="M3118" s="18">
        <v>-3.24488E-2</v>
      </c>
      <c r="N3118" s="18">
        <v>0.33422300000000005</v>
      </c>
      <c r="O3118" s="18">
        <v>-5.8187499999999975E-3</v>
      </c>
      <c r="P3118" s="18">
        <v>0.32032919999999998</v>
      </c>
      <c r="Q3118" s="18">
        <v>5.0047299999999989E-2</v>
      </c>
      <c r="R3118" s="18">
        <v>2.8829999999999689E-3</v>
      </c>
      <c r="S3118" s="18">
        <v>7.4120750000000013E-2</v>
      </c>
      <c r="T3118" s="18">
        <v>-0.66272599999999993</v>
      </c>
      <c r="U3118" s="18">
        <v>-0.11916590000000001</v>
      </c>
      <c r="V3118" s="18">
        <v>7.4120750000000013E-2</v>
      </c>
    </row>
    <row r="3119" spans="1:22">
      <c r="A3119" s="13" t="s">
        <v>9592</v>
      </c>
      <c r="B3119" s="13" t="s">
        <v>9593</v>
      </c>
      <c r="C3119" s="13">
        <v>855609</v>
      </c>
      <c r="D3119" s="17">
        <f t="shared" si="131"/>
        <v>14</v>
      </c>
      <c r="E3119" s="16" t="s">
        <v>9594</v>
      </c>
      <c r="F3119" s="13" t="s">
        <v>12812</v>
      </c>
      <c r="G3119" s="18">
        <v>0.12080259999999998</v>
      </c>
      <c r="H3119" s="18">
        <v>-1.6769935E-2</v>
      </c>
      <c r="I3119" s="18">
        <v>-5.7696600000000001E-2</v>
      </c>
      <c r="J3119" s="18">
        <v>0.17001849999999996</v>
      </c>
      <c r="K3119" s="18">
        <v>0.17743984999999998</v>
      </c>
      <c r="L3119" s="18">
        <v>-1.3245929999999998E-2</v>
      </c>
      <c r="M3119" s="18">
        <v>-0.19762180000000001</v>
      </c>
      <c r="N3119" s="18">
        <v>-0.1845794</v>
      </c>
      <c r="O3119" s="18">
        <v>-0.11472014999999999</v>
      </c>
      <c r="P3119" s="18">
        <v>-0.38544080000000003</v>
      </c>
      <c r="Q3119" s="18">
        <v>-6.0703500000000021E-2</v>
      </c>
      <c r="R3119" s="18">
        <v>-0.36611300000000002</v>
      </c>
      <c r="S3119" s="18">
        <v>5.8735500000000052E-3</v>
      </c>
      <c r="T3119" s="18">
        <v>-0.52616600000000002</v>
      </c>
      <c r="U3119" s="18">
        <v>0.1401424</v>
      </c>
      <c r="V3119" s="18">
        <v>5.8735500000000052E-3</v>
      </c>
    </row>
    <row r="3120" spans="1:22">
      <c r="A3120" s="13" t="s">
        <v>9596</v>
      </c>
      <c r="B3120" s="13" t="s">
        <v>9596</v>
      </c>
      <c r="C3120" s="13">
        <v>855608</v>
      </c>
      <c r="D3120" s="17">
        <v>14</v>
      </c>
      <c r="E3120" s="13" t="s">
        <v>9597</v>
      </c>
      <c r="F3120" s="13" t="s">
        <v>0</v>
      </c>
      <c r="G3120" s="18">
        <v>-0.27386539999999998</v>
      </c>
      <c r="H3120" s="18">
        <v>-0.74118063500000009</v>
      </c>
      <c r="I3120" s="18">
        <v>-0.27798589999999995</v>
      </c>
      <c r="J3120" s="18">
        <v>-0.38030249999999999</v>
      </c>
      <c r="K3120" s="18">
        <v>-0.41824614999999998</v>
      </c>
      <c r="L3120" s="18" t="s">
        <v>0</v>
      </c>
      <c r="M3120" s="18" t="s">
        <v>0</v>
      </c>
      <c r="N3120" s="18" t="s">
        <v>0</v>
      </c>
      <c r="O3120" s="18" t="s">
        <v>0</v>
      </c>
      <c r="P3120" s="18" t="s">
        <v>0</v>
      </c>
      <c r="Q3120" s="18">
        <v>-5.2523500000000001E-2</v>
      </c>
      <c r="R3120" s="18">
        <v>0.56451200000000001</v>
      </c>
      <c r="S3120" s="18">
        <v>1.0379577499999999</v>
      </c>
      <c r="T3120" s="18">
        <v>1.2919800000000001</v>
      </c>
      <c r="U3120" s="18">
        <v>-0.15373589999999998</v>
      </c>
      <c r="V3120" s="18">
        <v>1.0379577499999999</v>
      </c>
    </row>
    <row r="3121" spans="1:22">
      <c r="A3121" s="13" t="s">
        <v>9598</v>
      </c>
      <c r="B3121" s="13" t="s">
        <v>9599</v>
      </c>
      <c r="C3121" s="13">
        <v>855607</v>
      </c>
      <c r="D3121" s="17">
        <f>CODE(MID(A3121,2,1))-64</f>
        <v>14</v>
      </c>
      <c r="E3121" s="16" t="s">
        <v>12431</v>
      </c>
      <c r="F3121" s="13" t="s">
        <v>0</v>
      </c>
      <c r="G3121" s="18">
        <v>-1.430821E-2</v>
      </c>
      <c r="H3121" s="18">
        <v>9.7337765000000007E-2</v>
      </c>
      <c r="I3121" s="18">
        <v>0.1856111</v>
      </c>
      <c r="J3121" s="18">
        <v>0.2592315</v>
      </c>
      <c r="K3121" s="18">
        <v>0.15089585</v>
      </c>
      <c r="L3121" s="18">
        <v>5.4362600000000009E-3</v>
      </c>
      <c r="M3121" s="18">
        <v>-0.18119979999999997</v>
      </c>
      <c r="N3121" s="18">
        <v>0.157662</v>
      </c>
      <c r="O3121" s="18">
        <v>-2.0851549999999996E-2</v>
      </c>
      <c r="P3121" s="18">
        <v>-0.19750180000000001</v>
      </c>
      <c r="Q3121" s="18">
        <v>-2.04125E-2</v>
      </c>
      <c r="R3121" s="18">
        <v>0.155447</v>
      </c>
      <c r="S3121" s="18">
        <v>0.86805774999999996</v>
      </c>
      <c r="T3121" s="18">
        <v>-0.122636</v>
      </c>
      <c r="U3121" s="18">
        <v>0.19281409999999999</v>
      </c>
      <c r="V3121" s="18">
        <v>0.86805774999999996</v>
      </c>
    </row>
    <row r="3122" spans="1:22">
      <c r="A3122" s="13" t="s">
        <v>9601</v>
      </c>
      <c r="B3122" s="13" t="s">
        <v>9602</v>
      </c>
      <c r="C3122" s="13">
        <v>855606</v>
      </c>
      <c r="D3122" s="17">
        <f>CODE(MID(A3122,2,1))-64</f>
        <v>14</v>
      </c>
      <c r="E3122" s="16" t="s">
        <v>9603</v>
      </c>
      <c r="F3122" s="13" t="s">
        <v>0</v>
      </c>
      <c r="G3122" s="18">
        <v>2.1238699999999999E-2</v>
      </c>
      <c r="H3122" s="18">
        <v>-0.14965263500000001</v>
      </c>
      <c r="I3122" s="18">
        <v>-0.1500889</v>
      </c>
      <c r="J3122" s="18">
        <v>-0.74337750000000002</v>
      </c>
      <c r="K3122" s="18">
        <v>-1.382885E-2</v>
      </c>
      <c r="L3122" s="18">
        <v>-0.40307402999999997</v>
      </c>
      <c r="M3122" s="18">
        <v>-1.1016287999999999</v>
      </c>
      <c r="N3122" s="18">
        <v>-0.96027899999999999</v>
      </c>
      <c r="O3122" s="18">
        <v>-0.68411255000000004</v>
      </c>
      <c r="P3122" s="18">
        <v>-0.94086580000000009</v>
      </c>
      <c r="Q3122" s="18">
        <v>-0.25900250000000002</v>
      </c>
      <c r="R3122" s="18">
        <v>-0.24699300000000002</v>
      </c>
      <c r="S3122" s="18">
        <v>1.00475775</v>
      </c>
      <c r="T3122" s="18">
        <v>-5.5424000000000001E-2</v>
      </c>
      <c r="U3122" s="18">
        <v>-0.97409290000000015</v>
      </c>
      <c r="V3122" s="18">
        <v>1.00475775</v>
      </c>
    </row>
    <row r="3123" spans="1:22">
      <c r="A3123" s="13" t="s">
        <v>9604</v>
      </c>
      <c r="B3123" s="13" t="s">
        <v>9605</v>
      </c>
      <c r="C3123" s="13">
        <v>855605</v>
      </c>
      <c r="D3123" s="17">
        <f>CODE(MID(A3123,2,1))-64</f>
        <v>14</v>
      </c>
      <c r="E3123" s="16" t="s">
        <v>9606</v>
      </c>
      <c r="F3123" s="13" t="s">
        <v>9607</v>
      </c>
      <c r="G3123" s="18">
        <v>6.5808399999999989E-2</v>
      </c>
      <c r="H3123" s="18">
        <v>0.11848636500000001</v>
      </c>
      <c r="I3123" s="18">
        <v>7.9177300000000006E-2</v>
      </c>
      <c r="J3123" s="18">
        <v>0.1544645</v>
      </c>
      <c r="K3123" s="18">
        <v>-1.4953649999999999E-2</v>
      </c>
      <c r="L3123" s="18">
        <v>-1.7054029999999998E-2</v>
      </c>
      <c r="M3123" s="18">
        <v>-2.6198999999999945E-3</v>
      </c>
      <c r="N3123" s="18">
        <v>-0.17796090000000001</v>
      </c>
      <c r="O3123" s="18">
        <v>-1.0238549999999999E-2</v>
      </c>
      <c r="P3123" s="18">
        <v>-0.30228179999999999</v>
      </c>
      <c r="Q3123" s="18">
        <v>2.4783499999999986E-2</v>
      </c>
      <c r="R3123" s="18">
        <v>2.2627999999999981E-2</v>
      </c>
      <c r="S3123" s="18">
        <v>0.72577575000000005</v>
      </c>
      <c r="T3123" s="18">
        <v>-0.1891737</v>
      </c>
      <c r="U3123" s="18">
        <v>0.1314138</v>
      </c>
      <c r="V3123" s="18">
        <v>0.72577575000000005</v>
      </c>
    </row>
    <row r="3124" spans="1:22">
      <c r="A3124" s="13" t="s">
        <v>9608</v>
      </c>
      <c r="B3124" s="13" t="s">
        <v>9609</v>
      </c>
      <c r="C3124" s="13">
        <v>855603</v>
      </c>
      <c r="D3124" s="17">
        <f>CODE(MID(A3124,2,1))-64</f>
        <v>14</v>
      </c>
      <c r="E3124" s="16" t="s">
        <v>9610</v>
      </c>
      <c r="F3124" s="13" t="s">
        <v>0</v>
      </c>
      <c r="G3124" s="18">
        <v>-6.3734899999999997E-2</v>
      </c>
      <c r="H3124" s="18">
        <v>9.3584565000000008E-2</v>
      </c>
      <c r="I3124" s="18">
        <v>-6.1044500000000002E-2</v>
      </c>
      <c r="J3124" s="18">
        <v>-3.6235000000000017E-3</v>
      </c>
      <c r="K3124" s="18">
        <v>0.12517385</v>
      </c>
      <c r="L3124" s="18">
        <v>-6.7139729999999995E-2</v>
      </c>
      <c r="M3124" s="18">
        <v>-6.9283800000000006E-2</v>
      </c>
      <c r="N3124" s="18">
        <v>0.126468</v>
      </c>
      <c r="O3124" s="18">
        <v>-0.13443945000000002</v>
      </c>
      <c r="P3124" s="18">
        <v>-0.26883079999999998</v>
      </c>
      <c r="Q3124" s="18">
        <v>0.10460459999999999</v>
      </c>
      <c r="R3124" s="18">
        <v>0.30631209999999998</v>
      </c>
      <c r="S3124" s="18">
        <v>0.51231375000000001</v>
      </c>
      <c r="T3124" s="18">
        <v>-6.2505000000000005E-2</v>
      </c>
      <c r="U3124" s="18">
        <v>0.18956709999999999</v>
      </c>
      <c r="V3124" s="18">
        <v>0.51231375000000001</v>
      </c>
    </row>
    <row r="3125" spans="1:22">
      <c r="A3125" s="13" t="s">
        <v>9611</v>
      </c>
      <c r="B3125" s="13" t="s">
        <v>9612</v>
      </c>
      <c r="C3125" s="13">
        <v>855602</v>
      </c>
      <c r="D3125" s="17">
        <f>CODE(MID(A3125,2,1))-64</f>
        <v>14</v>
      </c>
      <c r="E3125" s="16" t="s">
        <v>4529</v>
      </c>
      <c r="F3125" s="13" t="s">
        <v>4530</v>
      </c>
      <c r="G3125" s="18">
        <v>-1.517194E-2</v>
      </c>
      <c r="H3125" s="18">
        <v>3.6057365000000001E-2</v>
      </c>
      <c r="I3125" s="18">
        <v>7.4088200000000007E-2</v>
      </c>
      <c r="J3125" s="18">
        <v>-0.30912590000000001</v>
      </c>
      <c r="K3125" s="18">
        <v>-0.14123915000000001</v>
      </c>
      <c r="L3125" s="18">
        <v>-1.6638929999999996E-2</v>
      </c>
      <c r="M3125" s="18">
        <v>-2.3396199999999992E-2</v>
      </c>
      <c r="N3125" s="18">
        <v>-4.1029999999999955E-3</v>
      </c>
      <c r="O3125" s="18">
        <v>8.4241449999999996E-2</v>
      </c>
      <c r="P3125" s="18">
        <v>-0.46566679999999999</v>
      </c>
      <c r="Q3125" s="18">
        <v>1.2918499999999986E-2</v>
      </c>
      <c r="R3125" s="18">
        <v>2.1473999999999993E-2</v>
      </c>
      <c r="S3125" s="18">
        <v>0.77635975000000002</v>
      </c>
      <c r="T3125" s="18">
        <v>0.10948200000000002</v>
      </c>
      <c r="U3125" s="18">
        <v>-0.29638989999999998</v>
      </c>
      <c r="V3125" s="18">
        <v>0.77635975000000002</v>
      </c>
    </row>
    <row r="3126" spans="1:22">
      <c r="A3126" s="13" t="s">
        <v>13290</v>
      </c>
      <c r="B3126" s="13" t="s">
        <v>13290</v>
      </c>
      <c r="C3126" s="13">
        <v>855601</v>
      </c>
      <c r="D3126" s="17">
        <v>14</v>
      </c>
      <c r="E3126" s="13" t="s">
        <v>13291</v>
      </c>
      <c r="F3126" s="13" t="s">
        <v>0</v>
      </c>
      <c r="G3126" s="18" t="s">
        <v>0</v>
      </c>
      <c r="H3126" s="18" t="s">
        <v>0</v>
      </c>
      <c r="I3126" s="18" t="s">
        <v>0</v>
      </c>
      <c r="J3126" s="18" t="s">
        <v>0</v>
      </c>
      <c r="K3126" s="18" t="s">
        <v>0</v>
      </c>
      <c r="L3126" s="18">
        <v>-0.23092103</v>
      </c>
      <c r="M3126" s="18">
        <v>0.39730520000000003</v>
      </c>
      <c r="N3126" s="18">
        <v>-0.28823100000000001</v>
      </c>
      <c r="O3126" s="18">
        <v>0.46365345000000002</v>
      </c>
      <c r="P3126" s="18">
        <v>-1.0476558</v>
      </c>
      <c r="Q3126" s="18">
        <v>-0.1801025</v>
      </c>
      <c r="R3126" s="18">
        <v>0.381635</v>
      </c>
      <c r="S3126" s="18">
        <v>0.24609474999999997</v>
      </c>
      <c r="T3126" s="18">
        <v>0.71420700000000004</v>
      </c>
      <c r="U3126" s="18">
        <v>-1.1208728999999999</v>
      </c>
      <c r="V3126" s="18">
        <v>0.24609474999999997</v>
      </c>
    </row>
    <row r="3127" spans="1:22">
      <c r="A3127" s="13" t="s">
        <v>9613</v>
      </c>
      <c r="B3127" s="13" t="s">
        <v>9614</v>
      </c>
      <c r="C3127" s="13">
        <v>855600</v>
      </c>
      <c r="D3127" s="17">
        <f>CODE(MID(A3127,2,1))-64</f>
        <v>14</v>
      </c>
      <c r="E3127" s="16" t="s">
        <v>9615</v>
      </c>
      <c r="F3127" s="13" t="s">
        <v>0</v>
      </c>
      <c r="G3127" s="18">
        <v>1.9862999999999999E-3</v>
      </c>
      <c r="H3127" s="18">
        <v>-5.1523750000000007E-3</v>
      </c>
      <c r="I3127" s="18">
        <v>1.2717000000000006E-3</v>
      </c>
      <c r="J3127" s="18">
        <v>8.6218499999999976E-2</v>
      </c>
      <c r="K3127" s="18">
        <v>0.37566385000000002</v>
      </c>
      <c r="L3127" s="18">
        <v>-3.5358830000000001E-2</v>
      </c>
      <c r="M3127" s="18">
        <v>8.8184600000000002E-2</v>
      </c>
      <c r="N3127" s="18">
        <v>-3.7979999999999958E-3</v>
      </c>
      <c r="O3127" s="18">
        <v>9.9342449999999999E-2</v>
      </c>
      <c r="P3127" s="18">
        <v>0.57733119999999993</v>
      </c>
      <c r="Q3127" s="18">
        <v>3.2914999999999889E-3</v>
      </c>
      <c r="R3127" s="18">
        <v>-4.0136000000000005E-2</v>
      </c>
      <c r="S3127" s="18">
        <v>1.1757677499999999</v>
      </c>
      <c r="T3127" s="18">
        <v>5.9830000000000161E-3</v>
      </c>
      <c r="U3127" s="18">
        <v>-9.802290000000001E-2</v>
      </c>
      <c r="V3127" s="18">
        <v>1.1757677499999999</v>
      </c>
    </row>
    <row r="3128" spans="1:22">
      <c r="A3128" s="13" t="s">
        <v>9616</v>
      </c>
      <c r="B3128" s="13" t="s">
        <v>9617</v>
      </c>
      <c r="C3128" s="13">
        <v>855599</v>
      </c>
      <c r="D3128" s="17">
        <f>CODE(MID(A3128,2,1))-64</f>
        <v>14</v>
      </c>
      <c r="E3128" s="16" t="s">
        <v>9618</v>
      </c>
      <c r="F3128" s="13" t="s">
        <v>5750</v>
      </c>
      <c r="G3128" s="18">
        <v>-9.8929899999999987E-2</v>
      </c>
      <c r="H3128" s="18">
        <v>-5.1783335E-2</v>
      </c>
      <c r="I3128" s="18">
        <v>-4.2422799999999997E-2</v>
      </c>
      <c r="J3128" s="18">
        <v>-0.34384950000000003</v>
      </c>
      <c r="K3128" s="18">
        <v>3.6493049999999999E-2</v>
      </c>
      <c r="L3128" s="18">
        <v>0.15769197000000001</v>
      </c>
      <c r="M3128" s="18">
        <v>0.33817219999999998</v>
      </c>
      <c r="N3128" s="18">
        <v>0.32103000000000004</v>
      </c>
      <c r="O3128" s="18">
        <v>0.52649345000000003</v>
      </c>
      <c r="P3128" s="18">
        <v>0.67559619999999998</v>
      </c>
      <c r="Q3128" s="18">
        <v>5.9791199999999989E-2</v>
      </c>
      <c r="R3128" s="18">
        <v>-3.8829000000000002E-2</v>
      </c>
      <c r="S3128" s="18">
        <v>0.90670574999999998</v>
      </c>
      <c r="T3128" s="18">
        <v>-0.70135999999999998</v>
      </c>
      <c r="U3128" s="18">
        <v>-1.4892199999999994E-2</v>
      </c>
      <c r="V3128" s="18">
        <v>0.90670574999999998</v>
      </c>
    </row>
    <row r="3129" spans="1:22">
      <c r="A3129" s="13" t="s">
        <v>9619</v>
      </c>
      <c r="B3129" s="13" t="s">
        <v>9620</v>
      </c>
      <c r="C3129" s="13">
        <v>855598</v>
      </c>
      <c r="D3129" s="17">
        <v>14</v>
      </c>
      <c r="E3129" s="13" t="s">
        <v>9621</v>
      </c>
      <c r="F3129" s="13" t="s">
        <v>0</v>
      </c>
      <c r="G3129" s="18">
        <v>-4.8909999999999926E-4</v>
      </c>
      <c r="H3129" s="18">
        <v>0.22508836500000001</v>
      </c>
      <c r="I3129" s="18">
        <v>0.48691210000000001</v>
      </c>
      <c r="J3129" s="18">
        <v>-0.15620830000000002</v>
      </c>
      <c r="K3129" s="18">
        <v>-0.30842714999999998</v>
      </c>
      <c r="L3129" s="18" t="s">
        <v>0</v>
      </c>
      <c r="M3129" s="18" t="s">
        <v>0</v>
      </c>
      <c r="N3129" s="18" t="s">
        <v>0</v>
      </c>
      <c r="O3129" s="18" t="s">
        <v>0</v>
      </c>
      <c r="P3129" s="18" t="s">
        <v>0</v>
      </c>
      <c r="Q3129" s="18" t="s">
        <v>0</v>
      </c>
      <c r="R3129" s="18" t="s">
        <v>0</v>
      </c>
      <c r="S3129" s="18" t="s">
        <v>0</v>
      </c>
      <c r="T3129" s="18" t="s">
        <v>0</v>
      </c>
      <c r="U3129" s="18" t="s">
        <v>0</v>
      </c>
      <c r="V3129" s="18" t="s">
        <v>0</v>
      </c>
    </row>
    <row r="3130" spans="1:22">
      <c r="A3130" s="13" t="s">
        <v>9622</v>
      </c>
      <c r="B3130" s="13" t="s">
        <v>9623</v>
      </c>
      <c r="C3130" s="13">
        <v>855597</v>
      </c>
      <c r="D3130" s="17">
        <f t="shared" ref="D3130:D3142" si="132">CODE(MID(A3130,2,1))-64</f>
        <v>14</v>
      </c>
      <c r="E3130" s="16" t="s">
        <v>5465</v>
      </c>
      <c r="F3130" s="13" t="s">
        <v>5466</v>
      </c>
      <c r="G3130" s="18">
        <v>-5.5285899999999999E-2</v>
      </c>
      <c r="H3130" s="18">
        <v>-0.21937663499999999</v>
      </c>
      <c r="I3130" s="18">
        <v>-0.39186889999999996</v>
      </c>
      <c r="J3130" s="18">
        <v>1.0317499999999979E-2</v>
      </c>
      <c r="K3130" s="18">
        <v>-0.61471914999999999</v>
      </c>
      <c r="L3130" s="18" t="s">
        <v>0</v>
      </c>
      <c r="M3130" s="18" t="s">
        <v>0</v>
      </c>
      <c r="N3130" s="18" t="s">
        <v>0</v>
      </c>
      <c r="O3130" s="18" t="s">
        <v>0</v>
      </c>
      <c r="P3130" s="18" t="s">
        <v>0</v>
      </c>
      <c r="Q3130" s="18" t="s">
        <v>0</v>
      </c>
      <c r="R3130" s="18" t="s">
        <v>0</v>
      </c>
      <c r="S3130" s="18" t="s">
        <v>0</v>
      </c>
      <c r="T3130" s="18" t="s">
        <v>0</v>
      </c>
      <c r="U3130" s="18" t="s">
        <v>0</v>
      </c>
      <c r="V3130" s="18" t="s">
        <v>0</v>
      </c>
    </row>
    <row r="3131" spans="1:22">
      <c r="A3131" s="13" t="s">
        <v>9624</v>
      </c>
      <c r="B3131" s="13" t="s">
        <v>9625</v>
      </c>
      <c r="C3131" s="13">
        <v>855596</v>
      </c>
      <c r="D3131" s="17">
        <f t="shared" si="132"/>
        <v>14</v>
      </c>
      <c r="E3131" s="16" t="s">
        <v>9626</v>
      </c>
      <c r="F3131" s="13" t="s">
        <v>2316</v>
      </c>
      <c r="G3131" s="18">
        <v>-0.10323099999999999</v>
      </c>
      <c r="H3131" s="18">
        <v>-5.0702935000000005E-2</v>
      </c>
      <c r="I3131" s="18">
        <v>-6.3190700000000002E-2</v>
      </c>
      <c r="J3131" s="18">
        <v>-1.6105000000000147E-3</v>
      </c>
      <c r="K3131" s="18">
        <v>-1.4997750000000001E-2</v>
      </c>
      <c r="L3131" s="18">
        <v>-1.1477299999999996E-3</v>
      </c>
      <c r="M3131" s="18">
        <v>0.19407820000000001</v>
      </c>
      <c r="N3131" s="18">
        <v>0.36246400000000001</v>
      </c>
      <c r="O3131" s="18">
        <v>0.26996344999999999</v>
      </c>
      <c r="P3131" s="18">
        <v>0.70835920000000008</v>
      </c>
      <c r="Q3131" s="18">
        <v>0.10457549999999999</v>
      </c>
      <c r="R3131" s="18">
        <v>-0.144677</v>
      </c>
      <c r="S3131" s="18">
        <v>0.74831274999999997</v>
      </c>
      <c r="T3131" s="18">
        <v>2.5600000000000067E-3</v>
      </c>
      <c r="U3131" s="18">
        <v>9.9082699999999996E-2</v>
      </c>
      <c r="V3131" s="18">
        <v>0.74831274999999997</v>
      </c>
    </row>
    <row r="3132" spans="1:22">
      <c r="A3132" s="13" t="s">
        <v>9627</v>
      </c>
      <c r="B3132" s="13" t="s">
        <v>9628</v>
      </c>
      <c r="C3132" s="13">
        <v>855594</v>
      </c>
      <c r="D3132" s="17">
        <f t="shared" si="132"/>
        <v>14</v>
      </c>
      <c r="E3132" s="16" t="s">
        <v>9629</v>
      </c>
      <c r="F3132" s="13" t="s">
        <v>0</v>
      </c>
      <c r="G3132" s="18">
        <v>-2.1299999999999791E-4</v>
      </c>
      <c r="H3132" s="18">
        <v>9.8000365000000006E-2</v>
      </c>
      <c r="I3132" s="18">
        <v>-0.27793489999999998</v>
      </c>
      <c r="J3132" s="18">
        <v>7.642850000000001E-2</v>
      </c>
      <c r="K3132" s="18">
        <v>0.21701984999999999</v>
      </c>
      <c r="L3132" s="18">
        <v>-3.8569930000000002E-2</v>
      </c>
      <c r="M3132" s="18">
        <v>-0.18857980000000002</v>
      </c>
      <c r="N3132" s="18">
        <v>-0.28886899999999999</v>
      </c>
      <c r="O3132" s="18">
        <v>-0.41764055</v>
      </c>
      <c r="P3132" s="18">
        <v>-4.2947800000000008E-2</v>
      </c>
      <c r="Q3132" s="18">
        <v>-8.2267500000000021E-2</v>
      </c>
      <c r="R3132" s="18">
        <v>-0.49365000000000003</v>
      </c>
      <c r="S3132" s="18">
        <v>0.78524974999999997</v>
      </c>
      <c r="T3132" s="18">
        <v>-0.67836200000000002</v>
      </c>
      <c r="U3132" s="18">
        <v>-0.50211690000000009</v>
      </c>
      <c r="V3132" s="18">
        <v>0.78524974999999997</v>
      </c>
    </row>
    <row r="3133" spans="1:22">
      <c r="A3133" s="13" t="s">
        <v>9630</v>
      </c>
      <c r="B3133" s="13" t="s">
        <v>9631</v>
      </c>
      <c r="C3133" s="13">
        <v>855592</v>
      </c>
      <c r="D3133" s="17">
        <f t="shared" si="132"/>
        <v>14</v>
      </c>
      <c r="E3133" s="16" t="s">
        <v>9632</v>
      </c>
      <c r="F3133" s="13" t="s">
        <v>4530</v>
      </c>
      <c r="G3133" s="18">
        <v>-0.13505639999999999</v>
      </c>
      <c r="H3133" s="18">
        <v>9.5496165000000008E-2</v>
      </c>
      <c r="I3133" s="18">
        <v>8.7621199999999996E-2</v>
      </c>
      <c r="J3133" s="18">
        <v>-7.9222500000000001E-2</v>
      </c>
      <c r="K3133" s="18">
        <v>-0.26033915000000002</v>
      </c>
      <c r="L3133" s="18">
        <v>-4.8383929999999999E-2</v>
      </c>
      <c r="M3133" s="18">
        <v>0.14710200000000001</v>
      </c>
      <c r="N3133" s="18">
        <v>-0.167327</v>
      </c>
      <c r="O3133" s="18">
        <v>7.2588449999999999E-2</v>
      </c>
      <c r="P3133" s="18">
        <v>-0.67770679999999994</v>
      </c>
      <c r="Q3133" s="18">
        <v>-0.1847435</v>
      </c>
      <c r="R3133" s="18">
        <v>-3.7770000000000303E-3</v>
      </c>
      <c r="S3133" s="18">
        <v>6.2428499999999942E-3</v>
      </c>
      <c r="T3133" s="18">
        <v>-7.3070000000000079E-3</v>
      </c>
      <c r="U3133" s="18">
        <v>-0.28657389999999999</v>
      </c>
      <c r="V3133" s="18">
        <v>6.2428499999999942E-3</v>
      </c>
    </row>
    <row r="3134" spans="1:22">
      <c r="A3134" s="13" t="s">
        <v>9633</v>
      </c>
      <c r="B3134" s="13" t="s">
        <v>9634</v>
      </c>
      <c r="C3134" s="13">
        <v>855591</v>
      </c>
      <c r="D3134" s="17">
        <f t="shared" si="132"/>
        <v>14</v>
      </c>
      <c r="E3134" s="16" t="s">
        <v>9635</v>
      </c>
      <c r="F3134" s="13" t="s">
        <v>0</v>
      </c>
      <c r="G3134" s="18">
        <v>7.7029000000000021E-3</v>
      </c>
      <c r="H3134" s="18">
        <v>-2.1147935E-2</v>
      </c>
      <c r="I3134" s="18">
        <v>-3.3857700000000004E-2</v>
      </c>
      <c r="J3134" s="18">
        <v>-4.2857500000000021E-2</v>
      </c>
      <c r="K3134" s="18">
        <v>0.11941584999999999</v>
      </c>
      <c r="L3134" s="18">
        <v>5.2041169999999998E-2</v>
      </c>
      <c r="M3134" s="18">
        <v>-2.8751999999999944E-3</v>
      </c>
      <c r="N3134" s="18">
        <v>9.1533000000000003E-2</v>
      </c>
      <c r="O3134" s="18">
        <v>-6.377249999999994E-3</v>
      </c>
      <c r="P3134" s="18">
        <v>2.9766000000000001E-2</v>
      </c>
      <c r="Q3134" s="18">
        <v>-5.2889500000000006E-2</v>
      </c>
      <c r="R3134" s="18">
        <v>-0.10194900000000001</v>
      </c>
      <c r="S3134" s="18">
        <v>1.00221775</v>
      </c>
      <c r="T3134" s="18">
        <v>-0.69810799999999995</v>
      </c>
      <c r="U3134" s="18">
        <v>-0.10572189999999999</v>
      </c>
      <c r="V3134" s="18">
        <v>1.00221775</v>
      </c>
    </row>
    <row r="3135" spans="1:22">
      <c r="A3135" s="13" t="s">
        <v>9636</v>
      </c>
      <c r="B3135" s="13" t="s">
        <v>9637</v>
      </c>
      <c r="C3135" s="13">
        <v>855589</v>
      </c>
      <c r="D3135" s="17">
        <f t="shared" si="132"/>
        <v>14</v>
      </c>
      <c r="E3135" s="16" t="s">
        <v>9638</v>
      </c>
      <c r="F3135" s="13" t="s">
        <v>0</v>
      </c>
      <c r="G3135" s="18">
        <v>-0.17604440000000002</v>
      </c>
      <c r="H3135" s="18">
        <v>-6.7652535E-2</v>
      </c>
      <c r="I3135" s="18">
        <v>-0.1788409</v>
      </c>
      <c r="J3135" s="18">
        <v>-0.19986320000000002</v>
      </c>
      <c r="K3135" s="18">
        <v>2.1755000000000038E-4</v>
      </c>
      <c r="L3135" s="18">
        <v>0.18604097</v>
      </c>
      <c r="M3135" s="18">
        <v>0.14288590000000001</v>
      </c>
      <c r="N3135" s="18">
        <v>-7.7470000000000039E-3</v>
      </c>
      <c r="O3135" s="18">
        <v>0.13206345</v>
      </c>
      <c r="P3135" s="18">
        <v>0.24701719999999999</v>
      </c>
      <c r="Q3135" s="18">
        <v>1.2832499999999983E-2</v>
      </c>
      <c r="R3135" s="18">
        <v>0.13653499999999999</v>
      </c>
      <c r="S3135" s="18">
        <v>0.12971374999999999</v>
      </c>
      <c r="T3135" s="18">
        <v>0.233186</v>
      </c>
      <c r="U3135" s="18">
        <v>0.2250181</v>
      </c>
      <c r="V3135" s="18">
        <v>0.12971374999999999</v>
      </c>
    </row>
    <row r="3136" spans="1:22">
      <c r="A3136" s="13" t="s">
        <v>9639</v>
      </c>
      <c r="B3136" s="13" t="s">
        <v>9639</v>
      </c>
      <c r="C3136" s="13">
        <v>855588</v>
      </c>
      <c r="D3136" s="17">
        <f t="shared" si="132"/>
        <v>14</v>
      </c>
      <c r="E3136" s="16" t="s">
        <v>13207</v>
      </c>
      <c r="F3136" s="13" t="s">
        <v>0</v>
      </c>
      <c r="G3136" s="18">
        <v>-0.10706850000000001</v>
      </c>
      <c r="H3136" s="18">
        <v>0.20430036500000001</v>
      </c>
      <c r="I3136" s="18">
        <v>0.59049210000000008</v>
      </c>
      <c r="J3136" s="18">
        <v>5.852750000000001E-2</v>
      </c>
      <c r="K3136" s="18">
        <v>0.35559184999999999</v>
      </c>
      <c r="L3136" s="18">
        <v>-3.2500130000000002E-2</v>
      </c>
      <c r="M3136" s="18">
        <v>0.86124120000000004</v>
      </c>
      <c r="N3136" s="18">
        <v>-0.13620679999999999</v>
      </c>
      <c r="O3136" s="18">
        <v>5.974045E-2</v>
      </c>
      <c r="P3136" s="18">
        <v>-1.3705158</v>
      </c>
      <c r="Q3136" s="18">
        <v>-4.2464500000000016E-2</v>
      </c>
      <c r="R3136" s="18">
        <v>2.0210349999999999</v>
      </c>
      <c r="S3136" s="18">
        <v>1.32314775</v>
      </c>
      <c r="T3136" s="18">
        <v>-8.7480000000000058E-3</v>
      </c>
      <c r="U3136" s="18">
        <v>1.4079300000000003E-2</v>
      </c>
      <c r="V3136" s="18">
        <v>1.32314775</v>
      </c>
    </row>
    <row r="3137" spans="1:22">
      <c r="A3137" s="13" t="s">
        <v>9641</v>
      </c>
      <c r="B3137" s="13" t="s">
        <v>9642</v>
      </c>
      <c r="C3137" s="13">
        <v>855587</v>
      </c>
      <c r="D3137" s="17">
        <f t="shared" si="132"/>
        <v>14</v>
      </c>
      <c r="E3137" s="16" t="s">
        <v>9643</v>
      </c>
      <c r="F3137" s="13" t="s">
        <v>0</v>
      </c>
      <c r="G3137" s="18">
        <v>0.16095959999999998</v>
      </c>
      <c r="H3137" s="18">
        <v>7.1031665000000008E-2</v>
      </c>
      <c r="I3137" s="18">
        <v>0.52870210000000006</v>
      </c>
      <c r="J3137" s="18">
        <v>1.5392945</v>
      </c>
      <c r="K3137" s="18">
        <v>0.8712148500000001</v>
      </c>
      <c r="L3137" s="18">
        <v>0.21745797</v>
      </c>
      <c r="M3137" s="18">
        <v>0.91800820000000005</v>
      </c>
      <c r="N3137" s="18">
        <v>0.41723299999999997</v>
      </c>
      <c r="O3137" s="18">
        <v>0.57077044999999993</v>
      </c>
      <c r="P3137" s="18">
        <v>1.9554241999999999</v>
      </c>
      <c r="Q3137" s="18">
        <v>0.21383559999999999</v>
      </c>
      <c r="R3137" s="18">
        <v>1.0040070000000001</v>
      </c>
      <c r="S3137" s="18">
        <v>2.0860577500000002</v>
      </c>
      <c r="T3137" s="18">
        <v>1.9093500000000001</v>
      </c>
      <c r="U3137" s="18">
        <v>1.0922271000000001</v>
      </c>
      <c r="V3137" s="18">
        <v>2.0860577500000002</v>
      </c>
    </row>
    <row r="3138" spans="1:22">
      <c r="A3138" s="13" t="s">
        <v>9644</v>
      </c>
      <c r="B3138" s="13" t="s">
        <v>9645</v>
      </c>
      <c r="C3138" s="13">
        <v>855586</v>
      </c>
      <c r="D3138" s="17">
        <f t="shared" si="132"/>
        <v>14</v>
      </c>
      <c r="E3138" s="16" t="s">
        <v>9646</v>
      </c>
      <c r="F3138" s="13" t="s">
        <v>2658</v>
      </c>
      <c r="G3138" s="18">
        <v>-8.1484200000000007E-2</v>
      </c>
      <c r="H3138" s="18">
        <v>6.2539065000000005E-2</v>
      </c>
      <c r="I3138" s="18">
        <v>-0.11303489999999999</v>
      </c>
      <c r="J3138" s="18">
        <v>0.19736749999999997</v>
      </c>
      <c r="K3138" s="18">
        <v>3.8360500000000006E-3</v>
      </c>
      <c r="L3138" s="18" t="s">
        <v>0</v>
      </c>
      <c r="M3138" s="18" t="s">
        <v>0</v>
      </c>
      <c r="N3138" s="18" t="s">
        <v>0</v>
      </c>
      <c r="O3138" s="18" t="s">
        <v>0</v>
      </c>
      <c r="P3138" s="18" t="s">
        <v>0</v>
      </c>
      <c r="Q3138" s="18">
        <v>3.359029999999999E-2</v>
      </c>
      <c r="R3138" s="18">
        <v>-4.5669000000000015E-2</v>
      </c>
      <c r="S3138" s="18">
        <v>0.34418375000000001</v>
      </c>
      <c r="T3138" s="18">
        <v>-6.8257999999999985E-2</v>
      </c>
      <c r="U3138" s="18">
        <v>-0.95322289999999998</v>
      </c>
      <c r="V3138" s="18">
        <v>0.34418375000000001</v>
      </c>
    </row>
    <row r="3139" spans="1:22">
      <c r="A3139" s="13" t="s">
        <v>9647</v>
      </c>
      <c r="B3139" s="13" t="s">
        <v>9648</v>
      </c>
      <c r="C3139" s="13">
        <v>855585</v>
      </c>
      <c r="D3139" s="17">
        <f t="shared" si="132"/>
        <v>14</v>
      </c>
      <c r="E3139" s="16" t="s">
        <v>9649</v>
      </c>
      <c r="F3139" s="13" t="s">
        <v>7</v>
      </c>
      <c r="G3139" s="18">
        <v>-8.3542199999999997E-2</v>
      </c>
      <c r="H3139" s="18">
        <v>-6.5257934999999989E-2</v>
      </c>
      <c r="I3139" s="18">
        <v>7.0460599999999998E-2</v>
      </c>
      <c r="J3139" s="18">
        <v>-0.14238770000000001</v>
      </c>
      <c r="K3139" s="18">
        <v>-0.25863714999999998</v>
      </c>
      <c r="L3139" s="18">
        <v>-9.6715029999999994E-2</v>
      </c>
      <c r="M3139" s="18">
        <v>-8.3803799999999984E-2</v>
      </c>
      <c r="N3139" s="18">
        <v>-0.20104519999999998</v>
      </c>
      <c r="O3139" s="18">
        <v>0.25945245000000006</v>
      </c>
      <c r="P3139" s="18">
        <v>-1.0924058000000001</v>
      </c>
      <c r="Q3139" s="18">
        <v>-0.10427150000000002</v>
      </c>
      <c r="R3139" s="18">
        <v>0.50853700000000002</v>
      </c>
      <c r="S3139" s="18">
        <v>-8.2763500000000018E-3</v>
      </c>
      <c r="T3139" s="18">
        <v>0.60960400000000003</v>
      </c>
      <c r="U3139" s="18">
        <v>3.7289000000000003E-2</v>
      </c>
      <c r="V3139" s="18">
        <v>-8.2763500000000018E-3</v>
      </c>
    </row>
    <row r="3140" spans="1:22">
      <c r="A3140" s="13" t="s">
        <v>9650</v>
      </c>
      <c r="B3140" s="13" t="s">
        <v>9651</v>
      </c>
      <c r="C3140" s="13">
        <v>855584</v>
      </c>
      <c r="D3140" s="17">
        <f t="shared" si="132"/>
        <v>14</v>
      </c>
      <c r="E3140" s="16" t="s">
        <v>9652</v>
      </c>
      <c r="F3140" s="13" t="s">
        <v>5978</v>
      </c>
      <c r="G3140" s="18">
        <v>1.3410999999999999E-2</v>
      </c>
      <c r="H3140" s="18">
        <v>5.1491064999999996E-2</v>
      </c>
      <c r="I3140" s="18">
        <v>0.110027</v>
      </c>
      <c r="J3140" s="18">
        <v>0.24558750000000001</v>
      </c>
      <c r="K3140" s="18">
        <v>-2.7162949999999998E-2</v>
      </c>
      <c r="L3140" s="18">
        <v>9.6306570000000008E-2</v>
      </c>
      <c r="M3140" s="18">
        <v>0.10371550000000002</v>
      </c>
      <c r="N3140" s="18">
        <v>-9.999999999999995E-3</v>
      </c>
      <c r="O3140" s="18">
        <v>-0.16324854999999999</v>
      </c>
      <c r="P3140" s="18">
        <v>0.25647619999999999</v>
      </c>
      <c r="Q3140" s="18">
        <v>2.7194299999999991E-2</v>
      </c>
      <c r="R3140" s="18">
        <v>-5.0902000000000003E-2</v>
      </c>
      <c r="S3140" s="18">
        <v>1.4040677500000001</v>
      </c>
      <c r="T3140" s="18">
        <v>0.26689199999999996</v>
      </c>
      <c r="U3140" s="18">
        <v>0.10600129999999999</v>
      </c>
      <c r="V3140" s="18">
        <v>1.4040677500000001</v>
      </c>
    </row>
    <row r="3141" spans="1:22">
      <c r="A3141" s="13" t="s">
        <v>9653</v>
      </c>
      <c r="B3141" s="13" t="s">
        <v>9654</v>
      </c>
      <c r="C3141" s="13">
        <v>855583</v>
      </c>
      <c r="D3141" s="17">
        <f t="shared" si="132"/>
        <v>14</v>
      </c>
      <c r="E3141" s="16" t="s">
        <v>9655</v>
      </c>
      <c r="F3141" s="13" t="s">
        <v>5453</v>
      </c>
      <c r="G3141" s="18">
        <v>-1.7656649999999999E-2</v>
      </c>
      <c r="H3141" s="18">
        <v>-8.3820634999999991E-2</v>
      </c>
      <c r="I3141" s="18">
        <v>-0.10805490000000001</v>
      </c>
      <c r="J3141" s="18">
        <v>-1.7917500000000003E-2</v>
      </c>
      <c r="K3141" s="18">
        <v>0.16451284999999999</v>
      </c>
      <c r="L3141" s="18">
        <v>-2.9853829999999998E-2</v>
      </c>
      <c r="M3141" s="18">
        <v>-0.25948280000000001</v>
      </c>
      <c r="N3141" s="18">
        <v>-7.1549299999999996E-2</v>
      </c>
      <c r="O3141" s="18">
        <v>-0.16186855</v>
      </c>
      <c r="P3141" s="18">
        <v>-0.27431680000000003</v>
      </c>
      <c r="Q3141" s="18">
        <v>-0.1431595</v>
      </c>
      <c r="R3141" s="18">
        <v>-0.26775899999999997</v>
      </c>
      <c r="S3141" s="18">
        <v>0.19449575000000002</v>
      </c>
      <c r="T3141" s="18">
        <v>-7.6951999999999993E-2</v>
      </c>
      <c r="U3141" s="18">
        <v>-8.5081900000000002E-2</v>
      </c>
      <c r="V3141" s="18">
        <v>0.19449575000000002</v>
      </c>
    </row>
    <row r="3142" spans="1:22">
      <c r="A3142" s="13" t="s">
        <v>9656</v>
      </c>
      <c r="B3142" s="13" t="s">
        <v>9657</v>
      </c>
      <c r="C3142" s="13">
        <v>855581</v>
      </c>
      <c r="D3142" s="17">
        <f t="shared" si="132"/>
        <v>14</v>
      </c>
      <c r="E3142" s="16" t="s">
        <v>9658</v>
      </c>
      <c r="F3142" s="13" t="s">
        <v>0</v>
      </c>
      <c r="G3142" s="18">
        <v>0.3192316</v>
      </c>
      <c r="H3142" s="18">
        <v>0.25807436500000003</v>
      </c>
      <c r="I3142" s="18">
        <v>0.40956310000000001</v>
      </c>
      <c r="J3142" s="18">
        <v>0.26402049999999999</v>
      </c>
      <c r="K3142" s="18">
        <v>1.0578948500000001</v>
      </c>
      <c r="L3142" s="18">
        <v>0.13368297000000001</v>
      </c>
      <c r="M3142" s="18">
        <v>0.98707820000000002</v>
      </c>
      <c r="N3142" s="18">
        <v>0.77298499999999992</v>
      </c>
      <c r="O3142" s="18">
        <v>0.48236544999999997</v>
      </c>
      <c r="P3142" s="18">
        <v>1.0590151999999999</v>
      </c>
      <c r="Q3142" s="18">
        <v>0.13806499999999999</v>
      </c>
      <c r="R3142" s="18">
        <v>0.53221999999999992</v>
      </c>
      <c r="S3142" s="18">
        <v>0.97440774999999991</v>
      </c>
      <c r="T3142" s="18">
        <v>0.74659000000000009</v>
      </c>
      <c r="U3142" s="18">
        <v>0.55104310000000001</v>
      </c>
      <c r="V3142" s="18">
        <v>0.97440774999999991</v>
      </c>
    </row>
    <row r="3143" spans="1:22">
      <c r="A3143" s="13" t="s">
        <v>9659</v>
      </c>
      <c r="B3143" s="13" t="s">
        <v>9660</v>
      </c>
      <c r="C3143" s="13">
        <v>855580</v>
      </c>
      <c r="D3143" s="17">
        <v>14</v>
      </c>
      <c r="E3143" s="13" t="s">
        <v>9661</v>
      </c>
      <c r="F3143" s="13" t="s">
        <v>0</v>
      </c>
      <c r="G3143" s="18">
        <v>-0.16313740000000002</v>
      </c>
      <c r="H3143" s="18">
        <v>0.10153946500000001</v>
      </c>
      <c r="I3143" s="18">
        <v>0.30971210000000005</v>
      </c>
      <c r="J3143" s="18">
        <v>2.6327444999999998</v>
      </c>
      <c r="K3143" s="18">
        <v>-0.55109414999999995</v>
      </c>
      <c r="L3143" s="18" t="s">
        <v>0</v>
      </c>
      <c r="M3143" s="18" t="s">
        <v>0</v>
      </c>
      <c r="N3143" s="18" t="s">
        <v>0</v>
      </c>
      <c r="O3143" s="18" t="s">
        <v>0</v>
      </c>
      <c r="P3143" s="18" t="s">
        <v>0</v>
      </c>
      <c r="Q3143" s="18">
        <v>-0.33014450000000001</v>
      </c>
      <c r="R3143" s="18">
        <v>-0.47722299999999995</v>
      </c>
      <c r="S3143" s="18">
        <v>-1.37105225</v>
      </c>
      <c r="T3143" s="18">
        <v>-2.0851600000000001</v>
      </c>
      <c r="U3143" s="18">
        <v>-1.5855528999999999</v>
      </c>
      <c r="V3143" s="18">
        <v>-1.37105225</v>
      </c>
    </row>
    <row r="3144" spans="1:22">
      <c r="A3144" s="13" t="s">
        <v>9662</v>
      </c>
      <c r="B3144" s="13" t="s">
        <v>9663</v>
      </c>
      <c r="C3144" s="13">
        <v>855575</v>
      </c>
      <c r="D3144" s="17">
        <f t="shared" ref="D3144:D3175" si="133">CODE(MID(A3144,2,1))-64</f>
        <v>14</v>
      </c>
      <c r="E3144" s="16" t="s">
        <v>12603</v>
      </c>
      <c r="F3144" s="13" t="s">
        <v>12602</v>
      </c>
      <c r="G3144" s="18">
        <v>5.7080300000000007E-2</v>
      </c>
      <c r="H3144" s="18">
        <v>8.2704264999999999E-2</v>
      </c>
      <c r="I3144" s="18">
        <v>0.19494210000000001</v>
      </c>
      <c r="J3144" s="18">
        <v>4.5071499999999987E-2</v>
      </c>
      <c r="K3144" s="18">
        <v>-5.8294549999999994E-2</v>
      </c>
      <c r="L3144" s="18">
        <v>0.14540197000000002</v>
      </c>
      <c r="M3144" s="18">
        <v>-0.16498079999999998</v>
      </c>
      <c r="N3144" s="18">
        <v>-8.0140500000000003E-2</v>
      </c>
      <c r="O3144" s="18">
        <v>-0.14866635</v>
      </c>
      <c r="P3144" s="18">
        <v>1.2735400000000001E-2</v>
      </c>
      <c r="Q3144" s="18">
        <v>1.6019499999999992E-2</v>
      </c>
      <c r="R3144" s="18">
        <v>-0.538103</v>
      </c>
      <c r="S3144" s="18">
        <v>6.5110749999999995E-2</v>
      </c>
      <c r="T3144" s="18">
        <v>-0.64784299999999995</v>
      </c>
      <c r="U3144" s="18">
        <v>-4.5354400000000003E-2</v>
      </c>
      <c r="V3144" s="18">
        <v>6.5110749999999995E-2</v>
      </c>
    </row>
    <row r="3145" spans="1:22">
      <c r="A3145" s="13" t="s">
        <v>9664</v>
      </c>
      <c r="B3145" s="13" t="s">
        <v>9665</v>
      </c>
      <c r="C3145" s="13">
        <v>855573</v>
      </c>
      <c r="D3145" s="17">
        <f t="shared" si="133"/>
        <v>14</v>
      </c>
      <c r="E3145" s="16" t="s">
        <v>9666</v>
      </c>
      <c r="F3145" s="13" t="s">
        <v>0</v>
      </c>
      <c r="G3145" s="18">
        <v>6.8457800000000013E-2</v>
      </c>
      <c r="H3145" s="18">
        <v>5.3514964999999998E-2</v>
      </c>
      <c r="I3145" s="18">
        <v>0.29604810000000004</v>
      </c>
      <c r="J3145" s="18">
        <v>0.24454749999999997</v>
      </c>
      <c r="K3145" s="18">
        <v>0.17915285</v>
      </c>
      <c r="L3145" s="18">
        <v>0.11565097000000001</v>
      </c>
      <c r="M3145" s="18">
        <v>0.3174632</v>
      </c>
      <c r="N3145" s="18">
        <v>0.33662499999999995</v>
      </c>
      <c r="O3145" s="18">
        <v>0.38563444999999996</v>
      </c>
      <c r="P3145" s="18">
        <v>5.8632469999999999E-2</v>
      </c>
      <c r="Q3145" s="18">
        <v>9.0032299999999982E-2</v>
      </c>
      <c r="R3145" s="18">
        <v>-3.011999999999998E-2</v>
      </c>
      <c r="S3145" s="18">
        <v>0.61535874999999995</v>
      </c>
      <c r="T3145" s="18">
        <v>-0.33573629999999999</v>
      </c>
      <c r="U3145" s="18">
        <v>0.37834509999999999</v>
      </c>
      <c r="V3145" s="18">
        <v>0.61535874999999995</v>
      </c>
    </row>
    <row r="3146" spans="1:22">
      <c r="A3146" s="13" t="s">
        <v>9667</v>
      </c>
      <c r="B3146" s="13" t="s">
        <v>9668</v>
      </c>
      <c r="C3146" s="13">
        <v>855571</v>
      </c>
      <c r="D3146" s="17">
        <f t="shared" si="133"/>
        <v>14</v>
      </c>
      <c r="E3146" s="16" t="s">
        <v>9669</v>
      </c>
      <c r="F3146" s="13" t="s">
        <v>1724</v>
      </c>
      <c r="G3146" s="18">
        <v>0.18575259999999999</v>
      </c>
      <c r="H3146" s="18">
        <v>3.7612264999999999E-2</v>
      </c>
      <c r="I3146" s="18">
        <v>1.17383E-2</v>
      </c>
      <c r="J3146" s="18">
        <v>0.32220949999999998</v>
      </c>
      <c r="K3146" s="18">
        <v>0.19611584999999998</v>
      </c>
      <c r="L3146" s="18">
        <v>0.27474997000000001</v>
      </c>
      <c r="M3146" s="18">
        <v>3.1744000000000008E-2</v>
      </c>
      <c r="N3146" s="18">
        <v>3.0177000000000009E-2</v>
      </c>
      <c r="O3146" s="18">
        <v>0.14694945000000001</v>
      </c>
      <c r="P3146" s="18">
        <v>0.38793620000000001</v>
      </c>
      <c r="Q3146" s="18">
        <v>-0.1196895</v>
      </c>
      <c r="R3146" s="18">
        <v>-0.46984599999999999</v>
      </c>
      <c r="S3146" s="18">
        <v>0.24888674999999999</v>
      </c>
      <c r="T3146" s="18">
        <v>-0.438944</v>
      </c>
      <c r="U3146" s="18">
        <v>0.23079909999999998</v>
      </c>
      <c r="V3146" s="18">
        <v>0.24888674999999999</v>
      </c>
    </row>
    <row r="3147" spans="1:22">
      <c r="A3147" s="13" t="s">
        <v>9673</v>
      </c>
      <c r="B3147" s="13" t="s">
        <v>9674</v>
      </c>
      <c r="C3147" s="13">
        <v>855569</v>
      </c>
      <c r="D3147" s="17">
        <f t="shared" si="133"/>
        <v>14</v>
      </c>
      <c r="E3147" s="16" t="s">
        <v>3044</v>
      </c>
      <c r="F3147" s="13" t="s">
        <v>3045</v>
      </c>
      <c r="G3147" s="18">
        <v>-1.1522099999999999E-2</v>
      </c>
      <c r="H3147" s="18">
        <v>7.4727265000000001E-2</v>
      </c>
      <c r="I3147" s="18">
        <v>-4.53316E-2</v>
      </c>
      <c r="J3147" s="18">
        <v>7.8667500000000001E-2</v>
      </c>
      <c r="K3147" s="18">
        <v>-4.241835E-2</v>
      </c>
      <c r="L3147" s="18">
        <v>7.3813999999999998E-4</v>
      </c>
      <c r="M3147" s="18">
        <v>4.7162600000000006E-2</v>
      </c>
      <c r="N3147" s="18">
        <v>-2.41281E-2</v>
      </c>
      <c r="O3147" s="18">
        <v>-0.11115254999999999</v>
      </c>
      <c r="P3147" s="18">
        <v>1.3240999999999947E-3</v>
      </c>
      <c r="Q3147" s="18">
        <v>1.5754999999999797E-3</v>
      </c>
      <c r="R3147" s="18">
        <v>-0.36842799999999998</v>
      </c>
      <c r="S3147" s="18">
        <v>4.4748750000000004E-2</v>
      </c>
      <c r="T3147" s="18">
        <v>-0.26024646000000001</v>
      </c>
      <c r="U3147" s="18">
        <v>-0.1611379</v>
      </c>
      <c r="V3147" s="18">
        <v>4.4748750000000004E-2</v>
      </c>
    </row>
    <row r="3148" spans="1:22">
      <c r="A3148" s="13" t="s">
        <v>9675</v>
      </c>
      <c r="B3148" s="13" t="s">
        <v>9676</v>
      </c>
      <c r="C3148" s="13">
        <v>855568</v>
      </c>
      <c r="D3148" s="17">
        <f t="shared" si="133"/>
        <v>14</v>
      </c>
      <c r="E3148" s="16" t="s">
        <v>9677</v>
      </c>
      <c r="F3148" s="13" t="s">
        <v>0</v>
      </c>
      <c r="G3148" s="18">
        <v>-8.7094000000000005E-2</v>
      </c>
      <c r="H3148" s="18">
        <v>5.6218364999999999E-2</v>
      </c>
      <c r="I3148" s="18">
        <v>-0.11941390000000002</v>
      </c>
      <c r="J3148" s="18">
        <v>0.22340749999999998</v>
      </c>
      <c r="K3148" s="18">
        <v>-1.149205E-2</v>
      </c>
      <c r="L3148" s="18">
        <v>5.6251570000000001E-2</v>
      </c>
      <c r="M3148" s="18">
        <v>-0.1608058</v>
      </c>
      <c r="N3148" s="18">
        <v>-9.9108399999999999E-2</v>
      </c>
      <c r="O3148" s="18">
        <v>-0.19251455000000001</v>
      </c>
      <c r="P3148" s="18">
        <v>0.1192782</v>
      </c>
      <c r="Q3148" s="18">
        <v>-1.3886500000000024E-2</v>
      </c>
      <c r="R3148" s="18">
        <v>-5.7321000000000011E-2</v>
      </c>
      <c r="S3148" s="18">
        <v>0.60847974999999999</v>
      </c>
      <c r="T3148" s="18">
        <v>-9.1430999999999985E-2</v>
      </c>
      <c r="U3148" s="18">
        <v>5.7192000000000007E-3</v>
      </c>
      <c r="V3148" s="18">
        <v>0.60847974999999999</v>
      </c>
    </row>
    <row r="3149" spans="1:22">
      <c r="A3149" s="13" t="s">
        <v>9678</v>
      </c>
      <c r="B3149" s="13" t="s">
        <v>9678</v>
      </c>
      <c r="C3149" s="13">
        <v>855567</v>
      </c>
      <c r="D3149" s="17">
        <f t="shared" si="133"/>
        <v>14</v>
      </c>
      <c r="E3149" s="16" t="s">
        <v>13208</v>
      </c>
      <c r="F3149" s="13" t="s">
        <v>0</v>
      </c>
      <c r="G3149" s="18">
        <v>4.8123699999999998E-2</v>
      </c>
      <c r="H3149" s="18">
        <v>-8.005143499999999E-2</v>
      </c>
      <c r="I3149" s="18">
        <v>0.43482410000000005</v>
      </c>
      <c r="J3149" s="18">
        <v>-0.10497550000000001</v>
      </c>
      <c r="K3149" s="18">
        <v>0.31114185</v>
      </c>
      <c r="L3149" s="18">
        <v>3.4355370000000003E-2</v>
      </c>
      <c r="M3149" s="18">
        <v>0.32975520000000003</v>
      </c>
      <c r="N3149" s="18">
        <v>0.12504899999999999</v>
      </c>
      <c r="O3149" s="18">
        <v>0.35808445</v>
      </c>
      <c r="P3149" s="18">
        <v>0.40292119999999998</v>
      </c>
      <c r="Q3149" s="18">
        <v>-2.6469500000000007E-2</v>
      </c>
      <c r="R3149" s="18">
        <v>-0.16316799999999998</v>
      </c>
      <c r="S3149" s="18">
        <v>0.93049775000000001</v>
      </c>
      <c r="T3149" s="18">
        <v>-0.32892509999999997</v>
      </c>
      <c r="U3149" s="18">
        <v>-0.15081290000000003</v>
      </c>
      <c r="V3149" s="18">
        <v>0.93049775000000001</v>
      </c>
    </row>
    <row r="3150" spans="1:22">
      <c r="A3150" s="13" t="s">
        <v>9680</v>
      </c>
      <c r="B3150" s="13" t="s">
        <v>9681</v>
      </c>
      <c r="C3150" s="13">
        <v>855566</v>
      </c>
      <c r="D3150" s="17">
        <f t="shared" si="133"/>
        <v>14</v>
      </c>
      <c r="E3150" s="16" t="s">
        <v>5387</v>
      </c>
      <c r="F3150" s="13" t="s">
        <v>0</v>
      </c>
      <c r="G3150" s="18">
        <v>0.22670859999999998</v>
      </c>
      <c r="H3150" s="18">
        <v>0.163854365</v>
      </c>
      <c r="I3150" s="18">
        <v>-1.2480599999999998E-2</v>
      </c>
      <c r="J3150" s="18">
        <v>-0.26695990000000003</v>
      </c>
      <c r="K3150" s="18">
        <v>-3.2152349999999996E-2</v>
      </c>
      <c r="L3150" s="18">
        <v>-0.17473802999999999</v>
      </c>
      <c r="M3150" s="18">
        <v>-6.2710799999999983E-2</v>
      </c>
      <c r="N3150" s="18">
        <v>-4.0081499999999992E-2</v>
      </c>
      <c r="O3150" s="18">
        <v>0.27962045000000002</v>
      </c>
      <c r="P3150" s="18">
        <v>6.5004240000000005E-2</v>
      </c>
      <c r="Q3150" s="18">
        <v>0.54915449999999999</v>
      </c>
      <c r="R3150" s="18">
        <v>0.61432799999999999</v>
      </c>
      <c r="S3150" s="18">
        <v>1.6575277500000001</v>
      </c>
      <c r="T3150" s="18">
        <v>-0.2837961</v>
      </c>
      <c r="U3150" s="18">
        <v>-1.7621829</v>
      </c>
      <c r="V3150" s="18">
        <v>1.6575277500000001</v>
      </c>
    </row>
    <row r="3151" spans="1:22">
      <c r="A3151" s="13" t="s">
        <v>9682</v>
      </c>
      <c r="B3151" s="13" t="s">
        <v>9682</v>
      </c>
      <c r="C3151" s="13">
        <v>855565</v>
      </c>
      <c r="D3151" s="17">
        <f t="shared" si="133"/>
        <v>14</v>
      </c>
      <c r="E3151" s="16" t="s">
        <v>9683</v>
      </c>
      <c r="F3151" s="13" t="s">
        <v>0</v>
      </c>
      <c r="G3151" s="18">
        <v>-0.104518</v>
      </c>
      <c r="H3151" s="18">
        <v>0.13003336500000001</v>
      </c>
      <c r="I3151" s="18">
        <v>6.3460000000000009E-3</v>
      </c>
      <c r="J3151" s="18">
        <v>9.0949499999999961E-2</v>
      </c>
      <c r="K3151" s="18">
        <v>0.21794785</v>
      </c>
      <c r="L3151" s="18">
        <v>-0.22906103</v>
      </c>
      <c r="M3151" s="18">
        <v>-0.2180568</v>
      </c>
      <c r="N3151" s="18">
        <v>-0.2104944</v>
      </c>
      <c r="O3151" s="18">
        <v>-2.7954249999999996E-2</v>
      </c>
      <c r="P3151" s="18">
        <v>-0.1182098</v>
      </c>
      <c r="Q3151" s="18">
        <v>-8.8467500000000004E-2</v>
      </c>
      <c r="R3151" s="18">
        <v>0.16973279999999999</v>
      </c>
      <c r="S3151" s="18">
        <v>1.1747077500000001</v>
      </c>
      <c r="T3151" s="18">
        <v>0.141897</v>
      </c>
      <c r="U3151" s="18">
        <v>0.1095333</v>
      </c>
      <c r="V3151" s="18">
        <v>1.1747077500000001</v>
      </c>
    </row>
    <row r="3152" spans="1:22">
      <c r="A3152" s="13" t="s">
        <v>9684</v>
      </c>
      <c r="B3152" s="13" t="s">
        <v>9685</v>
      </c>
      <c r="C3152" s="13">
        <v>855562</v>
      </c>
      <c r="D3152" s="17">
        <f t="shared" si="133"/>
        <v>14</v>
      </c>
      <c r="E3152" s="16" t="s">
        <v>9686</v>
      </c>
      <c r="F3152" s="13" t="s">
        <v>0</v>
      </c>
      <c r="G3152" s="18">
        <v>-0.1360664</v>
      </c>
      <c r="H3152" s="18">
        <v>-0.28956263500000001</v>
      </c>
      <c r="I3152" s="18">
        <v>0.38858310000000001</v>
      </c>
      <c r="J3152" s="18">
        <v>-1.2668555000000001</v>
      </c>
      <c r="K3152" s="18">
        <v>-0.35539815000000002</v>
      </c>
      <c r="L3152" s="18">
        <v>-9.9554029999999988E-2</v>
      </c>
      <c r="M3152" s="18">
        <v>-0.98685879999999992</v>
      </c>
      <c r="N3152" s="18">
        <v>-0.44231100000000001</v>
      </c>
      <c r="O3152" s="18">
        <v>-1.6761435499999999</v>
      </c>
      <c r="P3152" s="18">
        <v>-3.2219758000000001</v>
      </c>
      <c r="Q3152" s="18">
        <v>-0.2428225</v>
      </c>
      <c r="R3152" s="18">
        <v>2.4949850000000002</v>
      </c>
      <c r="S3152" s="18">
        <v>0.49910175000000001</v>
      </c>
      <c r="T3152" s="18">
        <v>0.72379100000000007</v>
      </c>
      <c r="U3152" s="18">
        <v>0.63670209999999994</v>
      </c>
      <c r="V3152" s="18">
        <v>0.49910175000000001</v>
      </c>
    </row>
    <row r="3153" spans="1:22">
      <c r="A3153" s="13" t="s">
        <v>9687</v>
      </c>
      <c r="B3153" s="13" t="s">
        <v>9688</v>
      </c>
      <c r="C3153" s="13">
        <v>855561</v>
      </c>
      <c r="D3153" s="17">
        <f t="shared" si="133"/>
        <v>14</v>
      </c>
      <c r="E3153" s="16" t="s">
        <v>13314</v>
      </c>
      <c r="F3153" s="13" t="s">
        <v>3701</v>
      </c>
      <c r="G3153" s="18">
        <v>0.30573459999999997</v>
      </c>
      <c r="H3153" s="18">
        <v>-0.14507563500000001</v>
      </c>
      <c r="I3153" s="18">
        <v>-5.3884600000000005E-2</v>
      </c>
      <c r="J3153" s="18">
        <v>-0.35424750000000005</v>
      </c>
      <c r="K3153" s="18">
        <v>-0.67273614999999998</v>
      </c>
      <c r="L3153" s="18" t="s">
        <v>0</v>
      </c>
      <c r="M3153" s="18" t="s">
        <v>0</v>
      </c>
      <c r="N3153" s="18" t="s">
        <v>0</v>
      </c>
      <c r="O3153" s="18" t="s">
        <v>0</v>
      </c>
      <c r="P3153" s="18" t="s">
        <v>0</v>
      </c>
      <c r="Q3153" s="18">
        <v>3.1156699999999982E-2</v>
      </c>
      <c r="R3153" s="18">
        <v>-0.11262800000000001</v>
      </c>
      <c r="S3153" s="18">
        <v>0.71485074999999998</v>
      </c>
      <c r="T3153" s="18">
        <v>5.7366000000000028E-2</v>
      </c>
      <c r="U3153" s="18">
        <v>7.9767100000000007E-2</v>
      </c>
      <c r="V3153" s="18">
        <v>0.71485074999999998</v>
      </c>
    </row>
    <row r="3154" spans="1:22">
      <c r="A3154" s="13" t="s">
        <v>9690</v>
      </c>
      <c r="B3154" s="13" t="s">
        <v>9691</v>
      </c>
      <c r="C3154" s="13">
        <v>855560</v>
      </c>
      <c r="D3154" s="17">
        <f t="shared" si="133"/>
        <v>14</v>
      </c>
      <c r="E3154" s="16" t="s">
        <v>12225</v>
      </c>
      <c r="F3154" s="13" t="s">
        <v>275</v>
      </c>
      <c r="G3154" s="18">
        <v>-5.3561399999999995E-2</v>
      </c>
      <c r="H3154" s="18">
        <v>-0.10944365</v>
      </c>
      <c r="I3154" s="18">
        <v>-0.19029010000000002</v>
      </c>
      <c r="J3154" s="18">
        <v>-0.36058000000000001</v>
      </c>
      <c r="K3154" s="18">
        <v>-0.1559092</v>
      </c>
      <c r="L3154" s="18">
        <v>-1.266949E-2</v>
      </c>
      <c r="M3154" s="18">
        <v>-0.14674414999999999</v>
      </c>
      <c r="N3154" s="18">
        <v>-0.11362248999999999</v>
      </c>
      <c r="O3154" s="18">
        <v>-7.6968900000000007E-2</v>
      </c>
      <c r="P3154" s="18">
        <v>-0.21567269999999999</v>
      </c>
      <c r="Q3154" s="18">
        <v>-7.8595499999999985E-2</v>
      </c>
      <c r="R3154" s="18">
        <v>-0.50952700000000006</v>
      </c>
      <c r="S3154" s="18">
        <v>-0.44435929999999996</v>
      </c>
      <c r="T3154" s="18">
        <v>-0.52556700000000001</v>
      </c>
      <c r="U3154" s="18">
        <v>-0.50805940000000005</v>
      </c>
      <c r="V3154" s="18">
        <v>-0.44435929999999996</v>
      </c>
    </row>
    <row r="3155" spans="1:22">
      <c r="A3155" s="13" t="s">
        <v>9693</v>
      </c>
      <c r="B3155" s="13" t="s">
        <v>9694</v>
      </c>
      <c r="C3155" s="13">
        <v>855558</v>
      </c>
      <c r="D3155" s="17">
        <f t="shared" si="133"/>
        <v>14</v>
      </c>
      <c r="E3155" s="16" t="s">
        <v>12799</v>
      </c>
      <c r="F3155" s="13" t="s">
        <v>0</v>
      </c>
      <c r="G3155" s="18">
        <v>-5.7224999999999998E-2</v>
      </c>
      <c r="H3155" s="18">
        <v>3.0201365000000001E-2</v>
      </c>
      <c r="I3155" s="18">
        <v>-0.1034089</v>
      </c>
      <c r="J3155" s="18">
        <v>-0.20375576000000001</v>
      </c>
      <c r="K3155" s="18">
        <v>-2.4390749999999996E-2</v>
      </c>
      <c r="L3155" s="18">
        <v>-1.5882299999999995E-3</v>
      </c>
      <c r="M3155" s="18">
        <v>0.19069520000000001</v>
      </c>
      <c r="N3155" s="18">
        <v>7.4379000000000001E-2</v>
      </c>
      <c r="O3155" s="18">
        <v>-3.5565549999999994E-2</v>
      </c>
      <c r="P3155" s="18">
        <v>0.1908532</v>
      </c>
      <c r="Q3155" s="18">
        <v>0.10901069999999999</v>
      </c>
      <c r="R3155" s="18">
        <v>-4.6400000000001995E-4</v>
      </c>
      <c r="S3155" s="18">
        <v>0.93555775000000008</v>
      </c>
      <c r="T3155" s="18">
        <v>-0.1717649</v>
      </c>
      <c r="U3155" s="18">
        <v>-0.1245209</v>
      </c>
      <c r="V3155" s="18">
        <v>0.93555775000000008</v>
      </c>
    </row>
    <row r="3156" spans="1:22">
      <c r="A3156" s="13" t="s">
        <v>9696</v>
      </c>
      <c r="B3156" s="13" t="s">
        <v>9697</v>
      </c>
      <c r="C3156" s="13">
        <v>855557</v>
      </c>
      <c r="D3156" s="17">
        <f t="shared" si="133"/>
        <v>14</v>
      </c>
      <c r="E3156" s="16" t="s">
        <v>9698</v>
      </c>
      <c r="F3156" s="13" t="s">
        <v>0</v>
      </c>
      <c r="G3156" s="18">
        <v>-8.2434000000000007E-2</v>
      </c>
      <c r="H3156" s="18">
        <v>-7.6837934999999996E-2</v>
      </c>
      <c r="I3156" s="18">
        <v>-0.2279979</v>
      </c>
      <c r="J3156" s="18">
        <v>9.58735E-2</v>
      </c>
      <c r="K3156" s="18">
        <v>-0.16135915000000001</v>
      </c>
      <c r="L3156" s="18" t="s">
        <v>0</v>
      </c>
      <c r="M3156" s="18" t="s">
        <v>0</v>
      </c>
      <c r="N3156" s="18" t="s">
        <v>0</v>
      </c>
      <c r="O3156" s="18" t="s">
        <v>0</v>
      </c>
      <c r="P3156" s="18" t="s">
        <v>0</v>
      </c>
      <c r="Q3156" s="18">
        <v>-0.1218805</v>
      </c>
      <c r="R3156" s="18">
        <v>-5.4956999999999978E-2</v>
      </c>
      <c r="S3156" s="18">
        <v>1.27939775</v>
      </c>
      <c r="T3156" s="18">
        <v>5.5169999999999997E-2</v>
      </c>
      <c r="U3156" s="18">
        <v>0.45585310000000001</v>
      </c>
      <c r="V3156" s="18">
        <v>1.27939775</v>
      </c>
    </row>
    <row r="3157" spans="1:22">
      <c r="A3157" s="13" t="s">
        <v>9699</v>
      </c>
      <c r="B3157" s="13" t="s">
        <v>9700</v>
      </c>
      <c r="C3157" s="13">
        <v>855555</v>
      </c>
      <c r="D3157" s="17">
        <f t="shared" si="133"/>
        <v>14</v>
      </c>
      <c r="E3157" s="16" t="s">
        <v>9701</v>
      </c>
      <c r="F3157" s="13" t="s">
        <v>0</v>
      </c>
      <c r="G3157" s="18">
        <v>-6.02052E-2</v>
      </c>
      <c r="H3157" s="18">
        <v>7.8497365E-2</v>
      </c>
      <c r="I3157" s="18">
        <v>-8.9898900000000004E-2</v>
      </c>
      <c r="J3157" s="18">
        <v>0.21507850000000001</v>
      </c>
      <c r="K3157" s="18">
        <v>5.5642950000000004E-2</v>
      </c>
      <c r="L3157" s="18">
        <v>-7.1986229999999998E-2</v>
      </c>
      <c r="M3157" s="18">
        <v>-0.19027379999999999</v>
      </c>
      <c r="N3157" s="18">
        <v>-9.5719999999999972E-3</v>
      </c>
      <c r="O3157" s="18">
        <v>-8.0187049999999996E-2</v>
      </c>
      <c r="P3157" s="18">
        <v>-0.24311680000000002</v>
      </c>
      <c r="Q3157" s="18">
        <v>5.4895699999999992E-2</v>
      </c>
      <c r="R3157" s="18">
        <v>-0.50147799999999998</v>
      </c>
      <c r="S3157" s="18">
        <v>0.98997774999999999</v>
      </c>
      <c r="T3157" s="18">
        <v>-0.32088159999999999</v>
      </c>
      <c r="U3157" s="18">
        <v>0.22142509999999999</v>
      </c>
      <c r="V3157" s="18">
        <v>0.98997774999999999</v>
      </c>
    </row>
    <row r="3158" spans="1:22">
      <c r="A3158" s="13" t="s">
        <v>9702</v>
      </c>
      <c r="B3158" s="13" t="s">
        <v>9703</v>
      </c>
      <c r="C3158" s="13">
        <v>855554</v>
      </c>
      <c r="D3158" s="17">
        <f t="shared" si="133"/>
        <v>14</v>
      </c>
      <c r="E3158" s="16" t="s">
        <v>12967</v>
      </c>
      <c r="F3158" s="13" t="s">
        <v>9705</v>
      </c>
      <c r="G3158" s="18">
        <v>-2.9046999999999996E-3</v>
      </c>
      <c r="H3158" s="18">
        <v>8.3429965000000009E-2</v>
      </c>
      <c r="I3158" s="18">
        <v>7.7085799999999996E-2</v>
      </c>
      <c r="J3158" s="18">
        <v>-2.0484500000000017E-2</v>
      </c>
      <c r="K3158" s="18">
        <v>-0.11891014999999999</v>
      </c>
      <c r="L3158" s="18">
        <v>-7.0681300000000006E-3</v>
      </c>
      <c r="M3158" s="18">
        <v>0.21400520000000001</v>
      </c>
      <c r="N3158" s="18">
        <v>-7.4091299999999999E-2</v>
      </c>
      <c r="O3158" s="18">
        <v>0.18132545</v>
      </c>
      <c r="P3158" s="18">
        <v>-5.7752799999999993E-2</v>
      </c>
      <c r="Q3158" s="18">
        <v>7.1969199999999983E-2</v>
      </c>
      <c r="R3158" s="18">
        <v>0.21752389999999999</v>
      </c>
      <c r="S3158" s="18">
        <v>1.2253877500000001</v>
      </c>
      <c r="T3158" s="18">
        <v>0.29078699999999996</v>
      </c>
      <c r="U3158" s="18">
        <v>0.37775110000000001</v>
      </c>
      <c r="V3158" s="18">
        <v>1.2253877500000001</v>
      </c>
    </row>
    <row r="3159" spans="1:22">
      <c r="A3159" s="13" t="s">
        <v>9706</v>
      </c>
      <c r="B3159" s="13" t="s">
        <v>9707</v>
      </c>
      <c r="C3159" s="13">
        <v>855553</v>
      </c>
      <c r="D3159" s="17">
        <f t="shared" si="133"/>
        <v>14</v>
      </c>
      <c r="E3159" s="16" t="s">
        <v>9708</v>
      </c>
      <c r="F3159" s="13" t="s">
        <v>0</v>
      </c>
      <c r="G3159" s="18">
        <v>-1.9179999999999996E-3</v>
      </c>
      <c r="H3159" s="18">
        <v>-1.2955635000000002E-2</v>
      </c>
      <c r="I3159" s="18">
        <v>-3.1914200000000004E-2</v>
      </c>
      <c r="J3159" s="18">
        <v>3.1370499999999996E-2</v>
      </c>
      <c r="K3159" s="18">
        <v>-0.10461015000000001</v>
      </c>
      <c r="L3159" s="18">
        <v>9.8038470000000003E-2</v>
      </c>
      <c r="M3159" s="18">
        <v>2.8328600000000009E-2</v>
      </c>
      <c r="N3159" s="18">
        <v>-0.21421869999999998</v>
      </c>
      <c r="O3159" s="18">
        <v>6.0252449999999999E-2</v>
      </c>
      <c r="P3159" s="18">
        <v>0.40656120000000001</v>
      </c>
      <c r="Q3159" s="18">
        <v>3.3763199999999993E-2</v>
      </c>
      <c r="R3159" s="18">
        <v>3.1064000000000008E-2</v>
      </c>
      <c r="S3159" s="18">
        <v>0.99940775000000004</v>
      </c>
      <c r="T3159" s="18">
        <v>-0.18870809999999999</v>
      </c>
      <c r="U3159" s="18">
        <v>-0.21094589999999996</v>
      </c>
      <c r="V3159" s="18">
        <v>0.99940775000000004</v>
      </c>
    </row>
    <row r="3160" spans="1:22">
      <c r="A3160" s="13" t="s">
        <v>9709</v>
      </c>
      <c r="B3160" s="13" t="s">
        <v>9710</v>
      </c>
      <c r="C3160" s="13">
        <v>855552</v>
      </c>
      <c r="D3160" s="17">
        <f t="shared" si="133"/>
        <v>14</v>
      </c>
      <c r="E3160" s="16" t="s">
        <v>9711</v>
      </c>
      <c r="F3160" s="13" t="s">
        <v>0</v>
      </c>
      <c r="G3160" s="18">
        <v>-5.69758E-2</v>
      </c>
      <c r="H3160" s="18">
        <v>3.8961164999999999E-2</v>
      </c>
      <c r="I3160" s="18">
        <v>-0.30154689999999995</v>
      </c>
      <c r="J3160" s="18">
        <v>3.6724499999999993E-2</v>
      </c>
      <c r="K3160" s="18">
        <v>-0.56114414999999995</v>
      </c>
      <c r="L3160" s="18">
        <v>3.653700000000001E-3</v>
      </c>
      <c r="M3160" s="18">
        <v>-0.24332579999999998</v>
      </c>
      <c r="N3160" s="18">
        <v>-0.36777700000000002</v>
      </c>
      <c r="O3160" s="18">
        <v>-0.29575855000000001</v>
      </c>
      <c r="P3160" s="18">
        <v>-0.25673780000000002</v>
      </c>
      <c r="Q3160" s="18">
        <v>1.3458499999999984E-2</v>
      </c>
      <c r="R3160" s="18">
        <v>0.11615599999999998</v>
      </c>
      <c r="S3160" s="18">
        <v>1.10704775</v>
      </c>
      <c r="T3160" s="18">
        <v>0.35887799999999997</v>
      </c>
      <c r="U3160" s="18">
        <v>-0.26293889999999998</v>
      </c>
      <c r="V3160" s="18">
        <v>1.10704775</v>
      </c>
    </row>
    <row r="3161" spans="1:22">
      <c r="A3161" s="13" t="s">
        <v>9715</v>
      </c>
      <c r="B3161" s="13" t="s">
        <v>9716</v>
      </c>
      <c r="C3161" s="13">
        <v>855548</v>
      </c>
      <c r="D3161" s="17">
        <f t="shared" si="133"/>
        <v>14</v>
      </c>
      <c r="E3161" s="16" t="s">
        <v>9717</v>
      </c>
      <c r="F3161" s="13" t="s">
        <v>0</v>
      </c>
      <c r="G3161" s="18">
        <v>9.7179000000000015E-3</v>
      </c>
      <c r="H3161" s="18">
        <v>-2.5338434999999999E-2</v>
      </c>
      <c r="I3161" s="18">
        <v>-0.32293489999999997</v>
      </c>
      <c r="J3161" s="18">
        <v>-9.5245500000000011E-2</v>
      </c>
      <c r="K3161" s="18">
        <v>-0.45697314999999999</v>
      </c>
      <c r="L3161" s="18">
        <v>-2.0917930000000001E-2</v>
      </c>
      <c r="M3161" s="18">
        <v>0.1127182</v>
      </c>
      <c r="N3161" s="18">
        <v>-5.1419999999999938E-3</v>
      </c>
      <c r="O3161" s="18">
        <v>2.1209850000000002E-2</v>
      </c>
      <c r="P3161" s="18">
        <v>-0.90424780000000005</v>
      </c>
      <c r="Q3161" s="18">
        <v>-2.0805000000000129E-3</v>
      </c>
      <c r="R3161" s="18">
        <v>0.154969</v>
      </c>
      <c r="S3161" s="18">
        <v>0.77605374999999999</v>
      </c>
      <c r="T3161" s="18">
        <v>9.1909999999999992E-2</v>
      </c>
      <c r="U3161" s="18">
        <v>-0.1606339</v>
      </c>
      <c r="V3161" s="18">
        <v>0.77605374999999999</v>
      </c>
    </row>
    <row r="3162" spans="1:22">
      <c r="A3162" s="13" t="s">
        <v>9718</v>
      </c>
      <c r="B3162" s="13" t="s">
        <v>9719</v>
      </c>
      <c r="C3162" s="13">
        <v>855547</v>
      </c>
      <c r="D3162" s="17">
        <f t="shared" si="133"/>
        <v>14</v>
      </c>
      <c r="E3162" s="16" t="s">
        <v>9720</v>
      </c>
      <c r="F3162" s="13" t="s">
        <v>0</v>
      </c>
      <c r="G3162" s="18">
        <v>4.4799000000000019E-3</v>
      </c>
      <c r="H3162" s="18">
        <v>-0.197136635</v>
      </c>
      <c r="I3162" s="18">
        <v>-0.21296190000000001</v>
      </c>
      <c r="J3162" s="18">
        <v>-0.16529680000000002</v>
      </c>
      <c r="K3162" s="18">
        <v>2.0248490000000001E-2</v>
      </c>
      <c r="L3162" s="18">
        <v>6.3218469999999999E-2</v>
      </c>
      <c r="M3162" s="18">
        <v>0.1056637</v>
      </c>
      <c r="N3162" s="18">
        <v>0.11597199999999999</v>
      </c>
      <c r="O3162" s="18">
        <v>5.313445E-2</v>
      </c>
      <c r="P3162" s="18">
        <v>0.2370332</v>
      </c>
      <c r="Q3162" s="18">
        <v>-3.2659500000000008E-2</v>
      </c>
      <c r="R3162" s="18">
        <v>-0.13985999999999998</v>
      </c>
      <c r="S3162" s="18">
        <v>0.79829775000000003</v>
      </c>
      <c r="T3162" s="18">
        <v>-0.48088900000000001</v>
      </c>
      <c r="U3162" s="18">
        <v>-0.18303190000000003</v>
      </c>
      <c r="V3162" s="18">
        <v>0.79829775000000003</v>
      </c>
    </row>
    <row r="3163" spans="1:22">
      <c r="A3163" s="13" t="s">
        <v>9721</v>
      </c>
      <c r="B3163" s="13" t="s">
        <v>9722</v>
      </c>
      <c r="C3163" s="13">
        <v>855544</v>
      </c>
      <c r="D3163" s="17">
        <f t="shared" si="133"/>
        <v>14</v>
      </c>
      <c r="E3163" s="16" t="s">
        <v>307</v>
      </c>
      <c r="F3163" s="13" t="s">
        <v>308</v>
      </c>
      <c r="G3163" s="18">
        <v>-3.012459E-2</v>
      </c>
      <c r="H3163" s="18">
        <v>0.13606636499999999</v>
      </c>
      <c r="I3163" s="18">
        <v>-3.2468800000000006E-2</v>
      </c>
      <c r="J3163" s="18">
        <v>-0.10126350000000001</v>
      </c>
      <c r="K3163" s="18">
        <v>-0.28981815</v>
      </c>
      <c r="L3163" s="18">
        <v>3.4366870000000001E-2</v>
      </c>
      <c r="M3163" s="18">
        <v>4.3310500000000002E-2</v>
      </c>
      <c r="N3163" s="18">
        <v>-0.11883222</v>
      </c>
      <c r="O3163" s="18">
        <v>9.9082450000000016E-2</v>
      </c>
      <c r="P3163" s="18">
        <v>-1.1079458</v>
      </c>
      <c r="Q3163" s="18">
        <v>2.3229499999999986E-2</v>
      </c>
      <c r="R3163" s="18">
        <v>6.5821999999999992E-2</v>
      </c>
      <c r="S3163" s="18">
        <v>0.25722875000000001</v>
      </c>
      <c r="T3163" s="18">
        <v>0.54431300000000005</v>
      </c>
      <c r="U3163" s="18">
        <v>-0.49312490000000003</v>
      </c>
      <c r="V3163" s="18">
        <v>0.25722875000000001</v>
      </c>
    </row>
    <row r="3164" spans="1:22">
      <c r="A3164" s="13" t="s">
        <v>9723</v>
      </c>
      <c r="B3164" s="13" t="s">
        <v>9724</v>
      </c>
      <c r="C3164" s="13">
        <v>855543</v>
      </c>
      <c r="D3164" s="17">
        <f t="shared" si="133"/>
        <v>14</v>
      </c>
      <c r="E3164" s="16" t="s">
        <v>12879</v>
      </c>
      <c r="F3164" s="13" t="s">
        <v>383</v>
      </c>
      <c r="G3164" s="18">
        <v>0.12749959999999999</v>
      </c>
      <c r="H3164" s="18">
        <v>-2.9444735E-2</v>
      </c>
      <c r="I3164" s="18">
        <v>-6.5901399999999999E-2</v>
      </c>
      <c r="J3164" s="18">
        <v>-0.22021387000000001</v>
      </c>
      <c r="K3164" s="18">
        <v>2.1812169999999999E-2</v>
      </c>
      <c r="L3164" s="18">
        <v>3.8289669999999998E-2</v>
      </c>
      <c r="M3164" s="18">
        <v>-0.31423980000000001</v>
      </c>
      <c r="N3164" s="18">
        <v>-0.15301490000000001</v>
      </c>
      <c r="O3164" s="18">
        <v>-0.37086854999999996</v>
      </c>
      <c r="P3164" s="18">
        <v>-0.1507918</v>
      </c>
      <c r="Q3164" s="18">
        <v>5.0334399999999987E-2</v>
      </c>
      <c r="R3164" s="18">
        <v>-0.29525400000000002</v>
      </c>
      <c r="S3164" s="18">
        <v>-0.32629525000000004</v>
      </c>
      <c r="T3164" s="18">
        <v>-0.739842</v>
      </c>
      <c r="U3164" s="18">
        <v>-0.14745390000000003</v>
      </c>
      <c r="V3164" s="18">
        <v>-0.32629525000000004</v>
      </c>
    </row>
    <row r="3165" spans="1:22">
      <c r="A3165" s="13" t="s">
        <v>9726</v>
      </c>
      <c r="B3165" s="13" t="s">
        <v>9727</v>
      </c>
      <c r="C3165" s="13">
        <v>855541</v>
      </c>
      <c r="D3165" s="17">
        <f t="shared" si="133"/>
        <v>14</v>
      </c>
      <c r="E3165" s="16" t="s">
        <v>9728</v>
      </c>
      <c r="F3165" s="13" t="s">
        <v>0</v>
      </c>
      <c r="G3165" s="18">
        <v>-3.3143699999999998E-2</v>
      </c>
      <c r="H3165" s="18">
        <v>-0.157807635</v>
      </c>
      <c r="I3165" s="18">
        <v>-5.9212300000000009E-2</v>
      </c>
      <c r="J3165" s="18">
        <v>-0.8193315000000001</v>
      </c>
      <c r="K3165" s="18">
        <v>-0.15183315</v>
      </c>
      <c r="L3165" s="18">
        <v>-0.18517102999999999</v>
      </c>
      <c r="M3165" s="18">
        <v>-1.5506788</v>
      </c>
      <c r="N3165" s="18">
        <v>-0.248027</v>
      </c>
      <c r="O3165" s="18">
        <v>-0.95123255000000007</v>
      </c>
      <c r="P3165" s="18">
        <v>2.4252200000000002E-2</v>
      </c>
      <c r="Q3165" s="18">
        <v>-1.3667499999999999E-2</v>
      </c>
      <c r="R3165" s="18">
        <v>0.43834499999999998</v>
      </c>
      <c r="S3165" s="18">
        <v>0.53558075000000005</v>
      </c>
      <c r="T3165" s="18">
        <v>0.35733100000000001</v>
      </c>
      <c r="U3165" s="18">
        <v>0.1234193</v>
      </c>
      <c r="V3165" s="18">
        <v>0.53558075000000005</v>
      </c>
    </row>
    <row r="3166" spans="1:22">
      <c r="A3166" s="13" t="s">
        <v>9729</v>
      </c>
      <c r="B3166" s="13" t="s">
        <v>9729</v>
      </c>
      <c r="C3166" s="13">
        <v>855540</v>
      </c>
      <c r="D3166" s="17">
        <f t="shared" si="133"/>
        <v>14</v>
      </c>
      <c r="E3166" s="16" t="s">
        <v>9730</v>
      </c>
      <c r="F3166" s="13" t="s">
        <v>0</v>
      </c>
      <c r="G3166" s="18">
        <v>6.0903900000000004E-2</v>
      </c>
      <c r="H3166" s="18">
        <v>-4.8513335000000005E-2</v>
      </c>
      <c r="I3166" s="18">
        <v>9.0205599999999997E-2</v>
      </c>
      <c r="J3166" s="18">
        <v>-3.5878500000000008E-2</v>
      </c>
      <c r="K3166" s="18">
        <v>1.249421E-2</v>
      </c>
      <c r="L3166" s="18">
        <v>9.8397170000000006E-2</v>
      </c>
      <c r="M3166" s="18">
        <v>0.21223220000000001</v>
      </c>
      <c r="N3166" s="18">
        <v>0.17524500000000001</v>
      </c>
      <c r="O3166" s="18">
        <v>8.6646450000000014E-2</v>
      </c>
      <c r="P3166" s="18">
        <v>0.41542319999999999</v>
      </c>
      <c r="Q3166" s="18">
        <v>5.4648799999999984E-2</v>
      </c>
      <c r="R3166" s="18">
        <v>0.2240094</v>
      </c>
      <c r="S3166" s="18">
        <v>1.1185277499999999</v>
      </c>
      <c r="T3166" s="18">
        <v>3.1117000000000006E-2</v>
      </c>
      <c r="U3166" s="18">
        <v>0.29342410000000002</v>
      </c>
      <c r="V3166" s="18">
        <v>1.1185277499999999</v>
      </c>
    </row>
    <row r="3167" spans="1:22">
      <c r="A3167" s="13" t="s">
        <v>9731</v>
      </c>
      <c r="B3167" s="13" t="s">
        <v>9732</v>
      </c>
      <c r="C3167" s="13">
        <v>855539</v>
      </c>
      <c r="D3167" s="17">
        <f t="shared" si="133"/>
        <v>14</v>
      </c>
      <c r="E3167" s="16" t="s">
        <v>9733</v>
      </c>
      <c r="F3167" s="13" t="s">
        <v>5273</v>
      </c>
      <c r="G3167" s="18">
        <v>2.1429799999999999E-2</v>
      </c>
      <c r="H3167" s="18">
        <v>1.3058155E-2</v>
      </c>
      <c r="I3167" s="18">
        <v>-5.0432000000000012E-3</v>
      </c>
      <c r="J3167" s="18">
        <v>0.17544149999999997</v>
      </c>
      <c r="K3167" s="18">
        <v>0.18213784999999999</v>
      </c>
      <c r="L3167" s="18">
        <v>-8.0921529999999992E-2</v>
      </c>
      <c r="M3167" s="18">
        <v>-0.16506579999999998</v>
      </c>
      <c r="N3167" s="18">
        <v>5.013999999999999E-2</v>
      </c>
      <c r="O3167" s="18">
        <v>-0.10148604999999999</v>
      </c>
      <c r="P3167" s="18">
        <v>0.28615219999999997</v>
      </c>
      <c r="Q3167" s="18">
        <v>1.6018499999999991E-2</v>
      </c>
      <c r="R3167" s="18">
        <v>2.7171000000000001E-2</v>
      </c>
      <c r="S3167" s="18">
        <v>0.69037075000000003</v>
      </c>
      <c r="T3167" s="18">
        <v>-0.45250400000000002</v>
      </c>
      <c r="U3167" s="18">
        <v>-3.6919300000000002E-2</v>
      </c>
      <c r="V3167" s="18">
        <v>0.69037075000000003</v>
      </c>
    </row>
    <row r="3168" spans="1:22">
      <c r="A3168" s="13" t="s">
        <v>9734</v>
      </c>
      <c r="B3168" s="13" t="s">
        <v>9735</v>
      </c>
      <c r="C3168" s="13">
        <v>855538</v>
      </c>
      <c r="D3168" s="17">
        <f t="shared" si="133"/>
        <v>14</v>
      </c>
      <c r="E3168" s="16" t="s">
        <v>12673</v>
      </c>
      <c r="F3168" s="13" t="s">
        <v>0</v>
      </c>
      <c r="G3168" s="18">
        <v>0.36498759999999997</v>
      </c>
      <c r="H3168" s="18">
        <v>0.15306336500000001</v>
      </c>
      <c r="I3168" s="18">
        <v>0.17335909999999999</v>
      </c>
      <c r="J3168" s="18">
        <v>0.1205215</v>
      </c>
      <c r="K3168" s="18">
        <v>-0.26375815000000002</v>
      </c>
      <c r="L3168" s="18">
        <v>7.0247270000000001E-2</v>
      </c>
      <c r="M3168" s="18">
        <v>-0.32244980000000001</v>
      </c>
      <c r="N3168" s="18">
        <v>-9.0841199999999997E-2</v>
      </c>
      <c r="O3168" s="18">
        <v>-0.24317954999999999</v>
      </c>
      <c r="P3168" s="18">
        <v>0.2159972</v>
      </c>
      <c r="Q3168" s="18">
        <v>0.11496159999999998</v>
      </c>
      <c r="R3168" s="18">
        <v>9.7739999999999994E-2</v>
      </c>
      <c r="S3168" s="18">
        <v>0.63865574999999997</v>
      </c>
      <c r="T3168" s="18">
        <v>0.33841199999999999</v>
      </c>
      <c r="U3168" s="18">
        <v>7.5693099999999999E-2</v>
      </c>
      <c r="V3168" s="18">
        <v>0.63865574999999997</v>
      </c>
    </row>
    <row r="3169" spans="1:22">
      <c r="A3169" s="13" t="s">
        <v>9737</v>
      </c>
      <c r="B3169" s="13" t="s">
        <v>9738</v>
      </c>
      <c r="C3169" s="13">
        <v>855536</v>
      </c>
      <c r="D3169" s="17">
        <f t="shared" si="133"/>
        <v>14</v>
      </c>
      <c r="E3169" s="16" t="s">
        <v>307</v>
      </c>
      <c r="F3169" s="13" t="s">
        <v>308</v>
      </c>
      <c r="G3169" s="18">
        <v>3.3408600000000004E-2</v>
      </c>
      <c r="H3169" s="18">
        <v>9.3818865000000001E-2</v>
      </c>
      <c r="I3169" s="18">
        <v>0.21170810000000001</v>
      </c>
      <c r="J3169" s="18">
        <v>9.7211500000000006E-2</v>
      </c>
      <c r="K3169" s="18">
        <v>2.1027090000000002E-2</v>
      </c>
      <c r="L3169" s="18">
        <v>9.9080999999999995E-4</v>
      </c>
      <c r="M3169" s="18">
        <v>0.34637620000000002</v>
      </c>
      <c r="N3169" s="18">
        <v>-0.13238559999999999</v>
      </c>
      <c r="O3169" s="18">
        <v>0.51052544999999994</v>
      </c>
      <c r="P3169" s="18">
        <v>-0.42990679999999998</v>
      </c>
      <c r="Q3169" s="18">
        <v>2.9554999999999859E-3</v>
      </c>
      <c r="R3169" s="18">
        <v>0.53731099999999998</v>
      </c>
      <c r="S3169" s="18">
        <v>0.42760175</v>
      </c>
      <c r="T3169" s="18">
        <v>0.42832699999999996</v>
      </c>
      <c r="U3169" s="18">
        <v>9.5091499999999995E-2</v>
      </c>
      <c r="V3169" s="18">
        <v>0.42760175</v>
      </c>
    </row>
    <row r="3170" spans="1:22">
      <c r="A3170" s="13" t="s">
        <v>9739</v>
      </c>
      <c r="B3170" s="13" t="s">
        <v>9740</v>
      </c>
      <c r="C3170" s="13">
        <v>855535</v>
      </c>
      <c r="D3170" s="17">
        <f t="shared" si="133"/>
        <v>14</v>
      </c>
      <c r="E3170" s="16" t="s">
        <v>13097</v>
      </c>
      <c r="F3170" s="13" t="s">
        <v>0</v>
      </c>
      <c r="G3170" s="18">
        <v>-0.14689440000000001</v>
      </c>
      <c r="H3170" s="18">
        <v>-0.22437963499999999</v>
      </c>
      <c r="I3170" s="18">
        <v>-0.19717090000000001</v>
      </c>
      <c r="J3170" s="18">
        <v>-0.17761100000000002</v>
      </c>
      <c r="K3170" s="18">
        <v>-0.16208715000000001</v>
      </c>
      <c r="L3170" s="18">
        <v>-0.14397803000000001</v>
      </c>
      <c r="M3170" s="18">
        <v>-0.30462879999999998</v>
      </c>
      <c r="N3170" s="18">
        <v>-9.3226699999999996E-2</v>
      </c>
      <c r="O3170" s="18">
        <v>-6.0294819999999999E-2</v>
      </c>
      <c r="P3170" s="18">
        <v>-0.13412679999999999</v>
      </c>
      <c r="Q3170" s="18">
        <v>-1.0537500000000005E-2</v>
      </c>
      <c r="R3170" s="18">
        <v>1.9767000000000007E-2</v>
      </c>
      <c r="S3170" s="18">
        <v>0.53892275000000001</v>
      </c>
      <c r="T3170" s="18">
        <v>-0.37046000000000001</v>
      </c>
      <c r="U3170" s="18">
        <v>-0.13780389999999998</v>
      </c>
      <c r="V3170" s="18">
        <v>0.53892275000000001</v>
      </c>
    </row>
    <row r="3171" spans="1:22">
      <c r="A3171" s="13" t="s">
        <v>13356</v>
      </c>
      <c r="B3171" s="13" t="s">
        <v>13357</v>
      </c>
      <c r="C3171" s="13">
        <v>855533</v>
      </c>
      <c r="D3171" s="17">
        <f t="shared" si="133"/>
        <v>14</v>
      </c>
      <c r="E3171" s="16" t="s">
        <v>13358</v>
      </c>
      <c r="F3171" s="13" t="s">
        <v>0</v>
      </c>
      <c r="G3171" s="18">
        <v>-0.22391840000000002</v>
      </c>
      <c r="H3171" s="18">
        <v>-0.28171063499999999</v>
      </c>
      <c r="I3171" s="18">
        <v>-1.7559300000000003E-2</v>
      </c>
      <c r="J3171" s="18">
        <v>-3.067350000000002E-2</v>
      </c>
      <c r="K3171" s="18">
        <v>-0.21102215000000002</v>
      </c>
      <c r="L3171" s="18" t="s">
        <v>0</v>
      </c>
      <c r="M3171" s="18" t="s">
        <v>0</v>
      </c>
      <c r="N3171" s="18" t="s">
        <v>0</v>
      </c>
      <c r="O3171" s="18" t="s">
        <v>0</v>
      </c>
      <c r="P3171" s="18" t="s">
        <v>0</v>
      </c>
      <c r="Q3171" s="18">
        <v>4.2181099999999985E-2</v>
      </c>
      <c r="R3171" s="18">
        <v>-0.13632</v>
      </c>
      <c r="S3171" s="18">
        <v>0.60760574999999994</v>
      </c>
      <c r="T3171" s="18">
        <v>-0.33909139999999999</v>
      </c>
      <c r="U3171" s="18">
        <v>0.21649610000000002</v>
      </c>
      <c r="V3171" s="18">
        <v>0.60760574999999994</v>
      </c>
    </row>
    <row r="3172" spans="1:22">
      <c r="A3172" s="13" t="s">
        <v>9742</v>
      </c>
      <c r="B3172" s="13" t="s">
        <v>9743</v>
      </c>
      <c r="C3172" s="13">
        <v>855532</v>
      </c>
      <c r="D3172" s="17">
        <f t="shared" si="133"/>
        <v>14</v>
      </c>
      <c r="E3172" s="16" t="s">
        <v>9744</v>
      </c>
      <c r="F3172" s="13" t="s">
        <v>0</v>
      </c>
      <c r="G3172" s="18">
        <v>3.1665600000000002E-2</v>
      </c>
      <c r="H3172" s="18">
        <v>-0.13397163500000001</v>
      </c>
      <c r="I3172" s="18">
        <v>-0.1118719</v>
      </c>
      <c r="J3172" s="18">
        <v>2.0585499999999979E-2</v>
      </c>
      <c r="K3172" s="18">
        <v>-7.2952450000000002E-2</v>
      </c>
      <c r="L3172" s="18">
        <v>5.2122769999999999E-2</v>
      </c>
      <c r="M3172" s="18">
        <v>-1.191819999999999E-2</v>
      </c>
      <c r="N3172" s="18">
        <v>-0.1098881</v>
      </c>
      <c r="O3172" s="18">
        <v>-0.21858954999999999</v>
      </c>
      <c r="P3172" s="18">
        <v>0.16728949999999998</v>
      </c>
      <c r="Q3172" s="18">
        <v>-3.7801500000000016E-2</v>
      </c>
      <c r="R3172" s="18">
        <v>-0.10244700000000001</v>
      </c>
      <c r="S3172" s="18">
        <v>0.87676675000000004</v>
      </c>
      <c r="T3172" s="18">
        <v>-0.36277199999999998</v>
      </c>
      <c r="U3172" s="18">
        <v>2.6931400000000001E-2</v>
      </c>
      <c r="V3172" s="18">
        <v>0.87676675000000004</v>
      </c>
    </row>
    <row r="3173" spans="1:22">
      <c r="A3173" s="13" t="s">
        <v>9745</v>
      </c>
      <c r="B3173" s="13" t="s">
        <v>9746</v>
      </c>
      <c r="C3173" s="13">
        <v>855530</v>
      </c>
      <c r="D3173" s="17">
        <f t="shared" si="133"/>
        <v>14</v>
      </c>
      <c r="E3173" s="16" t="s">
        <v>13330</v>
      </c>
      <c r="F3173" s="13" t="s">
        <v>1084</v>
      </c>
      <c r="G3173" s="18">
        <v>2.6057299999999999E-2</v>
      </c>
      <c r="H3173" s="18">
        <v>0.121250365</v>
      </c>
      <c r="I3173" s="18">
        <v>9.9220199999999995E-2</v>
      </c>
      <c r="J3173" s="18">
        <v>-4.1009500000000004E-2</v>
      </c>
      <c r="K3173" s="18">
        <v>6.1892950000000002E-2</v>
      </c>
      <c r="L3173" s="18" t="s">
        <v>0</v>
      </c>
      <c r="M3173" s="18" t="s">
        <v>0</v>
      </c>
      <c r="N3173" s="18" t="s">
        <v>0</v>
      </c>
      <c r="O3173" s="18" t="s">
        <v>0</v>
      </c>
      <c r="P3173" s="18" t="s">
        <v>0</v>
      </c>
      <c r="Q3173" s="18">
        <v>-0.12449450000000001</v>
      </c>
      <c r="R3173" s="18">
        <v>0.13994099999999998</v>
      </c>
      <c r="S3173" s="18">
        <v>0.68063574999999998</v>
      </c>
      <c r="T3173" s="18">
        <v>-0.53386599999999995</v>
      </c>
      <c r="U3173" s="18">
        <v>-0.22994389999999998</v>
      </c>
      <c r="V3173" s="18">
        <v>0.68063574999999998</v>
      </c>
    </row>
    <row r="3174" spans="1:22">
      <c r="A3174" s="13" t="s">
        <v>9748</v>
      </c>
      <c r="B3174" s="13" t="s">
        <v>9749</v>
      </c>
      <c r="C3174" s="13">
        <v>855529</v>
      </c>
      <c r="D3174" s="17">
        <f t="shared" si="133"/>
        <v>14</v>
      </c>
      <c r="E3174" s="16" t="s">
        <v>9750</v>
      </c>
      <c r="F3174" s="13" t="s">
        <v>0</v>
      </c>
      <c r="G3174" s="18">
        <v>-4.0702799999999997E-2</v>
      </c>
      <c r="H3174" s="18">
        <v>0.13261136500000001</v>
      </c>
      <c r="I3174" s="18">
        <v>-0.17512990000000001</v>
      </c>
      <c r="J3174" s="18">
        <v>3.8018500000000011E-2</v>
      </c>
      <c r="K3174" s="18">
        <v>0.38503785000000001</v>
      </c>
      <c r="L3174" s="18">
        <v>-1.3970229999999998E-2</v>
      </c>
      <c r="M3174" s="18">
        <v>0.34323619999999999</v>
      </c>
      <c r="N3174" s="18">
        <v>0.26347699999999996</v>
      </c>
      <c r="O3174" s="18">
        <v>0.14502245</v>
      </c>
      <c r="P3174" s="18">
        <v>0.6636972000000001</v>
      </c>
      <c r="Q3174" s="18">
        <v>7.6856799999999989E-2</v>
      </c>
      <c r="R3174" s="18">
        <v>-0.17242099999999999</v>
      </c>
      <c r="S3174" s="18">
        <v>1.5449677500000001</v>
      </c>
      <c r="T3174" s="18">
        <v>0.61908600000000003</v>
      </c>
      <c r="U3174" s="18">
        <v>0.26302209999999998</v>
      </c>
      <c r="V3174" s="18">
        <v>1.5449677500000001</v>
      </c>
    </row>
    <row r="3175" spans="1:22">
      <c r="A3175" s="13" t="s">
        <v>9751</v>
      </c>
      <c r="B3175" s="13" t="s">
        <v>9751</v>
      </c>
      <c r="C3175" s="13">
        <v>855528</v>
      </c>
      <c r="D3175" s="17">
        <f t="shared" si="133"/>
        <v>14</v>
      </c>
      <c r="E3175" s="16" t="s">
        <v>9752</v>
      </c>
      <c r="F3175" s="13" t="s">
        <v>0</v>
      </c>
      <c r="G3175" s="18" t="s">
        <v>0</v>
      </c>
      <c r="H3175" s="18" t="s">
        <v>0</v>
      </c>
      <c r="I3175" s="18" t="s">
        <v>0</v>
      </c>
      <c r="J3175" s="18" t="s">
        <v>0</v>
      </c>
      <c r="K3175" s="18" t="s">
        <v>0</v>
      </c>
      <c r="L3175" s="18">
        <v>0.11254597000000001</v>
      </c>
      <c r="M3175" s="18">
        <v>-0.16166179999999999</v>
      </c>
      <c r="N3175" s="18">
        <v>0.31664499999999995</v>
      </c>
      <c r="O3175" s="18">
        <v>0.37510345</v>
      </c>
      <c r="P3175" s="18">
        <v>0.1215174</v>
      </c>
      <c r="Q3175" s="18" t="s">
        <v>0</v>
      </c>
      <c r="R3175" s="18" t="s">
        <v>0</v>
      </c>
      <c r="S3175" s="18" t="s">
        <v>0</v>
      </c>
      <c r="T3175" s="18" t="s">
        <v>0</v>
      </c>
      <c r="U3175" s="18" t="s">
        <v>0</v>
      </c>
      <c r="V3175" s="18" t="s">
        <v>0</v>
      </c>
    </row>
    <row r="3176" spans="1:22">
      <c r="A3176" s="13" t="s">
        <v>9753</v>
      </c>
      <c r="B3176" s="13" t="s">
        <v>9754</v>
      </c>
      <c r="C3176" s="13">
        <v>855524</v>
      </c>
      <c r="D3176" s="17">
        <f t="shared" ref="D3176:D3196" si="134">CODE(MID(A3176,2,1))-64</f>
        <v>14</v>
      </c>
      <c r="E3176" s="16" t="s">
        <v>9755</v>
      </c>
      <c r="F3176" s="13" t="s">
        <v>0</v>
      </c>
      <c r="G3176" s="18">
        <v>5.5059199999999996E-2</v>
      </c>
      <c r="H3176" s="18">
        <v>0.13345536499999999</v>
      </c>
      <c r="I3176" s="18">
        <v>7.33848E-2</v>
      </c>
      <c r="J3176" s="18">
        <v>-3.1093500000000024E-2</v>
      </c>
      <c r="K3176" s="18">
        <v>-0.10643715000000001</v>
      </c>
      <c r="L3176" s="18">
        <v>9.4199770000000002E-2</v>
      </c>
      <c r="M3176" s="18">
        <v>0.16015509999999999</v>
      </c>
      <c r="N3176" s="18">
        <v>-8.7393200000000004E-2</v>
      </c>
      <c r="O3176" s="18">
        <v>4.8763250000000008E-2</v>
      </c>
      <c r="P3176" s="18">
        <v>-0.25636379999999998</v>
      </c>
      <c r="Q3176" s="18">
        <v>0.10213239999999998</v>
      </c>
      <c r="R3176" s="18">
        <v>-9.4173000000000007E-2</v>
      </c>
      <c r="S3176" s="18">
        <v>0.65602375000000002</v>
      </c>
      <c r="T3176" s="18">
        <v>-0.130858</v>
      </c>
      <c r="U3176" s="18">
        <v>0.19028309999999998</v>
      </c>
      <c r="V3176" s="18">
        <v>0.65602375000000002</v>
      </c>
    </row>
    <row r="3177" spans="1:22">
      <c r="A3177" s="13" t="s">
        <v>9756</v>
      </c>
      <c r="B3177" s="13" t="s">
        <v>9757</v>
      </c>
      <c r="C3177" s="13">
        <v>855522</v>
      </c>
      <c r="D3177" s="17">
        <f t="shared" si="134"/>
        <v>14</v>
      </c>
      <c r="E3177" s="16" t="s">
        <v>9758</v>
      </c>
      <c r="F3177" s="13" t="s">
        <v>9759</v>
      </c>
      <c r="G3177" s="18">
        <v>-1.8360339999999999E-2</v>
      </c>
      <c r="H3177" s="18">
        <v>0.175039365</v>
      </c>
      <c r="I3177" s="18">
        <v>-3.7483100000000005E-2</v>
      </c>
      <c r="J3177" s="18">
        <v>0.24118149999999999</v>
      </c>
      <c r="K3177" s="18">
        <v>9.3878900000000012E-3</v>
      </c>
      <c r="L3177" s="18" t="s">
        <v>0</v>
      </c>
      <c r="M3177" s="18" t="s">
        <v>0</v>
      </c>
      <c r="N3177" s="18" t="s">
        <v>0</v>
      </c>
      <c r="O3177" s="18" t="s">
        <v>0</v>
      </c>
      <c r="P3177" s="18" t="s">
        <v>0</v>
      </c>
      <c r="Q3177" s="18">
        <v>4.5168799999999995E-2</v>
      </c>
      <c r="R3177" s="18">
        <v>0.24368709999999999</v>
      </c>
      <c r="S3177" s="18">
        <v>1.1111977500000001</v>
      </c>
      <c r="T3177" s="18">
        <v>-8.8239999999999985E-2</v>
      </c>
      <c r="U3177" s="18">
        <v>9.7025500000000001E-2</v>
      </c>
      <c r="V3177" s="18">
        <v>1.1111977500000001</v>
      </c>
    </row>
    <row r="3178" spans="1:22">
      <c r="A3178" s="13" t="s">
        <v>9760</v>
      </c>
      <c r="B3178" s="13" t="s">
        <v>9760</v>
      </c>
      <c r="C3178" s="13">
        <v>855521</v>
      </c>
      <c r="D3178" s="17">
        <f t="shared" si="134"/>
        <v>14</v>
      </c>
      <c r="E3178" s="16" t="s">
        <v>13209</v>
      </c>
      <c r="F3178" s="13" t="s">
        <v>0</v>
      </c>
      <c r="G3178" s="18">
        <v>3.5661999999999999E-2</v>
      </c>
      <c r="H3178" s="18">
        <v>-0.142481635</v>
      </c>
      <c r="I3178" s="18">
        <v>0.31997210000000004</v>
      </c>
      <c r="J3178" s="18">
        <v>7.6534999999999798E-3</v>
      </c>
      <c r="K3178" s="18">
        <v>-0.28156015000000001</v>
      </c>
      <c r="L3178" s="18">
        <v>0.21840697000000001</v>
      </c>
      <c r="M3178" s="18">
        <v>0.12861700000000001</v>
      </c>
      <c r="N3178" s="18">
        <v>-0.2076248</v>
      </c>
      <c r="O3178" s="18">
        <v>0.30584944999999997</v>
      </c>
      <c r="P3178" s="18">
        <v>-0.31238179999999999</v>
      </c>
      <c r="Q3178" s="18">
        <v>-3.5116500000000023E-2</v>
      </c>
      <c r="R3178" s="18">
        <v>0.32481870000000002</v>
      </c>
      <c r="S3178" s="18">
        <v>1.0615377500000001</v>
      </c>
      <c r="T3178" s="18">
        <v>0.5710599999999999</v>
      </c>
      <c r="U3178" s="18">
        <v>0.1176191</v>
      </c>
      <c r="V3178" s="18">
        <v>1.0615377500000001</v>
      </c>
    </row>
    <row r="3179" spans="1:22">
      <c r="A3179" s="13" t="s">
        <v>9761</v>
      </c>
      <c r="B3179" s="13" t="s">
        <v>9762</v>
      </c>
      <c r="C3179" s="13">
        <v>855520</v>
      </c>
      <c r="D3179" s="17">
        <f t="shared" si="134"/>
        <v>14</v>
      </c>
      <c r="E3179" s="16" t="s">
        <v>12773</v>
      </c>
      <c r="F3179" s="13" t="s">
        <v>326</v>
      </c>
      <c r="G3179" s="18">
        <v>2.36431E-2</v>
      </c>
      <c r="H3179" s="18">
        <v>0.14769036500000002</v>
      </c>
      <c r="I3179" s="18">
        <v>-7.4267600000000003E-2</v>
      </c>
      <c r="J3179" s="18">
        <v>7.2064499999999976E-2</v>
      </c>
      <c r="K3179" s="18">
        <v>4.6507050000000001E-2</v>
      </c>
      <c r="L3179" s="18">
        <v>-0.10684402999999999</v>
      </c>
      <c r="M3179" s="18">
        <v>-0.29901879999999997</v>
      </c>
      <c r="N3179" s="18">
        <v>-0.16315779999999999</v>
      </c>
      <c r="O3179" s="18">
        <v>-9.7037349999999994E-2</v>
      </c>
      <c r="P3179" s="18">
        <v>-9.3188000000000021E-3</v>
      </c>
      <c r="Q3179" s="18">
        <v>0.11207599999999998</v>
      </c>
      <c r="R3179" s="18">
        <v>0.1717003</v>
      </c>
      <c r="S3179" s="18">
        <v>0.86432074999999997</v>
      </c>
      <c r="T3179" s="18">
        <v>5.0835999999999992E-2</v>
      </c>
      <c r="U3179" s="18">
        <v>0.16381210000000002</v>
      </c>
      <c r="V3179" s="18">
        <v>0.86432074999999997</v>
      </c>
    </row>
    <row r="3180" spans="1:22">
      <c r="A3180" s="13" t="s">
        <v>13587</v>
      </c>
      <c r="B3180" s="13" t="s">
        <v>13588</v>
      </c>
      <c r="C3180" s="13">
        <v>855518</v>
      </c>
      <c r="D3180" s="17">
        <f t="shared" si="134"/>
        <v>14</v>
      </c>
      <c r="E3180" s="16" t="s">
        <v>13589</v>
      </c>
      <c r="F3180" s="13" t="s">
        <v>0</v>
      </c>
      <c r="G3180" s="18" t="s">
        <v>0</v>
      </c>
      <c r="H3180" s="18" t="s">
        <v>0</v>
      </c>
      <c r="I3180" s="18" t="s">
        <v>0</v>
      </c>
      <c r="J3180" s="18" t="s">
        <v>0</v>
      </c>
      <c r="K3180" s="18" t="s">
        <v>0</v>
      </c>
      <c r="L3180" s="18" t="s">
        <v>0</v>
      </c>
      <c r="M3180" s="18" t="s">
        <v>0</v>
      </c>
      <c r="N3180" s="18" t="s">
        <v>0</v>
      </c>
      <c r="O3180" s="18" t="s">
        <v>0</v>
      </c>
      <c r="P3180" s="18" t="s">
        <v>0</v>
      </c>
      <c r="Q3180" s="18">
        <v>-0.28369349999999999</v>
      </c>
      <c r="R3180" s="18">
        <v>0.14266699999999999</v>
      </c>
      <c r="S3180" s="18">
        <v>2.2024677500000003</v>
      </c>
      <c r="T3180" s="18">
        <v>1.1596900000000001</v>
      </c>
      <c r="U3180" s="18">
        <v>-0.19625589999999998</v>
      </c>
      <c r="V3180" s="18">
        <v>2.2024677500000003</v>
      </c>
    </row>
    <row r="3181" spans="1:22">
      <c r="A3181" s="13" t="s">
        <v>9764</v>
      </c>
      <c r="B3181" s="13" t="s">
        <v>9765</v>
      </c>
      <c r="C3181" s="13">
        <v>855515</v>
      </c>
      <c r="D3181" s="17">
        <f t="shared" si="134"/>
        <v>14</v>
      </c>
      <c r="E3181" s="16" t="s">
        <v>9766</v>
      </c>
      <c r="F3181" s="13" t="s">
        <v>0</v>
      </c>
      <c r="G3181" s="18">
        <v>6.0613300000000002E-2</v>
      </c>
      <c r="H3181" s="18">
        <v>0.12174236500000001</v>
      </c>
      <c r="I3181" s="18">
        <v>-0.1750729</v>
      </c>
      <c r="J3181" s="18">
        <v>-3.2323500000000005E-2</v>
      </c>
      <c r="K3181" s="18">
        <v>0.13095085000000001</v>
      </c>
      <c r="L3181" s="18">
        <v>2.6662869999999998E-2</v>
      </c>
      <c r="M3181" s="18">
        <v>-1.3936699999999996E-2</v>
      </c>
      <c r="N3181" s="18">
        <v>-1.2933E-2</v>
      </c>
      <c r="O3181" s="18">
        <v>-0.14725004999999999</v>
      </c>
      <c r="P3181" s="18">
        <v>0.33083220000000002</v>
      </c>
      <c r="Q3181" s="18">
        <v>-1.2545000000000195E-3</v>
      </c>
      <c r="R3181" s="18">
        <v>1.2222000000000011E-2</v>
      </c>
      <c r="S3181" s="18">
        <v>0.67359175000000004</v>
      </c>
      <c r="T3181" s="18">
        <v>8.2660999999999984E-2</v>
      </c>
      <c r="U3181" s="18">
        <v>0.1714251</v>
      </c>
      <c r="V3181" s="18">
        <v>0.67359175000000004</v>
      </c>
    </row>
    <row r="3182" spans="1:22">
      <c r="A3182" s="13" t="s">
        <v>9767</v>
      </c>
      <c r="B3182" s="13" t="s">
        <v>9768</v>
      </c>
      <c r="C3182" s="13">
        <v>855514</v>
      </c>
      <c r="D3182" s="17">
        <f t="shared" si="134"/>
        <v>14</v>
      </c>
      <c r="E3182" s="16" t="s">
        <v>9769</v>
      </c>
      <c r="F3182" s="13" t="s">
        <v>0</v>
      </c>
      <c r="G3182" s="18">
        <v>3.3812099999999998E-2</v>
      </c>
      <c r="H3182" s="18">
        <v>-2.4256834999999997E-2</v>
      </c>
      <c r="I3182" s="18">
        <v>-4.7329800000000005E-2</v>
      </c>
      <c r="J3182" s="18">
        <v>-4.7025500000000026E-2</v>
      </c>
      <c r="K3182" s="18">
        <v>8.0071449999999988E-2</v>
      </c>
      <c r="L3182" s="18">
        <v>2.7458370000000003E-2</v>
      </c>
      <c r="M3182" s="18">
        <v>8.58294E-2</v>
      </c>
      <c r="N3182" s="18">
        <v>9.2863000000000001E-2</v>
      </c>
      <c r="O3182" s="18">
        <v>0.10668345000000001</v>
      </c>
      <c r="P3182" s="18">
        <v>0.30513219999999996</v>
      </c>
      <c r="Q3182" s="18">
        <v>-6.0720500000000011E-2</v>
      </c>
      <c r="R3182" s="18">
        <v>5.4973999999999995E-2</v>
      </c>
      <c r="S3182" s="18">
        <v>0.76121874999999994</v>
      </c>
      <c r="T3182" s="18">
        <v>-0.393598</v>
      </c>
      <c r="U3182" s="18">
        <v>-8.8887900000000006E-2</v>
      </c>
      <c r="V3182" s="18">
        <v>0.76121874999999994</v>
      </c>
    </row>
    <row r="3183" spans="1:22">
      <c r="A3183" s="13" t="s">
        <v>9770</v>
      </c>
      <c r="B3183" s="13" t="s">
        <v>9771</v>
      </c>
      <c r="C3183" s="13">
        <v>855512</v>
      </c>
      <c r="D3183" s="17">
        <f t="shared" si="134"/>
        <v>14</v>
      </c>
      <c r="E3183" s="16" t="s">
        <v>9772</v>
      </c>
      <c r="F3183" s="13" t="s">
        <v>0</v>
      </c>
      <c r="G3183" s="18">
        <v>0.2765416</v>
      </c>
      <c r="H3183" s="18">
        <v>-1.3608634999999999E-2</v>
      </c>
      <c r="I3183" s="18">
        <v>0.1476951</v>
      </c>
      <c r="J3183" s="18">
        <v>-0.10333550000000001</v>
      </c>
      <c r="K3183" s="18">
        <v>7.1499050000000008E-2</v>
      </c>
      <c r="L3183" s="18">
        <v>0.31592097000000002</v>
      </c>
      <c r="M3183" s="18">
        <v>5.7648900000000003E-2</v>
      </c>
      <c r="N3183" s="18">
        <v>8.3331999999999989E-2</v>
      </c>
      <c r="O3183" s="18">
        <v>0.28687045</v>
      </c>
      <c r="P3183" s="18">
        <v>0.32119419999999999</v>
      </c>
      <c r="Q3183" s="18">
        <v>0.37315849999999995</v>
      </c>
      <c r="R3183" s="18">
        <v>8.8850999999999986E-2</v>
      </c>
      <c r="S3183" s="18">
        <v>0.81279374999999998</v>
      </c>
      <c r="T3183" s="18">
        <v>-0.24502979999999999</v>
      </c>
      <c r="U3183" s="18">
        <v>0.25206010000000001</v>
      </c>
      <c r="V3183" s="18">
        <v>0.81279374999999998</v>
      </c>
    </row>
    <row r="3184" spans="1:22">
      <c r="A3184" s="13" t="s">
        <v>9773</v>
      </c>
      <c r="B3184" s="13" t="s">
        <v>9774</v>
      </c>
      <c r="C3184" s="13">
        <v>855509</v>
      </c>
      <c r="D3184" s="17">
        <f t="shared" si="134"/>
        <v>14</v>
      </c>
      <c r="E3184" s="16" t="s">
        <v>9775</v>
      </c>
      <c r="F3184" s="13" t="s">
        <v>0</v>
      </c>
      <c r="G3184" s="18">
        <v>4.8567900000000004E-2</v>
      </c>
      <c r="H3184" s="18">
        <v>7.5734864999999998E-2</v>
      </c>
      <c r="I3184" s="18">
        <v>-1.4391900000000003E-2</v>
      </c>
      <c r="J3184" s="18">
        <v>-9.4878500000000018E-2</v>
      </c>
      <c r="K3184" s="18">
        <v>5.5077550000000003E-2</v>
      </c>
      <c r="L3184" s="18">
        <v>-7.1200630000000001E-2</v>
      </c>
      <c r="M3184" s="18">
        <v>6.2375080000000006E-2</v>
      </c>
      <c r="N3184" s="18">
        <v>-0.12624757</v>
      </c>
      <c r="O3184" s="18">
        <v>4.7099500000000044E-3</v>
      </c>
      <c r="P3184" s="18">
        <v>-0.12943879999999999</v>
      </c>
      <c r="Q3184" s="18">
        <v>5.0634999999999847E-3</v>
      </c>
      <c r="R3184" s="18">
        <v>0.164851</v>
      </c>
      <c r="S3184" s="18">
        <v>0.97451774999999996</v>
      </c>
      <c r="T3184" s="18">
        <v>-1.9382999999999984E-2</v>
      </c>
      <c r="U3184" s="18">
        <v>0.1870231</v>
      </c>
      <c r="V3184" s="18">
        <v>0.97451774999999996</v>
      </c>
    </row>
    <row r="3185" spans="1:22">
      <c r="A3185" s="13" t="s">
        <v>13623</v>
      </c>
      <c r="B3185" s="13" t="s">
        <v>13623</v>
      </c>
      <c r="C3185" s="13">
        <v>855508</v>
      </c>
      <c r="D3185" s="17">
        <f t="shared" si="134"/>
        <v>14</v>
      </c>
      <c r="E3185" s="16" t="s">
        <v>13624</v>
      </c>
      <c r="F3185" s="13" t="s">
        <v>0</v>
      </c>
      <c r="G3185" s="18" t="s">
        <v>0</v>
      </c>
      <c r="H3185" s="18" t="s">
        <v>0</v>
      </c>
      <c r="I3185" s="18" t="s">
        <v>0</v>
      </c>
      <c r="J3185" s="18" t="s">
        <v>0</v>
      </c>
      <c r="K3185" s="18" t="s">
        <v>0</v>
      </c>
      <c r="L3185" s="18" t="s">
        <v>0</v>
      </c>
      <c r="M3185" s="18" t="s">
        <v>0</v>
      </c>
      <c r="N3185" s="18" t="s">
        <v>0</v>
      </c>
      <c r="O3185" s="18" t="s">
        <v>0</v>
      </c>
      <c r="P3185" s="18" t="s">
        <v>0</v>
      </c>
      <c r="Q3185" s="18">
        <v>-0.24131649999999999</v>
      </c>
      <c r="R3185" s="18">
        <v>0.17146259999999999</v>
      </c>
      <c r="S3185" s="18">
        <v>0.58471574999999998</v>
      </c>
      <c r="T3185" s="18">
        <v>0.175344</v>
      </c>
      <c r="U3185" s="18">
        <v>-0.11294990000000001</v>
      </c>
      <c r="V3185" s="18">
        <v>0.58471574999999998</v>
      </c>
    </row>
    <row r="3186" spans="1:22">
      <c r="A3186" s="13" t="s">
        <v>9776</v>
      </c>
      <c r="B3186" s="13" t="s">
        <v>9777</v>
      </c>
      <c r="C3186" s="13">
        <v>855506</v>
      </c>
      <c r="D3186" s="17">
        <f t="shared" si="134"/>
        <v>14</v>
      </c>
      <c r="E3186" s="16" t="s">
        <v>13349</v>
      </c>
      <c r="F3186" s="13" t="s">
        <v>0</v>
      </c>
      <c r="G3186" s="18">
        <v>0.1705826</v>
      </c>
      <c r="H3186" s="18">
        <v>0.28605036500000003</v>
      </c>
      <c r="I3186" s="18">
        <v>-0.10772490000000001</v>
      </c>
      <c r="J3186" s="18">
        <v>0.12508449999999999</v>
      </c>
      <c r="K3186" s="18">
        <v>0.59815685000000007</v>
      </c>
      <c r="L3186" s="18" t="s">
        <v>0</v>
      </c>
      <c r="M3186" s="18" t="s">
        <v>0</v>
      </c>
      <c r="N3186" s="18" t="s">
        <v>0</v>
      </c>
      <c r="O3186" s="18" t="s">
        <v>0</v>
      </c>
      <c r="P3186" s="18" t="s">
        <v>0</v>
      </c>
      <c r="Q3186" s="18">
        <v>-1.1588500000000002E-2</v>
      </c>
      <c r="R3186" s="18">
        <v>-0.121832</v>
      </c>
      <c r="S3186" s="18">
        <v>0.64933675000000002</v>
      </c>
      <c r="T3186" s="18">
        <v>-4.0400999999999992E-2</v>
      </c>
      <c r="U3186" s="18">
        <v>0.14441870000000001</v>
      </c>
      <c r="V3186" s="18">
        <v>0.64933675000000002</v>
      </c>
    </row>
    <row r="3187" spans="1:22">
      <c r="A3187" s="13" t="s">
        <v>9779</v>
      </c>
      <c r="B3187" s="13" t="s">
        <v>9780</v>
      </c>
      <c r="C3187" s="13">
        <v>855505</v>
      </c>
      <c r="D3187" s="17">
        <f t="shared" si="134"/>
        <v>14</v>
      </c>
      <c r="E3187" s="16" t="s">
        <v>12787</v>
      </c>
      <c r="F3187" s="13" t="s">
        <v>0</v>
      </c>
      <c r="G3187" s="18">
        <v>8.630560000000001E-2</v>
      </c>
      <c r="H3187" s="18">
        <v>8.1709465000000009E-2</v>
      </c>
      <c r="I3187" s="18">
        <v>-2.57942E-2</v>
      </c>
      <c r="J3187" s="18">
        <v>-9.9000500000000019E-2</v>
      </c>
      <c r="K3187" s="18">
        <v>-6.539855E-2</v>
      </c>
      <c r="L3187" s="18">
        <v>0.15458996999999999</v>
      </c>
      <c r="M3187" s="18">
        <v>-1.5979499999999994E-2</v>
      </c>
      <c r="N3187" s="18">
        <v>-0.11730871</v>
      </c>
      <c r="O3187" s="18">
        <v>-2.4924499999999933E-3</v>
      </c>
      <c r="P3187" s="18">
        <v>-0.48597980000000002</v>
      </c>
      <c r="Q3187" s="18">
        <v>8.8568399999999992E-2</v>
      </c>
      <c r="R3187" s="18">
        <v>0.13644300000000001</v>
      </c>
      <c r="S3187" s="18">
        <v>7.4314750000000013E-2</v>
      </c>
      <c r="T3187" s="18">
        <v>-7.7200999999999992E-2</v>
      </c>
      <c r="U3187" s="18">
        <v>0.35837610000000003</v>
      </c>
      <c r="V3187" s="18">
        <v>7.4314750000000013E-2</v>
      </c>
    </row>
    <row r="3188" spans="1:22">
      <c r="A3188" s="13" t="s">
        <v>9782</v>
      </c>
      <c r="B3188" s="13" t="s">
        <v>9782</v>
      </c>
      <c r="C3188" s="13">
        <v>855504</v>
      </c>
      <c r="D3188" s="17">
        <f t="shared" si="134"/>
        <v>14</v>
      </c>
      <c r="E3188" s="16" t="s">
        <v>9783</v>
      </c>
      <c r="F3188" s="13" t="s">
        <v>0</v>
      </c>
      <c r="G3188" s="18" t="s">
        <v>0</v>
      </c>
      <c r="H3188" s="18" t="s">
        <v>0</v>
      </c>
      <c r="I3188" s="18" t="s">
        <v>0</v>
      </c>
      <c r="J3188" s="18" t="s">
        <v>0</v>
      </c>
      <c r="K3188" s="18" t="s">
        <v>0</v>
      </c>
      <c r="L3188" s="18" t="s">
        <v>0</v>
      </c>
      <c r="M3188" s="18" t="s">
        <v>0</v>
      </c>
      <c r="N3188" s="18" t="s">
        <v>0</v>
      </c>
      <c r="O3188" s="18" t="s">
        <v>0</v>
      </c>
      <c r="P3188" s="18" t="s">
        <v>0</v>
      </c>
      <c r="Q3188" s="18">
        <v>0.14925329999999998</v>
      </c>
      <c r="R3188" s="18">
        <v>-1.5315249999999998</v>
      </c>
      <c r="S3188" s="18">
        <v>0.16698875000000002</v>
      </c>
      <c r="T3188" s="18">
        <v>-0.787331</v>
      </c>
      <c r="U3188" s="18">
        <v>0.38301610000000003</v>
      </c>
      <c r="V3188" s="18">
        <v>0.16698875000000002</v>
      </c>
    </row>
    <row r="3189" spans="1:22">
      <c r="A3189" s="13" t="s">
        <v>9784</v>
      </c>
      <c r="B3189" s="13" t="s">
        <v>9785</v>
      </c>
      <c r="C3189" s="13">
        <v>855503</v>
      </c>
      <c r="D3189" s="17">
        <f t="shared" si="134"/>
        <v>14</v>
      </c>
      <c r="E3189" s="16" t="s">
        <v>9786</v>
      </c>
      <c r="F3189" s="13" t="s">
        <v>0</v>
      </c>
      <c r="G3189" s="18">
        <v>1.9012000000000001E-2</v>
      </c>
      <c r="H3189" s="18">
        <v>-4.8258735000000004E-2</v>
      </c>
      <c r="I3189" s="18">
        <v>7.8398700000000002E-2</v>
      </c>
      <c r="J3189" s="18">
        <v>-0.21182868700000002</v>
      </c>
      <c r="K3189" s="18">
        <v>0.11676885000000001</v>
      </c>
      <c r="L3189" s="18" t="s">
        <v>0</v>
      </c>
      <c r="M3189" s="18" t="s">
        <v>0</v>
      </c>
      <c r="N3189" s="18" t="s">
        <v>0</v>
      </c>
      <c r="O3189" s="18" t="s">
        <v>0</v>
      </c>
      <c r="P3189" s="18" t="s">
        <v>0</v>
      </c>
      <c r="Q3189" s="18">
        <v>-8.7137500000000007E-2</v>
      </c>
      <c r="R3189" s="18">
        <v>-0.38682799999999995</v>
      </c>
      <c r="S3189" s="18">
        <v>0.77791374999999996</v>
      </c>
      <c r="T3189" s="18">
        <v>0.23264899999999999</v>
      </c>
      <c r="U3189" s="18">
        <v>-0.20772289999999999</v>
      </c>
      <c r="V3189" s="18">
        <v>0.77791374999999996</v>
      </c>
    </row>
    <row r="3190" spans="1:22">
      <c r="A3190" s="13" t="s">
        <v>9787</v>
      </c>
      <c r="B3190" s="13" t="s">
        <v>9788</v>
      </c>
      <c r="C3190" s="13">
        <v>855502</v>
      </c>
      <c r="D3190" s="17">
        <f t="shared" si="134"/>
        <v>14</v>
      </c>
      <c r="E3190" s="16" t="s">
        <v>12300</v>
      </c>
      <c r="F3190" s="13" t="s">
        <v>0</v>
      </c>
      <c r="G3190" s="18">
        <v>2.0554299999999998E-2</v>
      </c>
      <c r="H3190" s="18">
        <v>-9.8993634999999996E-2</v>
      </c>
      <c r="I3190" s="18">
        <v>-2.3587800000000003E-2</v>
      </c>
      <c r="J3190" s="18">
        <v>-0.13336690000000001</v>
      </c>
      <c r="K3190" s="18">
        <v>-1.0842749999999998E-2</v>
      </c>
      <c r="L3190" s="18">
        <v>7.2092170000000011E-2</v>
      </c>
      <c r="M3190" s="18">
        <v>-1.3146987999999999</v>
      </c>
      <c r="N3190" s="18">
        <v>3.6049999999999971E-3</v>
      </c>
      <c r="O3190" s="18">
        <v>-0.54387255000000001</v>
      </c>
      <c r="P3190" s="18">
        <v>-0.26828180000000001</v>
      </c>
      <c r="Q3190" s="18">
        <v>2.2002499999999994E-2</v>
      </c>
      <c r="R3190" s="18">
        <v>0.27728130000000001</v>
      </c>
      <c r="S3190" s="18">
        <v>1.2059377499999999</v>
      </c>
      <c r="T3190" s="18">
        <v>0.11641800000000002</v>
      </c>
      <c r="U3190" s="18">
        <v>3.7826399999999996E-2</v>
      </c>
      <c r="V3190" s="18">
        <v>1.2059377499999999</v>
      </c>
    </row>
    <row r="3191" spans="1:22">
      <c r="A3191" s="13" t="s">
        <v>9790</v>
      </c>
      <c r="B3191" s="13" t="s">
        <v>9791</v>
      </c>
      <c r="C3191" s="13">
        <v>855501</v>
      </c>
      <c r="D3191" s="17">
        <f t="shared" si="134"/>
        <v>14</v>
      </c>
      <c r="E3191" s="16" t="s">
        <v>9792</v>
      </c>
      <c r="F3191" s="13" t="s">
        <v>0</v>
      </c>
      <c r="G3191" s="18">
        <v>-7.4587999999999981E-3</v>
      </c>
      <c r="H3191" s="18">
        <v>-0.112022635</v>
      </c>
      <c r="I3191" s="18">
        <v>4.8712699999999998E-2</v>
      </c>
      <c r="J3191" s="18">
        <v>0.17468049999999996</v>
      </c>
      <c r="K3191" s="18">
        <v>-0.44471615000000003</v>
      </c>
      <c r="L3191" s="18">
        <v>-5.3362999999999848E-4</v>
      </c>
      <c r="M3191" s="18">
        <v>-0.34513379999999999</v>
      </c>
      <c r="N3191" s="18">
        <v>-0.25322</v>
      </c>
      <c r="O3191" s="18">
        <v>-9.2296349999999999E-2</v>
      </c>
      <c r="P3191" s="18">
        <v>0.32745020000000002</v>
      </c>
      <c r="Q3191" s="18">
        <v>1.4667499999999986E-2</v>
      </c>
      <c r="R3191" s="18">
        <v>-0.84492500000000004</v>
      </c>
      <c r="S3191" s="18">
        <v>0.59369174999999996</v>
      </c>
      <c r="T3191" s="18">
        <v>-0.43008800000000003</v>
      </c>
      <c r="U3191" s="18">
        <v>-0.5445599000000001</v>
      </c>
      <c r="V3191" s="18">
        <v>0.59369174999999996</v>
      </c>
    </row>
    <row r="3192" spans="1:22">
      <c r="A3192" s="13" t="s">
        <v>9793</v>
      </c>
      <c r="B3192" s="13" t="s">
        <v>9794</v>
      </c>
      <c r="C3192" s="13">
        <v>855500</v>
      </c>
      <c r="D3192" s="17">
        <f t="shared" si="134"/>
        <v>14</v>
      </c>
      <c r="E3192" s="16" t="s">
        <v>12755</v>
      </c>
      <c r="F3192" s="13" t="s">
        <v>12756</v>
      </c>
      <c r="G3192" s="18">
        <v>5.1857800000000003E-2</v>
      </c>
      <c r="H3192" s="18">
        <v>5.4814319999999996E-3</v>
      </c>
      <c r="I3192" s="18">
        <v>-0.11035890000000001</v>
      </c>
      <c r="J3192" s="18">
        <v>-5.2831500000000003E-2</v>
      </c>
      <c r="K3192" s="18">
        <v>8.7570850000000006E-2</v>
      </c>
      <c r="L3192" s="18">
        <v>0.14575597000000001</v>
      </c>
      <c r="M3192" s="18">
        <v>0.166043</v>
      </c>
      <c r="N3192" s="18">
        <v>-2.5699999999999334E-4</v>
      </c>
      <c r="O3192" s="18">
        <v>1.9940500000000042E-3</v>
      </c>
      <c r="P3192" s="18">
        <v>0.14339170000000001</v>
      </c>
      <c r="Q3192" s="18">
        <v>-1.8331500000000001E-2</v>
      </c>
      <c r="R3192" s="18">
        <v>-2.5266999999999984E-2</v>
      </c>
      <c r="S3192" s="18">
        <v>0.47509774999999999</v>
      </c>
      <c r="T3192" s="18">
        <v>-6.3374999999999987E-2</v>
      </c>
      <c r="U3192" s="18">
        <v>5.3750202999999996E-2</v>
      </c>
      <c r="V3192" s="18">
        <v>0.47509774999999999</v>
      </c>
    </row>
    <row r="3193" spans="1:22">
      <c r="A3193" s="13" t="s">
        <v>9795</v>
      </c>
      <c r="B3193" s="13" t="s">
        <v>9796</v>
      </c>
      <c r="C3193" s="13">
        <v>855499</v>
      </c>
      <c r="D3193" s="17">
        <f t="shared" si="134"/>
        <v>14</v>
      </c>
      <c r="E3193" s="16" t="s">
        <v>9797</v>
      </c>
      <c r="F3193" s="13" t="s">
        <v>124</v>
      </c>
      <c r="G3193" s="18">
        <v>6.317200000000002E-3</v>
      </c>
      <c r="H3193" s="18">
        <v>0.26897936500000003</v>
      </c>
      <c r="I3193" s="18">
        <v>1.12646E-2</v>
      </c>
      <c r="J3193" s="18">
        <v>8.7008499999999989E-2</v>
      </c>
      <c r="K3193" s="18">
        <v>4.3087150000000005E-2</v>
      </c>
      <c r="L3193" s="18">
        <v>0.36573096999999999</v>
      </c>
      <c r="M3193" s="18">
        <v>0.54256919999999997</v>
      </c>
      <c r="N3193" s="18">
        <v>0.346939</v>
      </c>
      <c r="O3193" s="18">
        <v>0.35139644999999997</v>
      </c>
      <c r="P3193" s="18">
        <v>0.69667220000000007</v>
      </c>
      <c r="Q3193" s="18">
        <v>0.28746450000000001</v>
      </c>
      <c r="R3193" s="18">
        <v>0.32497900000000002</v>
      </c>
      <c r="S3193" s="18">
        <v>0.77174374999999995</v>
      </c>
      <c r="T3193" s="18">
        <v>4.8068E-2</v>
      </c>
      <c r="U3193" s="18">
        <v>0.33554110000000004</v>
      </c>
      <c r="V3193" s="18">
        <v>0.77174374999999995</v>
      </c>
    </row>
    <row r="3194" spans="1:22">
      <c r="A3194" s="13" t="s">
        <v>9801</v>
      </c>
      <c r="B3194" s="13" t="s">
        <v>9802</v>
      </c>
      <c r="C3194" s="13">
        <v>855497</v>
      </c>
      <c r="D3194" s="17">
        <f t="shared" si="134"/>
        <v>14</v>
      </c>
      <c r="E3194" s="16" t="s">
        <v>9803</v>
      </c>
      <c r="F3194" s="13" t="s">
        <v>0</v>
      </c>
      <c r="G3194" s="18">
        <v>-0.41646640000000001</v>
      </c>
      <c r="H3194" s="18">
        <v>-0.59598963500000002</v>
      </c>
      <c r="I3194" s="18">
        <v>-0.44969289999999995</v>
      </c>
      <c r="J3194" s="18">
        <v>-0.23964060000000001</v>
      </c>
      <c r="K3194" s="18">
        <v>-0.16233515000000001</v>
      </c>
      <c r="L3194" s="18">
        <v>9.4010270000000007E-2</v>
      </c>
      <c r="M3194" s="18">
        <v>0.23735620000000002</v>
      </c>
      <c r="N3194" s="18">
        <v>0.122775</v>
      </c>
      <c r="O3194" s="18">
        <v>0.50141144999999998</v>
      </c>
      <c r="P3194" s="18">
        <v>0.37997720000000001</v>
      </c>
      <c r="Q3194" s="18">
        <v>-3.4675499999999998E-2</v>
      </c>
      <c r="R3194" s="18">
        <v>-0.23168800000000001</v>
      </c>
      <c r="S3194" s="18">
        <v>0.94585775000000005</v>
      </c>
      <c r="T3194" s="18">
        <v>0.30184899999999998</v>
      </c>
      <c r="U3194" s="18">
        <v>0.12119000000000001</v>
      </c>
      <c r="V3194" s="18">
        <v>0.94585775000000005</v>
      </c>
    </row>
    <row r="3195" spans="1:22">
      <c r="A3195" s="13" t="s">
        <v>9804</v>
      </c>
      <c r="B3195" s="13" t="s">
        <v>9805</v>
      </c>
      <c r="C3195" s="13">
        <v>855496</v>
      </c>
      <c r="D3195" s="17">
        <f t="shared" si="134"/>
        <v>14</v>
      </c>
      <c r="E3195" s="16" t="s">
        <v>9806</v>
      </c>
      <c r="F3195" s="13" t="s">
        <v>137</v>
      </c>
      <c r="G3195" s="18">
        <v>0.1419406</v>
      </c>
      <c r="H3195" s="18">
        <v>5.2063464999999996E-2</v>
      </c>
      <c r="I3195" s="18">
        <v>-0.10309490000000002</v>
      </c>
      <c r="J3195" s="18">
        <v>0.32045249999999997</v>
      </c>
      <c r="K3195" s="18">
        <v>0.18412485000000001</v>
      </c>
      <c r="L3195" s="18">
        <v>0.11731997000000001</v>
      </c>
      <c r="M3195" s="18">
        <v>0.1520706</v>
      </c>
      <c r="N3195" s="18">
        <v>2.9904000000000014E-2</v>
      </c>
      <c r="O3195" s="18">
        <v>0.16800745</v>
      </c>
      <c r="P3195" s="18">
        <v>-0.16376380000000001</v>
      </c>
      <c r="Q3195" s="18">
        <v>-3.6316500000000002E-2</v>
      </c>
      <c r="R3195" s="18">
        <v>-4.679899999999998E-2</v>
      </c>
      <c r="S3195" s="18">
        <v>0.9941977500000001</v>
      </c>
      <c r="T3195" s="18">
        <v>0.41250400000000004</v>
      </c>
      <c r="U3195" s="18">
        <v>-0.13569189999999998</v>
      </c>
      <c r="V3195" s="18">
        <v>0.9941977500000001</v>
      </c>
    </row>
    <row r="3196" spans="1:22">
      <c r="A3196" s="13" t="s">
        <v>9807</v>
      </c>
      <c r="B3196" s="13" t="s">
        <v>9808</v>
      </c>
      <c r="C3196" s="13">
        <v>855495</v>
      </c>
      <c r="D3196" s="17">
        <f t="shared" si="134"/>
        <v>14</v>
      </c>
      <c r="E3196" s="16" t="s">
        <v>9809</v>
      </c>
      <c r="F3196" s="13" t="s">
        <v>0</v>
      </c>
      <c r="G3196" s="18">
        <v>-5.9109700000000001E-2</v>
      </c>
      <c r="H3196" s="18">
        <v>-1.6913335000000002E-2</v>
      </c>
      <c r="I3196" s="18">
        <v>-9.63199E-2</v>
      </c>
      <c r="J3196" s="18">
        <v>7.3948499999999973E-2</v>
      </c>
      <c r="K3196" s="18">
        <v>0.34807585000000002</v>
      </c>
      <c r="L3196" s="18">
        <v>0.11778097000000001</v>
      </c>
      <c r="M3196" s="18">
        <v>0.25218220000000002</v>
      </c>
      <c r="N3196" s="18">
        <v>0.38903699999999997</v>
      </c>
      <c r="O3196" s="18">
        <v>0.55778244999999993</v>
      </c>
      <c r="P3196" s="18">
        <v>0.80504219999999993</v>
      </c>
      <c r="Q3196" s="18">
        <v>-4.4426500000000008E-2</v>
      </c>
      <c r="R3196" s="18">
        <v>-0.16595500000000002</v>
      </c>
      <c r="S3196" s="18">
        <v>0.49183774999999996</v>
      </c>
      <c r="T3196" s="18">
        <v>-0.33603539999999998</v>
      </c>
      <c r="U3196" s="18">
        <v>-5.6653900000000007E-2</v>
      </c>
      <c r="V3196" s="18">
        <v>0.49183774999999996</v>
      </c>
    </row>
    <row r="3197" spans="1:22">
      <c r="A3197" s="13" t="s">
        <v>9810</v>
      </c>
      <c r="B3197" s="13" t="s">
        <v>9811</v>
      </c>
      <c r="C3197" s="13">
        <v>855492</v>
      </c>
      <c r="D3197" s="17">
        <v>14</v>
      </c>
      <c r="E3197" s="13" t="s">
        <v>9812</v>
      </c>
      <c r="F3197" s="13" t="s">
        <v>0</v>
      </c>
      <c r="G3197" s="18">
        <v>0.15456159999999999</v>
      </c>
      <c r="H3197" s="18">
        <v>-3.5531035000000002E-2</v>
      </c>
      <c r="I3197" s="18">
        <v>-7.5876999999999993E-3</v>
      </c>
      <c r="J3197" s="18">
        <v>0.40709749999999995</v>
      </c>
      <c r="K3197" s="18">
        <v>0.20286684999999999</v>
      </c>
      <c r="L3197" s="18">
        <v>-0.18115402999999999</v>
      </c>
      <c r="M3197" s="18">
        <v>-0.94120879999999996</v>
      </c>
      <c r="N3197" s="18">
        <v>-0.23738399999999998</v>
      </c>
      <c r="O3197" s="18">
        <v>-0.44281654999999998</v>
      </c>
      <c r="P3197" s="18">
        <v>-8.0990800000000002E-2</v>
      </c>
      <c r="Q3197" s="18" t="s">
        <v>0</v>
      </c>
      <c r="R3197" s="18" t="s">
        <v>0</v>
      </c>
      <c r="S3197" s="18" t="s">
        <v>0</v>
      </c>
      <c r="T3197" s="18" t="s">
        <v>0</v>
      </c>
      <c r="U3197" s="18" t="s">
        <v>0</v>
      </c>
      <c r="V3197" s="18" t="s">
        <v>0</v>
      </c>
    </row>
    <row r="3198" spans="1:22">
      <c r="A3198" s="13" t="s">
        <v>9813</v>
      </c>
      <c r="B3198" s="13" t="s">
        <v>9814</v>
      </c>
      <c r="C3198" s="13">
        <v>855490</v>
      </c>
      <c r="D3198" s="17">
        <f>CODE(MID(A3198,2,1))-64</f>
        <v>14</v>
      </c>
      <c r="E3198" s="16" t="s">
        <v>12725</v>
      </c>
      <c r="F3198" s="13" t="s">
        <v>0</v>
      </c>
      <c r="G3198" s="18">
        <v>5.5359800000000008E-2</v>
      </c>
      <c r="H3198" s="18">
        <v>0.13381236500000002</v>
      </c>
      <c r="I3198" s="18">
        <v>-3.3521599999999999E-2</v>
      </c>
      <c r="J3198" s="18">
        <v>0.3688225</v>
      </c>
      <c r="K3198" s="18">
        <v>9.741495E-2</v>
      </c>
      <c r="L3198" s="18">
        <v>4.7439169999999996E-2</v>
      </c>
      <c r="M3198" s="18">
        <v>0.15838780000000002</v>
      </c>
      <c r="N3198" s="18">
        <v>-0.1906592</v>
      </c>
      <c r="O3198" s="18">
        <v>7.7526449999999997E-2</v>
      </c>
      <c r="P3198" s="18">
        <v>0.68300720000000004</v>
      </c>
      <c r="Q3198" s="18">
        <v>1.343649999999999E-2</v>
      </c>
      <c r="R3198" s="18">
        <v>-0.28226799999999996</v>
      </c>
      <c r="S3198" s="18">
        <v>0.96375775000000008</v>
      </c>
      <c r="T3198" s="18">
        <v>-0.50021800000000005</v>
      </c>
      <c r="U3198" s="18">
        <v>-0.22658089999999997</v>
      </c>
      <c r="V3198" s="18">
        <v>0.96375775000000008</v>
      </c>
    </row>
    <row r="3199" spans="1:22">
      <c r="A3199" s="13" t="s">
        <v>9816</v>
      </c>
      <c r="B3199" s="13" t="s">
        <v>9817</v>
      </c>
      <c r="C3199" s="13">
        <v>855489</v>
      </c>
      <c r="D3199" s="17">
        <f>CODE(MID(A3199,2,1))-64</f>
        <v>14</v>
      </c>
      <c r="E3199" s="16" t="s">
        <v>9818</v>
      </c>
      <c r="F3199" s="13" t="s">
        <v>12403</v>
      </c>
      <c r="G3199" s="18">
        <v>0.17215859999999999</v>
      </c>
      <c r="H3199" s="18">
        <v>4.2453564999999999E-2</v>
      </c>
      <c r="I3199" s="18">
        <v>-4.4945899999999997E-2</v>
      </c>
      <c r="J3199" s="18">
        <v>7.5140499999999999E-2</v>
      </c>
      <c r="K3199" s="18">
        <v>0.14700885</v>
      </c>
      <c r="L3199" s="18">
        <v>-6.448182999999999E-2</v>
      </c>
      <c r="M3199" s="18">
        <v>9.870000000000001E-2</v>
      </c>
      <c r="N3199" s="18">
        <v>8.3410000000000151E-3</v>
      </c>
      <c r="O3199" s="18">
        <v>-0.17766255</v>
      </c>
      <c r="P3199" s="18">
        <v>0.12340909999999999</v>
      </c>
      <c r="Q3199" s="18">
        <v>-6.2905000000000044E-3</v>
      </c>
      <c r="R3199" s="18">
        <v>-4.109999999999947E-4</v>
      </c>
      <c r="S3199" s="18">
        <v>0.75296474999999996</v>
      </c>
      <c r="T3199" s="18">
        <v>-0.58400099999999999</v>
      </c>
      <c r="U3199" s="18">
        <v>1.0806499999999997E-2</v>
      </c>
      <c r="V3199" s="18">
        <v>0.75296474999999996</v>
      </c>
    </row>
    <row r="3200" spans="1:22">
      <c r="A3200" s="13" t="s">
        <v>9819</v>
      </c>
      <c r="B3200" s="13" t="s">
        <v>9820</v>
      </c>
      <c r="C3200" s="13">
        <v>855488</v>
      </c>
      <c r="D3200" s="17">
        <f>CODE(MID(A3200,2,1))-64</f>
        <v>14</v>
      </c>
      <c r="E3200" s="16" t="s">
        <v>9821</v>
      </c>
      <c r="F3200" s="13" t="s">
        <v>9822</v>
      </c>
      <c r="G3200" s="18">
        <v>-2.154172E-2</v>
      </c>
      <c r="H3200" s="18">
        <v>0.10294196500000001</v>
      </c>
      <c r="I3200" s="18">
        <v>0.10332949999999999</v>
      </c>
      <c r="J3200" s="18">
        <v>-0.27293149999999999</v>
      </c>
      <c r="K3200" s="18">
        <v>-0.21366715</v>
      </c>
      <c r="L3200" s="18">
        <v>0.25666996999999997</v>
      </c>
      <c r="M3200" s="18">
        <v>6.8201740000000011E-2</v>
      </c>
      <c r="N3200" s="18">
        <v>0.10896800000000001</v>
      </c>
      <c r="O3200" s="18">
        <v>0.34307345</v>
      </c>
      <c r="P3200" s="18">
        <v>0.18748019999999999</v>
      </c>
      <c r="Q3200" s="18">
        <v>-1.2402500000000011E-2</v>
      </c>
      <c r="R3200" s="18">
        <v>6.6506999999999983E-2</v>
      </c>
      <c r="S3200" s="18">
        <v>0.81542875000000004</v>
      </c>
      <c r="T3200" s="18">
        <v>0.11223700000000003</v>
      </c>
      <c r="U3200" s="18">
        <v>0.1615771</v>
      </c>
      <c r="V3200" s="18">
        <v>0.81542875000000004</v>
      </c>
    </row>
    <row r="3201" spans="1:22">
      <c r="A3201" s="13" t="s">
        <v>13771</v>
      </c>
      <c r="B3201" s="13" t="s">
        <v>13771</v>
      </c>
      <c r="C3201" s="13">
        <v>855487</v>
      </c>
      <c r="D3201" s="17">
        <v>14</v>
      </c>
      <c r="E3201" s="13" t="s">
        <v>13772</v>
      </c>
      <c r="F3201" s="13" t="s">
        <v>0</v>
      </c>
      <c r="G3201" s="18">
        <v>3.3766999999999998E-3</v>
      </c>
      <c r="H3201" s="18">
        <v>4.7655364999999998E-2</v>
      </c>
      <c r="I3201" s="18">
        <v>1.3397999999999986E-3</v>
      </c>
      <c r="J3201" s="18">
        <v>-2.1138500000000005E-2</v>
      </c>
      <c r="K3201" s="18">
        <v>0.15856984999999998</v>
      </c>
      <c r="L3201" s="18" t="s">
        <v>0</v>
      </c>
      <c r="M3201" s="18" t="s">
        <v>0</v>
      </c>
      <c r="N3201" s="18" t="s">
        <v>0</v>
      </c>
      <c r="O3201" s="18" t="s">
        <v>0</v>
      </c>
      <c r="P3201" s="18" t="s">
        <v>0</v>
      </c>
      <c r="Q3201" s="18" t="s">
        <v>0</v>
      </c>
      <c r="R3201" s="18" t="s">
        <v>0</v>
      </c>
      <c r="S3201" s="18" t="s">
        <v>0</v>
      </c>
      <c r="T3201" s="18" t="s">
        <v>0</v>
      </c>
      <c r="U3201" s="18" t="s">
        <v>0</v>
      </c>
      <c r="V3201" s="18" t="s">
        <v>0</v>
      </c>
    </row>
    <row r="3202" spans="1:22">
      <c r="A3202" s="13" t="s">
        <v>9823</v>
      </c>
      <c r="B3202" s="13" t="s">
        <v>9824</v>
      </c>
      <c r="C3202" s="13">
        <v>855485</v>
      </c>
      <c r="D3202" s="17">
        <f t="shared" ref="D3202:D3217" si="135">CODE(MID(A3202,2,1))-64</f>
        <v>14</v>
      </c>
      <c r="E3202" s="16" t="s">
        <v>9825</v>
      </c>
      <c r="F3202" s="13" t="s">
        <v>432</v>
      </c>
      <c r="G3202" s="18">
        <v>-0.1264274</v>
      </c>
      <c r="H3202" s="18">
        <v>-8.6354734999999988E-2</v>
      </c>
      <c r="I3202" s="18">
        <v>-8.1090900000000007E-2</v>
      </c>
      <c r="J3202" s="18">
        <v>2.4189499999999975E-2</v>
      </c>
      <c r="K3202" s="18">
        <v>3.5668350000000001E-2</v>
      </c>
      <c r="L3202" s="18">
        <v>0.18116897000000001</v>
      </c>
      <c r="M3202" s="18">
        <v>-0.1141008</v>
      </c>
      <c r="N3202" s="18">
        <v>0.14674299999999998</v>
      </c>
      <c r="O3202" s="18">
        <v>-0.10859255</v>
      </c>
      <c r="P3202" s="18">
        <v>0.42005419999999999</v>
      </c>
      <c r="Q3202" s="18">
        <v>4.2853299999999983E-2</v>
      </c>
      <c r="R3202" s="18">
        <v>0.13509699999999999</v>
      </c>
      <c r="S3202" s="18">
        <v>0.98082775</v>
      </c>
      <c r="T3202" s="18">
        <v>0.14522299999999999</v>
      </c>
      <c r="U3202" s="18">
        <v>0.48752210000000001</v>
      </c>
      <c r="V3202" s="18">
        <v>0.98082775</v>
      </c>
    </row>
    <row r="3203" spans="1:22">
      <c r="A3203" s="13" t="s">
        <v>9826</v>
      </c>
      <c r="B3203" s="13" t="s">
        <v>9827</v>
      </c>
      <c r="C3203" s="13">
        <v>855483</v>
      </c>
      <c r="D3203" s="17">
        <f t="shared" si="135"/>
        <v>14</v>
      </c>
      <c r="E3203" s="16" t="s">
        <v>9828</v>
      </c>
      <c r="F3203" s="13" t="s">
        <v>0</v>
      </c>
      <c r="G3203" s="18" t="s">
        <v>0</v>
      </c>
      <c r="H3203" s="18" t="s">
        <v>0</v>
      </c>
      <c r="I3203" s="18" t="s">
        <v>0</v>
      </c>
      <c r="J3203" s="18" t="s">
        <v>0</v>
      </c>
      <c r="K3203" s="18" t="s">
        <v>0</v>
      </c>
      <c r="L3203" s="18" t="s">
        <v>0</v>
      </c>
      <c r="M3203" s="18" t="s">
        <v>0</v>
      </c>
      <c r="N3203" s="18" t="s">
        <v>0</v>
      </c>
      <c r="O3203" s="18" t="s">
        <v>0</v>
      </c>
      <c r="P3203" s="18" t="s">
        <v>0</v>
      </c>
      <c r="Q3203" s="18">
        <v>-0.15441450000000001</v>
      </c>
      <c r="R3203" s="18">
        <v>0.32119959999999997</v>
      </c>
      <c r="S3203" s="18">
        <v>0.33801674999999998</v>
      </c>
      <c r="T3203" s="18">
        <v>5.4576000000000013E-2</v>
      </c>
      <c r="U3203" s="18">
        <v>3.8968099999999999E-2</v>
      </c>
      <c r="V3203" s="18">
        <v>0.33801674999999998</v>
      </c>
    </row>
    <row r="3204" spans="1:22">
      <c r="A3204" s="13" t="s">
        <v>9829</v>
      </c>
      <c r="B3204" s="13" t="s">
        <v>9830</v>
      </c>
      <c r="C3204" s="13">
        <v>855482</v>
      </c>
      <c r="D3204" s="17">
        <f t="shared" si="135"/>
        <v>14</v>
      </c>
      <c r="E3204" s="16" t="s">
        <v>9831</v>
      </c>
      <c r="F3204" s="13" t="s">
        <v>0</v>
      </c>
      <c r="G3204" s="18">
        <v>-0.14650940000000001</v>
      </c>
      <c r="H3204" s="18">
        <v>-0.40172363499999997</v>
      </c>
      <c r="I3204" s="18">
        <v>0.20657310000000001</v>
      </c>
      <c r="J3204" s="18">
        <v>2.8644999999999921E-3</v>
      </c>
      <c r="K3204" s="18">
        <v>-0.52167114999999997</v>
      </c>
      <c r="L3204" s="18">
        <v>5.4025700000000006E-3</v>
      </c>
      <c r="M3204" s="18">
        <v>-0.3611838</v>
      </c>
      <c r="N3204" s="18">
        <v>9.0589000000000003E-2</v>
      </c>
      <c r="O3204" s="18">
        <v>-0.22164655</v>
      </c>
      <c r="P3204" s="18">
        <v>0.16979919999999998</v>
      </c>
      <c r="Q3204" s="18">
        <v>-1.5639500000000001E-2</v>
      </c>
      <c r="R3204" s="18">
        <v>-0.40736099999999997</v>
      </c>
      <c r="S3204" s="18">
        <v>1.4282777499999999</v>
      </c>
      <c r="T3204" s="18">
        <v>-0.2112657</v>
      </c>
      <c r="U3204" s="18">
        <v>-0.76771890000000009</v>
      </c>
      <c r="V3204" s="18">
        <v>1.4282777499999999</v>
      </c>
    </row>
    <row r="3205" spans="1:22">
      <c r="A3205" s="13" t="s">
        <v>9832</v>
      </c>
      <c r="B3205" s="13" t="s">
        <v>9833</v>
      </c>
      <c r="C3205" s="13">
        <v>855481</v>
      </c>
      <c r="D3205" s="17">
        <f t="shared" si="135"/>
        <v>14</v>
      </c>
      <c r="E3205" s="16" t="s">
        <v>9834</v>
      </c>
      <c r="F3205" s="13" t="s">
        <v>0</v>
      </c>
      <c r="G3205" s="18">
        <v>0.12041060000000001</v>
      </c>
      <c r="H3205" s="18">
        <v>0.16150436500000001</v>
      </c>
      <c r="I3205" s="18">
        <v>0.23096410000000001</v>
      </c>
      <c r="J3205" s="18">
        <v>0.43186149999999995</v>
      </c>
      <c r="K3205" s="18">
        <v>0.28089884999999998</v>
      </c>
      <c r="L3205" s="18">
        <v>0.14314197000000001</v>
      </c>
      <c r="M3205" s="18">
        <v>0.2453852</v>
      </c>
      <c r="N3205" s="18">
        <v>0.36893900000000002</v>
      </c>
      <c r="O3205" s="18">
        <v>0.52450045000000001</v>
      </c>
      <c r="P3205" s="18">
        <v>0.13894990000000002</v>
      </c>
      <c r="Q3205" s="18">
        <v>2.3764999999999897E-3</v>
      </c>
      <c r="R3205" s="18">
        <v>0.51834000000000002</v>
      </c>
      <c r="S3205" s="18">
        <v>0.93677775000000008</v>
      </c>
      <c r="T3205" s="18">
        <v>-3.8369999999999793E-3</v>
      </c>
      <c r="U3205" s="18">
        <v>0.1725701</v>
      </c>
      <c r="V3205" s="18">
        <v>0.93677775000000008</v>
      </c>
    </row>
    <row r="3206" spans="1:22">
      <c r="A3206" s="13" t="s">
        <v>9835</v>
      </c>
      <c r="B3206" s="13" t="s">
        <v>9836</v>
      </c>
      <c r="C3206" s="13">
        <v>855480</v>
      </c>
      <c r="D3206" s="17">
        <f t="shared" si="135"/>
        <v>14</v>
      </c>
      <c r="E3206" s="16" t="s">
        <v>13235</v>
      </c>
      <c r="F3206" s="13" t="s">
        <v>0</v>
      </c>
      <c r="G3206" s="18">
        <v>-3.8100000000000009E-3</v>
      </c>
      <c r="H3206" s="18">
        <v>-1.6673235000000002E-2</v>
      </c>
      <c r="I3206" s="18">
        <v>0.37506110000000004</v>
      </c>
      <c r="J3206" s="18">
        <v>-0.23537370000000002</v>
      </c>
      <c r="K3206" s="18">
        <v>1.934961E-2</v>
      </c>
      <c r="L3206" s="18">
        <v>6.6405500000000003E-3</v>
      </c>
      <c r="M3206" s="18">
        <v>-9.9392800000000003E-2</v>
      </c>
      <c r="N3206" s="18">
        <v>7.2478000000000015E-2</v>
      </c>
      <c r="O3206" s="18">
        <v>2.4754150000000003E-2</v>
      </c>
      <c r="P3206" s="18">
        <v>-0.34043980000000001</v>
      </c>
      <c r="Q3206" s="18">
        <v>7.3120499999999991E-2</v>
      </c>
      <c r="R3206" s="18">
        <v>8.0764000000000002E-2</v>
      </c>
      <c r="S3206" s="18">
        <v>1.2122677500000001</v>
      </c>
      <c r="T3206" s="18">
        <v>0.148117</v>
      </c>
      <c r="U3206" s="18">
        <v>-0.33587089999999997</v>
      </c>
      <c r="V3206" s="18">
        <v>1.2122677500000001</v>
      </c>
    </row>
    <row r="3207" spans="1:22">
      <c r="A3207" s="13" t="s">
        <v>9838</v>
      </c>
      <c r="B3207" s="13" t="s">
        <v>9839</v>
      </c>
      <c r="C3207" s="13">
        <v>855479</v>
      </c>
      <c r="D3207" s="17">
        <f t="shared" si="135"/>
        <v>14</v>
      </c>
      <c r="E3207" s="16" t="s">
        <v>9840</v>
      </c>
      <c r="F3207" s="13" t="s">
        <v>0</v>
      </c>
      <c r="G3207" s="18">
        <v>9.410700000000001E-3</v>
      </c>
      <c r="H3207" s="18">
        <v>-0.788326635</v>
      </c>
      <c r="I3207" s="18">
        <v>0.28812310000000002</v>
      </c>
      <c r="J3207" s="18">
        <v>-0.13700070000000003</v>
      </c>
      <c r="K3207" s="18">
        <v>-0.22445514999999999</v>
      </c>
      <c r="L3207" s="18" t="s">
        <v>0</v>
      </c>
      <c r="M3207" s="18" t="s">
        <v>0</v>
      </c>
      <c r="N3207" s="18" t="s">
        <v>0</v>
      </c>
      <c r="O3207" s="18" t="s">
        <v>0</v>
      </c>
      <c r="P3207" s="18" t="s">
        <v>0</v>
      </c>
      <c r="Q3207" s="18">
        <v>6.5660999999999997E-2</v>
      </c>
      <c r="R3207" s="18">
        <v>0.11377599999999999</v>
      </c>
      <c r="S3207" s="18">
        <v>0.61761874999999999</v>
      </c>
      <c r="T3207" s="18">
        <v>0.51833799999999997</v>
      </c>
      <c r="U3207" s="18">
        <v>0.31383310000000003</v>
      </c>
      <c r="V3207" s="18">
        <v>0.61761874999999999</v>
      </c>
    </row>
    <row r="3208" spans="1:22">
      <c r="A3208" s="13" t="s">
        <v>9841</v>
      </c>
      <c r="B3208" s="13" t="s">
        <v>9842</v>
      </c>
      <c r="C3208" s="13">
        <v>855478</v>
      </c>
      <c r="D3208" s="17">
        <f t="shared" si="135"/>
        <v>14</v>
      </c>
      <c r="E3208" s="16" t="s">
        <v>12971</v>
      </c>
      <c r="F3208" s="13" t="s">
        <v>0</v>
      </c>
      <c r="G3208" s="18">
        <v>-3.3687999999999982E-3</v>
      </c>
      <c r="H3208" s="18">
        <v>1.1353015000000001E-2</v>
      </c>
      <c r="I3208" s="18">
        <v>-1.8934999999999994E-3</v>
      </c>
      <c r="J3208" s="18">
        <v>0.2446005</v>
      </c>
      <c r="K3208" s="18">
        <v>-9.6328150000000001E-2</v>
      </c>
      <c r="L3208" s="18">
        <v>-5.4161030000000006E-2</v>
      </c>
      <c r="M3208" s="18">
        <v>-0.12871079999999999</v>
      </c>
      <c r="N3208" s="18">
        <v>7.5560000000000072E-3</v>
      </c>
      <c r="O3208" s="18">
        <v>2.8248050000000011E-2</v>
      </c>
      <c r="P3208" s="18">
        <v>0.11904619999999999</v>
      </c>
      <c r="Q3208" s="18">
        <v>1.3807499999999986E-2</v>
      </c>
      <c r="R3208" s="18">
        <v>3.8025000000000003E-2</v>
      </c>
      <c r="S3208" s="18">
        <v>1.08654775</v>
      </c>
      <c r="T3208" s="18">
        <v>-3.4196000000000004E-2</v>
      </c>
      <c r="U3208" s="18">
        <v>-6.4696900000000002E-2</v>
      </c>
      <c r="V3208" s="18">
        <v>1.08654775</v>
      </c>
    </row>
    <row r="3209" spans="1:22">
      <c r="A3209" s="13" t="s">
        <v>9844</v>
      </c>
      <c r="B3209" s="13" t="s">
        <v>9845</v>
      </c>
      <c r="C3209" s="13">
        <v>855477</v>
      </c>
      <c r="D3209" s="17">
        <f t="shared" si="135"/>
        <v>14</v>
      </c>
      <c r="E3209" s="16" t="s">
        <v>9846</v>
      </c>
      <c r="F3209" s="13" t="s">
        <v>13018</v>
      </c>
      <c r="G3209" s="18">
        <v>0.13234759999999998</v>
      </c>
      <c r="H3209" s="18">
        <v>7.323486500000001E-2</v>
      </c>
      <c r="I3209" s="18">
        <v>-9.1926900000000006E-2</v>
      </c>
      <c r="J3209" s="18">
        <v>-0.2369135</v>
      </c>
      <c r="K3209" s="18">
        <v>-2.9447950000000001E-2</v>
      </c>
      <c r="L3209" s="18">
        <v>-5.6885029999999996E-2</v>
      </c>
      <c r="M3209" s="18">
        <v>0.106016</v>
      </c>
      <c r="N3209" s="18">
        <v>-0.35968100000000003</v>
      </c>
      <c r="O3209" s="18">
        <v>0.14192045</v>
      </c>
      <c r="P3209" s="18">
        <v>7.9755300000000001E-2</v>
      </c>
      <c r="Q3209" s="18">
        <v>8.5162599999999991E-2</v>
      </c>
      <c r="R3209" s="18">
        <v>-0.48398700000000006</v>
      </c>
      <c r="S3209" s="18">
        <v>0.33700675000000002</v>
      </c>
      <c r="T3209" s="18">
        <v>-0.75162600000000002</v>
      </c>
      <c r="U3209" s="18">
        <v>-9.1703899999999991E-2</v>
      </c>
      <c r="V3209" s="18">
        <v>0.33700675000000002</v>
      </c>
    </row>
    <row r="3210" spans="1:22">
      <c r="A3210" s="13" t="s">
        <v>9849</v>
      </c>
      <c r="B3210" s="13" t="s">
        <v>9850</v>
      </c>
      <c r="C3210" s="13">
        <v>855476</v>
      </c>
      <c r="D3210" s="17">
        <f t="shared" si="135"/>
        <v>14</v>
      </c>
      <c r="E3210" s="16" t="s">
        <v>9851</v>
      </c>
      <c r="F3210" s="13" t="s">
        <v>0</v>
      </c>
      <c r="G3210" s="18">
        <v>0.1763866</v>
      </c>
      <c r="H3210" s="18">
        <v>0.222249365</v>
      </c>
      <c r="I3210" s="18">
        <v>0.16911509999999999</v>
      </c>
      <c r="J3210" s="18">
        <v>0.42044350000000003</v>
      </c>
      <c r="K3210" s="18">
        <v>0.57444685000000006</v>
      </c>
      <c r="L3210" s="18" t="s">
        <v>0</v>
      </c>
      <c r="M3210" s="18" t="s">
        <v>0</v>
      </c>
      <c r="N3210" s="18" t="s">
        <v>0</v>
      </c>
      <c r="O3210" s="18" t="s">
        <v>0</v>
      </c>
      <c r="P3210" s="18" t="s">
        <v>0</v>
      </c>
      <c r="Q3210" s="18">
        <v>-8.3513500000000018E-2</v>
      </c>
      <c r="R3210" s="18">
        <v>0.14208299999999999</v>
      </c>
      <c r="S3210" s="18">
        <v>0.87450075000000005</v>
      </c>
      <c r="T3210" s="18">
        <v>-0.28787879999999999</v>
      </c>
      <c r="U3210" s="18">
        <v>0.1033834</v>
      </c>
      <c r="V3210" s="18">
        <v>0.87450075000000005</v>
      </c>
    </row>
    <row r="3211" spans="1:22">
      <c r="A3211" s="13" t="s">
        <v>9852</v>
      </c>
      <c r="B3211" s="13" t="s">
        <v>9853</v>
      </c>
      <c r="C3211" s="13">
        <v>855475</v>
      </c>
      <c r="D3211" s="17">
        <f t="shared" si="135"/>
        <v>14</v>
      </c>
      <c r="E3211" s="16" t="s">
        <v>13753</v>
      </c>
      <c r="F3211" s="13" t="s">
        <v>7380</v>
      </c>
      <c r="G3211" s="18">
        <v>-5.7659999999999996E-2</v>
      </c>
      <c r="H3211" s="18">
        <v>0.110557365</v>
      </c>
      <c r="I3211" s="18">
        <v>-0.14923990000000001</v>
      </c>
      <c r="J3211" s="18">
        <v>-0.4148985</v>
      </c>
      <c r="K3211" s="18">
        <v>-0.14360615000000002</v>
      </c>
      <c r="L3211" s="18" t="s">
        <v>0</v>
      </c>
      <c r="M3211" s="18" t="s">
        <v>0</v>
      </c>
      <c r="N3211" s="18" t="s">
        <v>0</v>
      </c>
      <c r="O3211" s="18" t="s">
        <v>0</v>
      </c>
      <c r="P3211" s="18" t="s">
        <v>0</v>
      </c>
      <c r="Q3211" s="18" t="s">
        <v>0</v>
      </c>
      <c r="R3211" s="18" t="s">
        <v>0</v>
      </c>
      <c r="S3211" s="18" t="s">
        <v>0</v>
      </c>
      <c r="T3211" s="18" t="s">
        <v>0</v>
      </c>
      <c r="U3211" s="18" t="s">
        <v>0</v>
      </c>
      <c r="V3211" s="18" t="s">
        <v>0</v>
      </c>
    </row>
    <row r="3212" spans="1:22">
      <c r="A3212" s="13" t="s">
        <v>9855</v>
      </c>
      <c r="B3212" s="13" t="s">
        <v>9855</v>
      </c>
      <c r="C3212" s="13">
        <v>855474</v>
      </c>
      <c r="D3212" s="17">
        <f t="shared" si="135"/>
        <v>14</v>
      </c>
      <c r="E3212" s="16" t="s">
        <v>9856</v>
      </c>
      <c r="F3212" s="13" t="s">
        <v>0</v>
      </c>
      <c r="G3212" s="18">
        <v>3.7653900000000004E-2</v>
      </c>
      <c r="H3212" s="18">
        <v>3.5061065000000002E-2</v>
      </c>
      <c r="I3212" s="18">
        <v>-1.0859000000000008E-3</v>
      </c>
      <c r="J3212" s="18">
        <v>2.3565499999999989E-2</v>
      </c>
      <c r="K3212" s="18">
        <v>-2.8854499999999977E-3</v>
      </c>
      <c r="L3212" s="18">
        <v>-3.3975299999999993E-3</v>
      </c>
      <c r="M3212" s="18">
        <v>6.5410000000000051E-3</v>
      </c>
      <c r="N3212" s="18">
        <v>-2.921999999999994E-3</v>
      </c>
      <c r="O3212" s="18">
        <v>1.1853500000000017E-3</v>
      </c>
      <c r="P3212" s="18">
        <v>8.6846300000000001E-2</v>
      </c>
      <c r="Q3212" s="18">
        <v>4.9858499999999986E-2</v>
      </c>
      <c r="R3212" s="18">
        <v>-0.16144400000000003</v>
      </c>
      <c r="S3212" s="18">
        <v>1.0040877500000001</v>
      </c>
      <c r="T3212" s="18">
        <v>-0.47556900000000002</v>
      </c>
      <c r="U3212" s="18">
        <v>-0.10768490000000001</v>
      </c>
      <c r="V3212" s="18">
        <v>1.0040877500000001</v>
      </c>
    </row>
    <row r="3213" spans="1:22">
      <c r="A3213" s="13" t="s">
        <v>9857</v>
      </c>
      <c r="B3213" s="13" t="s">
        <v>9858</v>
      </c>
      <c r="C3213" s="13">
        <v>855473</v>
      </c>
      <c r="D3213" s="17">
        <f t="shared" si="135"/>
        <v>14</v>
      </c>
      <c r="E3213" s="16" t="s">
        <v>9859</v>
      </c>
      <c r="F3213" s="13" t="s">
        <v>2211</v>
      </c>
      <c r="G3213" s="18">
        <v>-1.825746E-2</v>
      </c>
      <c r="H3213" s="18">
        <v>1.9264364999999999E-2</v>
      </c>
      <c r="I3213" s="18">
        <v>1.17059E-2</v>
      </c>
      <c r="J3213" s="18">
        <v>-3.7750000000000283E-4</v>
      </c>
      <c r="K3213" s="18">
        <v>0.11434195</v>
      </c>
      <c r="L3213" s="18">
        <v>-4.1201929999999998E-2</v>
      </c>
      <c r="M3213" s="18">
        <v>-0.16925479999999998</v>
      </c>
      <c r="N3213" s="18">
        <v>7.6350000000000001E-2</v>
      </c>
      <c r="O3213" s="18">
        <v>-8.6566349999999986E-2</v>
      </c>
      <c r="P3213" s="18">
        <v>0.15279999999999999</v>
      </c>
      <c r="Q3213" s="18">
        <v>2.7724299999999993E-2</v>
      </c>
      <c r="R3213" s="18">
        <v>-0.16500300000000001</v>
      </c>
      <c r="S3213" s="18">
        <v>0.25464874999999998</v>
      </c>
      <c r="T3213" s="18">
        <v>-0.53841699999999992</v>
      </c>
      <c r="U3213" s="18">
        <v>-3.9611099999999996E-2</v>
      </c>
      <c r="V3213" s="18">
        <v>0.25464874999999998</v>
      </c>
    </row>
    <row r="3214" spans="1:22">
      <c r="A3214" s="13" t="s">
        <v>9860</v>
      </c>
      <c r="B3214" s="13" t="s">
        <v>9861</v>
      </c>
      <c r="C3214" s="13">
        <v>855471</v>
      </c>
      <c r="D3214" s="17">
        <f t="shared" si="135"/>
        <v>14</v>
      </c>
      <c r="E3214" s="16" t="s">
        <v>9862</v>
      </c>
      <c r="F3214" s="13" t="s">
        <v>2685</v>
      </c>
      <c r="G3214" s="18">
        <v>6.5501000000000004E-2</v>
      </c>
      <c r="H3214" s="18">
        <v>-5.3965835000000004E-2</v>
      </c>
      <c r="I3214" s="18">
        <v>0.13320309999999999</v>
      </c>
      <c r="J3214" s="18">
        <v>-6.5569500000000003E-2</v>
      </c>
      <c r="K3214" s="18">
        <v>0.30603284999999997</v>
      </c>
      <c r="L3214" s="18">
        <v>-4.0980429999999998E-2</v>
      </c>
      <c r="M3214" s="18">
        <v>2.8759900000000005E-2</v>
      </c>
      <c r="N3214" s="18">
        <v>0.17709300000000003</v>
      </c>
      <c r="O3214" s="18">
        <v>0.13450945</v>
      </c>
      <c r="P3214" s="18">
        <v>0.2929542</v>
      </c>
      <c r="Q3214" s="18">
        <v>-4.8175000000000023E-3</v>
      </c>
      <c r="R3214" s="18">
        <v>1.0459999999999914E-3</v>
      </c>
      <c r="S3214" s="18">
        <v>1.1058477499999999</v>
      </c>
      <c r="T3214" s="18">
        <v>0.241869</v>
      </c>
      <c r="U3214" s="18">
        <v>3.1649400000000001E-2</v>
      </c>
      <c r="V3214" s="18">
        <v>1.1058477499999999</v>
      </c>
    </row>
    <row r="3215" spans="1:22">
      <c r="A3215" s="13" t="s">
        <v>9863</v>
      </c>
      <c r="B3215" s="13" t="s">
        <v>9864</v>
      </c>
      <c r="C3215" s="13">
        <v>855470</v>
      </c>
      <c r="D3215" s="17">
        <f t="shared" si="135"/>
        <v>14</v>
      </c>
      <c r="E3215" s="16" t="s">
        <v>12674</v>
      </c>
      <c r="F3215" s="13" t="s">
        <v>0</v>
      </c>
      <c r="G3215" s="18">
        <v>-3.4791500000000003E-2</v>
      </c>
      <c r="H3215" s="18">
        <v>-9.8391634999999991E-2</v>
      </c>
      <c r="I3215" s="18">
        <v>5.3762900000000002E-2</v>
      </c>
      <c r="J3215" s="18">
        <v>-0.14445380000000002</v>
      </c>
      <c r="K3215" s="18">
        <v>2.6952750000000001E-2</v>
      </c>
      <c r="L3215" s="18">
        <v>4.5245170000000001E-2</v>
      </c>
      <c r="M3215" s="18">
        <v>0.22500820000000002</v>
      </c>
      <c r="N3215" s="18">
        <v>0.10955500000000001</v>
      </c>
      <c r="O3215" s="18">
        <v>0.11915344999999999</v>
      </c>
      <c r="P3215" s="18">
        <v>0.41260019999999997</v>
      </c>
      <c r="Q3215" s="18">
        <v>0.1481006</v>
      </c>
      <c r="R3215" s="18">
        <v>0.11687</v>
      </c>
      <c r="S3215" s="18">
        <v>0.22913774999999997</v>
      </c>
      <c r="T3215" s="18">
        <v>-4.7334999999999988E-2</v>
      </c>
      <c r="U3215" s="18">
        <v>0.22786309999999999</v>
      </c>
      <c r="V3215" s="18">
        <v>0.22913774999999997</v>
      </c>
    </row>
    <row r="3216" spans="1:22">
      <c r="A3216" s="13" t="s">
        <v>9866</v>
      </c>
      <c r="B3216" s="13" t="s">
        <v>9867</v>
      </c>
      <c r="C3216" s="13">
        <v>855469</v>
      </c>
      <c r="D3216" s="17">
        <f t="shared" si="135"/>
        <v>14</v>
      </c>
      <c r="E3216" s="16" t="s">
        <v>307</v>
      </c>
      <c r="F3216" s="13" t="s">
        <v>308</v>
      </c>
      <c r="G3216" s="18">
        <v>6.1032499999999996E-2</v>
      </c>
      <c r="H3216" s="18">
        <v>0.20260936500000001</v>
      </c>
      <c r="I3216" s="18">
        <v>-5.0538100000000002E-2</v>
      </c>
      <c r="J3216" s="18">
        <v>-8.6779500000000009E-2</v>
      </c>
      <c r="K3216" s="18">
        <v>-0.13464814999999999</v>
      </c>
      <c r="L3216" s="18">
        <v>8.7095070000000011E-2</v>
      </c>
      <c r="M3216" s="18">
        <v>0.49748819999999999</v>
      </c>
      <c r="N3216" s="18">
        <v>-0.20433899999999999</v>
      </c>
      <c r="O3216" s="18">
        <v>0.65134245000000002</v>
      </c>
      <c r="P3216" s="18">
        <v>-0.62599080000000007</v>
      </c>
      <c r="Q3216" s="18">
        <v>7.9528399999999985E-2</v>
      </c>
      <c r="R3216" s="18">
        <v>0.59723700000000002</v>
      </c>
      <c r="S3216" s="18">
        <v>0.26372974999999999</v>
      </c>
      <c r="T3216" s="18">
        <v>0.41608600000000001</v>
      </c>
      <c r="U3216" s="18">
        <v>3.993E-2</v>
      </c>
      <c r="V3216" s="18">
        <v>0.26372974999999999</v>
      </c>
    </row>
    <row r="3217" spans="1:22">
      <c r="A3217" s="13" t="s">
        <v>9868</v>
      </c>
      <c r="B3217" s="13" t="s">
        <v>9869</v>
      </c>
      <c r="C3217" s="13">
        <v>855468</v>
      </c>
      <c r="D3217" s="17">
        <f t="shared" si="135"/>
        <v>14</v>
      </c>
      <c r="E3217" s="16" t="s">
        <v>9870</v>
      </c>
      <c r="F3217" s="13" t="s">
        <v>1555</v>
      </c>
      <c r="G3217" s="18">
        <v>0.11631659999999999</v>
      </c>
      <c r="H3217" s="18">
        <v>-0.36407263499999998</v>
      </c>
      <c r="I3217" s="18">
        <v>-0.12685489999999999</v>
      </c>
      <c r="J3217" s="18">
        <v>5.2821499999999966E-2</v>
      </c>
      <c r="K3217" s="18">
        <v>-5.121295E-2</v>
      </c>
      <c r="L3217" s="18" t="s">
        <v>0</v>
      </c>
      <c r="M3217" s="18" t="s">
        <v>0</v>
      </c>
      <c r="N3217" s="18" t="s">
        <v>0</v>
      </c>
      <c r="O3217" s="18" t="s">
        <v>0</v>
      </c>
      <c r="P3217" s="18" t="s">
        <v>0</v>
      </c>
      <c r="Q3217" s="18">
        <v>-7.2713500000000014E-2</v>
      </c>
      <c r="R3217" s="18">
        <v>0.14955499999999999</v>
      </c>
      <c r="S3217" s="18">
        <v>0.37228974999999997</v>
      </c>
      <c r="T3217" s="18">
        <v>-0.122474</v>
      </c>
      <c r="U3217" s="18">
        <v>-0.2050689</v>
      </c>
      <c r="V3217" s="18">
        <v>0.37228974999999997</v>
      </c>
    </row>
    <row r="3218" spans="1:22">
      <c r="A3218" s="13" t="s">
        <v>9871</v>
      </c>
      <c r="B3218" s="13" t="s">
        <v>9872</v>
      </c>
      <c r="C3218" s="13">
        <v>855467</v>
      </c>
      <c r="D3218" s="17">
        <v>14</v>
      </c>
      <c r="E3218" s="13" t="s">
        <v>9873</v>
      </c>
      <c r="F3218" s="13" t="s">
        <v>0</v>
      </c>
      <c r="G3218" s="18">
        <v>-0.1940434</v>
      </c>
      <c r="H3218" s="18">
        <v>-0.40519263499999997</v>
      </c>
      <c r="I3218" s="18">
        <v>-0.40262589999999998</v>
      </c>
      <c r="J3218" s="18">
        <v>-0.59891150000000004</v>
      </c>
      <c r="K3218" s="18">
        <v>-0.34571014999999999</v>
      </c>
      <c r="L3218" s="18" t="s">
        <v>0</v>
      </c>
      <c r="M3218" s="18" t="s">
        <v>0</v>
      </c>
      <c r="N3218" s="18" t="s">
        <v>0</v>
      </c>
      <c r="O3218" s="18" t="s">
        <v>0</v>
      </c>
      <c r="P3218" s="18" t="s">
        <v>0</v>
      </c>
      <c r="Q3218" s="18">
        <v>-2.2562500000000013E-2</v>
      </c>
      <c r="R3218" s="18">
        <v>-5.3727999999999998E-2</v>
      </c>
      <c r="S3218" s="18">
        <v>0.67322574999999996</v>
      </c>
      <c r="T3218" s="18">
        <v>0.15521099999999999</v>
      </c>
      <c r="U3218" s="18">
        <v>-4.7050000000000008E-3</v>
      </c>
      <c r="V3218" s="18">
        <v>0.67322574999999996</v>
      </c>
    </row>
    <row r="3219" spans="1:22">
      <c r="A3219" s="13" t="s">
        <v>9874</v>
      </c>
      <c r="B3219" s="13" t="s">
        <v>9875</v>
      </c>
      <c r="C3219" s="13">
        <v>855466</v>
      </c>
      <c r="D3219" s="17">
        <f t="shared" ref="D3219:D3228" si="136">CODE(MID(A3219,2,1))-64</f>
        <v>14</v>
      </c>
      <c r="E3219" s="16" t="s">
        <v>12513</v>
      </c>
      <c r="F3219" s="13" t="s">
        <v>0</v>
      </c>
      <c r="G3219" s="18">
        <v>8.9479599999999992E-2</v>
      </c>
      <c r="H3219" s="18">
        <v>9.0923165E-2</v>
      </c>
      <c r="I3219" s="18">
        <v>0.3662301</v>
      </c>
      <c r="J3219" s="18">
        <v>0.43679750000000001</v>
      </c>
      <c r="K3219" s="18">
        <v>-0.30520714999999998</v>
      </c>
      <c r="L3219" s="18">
        <v>9.3561370000000005E-2</v>
      </c>
      <c r="M3219" s="18">
        <v>-1.0028288000000001</v>
      </c>
      <c r="N3219" s="18">
        <v>-0.30336299999999999</v>
      </c>
      <c r="O3219" s="18">
        <v>-0.65127855000000001</v>
      </c>
      <c r="P3219" s="18">
        <v>-0.52608180000000004</v>
      </c>
      <c r="Q3219" s="18">
        <v>0.69879650000000004</v>
      </c>
      <c r="R3219" s="18">
        <v>-0.43870699999999996</v>
      </c>
      <c r="S3219" s="18">
        <v>1.7063677500000001</v>
      </c>
      <c r="T3219" s="18">
        <v>-5.0750999999999991E-2</v>
      </c>
      <c r="U3219" s="18">
        <v>-3.7559629000000001</v>
      </c>
      <c r="V3219" s="18">
        <v>1.7063677500000001</v>
      </c>
    </row>
    <row r="3220" spans="1:22">
      <c r="A3220" s="13" t="s">
        <v>9877</v>
      </c>
      <c r="B3220" s="13" t="s">
        <v>9878</v>
      </c>
      <c r="C3220" s="13">
        <v>855465</v>
      </c>
      <c r="D3220" s="17">
        <f t="shared" si="136"/>
        <v>14</v>
      </c>
      <c r="E3220" s="16" t="s">
        <v>9879</v>
      </c>
      <c r="F3220" s="13" t="s">
        <v>0</v>
      </c>
      <c r="G3220" s="18">
        <v>3.0584100000000003E-2</v>
      </c>
      <c r="H3220" s="18">
        <v>4.5509864999999997E-2</v>
      </c>
      <c r="I3220" s="18">
        <v>-0.11971890000000002</v>
      </c>
      <c r="J3220" s="18">
        <v>0.27073649999999999</v>
      </c>
      <c r="K3220" s="18">
        <v>-1.4537349999999997E-2</v>
      </c>
      <c r="L3220" s="18">
        <v>3.9533300000000006E-3</v>
      </c>
      <c r="M3220" s="18">
        <v>-2.6769399999999999E-2</v>
      </c>
      <c r="N3220" s="18">
        <v>-2.9369999999999952E-3</v>
      </c>
      <c r="O3220" s="18">
        <v>-0.12415635</v>
      </c>
      <c r="P3220" s="18">
        <v>-8.6735800000000002E-2</v>
      </c>
      <c r="Q3220" s="18">
        <v>-2.5151500000000021E-2</v>
      </c>
      <c r="R3220" s="18">
        <v>-6.3923000000000008E-2</v>
      </c>
      <c r="S3220" s="18">
        <v>0.84311274999999997</v>
      </c>
      <c r="T3220" s="18">
        <v>-0.139099</v>
      </c>
      <c r="U3220" s="18">
        <v>-0.2074279</v>
      </c>
      <c r="V3220" s="18">
        <v>0.84311274999999997</v>
      </c>
    </row>
    <row r="3221" spans="1:22">
      <c r="A3221" s="13" t="s">
        <v>9880</v>
      </c>
      <c r="B3221" s="13" t="s">
        <v>9881</v>
      </c>
      <c r="C3221" s="13">
        <v>855464</v>
      </c>
      <c r="D3221" s="17">
        <f t="shared" si="136"/>
        <v>14</v>
      </c>
      <c r="E3221" s="16" t="s">
        <v>9882</v>
      </c>
      <c r="F3221" s="13" t="s">
        <v>0</v>
      </c>
      <c r="G3221" s="18">
        <v>-0.19890140000000001</v>
      </c>
      <c r="H3221" s="18">
        <v>1.1913025000000001E-2</v>
      </c>
      <c r="I3221" s="18">
        <v>-0.1999919</v>
      </c>
      <c r="J3221" s="18">
        <v>-9.9155000000000215E-3</v>
      </c>
      <c r="K3221" s="18">
        <v>-0.29786615</v>
      </c>
      <c r="L3221" s="18">
        <v>0.17571497</v>
      </c>
      <c r="M3221" s="18">
        <v>-2.3651488000000001</v>
      </c>
      <c r="N3221" s="18">
        <v>-7.5848899999999997E-2</v>
      </c>
      <c r="O3221" s="18">
        <v>-0.55743955000000001</v>
      </c>
      <c r="P3221" s="18">
        <v>0.17127720000000002</v>
      </c>
      <c r="Q3221" s="18">
        <v>0.29498150000000001</v>
      </c>
      <c r="R3221" s="18">
        <v>-0.209063</v>
      </c>
      <c r="S3221" s="18">
        <v>0.42283174999999995</v>
      </c>
      <c r="T3221" s="18">
        <v>-0.26832549999999999</v>
      </c>
      <c r="U3221" s="18">
        <v>-0.63545890000000005</v>
      </c>
      <c r="V3221" s="18">
        <v>0.42283174999999995</v>
      </c>
    </row>
    <row r="3222" spans="1:22">
      <c r="A3222" s="13" t="s">
        <v>9883</v>
      </c>
      <c r="B3222" s="13" t="s">
        <v>9884</v>
      </c>
      <c r="C3222" s="13">
        <v>855463</v>
      </c>
      <c r="D3222" s="17">
        <f t="shared" si="136"/>
        <v>14</v>
      </c>
      <c r="E3222" s="16" t="s">
        <v>12439</v>
      </c>
      <c r="F3222" s="13" t="s">
        <v>2960</v>
      </c>
      <c r="G3222" s="18">
        <v>-8.7045700000000004E-2</v>
      </c>
      <c r="H3222" s="18">
        <v>-8.2442350000000008E-3</v>
      </c>
      <c r="I3222" s="18">
        <v>-1.7742400000000002E-2</v>
      </c>
      <c r="J3222" s="18">
        <v>7.9663499999999998E-2</v>
      </c>
      <c r="K3222" s="18">
        <v>-5.8022250000000004E-2</v>
      </c>
      <c r="L3222" s="18">
        <v>-0.36439303000000001</v>
      </c>
      <c r="M3222" s="18">
        <v>-0.55837380000000003</v>
      </c>
      <c r="N3222" s="18">
        <v>-4.7620599999999999E-2</v>
      </c>
      <c r="O3222" s="18">
        <v>-0.39061055</v>
      </c>
      <c r="P3222" s="18">
        <v>-0.33915380000000001</v>
      </c>
      <c r="Q3222" s="18">
        <v>4.9516199999999982E-2</v>
      </c>
      <c r="R3222" s="18">
        <v>-0.31016900000000003</v>
      </c>
      <c r="S3222" s="18">
        <v>0.49074775000000004</v>
      </c>
      <c r="T3222" s="18">
        <v>-3.8944000000000006E-2</v>
      </c>
      <c r="U3222" s="18">
        <v>-0.22358889999999998</v>
      </c>
      <c r="V3222" s="18">
        <v>0.49074775000000004</v>
      </c>
    </row>
    <row r="3223" spans="1:22">
      <c r="A3223" s="13" t="s">
        <v>13292</v>
      </c>
      <c r="B3223" s="13" t="s">
        <v>13292</v>
      </c>
      <c r="C3223" s="13">
        <v>855461</v>
      </c>
      <c r="D3223" s="17">
        <f t="shared" si="136"/>
        <v>14</v>
      </c>
      <c r="E3223" s="16" t="s">
        <v>13293</v>
      </c>
      <c r="F3223" s="13" t="s">
        <v>0</v>
      </c>
      <c r="G3223" s="18" t="s">
        <v>0</v>
      </c>
      <c r="H3223" s="18" t="s">
        <v>0</v>
      </c>
      <c r="I3223" s="18" t="s">
        <v>0</v>
      </c>
      <c r="J3223" s="18" t="s">
        <v>0</v>
      </c>
      <c r="K3223" s="18" t="s">
        <v>0</v>
      </c>
      <c r="L3223" s="18">
        <v>-0.24405802999999998</v>
      </c>
      <c r="M3223" s="18">
        <v>-0.21161679999999999</v>
      </c>
      <c r="N3223" s="18">
        <v>0.13044599999999998</v>
      </c>
      <c r="O3223" s="18">
        <v>-8.695485E-2</v>
      </c>
      <c r="P3223" s="18">
        <v>-0.2461158</v>
      </c>
      <c r="Q3223" s="18">
        <v>-0.52870550000000005</v>
      </c>
      <c r="R3223" s="18">
        <v>-1.250305</v>
      </c>
      <c r="S3223" s="18">
        <v>0.31969474999999997</v>
      </c>
      <c r="T3223" s="18">
        <v>-0.34235769999999999</v>
      </c>
      <c r="U3223" s="18">
        <v>-0.16988389999999998</v>
      </c>
      <c r="V3223" s="18">
        <v>0.31969474999999997</v>
      </c>
    </row>
    <row r="3224" spans="1:22">
      <c r="A3224" s="13" t="s">
        <v>9889</v>
      </c>
      <c r="B3224" s="13" t="s">
        <v>9890</v>
      </c>
      <c r="C3224" s="13">
        <v>855460</v>
      </c>
      <c r="D3224" s="17">
        <f t="shared" si="136"/>
        <v>14</v>
      </c>
      <c r="E3224" s="16" t="s">
        <v>7383</v>
      </c>
      <c r="F3224" s="13" t="s">
        <v>584</v>
      </c>
      <c r="G3224" s="18">
        <v>-0.12852640000000001</v>
      </c>
      <c r="H3224" s="18">
        <v>-7.3991635E-2</v>
      </c>
      <c r="I3224" s="18">
        <v>6.6797000000000002E-3</v>
      </c>
      <c r="J3224" s="18">
        <v>-0.67770850000000005</v>
      </c>
      <c r="K3224" s="18">
        <v>-9.8673149999999987E-2</v>
      </c>
      <c r="L3224" s="18">
        <v>6.5204869999999998E-2</v>
      </c>
      <c r="M3224" s="18">
        <v>-1.1609399999999992E-2</v>
      </c>
      <c r="N3224" s="18">
        <v>0.19774800000000001</v>
      </c>
      <c r="O3224" s="18">
        <v>-1.7192049999999993E-2</v>
      </c>
      <c r="P3224" s="18">
        <v>0.64246920000000007</v>
      </c>
      <c r="Q3224" s="18">
        <v>6.1016399999999985E-2</v>
      </c>
      <c r="R3224" s="18">
        <v>-6.8149999999999988E-2</v>
      </c>
      <c r="S3224" s="18">
        <v>0.88460974999999997</v>
      </c>
      <c r="T3224" s="18">
        <v>3.7661E-2</v>
      </c>
      <c r="U3224" s="18">
        <v>4.1304800000000003E-2</v>
      </c>
      <c r="V3224" s="18">
        <v>0.88460974999999997</v>
      </c>
    </row>
    <row r="3225" spans="1:22">
      <c r="A3225" s="13" t="s">
        <v>9891</v>
      </c>
      <c r="B3225" s="13" t="s">
        <v>9892</v>
      </c>
      <c r="C3225" s="13">
        <v>855459</v>
      </c>
      <c r="D3225" s="17">
        <f t="shared" si="136"/>
        <v>14</v>
      </c>
      <c r="E3225" s="16" t="s">
        <v>9893</v>
      </c>
      <c r="F3225" s="13" t="s">
        <v>1073</v>
      </c>
      <c r="G3225" s="18">
        <v>-6.6215200000000002E-2</v>
      </c>
      <c r="H3225" s="18">
        <v>-2.3132334999999997E-2</v>
      </c>
      <c r="I3225" s="18">
        <v>-0.1460709</v>
      </c>
      <c r="J3225" s="18">
        <v>-0.1627478</v>
      </c>
      <c r="K3225" s="18">
        <v>4.2125500000000007E-3</v>
      </c>
      <c r="L3225" s="18">
        <v>-7.5146729999999995E-2</v>
      </c>
      <c r="M3225" s="18">
        <v>5.0657300000000002E-2</v>
      </c>
      <c r="N3225" s="18">
        <v>4.1991000000000001E-2</v>
      </c>
      <c r="O3225" s="18">
        <v>-6.2077049999999995E-2</v>
      </c>
      <c r="P3225" s="18">
        <v>-0.39741480000000001</v>
      </c>
      <c r="Q3225" s="18">
        <v>-7.9297500000000021E-2</v>
      </c>
      <c r="R3225" s="18">
        <v>-0.17869400000000002</v>
      </c>
      <c r="S3225" s="18">
        <v>0.70094274999999995</v>
      </c>
      <c r="T3225" s="18">
        <v>1.8732000000000026E-2</v>
      </c>
      <c r="U3225" s="18">
        <v>-0.11434789999999999</v>
      </c>
      <c r="V3225" s="18">
        <v>0.70094274999999995</v>
      </c>
    </row>
    <row r="3226" spans="1:22">
      <c r="A3226" s="13" t="s">
        <v>9894</v>
      </c>
      <c r="B3226" s="13" t="s">
        <v>9895</v>
      </c>
      <c r="C3226" s="13">
        <v>855457</v>
      </c>
      <c r="D3226" s="17">
        <f t="shared" si="136"/>
        <v>14</v>
      </c>
      <c r="E3226" s="16" t="s">
        <v>9896</v>
      </c>
      <c r="F3226" s="13" t="s">
        <v>0</v>
      </c>
      <c r="G3226" s="18">
        <v>-1.7480860000000001E-2</v>
      </c>
      <c r="H3226" s="18">
        <v>-8.3253034999999989E-2</v>
      </c>
      <c r="I3226" s="18">
        <v>-4.6299699999999999E-2</v>
      </c>
      <c r="J3226" s="18">
        <v>0.19570549999999998</v>
      </c>
      <c r="K3226" s="18">
        <v>0.17413584999999998</v>
      </c>
      <c r="L3226" s="18">
        <v>-0.12514002999999999</v>
      </c>
      <c r="M3226" s="18">
        <v>-0.10945779999999999</v>
      </c>
      <c r="N3226" s="18">
        <v>-0.1340942</v>
      </c>
      <c r="O3226" s="18">
        <v>-7.651115E-2</v>
      </c>
      <c r="P3226" s="18">
        <v>0.21670419999999999</v>
      </c>
      <c r="Q3226" s="18">
        <v>-0.2001715</v>
      </c>
      <c r="R3226" s="18">
        <v>-1.7656000000000005E-2</v>
      </c>
      <c r="S3226" s="18">
        <v>0.9220377500000001</v>
      </c>
      <c r="T3226" s="18">
        <v>-2.7399000000000007E-2</v>
      </c>
      <c r="U3226" s="18">
        <v>-0.19225389999999998</v>
      </c>
      <c r="V3226" s="18">
        <v>0.9220377500000001</v>
      </c>
    </row>
    <row r="3227" spans="1:22">
      <c r="A3227" s="13" t="s">
        <v>9897</v>
      </c>
      <c r="B3227" s="13" t="s">
        <v>9898</v>
      </c>
      <c r="C3227" s="13">
        <v>855456</v>
      </c>
      <c r="D3227" s="17">
        <f t="shared" si="136"/>
        <v>14</v>
      </c>
      <c r="E3227" s="16" t="s">
        <v>9899</v>
      </c>
      <c r="F3227" s="13" t="s">
        <v>0</v>
      </c>
      <c r="G3227" s="18">
        <v>-4.9954200000000004E-2</v>
      </c>
      <c r="H3227" s="18">
        <v>8.7457265000000006E-2</v>
      </c>
      <c r="I3227" s="18">
        <v>-5.624860000000001E-2</v>
      </c>
      <c r="J3227" s="18">
        <v>-6.6376500000000005E-2</v>
      </c>
      <c r="K3227" s="18">
        <v>5.7675049999999999E-2</v>
      </c>
      <c r="L3227" s="18">
        <v>-0.13598303</v>
      </c>
      <c r="M3227" s="18">
        <v>-0.1074378</v>
      </c>
      <c r="N3227" s="18">
        <v>-0.14048240000000001</v>
      </c>
      <c r="O3227" s="18">
        <v>-6.7330249999999994E-2</v>
      </c>
      <c r="P3227" s="18">
        <v>-0.36183179999999998</v>
      </c>
      <c r="Q3227" s="18">
        <v>-5.2822500000000022E-2</v>
      </c>
      <c r="R3227" s="18">
        <v>0.19680969999999998</v>
      </c>
      <c r="S3227" s="18">
        <v>1.1533577500000001</v>
      </c>
      <c r="T3227" s="18">
        <v>0.66565999999999992</v>
      </c>
      <c r="U3227" s="18">
        <v>0.19833410000000001</v>
      </c>
      <c r="V3227" s="18">
        <v>1.1533577500000001</v>
      </c>
    </row>
    <row r="3228" spans="1:22">
      <c r="A3228" s="13" t="s">
        <v>9900</v>
      </c>
      <c r="B3228" s="13" t="s">
        <v>9901</v>
      </c>
      <c r="C3228" s="13">
        <v>855454</v>
      </c>
      <c r="D3228" s="17">
        <f t="shared" si="136"/>
        <v>14</v>
      </c>
      <c r="E3228" s="16" t="s">
        <v>9902</v>
      </c>
      <c r="F3228" s="13" t="s">
        <v>0</v>
      </c>
      <c r="G3228" s="18">
        <v>-6.93719E-2</v>
      </c>
      <c r="H3228" s="18">
        <v>5.1399065000000001E-2</v>
      </c>
      <c r="I3228" s="18">
        <v>-7.4481100000000008E-2</v>
      </c>
      <c r="J3228" s="18">
        <v>0.10990549999999999</v>
      </c>
      <c r="K3228" s="18">
        <v>3.5494650000000003E-2</v>
      </c>
      <c r="L3228" s="18">
        <v>-0.15321203</v>
      </c>
      <c r="M3228" s="18">
        <v>-1.1070688</v>
      </c>
      <c r="N3228" s="18">
        <v>-6.9323300000000004E-2</v>
      </c>
      <c r="O3228" s="18">
        <v>-0.61490454999999999</v>
      </c>
      <c r="P3228" s="18">
        <v>-0.54769280000000009</v>
      </c>
      <c r="Q3228" s="18">
        <v>-0.15695049999999999</v>
      </c>
      <c r="R3228" s="18">
        <v>0.52892099999999997</v>
      </c>
      <c r="S3228" s="18">
        <v>0.86808474999999996</v>
      </c>
      <c r="T3228" s="18">
        <v>9.6011000000000013E-2</v>
      </c>
      <c r="U3228" s="18">
        <v>7.74976E-2</v>
      </c>
      <c r="V3228" s="18">
        <v>0.86808474999999996</v>
      </c>
    </row>
    <row r="3229" spans="1:22">
      <c r="A3229" s="13" t="s">
        <v>9903</v>
      </c>
      <c r="B3229" s="13" t="s">
        <v>9904</v>
      </c>
      <c r="C3229" s="13">
        <v>855453</v>
      </c>
      <c r="D3229" s="17">
        <v>14</v>
      </c>
      <c r="E3229" s="13" t="s">
        <v>9905</v>
      </c>
      <c r="F3229" s="13" t="s">
        <v>0</v>
      </c>
      <c r="G3229" s="18">
        <v>4.6410100000000003E-2</v>
      </c>
      <c r="H3229" s="18">
        <v>-3.0681735000000002E-2</v>
      </c>
      <c r="I3229" s="18">
        <v>-0.1527269</v>
      </c>
      <c r="J3229" s="18">
        <v>6.8103499999999983E-2</v>
      </c>
      <c r="K3229" s="18">
        <v>-6.2158150000000002E-2</v>
      </c>
      <c r="L3229" s="18">
        <v>-5.439683E-2</v>
      </c>
      <c r="M3229" s="18">
        <v>0.16962650000000001</v>
      </c>
      <c r="N3229" s="18">
        <v>-0.12725171999999998</v>
      </c>
      <c r="O3229" s="18">
        <v>5.3628450000000008E-2</v>
      </c>
      <c r="P3229" s="18">
        <v>0.38668219999999998</v>
      </c>
      <c r="Q3229" s="18">
        <v>-0.18861549999999999</v>
      </c>
      <c r="R3229" s="18">
        <v>-0.39407400000000004</v>
      </c>
      <c r="S3229" s="18">
        <v>0.37105074999999998</v>
      </c>
      <c r="T3229" s="18">
        <v>-0.72297100000000003</v>
      </c>
      <c r="U3229" s="18">
        <v>0.35294410000000004</v>
      </c>
      <c r="V3229" s="18">
        <v>0.37105074999999998</v>
      </c>
    </row>
    <row r="3230" spans="1:22">
      <c r="A3230" s="13" t="s">
        <v>9906</v>
      </c>
      <c r="B3230" s="13" t="s">
        <v>9907</v>
      </c>
      <c r="C3230" s="13">
        <v>855450</v>
      </c>
      <c r="D3230" s="17">
        <f t="shared" ref="D3230:D3237" si="137">CODE(MID(A3230,2,1))-64</f>
        <v>14</v>
      </c>
      <c r="E3230" s="16" t="s">
        <v>9908</v>
      </c>
      <c r="F3230" s="13" t="s">
        <v>0</v>
      </c>
      <c r="G3230" s="18">
        <v>-3.3512199999999999E-2</v>
      </c>
      <c r="H3230" s="18">
        <v>4.5752864999999997E-2</v>
      </c>
      <c r="I3230" s="18">
        <v>3.8244899999999998E-2</v>
      </c>
      <c r="J3230" s="18">
        <v>-2.9745000000000188E-3</v>
      </c>
      <c r="K3230" s="18">
        <v>8.8791349999999991E-2</v>
      </c>
      <c r="L3230" s="18">
        <v>1.9070500000000004E-3</v>
      </c>
      <c r="M3230" s="18">
        <v>0.14480700000000002</v>
      </c>
      <c r="N3230" s="18">
        <v>8.1505999999999995E-2</v>
      </c>
      <c r="O3230" s="18">
        <v>0.14565245000000002</v>
      </c>
      <c r="P3230" s="18">
        <v>0.1098103</v>
      </c>
      <c r="Q3230" s="18">
        <v>-9.7602500000000009E-2</v>
      </c>
      <c r="R3230" s="18">
        <v>0.15468300000000001</v>
      </c>
      <c r="S3230" s="18">
        <v>0.75928574999999998</v>
      </c>
      <c r="T3230" s="18">
        <v>3.6988999999999994E-2</v>
      </c>
      <c r="U3230" s="18">
        <v>1.5784899999999998E-2</v>
      </c>
      <c r="V3230" s="18">
        <v>0.75928574999999998</v>
      </c>
    </row>
    <row r="3231" spans="1:22">
      <c r="A3231" s="13" t="s">
        <v>9909</v>
      </c>
      <c r="B3231" s="13" t="s">
        <v>9910</v>
      </c>
      <c r="C3231" s="13">
        <v>855449</v>
      </c>
      <c r="D3231" s="17">
        <f t="shared" si="137"/>
        <v>14</v>
      </c>
      <c r="E3231" s="16" t="s">
        <v>9911</v>
      </c>
      <c r="F3231" s="13" t="s">
        <v>0</v>
      </c>
      <c r="G3231" s="18">
        <v>-4.6564899999999999E-2</v>
      </c>
      <c r="H3231" s="18">
        <v>-2.4465134999999999E-2</v>
      </c>
      <c r="I3231" s="18">
        <v>-0.1533379</v>
      </c>
      <c r="J3231" s="18">
        <v>0.17988549999999998</v>
      </c>
      <c r="K3231" s="18">
        <v>-6.785795E-2</v>
      </c>
      <c r="L3231" s="18">
        <v>-0.14286703000000001</v>
      </c>
      <c r="M3231" s="18">
        <v>-0.16031879999999998</v>
      </c>
      <c r="N3231" s="18">
        <v>-0.1357006</v>
      </c>
      <c r="O3231" s="18">
        <v>-0.18535355000000001</v>
      </c>
      <c r="P3231" s="18">
        <v>-0.13929079999999999</v>
      </c>
      <c r="Q3231" s="18">
        <v>-7.8890500000000002E-2</v>
      </c>
      <c r="R3231" s="18">
        <v>-0.13359100000000002</v>
      </c>
      <c r="S3231" s="18">
        <v>1.04536775</v>
      </c>
      <c r="T3231" s="18">
        <v>0.22892200000000001</v>
      </c>
      <c r="U3231" s="18">
        <v>-0.22277989999999998</v>
      </c>
      <c r="V3231" s="18">
        <v>1.04536775</v>
      </c>
    </row>
    <row r="3232" spans="1:22">
      <c r="A3232" s="13" t="s">
        <v>9912</v>
      </c>
      <c r="B3232" s="13" t="s">
        <v>9913</v>
      </c>
      <c r="C3232" s="13">
        <v>855448</v>
      </c>
      <c r="D3232" s="17">
        <f t="shared" si="137"/>
        <v>14</v>
      </c>
      <c r="E3232" s="16" t="s">
        <v>9914</v>
      </c>
      <c r="F3232" s="13" t="s">
        <v>1221</v>
      </c>
      <c r="G3232" s="18">
        <v>0.1984776</v>
      </c>
      <c r="H3232" s="18">
        <v>0.25746636500000003</v>
      </c>
      <c r="I3232" s="18">
        <v>0.13816910000000002</v>
      </c>
      <c r="J3232" s="18">
        <v>5.4954999999999865E-3</v>
      </c>
      <c r="K3232" s="18">
        <v>0.12480785</v>
      </c>
      <c r="L3232" s="18">
        <v>0.23772297000000001</v>
      </c>
      <c r="M3232" s="18">
        <v>0.43289420000000001</v>
      </c>
      <c r="N3232" s="18">
        <v>0.29457900000000004</v>
      </c>
      <c r="O3232" s="18">
        <v>0.35227045000000001</v>
      </c>
      <c r="P3232" s="18">
        <v>0.17885519999999999</v>
      </c>
      <c r="Q3232" s="18">
        <v>0.16898859999999999</v>
      </c>
      <c r="R3232" s="18">
        <v>0.2319784</v>
      </c>
      <c r="S3232" s="18">
        <v>0.92184774999999997</v>
      </c>
      <c r="T3232" s="18">
        <v>0.17009000000000002</v>
      </c>
      <c r="U3232" s="18">
        <v>0.35089010000000004</v>
      </c>
      <c r="V3232" s="18">
        <v>0.92184774999999997</v>
      </c>
    </row>
    <row r="3233" spans="1:22">
      <c r="A3233" s="13" t="s">
        <v>9915</v>
      </c>
      <c r="B3233" s="13" t="s">
        <v>9916</v>
      </c>
      <c r="C3233" s="13">
        <v>855447</v>
      </c>
      <c r="D3233" s="17">
        <f t="shared" si="137"/>
        <v>14</v>
      </c>
      <c r="E3233" s="16" t="s">
        <v>12525</v>
      </c>
      <c r="F3233" s="13" t="s">
        <v>0</v>
      </c>
      <c r="G3233" s="18">
        <v>0.12299459999999998</v>
      </c>
      <c r="H3233" s="18">
        <v>3.7201264999999997E-2</v>
      </c>
      <c r="I3233" s="18">
        <v>0.21779709999999999</v>
      </c>
      <c r="J3233" s="18">
        <v>4.7940499999999997E-2</v>
      </c>
      <c r="K3233" s="18">
        <v>-0.21982015000000002</v>
      </c>
      <c r="L3233" s="18">
        <v>-2.8906430000000004E-2</v>
      </c>
      <c r="M3233" s="18">
        <v>9.3245600000000012E-2</v>
      </c>
      <c r="N3233" s="18">
        <v>-0.49244600000000005</v>
      </c>
      <c r="O3233" s="18">
        <v>0.14703145000000001</v>
      </c>
      <c r="P3233" s="18">
        <v>5.0620499999999999E-2</v>
      </c>
      <c r="Q3233" s="18">
        <v>3.2143999999999992E-2</v>
      </c>
      <c r="R3233" s="18">
        <v>0.58123499999999995</v>
      </c>
      <c r="S3233" s="18">
        <v>1.1269877500000001</v>
      </c>
      <c r="T3233" s="18">
        <v>1.0125900000000001</v>
      </c>
      <c r="U3233" s="18">
        <v>0.1109199</v>
      </c>
      <c r="V3233" s="18">
        <v>1.1269877500000001</v>
      </c>
    </row>
    <row r="3234" spans="1:22">
      <c r="A3234" s="13" t="s">
        <v>9918</v>
      </c>
      <c r="B3234" s="13" t="s">
        <v>9919</v>
      </c>
      <c r="C3234" s="13">
        <v>855444</v>
      </c>
      <c r="D3234" s="17">
        <f t="shared" si="137"/>
        <v>14</v>
      </c>
      <c r="E3234" s="16" t="s">
        <v>9920</v>
      </c>
      <c r="F3234" s="13" t="s">
        <v>0</v>
      </c>
      <c r="G3234" s="18">
        <v>0.13823259999999998</v>
      </c>
      <c r="H3234" s="18">
        <v>6.1166165000000002E-2</v>
      </c>
      <c r="I3234" s="18">
        <v>-0.90774889999999997</v>
      </c>
      <c r="J3234" s="18">
        <v>-0.50300349999999994</v>
      </c>
      <c r="K3234" s="18">
        <v>0.49199884999999999</v>
      </c>
      <c r="L3234" s="18" t="s">
        <v>0</v>
      </c>
      <c r="M3234" s="18" t="s">
        <v>0</v>
      </c>
      <c r="N3234" s="18" t="s">
        <v>0</v>
      </c>
      <c r="O3234" s="18" t="s">
        <v>0</v>
      </c>
      <c r="P3234" s="18" t="s">
        <v>0</v>
      </c>
      <c r="Q3234" s="18">
        <v>2.6205499999999993E-2</v>
      </c>
      <c r="R3234" s="18">
        <v>-0.64072099999999998</v>
      </c>
      <c r="S3234" s="18">
        <v>8.0514749999999996E-2</v>
      </c>
      <c r="T3234" s="18">
        <v>-0.10947899999999999</v>
      </c>
      <c r="U3234" s="18">
        <v>-0.71350290000000005</v>
      </c>
      <c r="V3234" s="18">
        <v>8.0514749999999996E-2</v>
      </c>
    </row>
    <row r="3235" spans="1:22">
      <c r="A3235" s="13" t="s">
        <v>9921</v>
      </c>
      <c r="B3235" s="13" t="s">
        <v>9922</v>
      </c>
      <c r="C3235" s="13">
        <v>855443</v>
      </c>
      <c r="D3235" s="17">
        <f t="shared" si="137"/>
        <v>14</v>
      </c>
      <c r="E3235" s="16" t="s">
        <v>4638</v>
      </c>
      <c r="F3235" s="13" t="s">
        <v>0</v>
      </c>
      <c r="G3235" s="18">
        <v>9.2304600000000014E-2</v>
      </c>
      <c r="H3235" s="18">
        <v>0.20291536500000001</v>
      </c>
      <c r="I3235" s="18">
        <v>0.1628241</v>
      </c>
      <c r="J3235" s="18">
        <v>0.17354349999999996</v>
      </c>
      <c r="K3235" s="18">
        <v>0.15040085</v>
      </c>
      <c r="L3235" s="18" t="s">
        <v>0</v>
      </c>
      <c r="M3235" s="18" t="s">
        <v>0</v>
      </c>
      <c r="N3235" s="18" t="s">
        <v>0</v>
      </c>
      <c r="O3235" s="18" t="s">
        <v>0</v>
      </c>
      <c r="P3235" s="18" t="s">
        <v>0</v>
      </c>
      <c r="Q3235" s="18">
        <v>-4.1281499999999999E-2</v>
      </c>
      <c r="R3235" s="18">
        <v>-7.0427999999999991E-2</v>
      </c>
      <c r="S3235" s="18">
        <v>0.32783574999999998</v>
      </c>
      <c r="T3235" s="18">
        <v>0.40569499999999997</v>
      </c>
      <c r="U3235" s="18">
        <v>-0.27220889999999998</v>
      </c>
      <c r="V3235" s="18">
        <v>0.32783574999999998</v>
      </c>
    </row>
    <row r="3236" spans="1:22">
      <c r="A3236" s="13" t="s">
        <v>9923</v>
      </c>
      <c r="B3236" s="13" t="s">
        <v>9924</v>
      </c>
      <c r="C3236" s="13">
        <v>855441</v>
      </c>
      <c r="D3236" s="17">
        <f t="shared" si="137"/>
        <v>14</v>
      </c>
      <c r="E3236" s="16" t="s">
        <v>9925</v>
      </c>
      <c r="F3236" s="13" t="s">
        <v>0</v>
      </c>
      <c r="G3236" s="18">
        <v>-7.5763400000000009E-2</v>
      </c>
      <c r="H3236" s="18">
        <v>9.2412165000000004E-2</v>
      </c>
      <c r="I3236" s="18">
        <v>-0.19247890000000001</v>
      </c>
      <c r="J3236" s="18">
        <v>5.9526499999999982E-2</v>
      </c>
      <c r="K3236" s="18">
        <v>-0.25649915000000001</v>
      </c>
      <c r="L3236" s="18">
        <v>-3.5784530000000002E-2</v>
      </c>
      <c r="M3236" s="18">
        <v>-0.62715779999999999</v>
      </c>
      <c r="N3236" s="18">
        <v>0.17057799999999998</v>
      </c>
      <c r="O3236" s="18">
        <v>0.11630345</v>
      </c>
      <c r="P3236" s="18">
        <v>3.1318699999999998E-2</v>
      </c>
      <c r="Q3236" s="18">
        <v>-0.14156750000000001</v>
      </c>
      <c r="R3236" s="18">
        <v>-0.25050799999999995</v>
      </c>
      <c r="S3236" s="18">
        <v>0.63481374999999995</v>
      </c>
      <c r="T3236" s="18">
        <v>0.12099799999999999</v>
      </c>
      <c r="U3236" s="18">
        <v>-0.36866589999999999</v>
      </c>
      <c r="V3236" s="18">
        <v>0.63481374999999995</v>
      </c>
    </row>
    <row r="3237" spans="1:22">
      <c r="A3237" s="13" t="s">
        <v>9926</v>
      </c>
      <c r="B3237" s="13" t="s">
        <v>9927</v>
      </c>
      <c r="C3237" s="13">
        <v>855440</v>
      </c>
      <c r="D3237" s="17">
        <f t="shared" si="137"/>
        <v>14</v>
      </c>
      <c r="E3237" s="16" t="s">
        <v>12553</v>
      </c>
      <c r="F3237" s="13" t="s">
        <v>0</v>
      </c>
      <c r="G3237" s="18">
        <v>0.35409360000000001</v>
      </c>
      <c r="H3237" s="18">
        <v>9.8912565000000008E-2</v>
      </c>
      <c r="I3237" s="18">
        <v>1.0485500999999999</v>
      </c>
      <c r="J3237" s="18">
        <v>1.5004944999999998</v>
      </c>
      <c r="K3237" s="18">
        <v>1.2170748500000002</v>
      </c>
      <c r="L3237" s="18">
        <v>0.22628697</v>
      </c>
      <c r="M3237" s="18">
        <v>0.86998019999999998</v>
      </c>
      <c r="N3237" s="18">
        <v>0.96211099999999994</v>
      </c>
      <c r="O3237" s="18">
        <v>0.45952645000000003</v>
      </c>
      <c r="P3237" s="18">
        <v>0.82185020000000009</v>
      </c>
      <c r="Q3237" s="18">
        <v>0.24285049999999997</v>
      </c>
      <c r="R3237" s="18">
        <v>1.147519</v>
      </c>
      <c r="S3237" s="18">
        <v>1.87127775</v>
      </c>
      <c r="T3237" s="18">
        <v>1.59836</v>
      </c>
      <c r="U3237" s="18">
        <v>1.1285771</v>
      </c>
      <c r="V3237" s="18">
        <v>1.87127775</v>
      </c>
    </row>
    <row r="3238" spans="1:22">
      <c r="A3238" s="13" t="s">
        <v>9931</v>
      </c>
      <c r="B3238" s="13" t="s">
        <v>9932</v>
      </c>
      <c r="C3238" s="13">
        <v>855438</v>
      </c>
      <c r="D3238" s="17">
        <v>14</v>
      </c>
      <c r="E3238" s="13" t="s">
        <v>9933</v>
      </c>
      <c r="F3238" s="13" t="s">
        <v>0</v>
      </c>
      <c r="G3238" s="18">
        <v>7.8059999999999935E-4</v>
      </c>
      <c r="H3238" s="18">
        <v>-0.26455763500000001</v>
      </c>
      <c r="I3238" s="18">
        <v>-7.23491E-2</v>
      </c>
      <c r="J3238" s="18">
        <v>-0.20963221000000001</v>
      </c>
      <c r="K3238" s="18">
        <v>9.0490049999999989E-2</v>
      </c>
      <c r="L3238" s="18">
        <v>-0.24632202999999997</v>
      </c>
      <c r="M3238" s="18">
        <v>-0.31351380000000001</v>
      </c>
      <c r="N3238" s="18">
        <v>0.16442199999999998</v>
      </c>
      <c r="O3238" s="18">
        <v>0.10161645</v>
      </c>
      <c r="P3238" s="18">
        <v>-0.2599458</v>
      </c>
      <c r="Q3238" s="18" t="s">
        <v>0</v>
      </c>
      <c r="R3238" s="18" t="s">
        <v>0</v>
      </c>
      <c r="S3238" s="18" t="s">
        <v>0</v>
      </c>
      <c r="T3238" s="18" t="s">
        <v>0</v>
      </c>
      <c r="U3238" s="18" t="s">
        <v>0</v>
      </c>
      <c r="V3238" s="18" t="s">
        <v>0</v>
      </c>
    </row>
    <row r="3239" spans="1:22">
      <c r="A3239" s="13" t="s">
        <v>9934</v>
      </c>
      <c r="B3239" s="13" t="s">
        <v>9935</v>
      </c>
      <c r="C3239" s="13">
        <v>855436</v>
      </c>
      <c r="D3239" s="17">
        <f t="shared" ref="D3239:D3245" si="138">CODE(MID(A3239,2,1))-64</f>
        <v>14</v>
      </c>
      <c r="E3239" s="16" t="s">
        <v>9936</v>
      </c>
      <c r="F3239" s="13" t="s">
        <v>308</v>
      </c>
      <c r="G3239" s="18">
        <v>-4.18964E-2</v>
      </c>
      <c r="H3239" s="18">
        <v>6.0725450000000004E-3</v>
      </c>
      <c r="I3239" s="18">
        <v>5.4642999999999983E-3</v>
      </c>
      <c r="J3239" s="18">
        <v>1.5350000000000086E-4</v>
      </c>
      <c r="K3239" s="18">
        <v>-0.20288715000000002</v>
      </c>
      <c r="L3239" s="18">
        <v>-3.6160299999999992E-3</v>
      </c>
      <c r="M3239" s="18">
        <v>-0.75309579999999998</v>
      </c>
      <c r="N3239" s="18">
        <v>-0.1838513</v>
      </c>
      <c r="O3239" s="18">
        <v>0.24231545000000002</v>
      </c>
      <c r="P3239" s="18">
        <v>-0.77418380000000009</v>
      </c>
      <c r="Q3239" s="18">
        <v>-7.8080500000000025E-2</v>
      </c>
      <c r="R3239" s="18">
        <v>0.3646587</v>
      </c>
      <c r="S3239" s="18">
        <v>-0.15338245</v>
      </c>
      <c r="T3239" s="18">
        <v>0.63050000000000006</v>
      </c>
      <c r="U3239" s="18">
        <v>-9.0468900000000005E-2</v>
      </c>
      <c r="V3239" s="18">
        <v>-0.15338245</v>
      </c>
    </row>
    <row r="3240" spans="1:22">
      <c r="A3240" s="13" t="s">
        <v>9937</v>
      </c>
      <c r="B3240" s="13" t="s">
        <v>9938</v>
      </c>
      <c r="C3240" s="13">
        <v>855430</v>
      </c>
      <c r="D3240" s="17">
        <f t="shared" si="138"/>
        <v>14</v>
      </c>
      <c r="E3240" s="16" t="s">
        <v>9939</v>
      </c>
      <c r="F3240" s="13" t="s">
        <v>9940</v>
      </c>
      <c r="G3240" s="18">
        <v>0.32279360000000001</v>
      </c>
      <c r="H3240" s="18">
        <v>0.32331736500000002</v>
      </c>
      <c r="I3240" s="18">
        <v>0.16502909999999998</v>
      </c>
      <c r="J3240" s="18">
        <v>0.28924650000000002</v>
      </c>
      <c r="K3240" s="18">
        <v>0.28256884999999998</v>
      </c>
      <c r="L3240" s="18">
        <v>0.29420897000000001</v>
      </c>
      <c r="M3240" s="18">
        <v>-1.2029888</v>
      </c>
      <c r="N3240" s="18">
        <v>0.34021800000000002</v>
      </c>
      <c r="O3240" s="18">
        <v>0.20985145000000002</v>
      </c>
      <c r="P3240" s="18">
        <v>0.75083619999999995</v>
      </c>
      <c r="Q3240" s="18">
        <v>-7.2264500000000009E-2</v>
      </c>
      <c r="R3240" s="18">
        <v>0.234488</v>
      </c>
      <c r="S3240" s="18">
        <v>0.77038275000000001</v>
      </c>
      <c r="T3240" s="18">
        <v>0.177398</v>
      </c>
      <c r="U3240" s="18">
        <v>0.3070331</v>
      </c>
      <c r="V3240" s="18">
        <v>0.77038275000000001</v>
      </c>
    </row>
    <row r="3241" spans="1:22">
      <c r="A3241" s="13" t="s">
        <v>9941</v>
      </c>
      <c r="B3241" s="13" t="s">
        <v>9942</v>
      </c>
      <c r="C3241" s="13">
        <v>855429</v>
      </c>
      <c r="D3241" s="17">
        <f t="shared" si="138"/>
        <v>14</v>
      </c>
      <c r="E3241" s="16" t="s">
        <v>9943</v>
      </c>
      <c r="F3241" s="13" t="s">
        <v>1710</v>
      </c>
      <c r="G3241" s="18">
        <v>-4.6672099999999994E-2</v>
      </c>
      <c r="H3241" s="18">
        <v>5.1426499999999986E-4</v>
      </c>
      <c r="I3241" s="18">
        <v>4.8322400000000001E-2</v>
      </c>
      <c r="J3241" s="18">
        <v>-9.8985000000000045E-3</v>
      </c>
      <c r="K3241" s="18">
        <v>1.9216500000000004E-3</v>
      </c>
      <c r="L3241" s="18">
        <v>-1.345703E-2</v>
      </c>
      <c r="M3241" s="18">
        <v>-3.1793999999999989E-3</v>
      </c>
      <c r="N3241" s="18">
        <v>1.2449999999999989E-2</v>
      </c>
      <c r="O3241" s="18">
        <v>-3.9534149999999997E-2</v>
      </c>
      <c r="P3241" s="18">
        <v>-7.7346799999999993E-2</v>
      </c>
      <c r="Q3241" s="18">
        <v>4.5820599999999989E-2</v>
      </c>
      <c r="R3241" s="18">
        <v>-0.153507</v>
      </c>
      <c r="S3241" s="18">
        <v>0.87729674999999996</v>
      </c>
      <c r="T3241" s="18">
        <v>-0.12009700000000001</v>
      </c>
      <c r="U3241" s="18">
        <v>0.1064756</v>
      </c>
      <c r="V3241" s="18">
        <v>0.87729674999999996</v>
      </c>
    </row>
    <row r="3242" spans="1:22">
      <c r="A3242" s="13" t="s">
        <v>9944</v>
      </c>
      <c r="B3242" s="13" t="s">
        <v>9945</v>
      </c>
      <c r="C3242" s="13">
        <v>855428</v>
      </c>
      <c r="D3242" s="17">
        <f t="shared" si="138"/>
        <v>14</v>
      </c>
      <c r="E3242" s="16" t="s">
        <v>9946</v>
      </c>
      <c r="F3242" s="13" t="s">
        <v>1382</v>
      </c>
      <c r="G3242" s="18">
        <v>-1.5696000000000009E-3</v>
      </c>
      <c r="H3242" s="18">
        <v>5.2151064999999996E-2</v>
      </c>
      <c r="I3242" s="18">
        <v>9.1235999999999998E-2</v>
      </c>
      <c r="J3242" s="18">
        <v>4.531449999999998E-2</v>
      </c>
      <c r="K3242" s="18">
        <v>-0.11619214999999999</v>
      </c>
      <c r="L3242" s="18">
        <v>-1.5533130000000001E-2</v>
      </c>
      <c r="M3242" s="18">
        <v>0.14423720000000001</v>
      </c>
      <c r="N3242" s="18">
        <v>8.0330000000000124E-3</v>
      </c>
      <c r="O3242" s="18">
        <v>3.8793950000000008E-2</v>
      </c>
      <c r="P3242" s="18">
        <v>0.2968672</v>
      </c>
      <c r="Q3242" s="18">
        <v>-0.36575250000000004</v>
      </c>
      <c r="R3242" s="18">
        <v>-0.23580100000000004</v>
      </c>
      <c r="S3242" s="18">
        <v>0.37038775000000002</v>
      </c>
      <c r="T3242" s="18">
        <v>-8.2428000000000001E-2</v>
      </c>
      <c r="U3242" s="18">
        <v>-0.27753689999999998</v>
      </c>
      <c r="V3242" s="18">
        <v>0.37038775000000002</v>
      </c>
    </row>
    <row r="3243" spans="1:22">
      <c r="A3243" s="13" t="s">
        <v>9947</v>
      </c>
      <c r="B3243" s="13" t="s">
        <v>9948</v>
      </c>
      <c r="C3243" s="13">
        <v>855426</v>
      </c>
      <c r="D3243" s="17">
        <f t="shared" si="138"/>
        <v>14</v>
      </c>
      <c r="E3243" s="16" t="s">
        <v>648</v>
      </c>
      <c r="F3243" s="13" t="s">
        <v>12797</v>
      </c>
      <c r="G3243" s="18">
        <v>6.0766000000000014E-3</v>
      </c>
      <c r="H3243" s="18">
        <v>7.6343065000000002E-2</v>
      </c>
      <c r="I3243" s="18">
        <v>0.23971110000000001</v>
      </c>
      <c r="J3243" s="18">
        <v>0.24847749999999996</v>
      </c>
      <c r="K3243" s="18">
        <v>0.10401505</v>
      </c>
      <c r="L3243" s="18">
        <v>9.9022470000000001E-2</v>
      </c>
      <c r="M3243" s="18">
        <v>0.16312120000000002</v>
      </c>
      <c r="N3243" s="18">
        <v>0.19774800000000001</v>
      </c>
      <c r="O3243" s="18">
        <v>-4.5279169999999994E-2</v>
      </c>
      <c r="P3243" s="18">
        <v>0.44613320000000001</v>
      </c>
      <c r="Q3243" s="18">
        <v>-2.5190500000000005E-2</v>
      </c>
      <c r="R3243" s="18">
        <v>-7.5197999999999987E-2</v>
      </c>
      <c r="S3243" s="18">
        <v>0.29251074999999999</v>
      </c>
      <c r="T3243" s="18">
        <v>-0.12303999999999998</v>
      </c>
      <c r="U3243" s="18">
        <v>3.7046700000000002E-2</v>
      </c>
      <c r="V3243" s="18">
        <v>0.29251074999999999</v>
      </c>
    </row>
    <row r="3244" spans="1:22">
      <c r="A3244" s="13" t="s">
        <v>9949</v>
      </c>
      <c r="B3244" s="13" t="s">
        <v>9950</v>
      </c>
      <c r="C3244" s="13">
        <v>855424</v>
      </c>
      <c r="D3244" s="17">
        <f t="shared" si="138"/>
        <v>14</v>
      </c>
      <c r="E3244" s="16" t="s">
        <v>9951</v>
      </c>
      <c r="F3244" s="13" t="s">
        <v>0</v>
      </c>
      <c r="G3244" s="18">
        <v>-9.0044000000000013E-2</v>
      </c>
      <c r="H3244" s="18">
        <v>1.5672450000000001E-3</v>
      </c>
      <c r="I3244" s="18">
        <v>-0.10054390000000001</v>
      </c>
      <c r="J3244" s="18">
        <v>-0.1875985</v>
      </c>
      <c r="K3244" s="18">
        <v>4.1430250000000002E-2</v>
      </c>
      <c r="L3244" s="18">
        <v>6.7030870000000006E-2</v>
      </c>
      <c r="M3244" s="18">
        <v>0.15274710000000002</v>
      </c>
      <c r="N3244" s="18">
        <v>0.112286</v>
      </c>
      <c r="O3244" s="18">
        <v>-8.6334949999999994E-2</v>
      </c>
      <c r="P3244" s="18">
        <v>-0.1389058</v>
      </c>
      <c r="Q3244" s="18">
        <v>2.7762899999999993E-2</v>
      </c>
      <c r="R3244" s="18">
        <v>0.2477452</v>
      </c>
      <c r="S3244" s="18">
        <v>0.87218675000000001</v>
      </c>
      <c r="T3244" s="18">
        <v>-7.8839999999999993E-2</v>
      </c>
      <c r="U3244" s="18">
        <v>0.23233009999999998</v>
      </c>
      <c r="V3244" s="18">
        <v>0.87218675000000001</v>
      </c>
    </row>
    <row r="3245" spans="1:22">
      <c r="A3245" s="13" t="s">
        <v>9952</v>
      </c>
      <c r="B3245" s="13" t="s">
        <v>9953</v>
      </c>
      <c r="C3245" s="13">
        <v>855423</v>
      </c>
      <c r="D3245" s="17">
        <f t="shared" si="138"/>
        <v>14</v>
      </c>
      <c r="E3245" s="16" t="s">
        <v>13679</v>
      </c>
      <c r="F3245" s="13" t="s">
        <v>0</v>
      </c>
      <c r="G3245" s="18">
        <v>-1.466954E-2</v>
      </c>
      <c r="H3245" s="18">
        <v>3.7074264999999995E-2</v>
      </c>
      <c r="I3245" s="18">
        <v>0.10575619999999999</v>
      </c>
      <c r="J3245" s="18">
        <v>8.8386499999999979E-2</v>
      </c>
      <c r="K3245" s="18">
        <v>0.35366585</v>
      </c>
      <c r="L3245" s="18" t="s">
        <v>0</v>
      </c>
      <c r="M3245" s="18" t="s">
        <v>0</v>
      </c>
      <c r="N3245" s="18" t="s">
        <v>0</v>
      </c>
      <c r="O3245" s="18" t="s">
        <v>0</v>
      </c>
      <c r="P3245" s="18" t="s">
        <v>0</v>
      </c>
      <c r="Q3245" s="18" t="s">
        <v>0</v>
      </c>
      <c r="R3245" s="18" t="s">
        <v>0</v>
      </c>
      <c r="S3245" s="18" t="s">
        <v>0</v>
      </c>
      <c r="T3245" s="18" t="s">
        <v>0</v>
      </c>
      <c r="U3245" s="18" t="s">
        <v>0</v>
      </c>
      <c r="V3245" s="18" t="s">
        <v>0</v>
      </c>
    </row>
    <row r="3246" spans="1:22">
      <c r="A3246" s="13" t="s">
        <v>9955</v>
      </c>
      <c r="B3246" s="13" t="s">
        <v>9955</v>
      </c>
      <c r="C3246" s="13">
        <v>855421</v>
      </c>
      <c r="D3246" s="17">
        <v>14</v>
      </c>
      <c r="E3246" s="13" t="s">
        <v>1198</v>
      </c>
      <c r="F3246" s="13" t="s">
        <v>0</v>
      </c>
      <c r="G3246" s="18" t="s">
        <v>0</v>
      </c>
      <c r="H3246" s="18" t="s">
        <v>0</v>
      </c>
      <c r="I3246" s="18" t="s">
        <v>0</v>
      </c>
      <c r="J3246" s="18" t="s">
        <v>0</v>
      </c>
      <c r="K3246" s="18" t="s">
        <v>0</v>
      </c>
      <c r="L3246" s="18" t="s">
        <v>0</v>
      </c>
      <c r="M3246" s="18" t="s">
        <v>0</v>
      </c>
      <c r="N3246" s="18" t="s">
        <v>0</v>
      </c>
      <c r="O3246" s="18" t="s">
        <v>0</v>
      </c>
      <c r="P3246" s="18" t="s">
        <v>0</v>
      </c>
      <c r="Q3246" s="18">
        <v>-0.29330650000000003</v>
      </c>
      <c r="R3246" s="18">
        <v>5.8486999999999983E-2</v>
      </c>
      <c r="S3246" s="18">
        <v>-5.3803250000000004E-2</v>
      </c>
      <c r="T3246" s="18">
        <v>0.37770699999999996</v>
      </c>
      <c r="U3246" s="18">
        <v>9.1131600000000007E-2</v>
      </c>
      <c r="V3246" s="18">
        <v>-5.3803250000000004E-2</v>
      </c>
    </row>
    <row r="3247" spans="1:22">
      <c r="A3247" s="13" t="s">
        <v>9956</v>
      </c>
      <c r="B3247" s="13" t="s">
        <v>9957</v>
      </c>
      <c r="C3247" s="13">
        <v>855420</v>
      </c>
      <c r="D3247" s="17">
        <f t="shared" ref="D3247:D3266" si="139">CODE(MID(A3247,2,1))-64</f>
        <v>14</v>
      </c>
      <c r="E3247" s="16" t="s">
        <v>9958</v>
      </c>
      <c r="F3247" s="13" t="s">
        <v>2170</v>
      </c>
      <c r="G3247" s="18">
        <v>-0.16686040000000002</v>
      </c>
      <c r="H3247" s="18">
        <v>-0.29355163499999998</v>
      </c>
      <c r="I3247" s="18">
        <v>-4.6230300000000002E-2</v>
      </c>
      <c r="J3247" s="18">
        <v>-0.11481600000000002</v>
      </c>
      <c r="K3247" s="18">
        <v>-0.11922015</v>
      </c>
      <c r="L3247" s="18">
        <v>-0.19225202999999999</v>
      </c>
      <c r="M3247" s="18">
        <v>-0.54046179999999999</v>
      </c>
      <c r="N3247" s="18">
        <v>0.17376300000000003</v>
      </c>
      <c r="O3247" s="18">
        <v>-0.15115355</v>
      </c>
      <c r="P3247" s="18">
        <v>-0.12013679999999999</v>
      </c>
      <c r="Q3247" s="18">
        <v>-2.4055500000000007E-2</v>
      </c>
      <c r="R3247" s="18">
        <v>-0.19573699999999999</v>
      </c>
      <c r="S3247" s="18">
        <v>0.81825875000000003</v>
      </c>
      <c r="T3247" s="18">
        <v>0.19140000000000001</v>
      </c>
      <c r="U3247" s="18">
        <v>-0.24012990000000001</v>
      </c>
      <c r="V3247" s="18">
        <v>0.81825875000000003</v>
      </c>
    </row>
    <row r="3248" spans="1:22">
      <c r="A3248" s="13" t="s">
        <v>9959</v>
      </c>
      <c r="B3248" s="13" t="s">
        <v>9960</v>
      </c>
      <c r="C3248" s="13">
        <v>855418</v>
      </c>
      <c r="D3248" s="17">
        <f t="shared" si="139"/>
        <v>14</v>
      </c>
      <c r="E3248" s="16" t="s">
        <v>9961</v>
      </c>
      <c r="F3248" s="13" t="s">
        <v>0</v>
      </c>
      <c r="G3248" s="18">
        <v>1.7260200000000003E-2</v>
      </c>
      <c r="H3248" s="18">
        <v>-1.3920935000000001E-2</v>
      </c>
      <c r="I3248" s="18">
        <v>-4.04891E-2</v>
      </c>
      <c r="J3248" s="18">
        <v>0.1111955</v>
      </c>
      <c r="K3248" s="18">
        <v>2.0534210000000001E-2</v>
      </c>
      <c r="L3248" s="18">
        <v>-5.7670829999999999E-2</v>
      </c>
      <c r="M3248" s="18">
        <v>-0.37775779999999998</v>
      </c>
      <c r="N3248" s="18">
        <v>0.208367</v>
      </c>
      <c r="O3248" s="18">
        <v>-8.2930449999999989E-2</v>
      </c>
      <c r="P3248" s="18">
        <v>0.41669420000000001</v>
      </c>
      <c r="Q3248" s="18">
        <v>-2.2735000000000116E-3</v>
      </c>
      <c r="R3248" s="18">
        <v>0.33969169999999999</v>
      </c>
      <c r="S3248" s="18">
        <v>0.74317275000000005</v>
      </c>
      <c r="T3248" s="18">
        <v>0.31161800000000001</v>
      </c>
      <c r="U3248" s="18">
        <v>0.25858510000000001</v>
      </c>
      <c r="V3248" s="18">
        <v>0.74317275000000005</v>
      </c>
    </row>
    <row r="3249" spans="1:22">
      <c r="A3249" s="13" t="s">
        <v>9962</v>
      </c>
      <c r="B3249" s="13" t="s">
        <v>9963</v>
      </c>
      <c r="C3249" s="13">
        <v>855417</v>
      </c>
      <c r="D3249" s="17">
        <f t="shared" si="139"/>
        <v>14</v>
      </c>
      <c r="E3249" s="16" t="s">
        <v>9964</v>
      </c>
      <c r="F3249" s="13" t="s">
        <v>0</v>
      </c>
      <c r="G3249" s="18">
        <v>-0.1498284</v>
      </c>
      <c r="H3249" s="18">
        <v>-4.8622934999999999E-2</v>
      </c>
      <c r="I3249" s="18">
        <v>-3.8618100000000002E-2</v>
      </c>
      <c r="J3249" s="18">
        <v>-0.15331040000000001</v>
      </c>
      <c r="K3249" s="18">
        <v>5.7617550000000003E-2</v>
      </c>
      <c r="L3249" s="18">
        <v>-1.9382629999999998E-2</v>
      </c>
      <c r="M3249" s="18">
        <v>0.11179420000000001</v>
      </c>
      <c r="N3249" s="18">
        <v>0.10464899999999999</v>
      </c>
      <c r="O3249" s="18">
        <v>0.20610045000000002</v>
      </c>
      <c r="P3249" s="18">
        <v>0.23499220000000001</v>
      </c>
      <c r="Q3249" s="18">
        <v>-2.0634999999999959E-3</v>
      </c>
      <c r="R3249" s="18">
        <v>6.9194000000000006E-2</v>
      </c>
      <c r="S3249" s="18">
        <v>0.21827670000000005</v>
      </c>
      <c r="T3249" s="18">
        <v>6.7509999999999959E-2</v>
      </c>
      <c r="U3249" s="18">
        <v>0.1155914</v>
      </c>
      <c r="V3249" s="18">
        <v>0.21827670000000005</v>
      </c>
    </row>
    <row r="3250" spans="1:22">
      <c r="A3250" s="13" t="s">
        <v>9965</v>
      </c>
      <c r="B3250" s="13" t="s">
        <v>9966</v>
      </c>
      <c r="C3250" s="13">
        <v>855415</v>
      </c>
      <c r="D3250" s="17">
        <f t="shared" si="139"/>
        <v>14</v>
      </c>
      <c r="E3250" s="16" t="s">
        <v>12207</v>
      </c>
      <c r="F3250" s="13" t="s">
        <v>275</v>
      </c>
      <c r="G3250" s="18">
        <v>0.201962</v>
      </c>
      <c r="H3250" s="18">
        <v>5.5298750000000001E-2</v>
      </c>
      <c r="I3250" s="18">
        <v>5.54102E-2</v>
      </c>
      <c r="J3250" s="18">
        <v>-0.17372780000000002</v>
      </c>
      <c r="K3250" s="18">
        <v>-5.0398999999999999E-2</v>
      </c>
      <c r="L3250" s="18">
        <v>0.12329111</v>
      </c>
      <c r="M3250" s="18">
        <v>0.16475524999999999</v>
      </c>
      <c r="N3250" s="18">
        <v>2.0820000000000005E-3</v>
      </c>
      <c r="O3250" s="18">
        <v>2.6623899999999992E-2</v>
      </c>
      <c r="P3250" s="18">
        <v>0.22172330000000001</v>
      </c>
      <c r="Q3250" s="18">
        <v>0.1613377</v>
      </c>
      <c r="R3250" s="18">
        <v>-0.29504899999999995</v>
      </c>
      <c r="S3250" s="18">
        <v>-0.29129529999999998</v>
      </c>
      <c r="T3250" s="18">
        <v>-0.57015300000000002</v>
      </c>
      <c r="U3250" s="18">
        <v>-0.25154340000000003</v>
      </c>
      <c r="V3250" s="18">
        <v>-0.29129529999999998</v>
      </c>
    </row>
    <row r="3251" spans="1:22">
      <c r="A3251" s="13" t="s">
        <v>9968</v>
      </c>
      <c r="B3251" s="13" t="s">
        <v>9969</v>
      </c>
      <c r="C3251" s="13">
        <v>855414</v>
      </c>
      <c r="D3251" s="17">
        <f t="shared" si="139"/>
        <v>14</v>
      </c>
      <c r="E3251" s="16" t="s">
        <v>12242</v>
      </c>
      <c r="F3251" s="13" t="s">
        <v>383</v>
      </c>
      <c r="G3251" s="18">
        <v>-4.8561400000000005E-2</v>
      </c>
      <c r="H3251" s="18">
        <v>-6.9741849999999994E-2</v>
      </c>
      <c r="I3251" s="18">
        <v>-0.17610810000000002</v>
      </c>
      <c r="J3251" s="18">
        <v>-0.20856759999999999</v>
      </c>
      <c r="K3251" s="18">
        <v>3.1768199999999996E-2</v>
      </c>
      <c r="L3251" s="18">
        <v>8.2430400000000001E-3</v>
      </c>
      <c r="M3251" s="18">
        <v>-6.0649150000000013E-2</v>
      </c>
      <c r="N3251" s="18">
        <v>-0.12553933</v>
      </c>
      <c r="O3251" s="18">
        <v>-8.6429900000000004E-2</v>
      </c>
      <c r="P3251" s="18">
        <v>-0.19030569999999997</v>
      </c>
      <c r="Q3251" s="18">
        <v>1.4705000000000135E-3</v>
      </c>
      <c r="R3251" s="18">
        <v>-0.21739700000000001</v>
      </c>
      <c r="S3251" s="18">
        <v>-0.34091830000000001</v>
      </c>
      <c r="T3251" s="18">
        <v>-0.60507200000000005</v>
      </c>
      <c r="U3251" s="18">
        <v>-0.24756040000000001</v>
      </c>
      <c r="V3251" s="18">
        <v>-0.34091830000000001</v>
      </c>
    </row>
    <row r="3252" spans="1:22">
      <c r="A3252" s="13" t="s">
        <v>13294</v>
      </c>
      <c r="B3252" s="13" t="s">
        <v>13295</v>
      </c>
      <c r="C3252" s="13">
        <v>855412</v>
      </c>
      <c r="D3252" s="17">
        <f t="shared" si="139"/>
        <v>14</v>
      </c>
      <c r="E3252" s="16" t="s">
        <v>13296</v>
      </c>
      <c r="F3252" s="13" t="s">
        <v>0</v>
      </c>
      <c r="G3252" s="18" t="s">
        <v>0</v>
      </c>
      <c r="H3252" s="18" t="s">
        <v>0</v>
      </c>
      <c r="I3252" s="18" t="s">
        <v>0</v>
      </c>
      <c r="J3252" s="18" t="s">
        <v>0</v>
      </c>
      <c r="K3252" s="18" t="s">
        <v>0</v>
      </c>
      <c r="L3252" s="18">
        <v>5.288147E-2</v>
      </c>
      <c r="M3252" s="18">
        <v>2.2574300000000005E-2</v>
      </c>
      <c r="N3252" s="18">
        <v>-0.46950199999999997</v>
      </c>
      <c r="O3252" s="18">
        <v>-2.0833949999999997E-2</v>
      </c>
      <c r="P3252" s="18">
        <v>-0.67746480000000009</v>
      </c>
      <c r="Q3252" s="18">
        <v>0.24635849999999998</v>
      </c>
      <c r="R3252" s="18">
        <v>0.35463240000000001</v>
      </c>
      <c r="S3252" s="18">
        <v>0.75327774999999997</v>
      </c>
      <c r="T3252" s="18">
        <v>-1.0711999999999999E-2</v>
      </c>
      <c r="U3252" s="18">
        <v>3.7998199999999996E-2</v>
      </c>
      <c r="V3252" s="18">
        <v>0.75327774999999997</v>
      </c>
    </row>
    <row r="3253" spans="1:22">
      <c r="A3253" s="13" t="s">
        <v>9971</v>
      </c>
      <c r="B3253" s="13" t="s">
        <v>9972</v>
      </c>
      <c r="C3253" s="13">
        <v>855410</v>
      </c>
      <c r="D3253" s="17">
        <f t="shared" si="139"/>
        <v>14</v>
      </c>
      <c r="E3253" s="16" t="s">
        <v>9973</v>
      </c>
      <c r="F3253" s="13" t="s">
        <v>7</v>
      </c>
      <c r="G3253" s="18">
        <v>0.1494386</v>
      </c>
      <c r="H3253" s="18">
        <v>0.25265036499999999</v>
      </c>
      <c r="I3253" s="18">
        <v>0.2266551</v>
      </c>
      <c r="J3253" s="18">
        <v>-5.8758500000000019E-2</v>
      </c>
      <c r="K3253" s="18">
        <v>3.5772500000000006E-3</v>
      </c>
      <c r="L3253" s="18">
        <v>-1.6784029999999998E-2</v>
      </c>
      <c r="M3253" s="18">
        <v>0.25588420000000001</v>
      </c>
      <c r="N3253" s="18">
        <v>-0.11399222000000001</v>
      </c>
      <c r="O3253" s="18">
        <v>0.53489344999999999</v>
      </c>
      <c r="P3253" s="18">
        <v>-0.55946180000000001</v>
      </c>
      <c r="Q3253" s="18">
        <v>0.19394649999999999</v>
      </c>
      <c r="R3253" s="18">
        <v>0.44406699999999999</v>
      </c>
      <c r="S3253" s="18">
        <v>0.21008375000000001</v>
      </c>
      <c r="T3253" s="18">
        <v>0.44916799999999996</v>
      </c>
      <c r="U3253" s="18">
        <v>0.15264339999999998</v>
      </c>
      <c r="V3253" s="18">
        <v>0.21008375000000001</v>
      </c>
    </row>
    <row r="3254" spans="1:22">
      <c r="A3254" s="13" t="s">
        <v>9974</v>
      </c>
      <c r="B3254" s="13" t="s">
        <v>9975</v>
      </c>
      <c r="C3254" s="13">
        <v>855409</v>
      </c>
      <c r="D3254" s="17">
        <f t="shared" si="139"/>
        <v>14</v>
      </c>
      <c r="E3254" s="16" t="s">
        <v>12612</v>
      </c>
      <c r="F3254" s="13" t="s">
        <v>0</v>
      </c>
      <c r="G3254" s="18">
        <v>7.1446000000000009E-3</v>
      </c>
      <c r="H3254" s="18">
        <v>7.1905565000000005E-2</v>
      </c>
      <c r="I3254" s="18">
        <v>0.15601809999999999</v>
      </c>
      <c r="J3254" s="18">
        <v>-2.2213500000000025E-2</v>
      </c>
      <c r="K3254" s="18">
        <v>-0.11309915000000001</v>
      </c>
      <c r="L3254" s="18">
        <v>9.9998370000000003E-2</v>
      </c>
      <c r="M3254" s="18">
        <v>0.18791620000000001</v>
      </c>
      <c r="N3254" s="18">
        <v>-1.1907000000000001E-2</v>
      </c>
      <c r="O3254" s="18">
        <v>0.18012045000000002</v>
      </c>
      <c r="P3254" s="18">
        <v>-8.97038E-2</v>
      </c>
      <c r="Q3254" s="18">
        <v>-1.05325E-2</v>
      </c>
      <c r="R3254" s="18">
        <v>0.13605999999999999</v>
      </c>
      <c r="S3254" s="18">
        <v>0.9377677499999999</v>
      </c>
      <c r="T3254" s="18">
        <v>1.7863999999999991E-2</v>
      </c>
      <c r="U3254" s="18">
        <v>-3.5667699999999997E-2</v>
      </c>
      <c r="V3254" s="18">
        <v>0.9377677499999999</v>
      </c>
    </row>
    <row r="3255" spans="1:22">
      <c r="A3255" s="13" t="s">
        <v>9977</v>
      </c>
      <c r="B3255" s="13" t="s">
        <v>9978</v>
      </c>
      <c r="C3255" s="13">
        <v>855408</v>
      </c>
      <c r="D3255" s="17">
        <f t="shared" si="139"/>
        <v>14</v>
      </c>
      <c r="E3255" s="16" t="s">
        <v>12592</v>
      </c>
      <c r="F3255" s="13" t="s">
        <v>0</v>
      </c>
      <c r="G3255" s="18">
        <v>6.6949399999999992E-2</v>
      </c>
      <c r="H3255" s="18">
        <v>6.1511665E-2</v>
      </c>
      <c r="I3255" s="18">
        <v>-0.10464690000000001</v>
      </c>
      <c r="J3255" s="18">
        <v>0.1354475</v>
      </c>
      <c r="K3255" s="18">
        <v>0.14415785</v>
      </c>
      <c r="L3255" s="18">
        <v>3.4437769999999999E-2</v>
      </c>
      <c r="M3255" s="18">
        <v>0.1412234</v>
      </c>
      <c r="N3255" s="18">
        <v>2.2439000000000014E-2</v>
      </c>
      <c r="O3255" s="18">
        <v>0.16525245</v>
      </c>
      <c r="P3255" s="18">
        <v>0.33944819999999998</v>
      </c>
      <c r="Q3255" s="18">
        <v>5.9588799999999983E-2</v>
      </c>
      <c r="R3255" s="18">
        <v>3.2175999999999982E-2</v>
      </c>
      <c r="S3255" s="18">
        <v>1.0605677499999999</v>
      </c>
      <c r="T3255" s="18">
        <v>-0.52502099999999996</v>
      </c>
      <c r="U3255" s="18">
        <v>-6.2489900000000001E-2</v>
      </c>
      <c r="V3255" s="18">
        <v>1.0605677499999999</v>
      </c>
    </row>
    <row r="3256" spans="1:22">
      <c r="A3256" s="13" t="s">
        <v>9980</v>
      </c>
      <c r="B3256" s="13" t="s">
        <v>9981</v>
      </c>
      <c r="C3256" s="13">
        <v>855407</v>
      </c>
      <c r="D3256" s="17">
        <f t="shared" si="139"/>
        <v>14</v>
      </c>
      <c r="E3256" s="16" t="s">
        <v>9982</v>
      </c>
      <c r="F3256" s="13" t="s">
        <v>0</v>
      </c>
      <c r="G3256" s="18">
        <v>-0.17274140000000002</v>
      </c>
      <c r="H3256" s="18">
        <v>-0.199597635</v>
      </c>
      <c r="I3256" s="18">
        <v>-0.2762309</v>
      </c>
      <c r="J3256" s="18">
        <v>-0.19183710000000001</v>
      </c>
      <c r="K3256" s="18">
        <v>-0.28190514999999999</v>
      </c>
      <c r="L3256" s="18" t="s">
        <v>0</v>
      </c>
      <c r="M3256" s="18" t="s">
        <v>0</v>
      </c>
      <c r="N3256" s="18" t="s">
        <v>0</v>
      </c>
      <c r="O3256" s="18" t="s">
        <v>0</v>
      </c>
      <c r="P3256" s="18" t="s">
        <v>0</v>
      </c>
      <c r="Q3256" s="18" t="s">
        <v>0</v>
      </c>
      <c r="R3256" s="18" t="s">
        <v>0</v>
      </c>
      <c r="S3256" s="18" t="s">
        <v>0</v>
      </c>
      <c r="T3256" s="18" t="s">
        <v>0</v>
      </c>
      <c r="U3256" s="18" t="s">
        <v>0</v>
      </c>
      <c r="V3256" s="18" t="s">
        <v>0</v>
      </c>
    </row>
    <row r="3257" spans="1:22">
      <c r="A3257" s="13" t="s">
        <v>9983</v>
      </c>
      <c r="B3257" s="13" t="s">
        <v>9984</v>
      </c>
      <c r="C3257" s="13">
        <v>855406</v>
      </c>
      <c r="D3257" s="17">
        <f t="shared" si="139"/>
        <v>14</v>
      </c>
      <c r="E3257" s="16" t="s">
        <v>9985</v>
      </c>
      <c r="F3257" s="13" t="s">
        <v>0</v>
      </c>
      <c r="G3257" s="18">
        <v>-0.10684540000000001</v>
      </c>
      <c r="H3257" s="18">
        <v>-0.21309863500000001</v>
      </c>
      <c r="I3257" s="18">
        <v>7.4850299999999995E-2</v>
      </c>
      <c r="J3257" s="18">
        <v>-0.17007810000000001</v>
      </c>
      <c r="K3257" s="18">
        <v>-0.10804915000000001</v>
      </c>
      <c r="L3257" s="18">
        <v>-0.18563003</v>
      </c>
      <c r="M3257" s="18">
        <v>-0.41799579999999997</v>
      </c>
      <c r="N3257" s="18">
        <v>-0.20649200000000001</v>
      </c>
      <c r="O3257" s="18">
        <v>-0.18678154999999999</v>
      </c>
      <c r="P3257" s="18">
        <v>-0.43696280000000004</v>
      </c>
      <c r="Q3257" s="18">
        <v>-0.1095315</v>
      </c>
      <c r="R3257" s="18">
        <v>-0.27838300000000005</v>
      </c>
      <c r="S3257" s="18">
        <v>0.49574074999999995</v>
      </c>
      <c r="T3257" s="18">
        <v>0.230742</v>
      </c>
      <c r="U3257" s="18">
        <v>2.3796299999999999E-2</v>
      </c>
      <c r="V3257" s="18">
        <v>0.49574074999999995</v>
      </c>
    </row>
    <row r="3258" spans="1:22">
      <c r="A3258" s="13" t="s">
        <v>9986</v>
      </c>
      <c r="B3258" s="13" t="s">
        <v>9986</v>
      </c>
      <c r="C3258" s="13">
        <v>855405</v>
      </c>
      <c r="D3258" s="17">
        <f t="shared" si="139"/>
        <v>14</v>
      </c>
      <c r="E3258" s="16" t="s">
        <v>9987</v>
      </c>
      <c r="F3258" s="13" t="s">
        <v>0</v>
      </c>
      <c r="G3258" s="18">
        <v>7.5466599999999995E-2</v>
      </c>
      <c r="H3258" s="18">
        <v>-4.0487835E-2</v>
      </c>
      <c r="I3258" s="18">
        <v>2.8247029999999999E-2</v>
      </c>
      <c r="J3258" s="18">
        <v>-1.1159500000000017E-2</v>
      </c>
      <c r="K3258" s="18">
        <v>-0.21161915000000001</v>
      </c>
      <c r="L3258" s="18" t="s">
        <v>0</v>
      </c>
      <c r="M3258" s="18" t="s">
        <v>0</v>
      </c>
      <c r="N3258" s="18" t="s">
        <v>0</v>
      </c>
      <c r="O3258" s="18" t="s">
        <v>0</v>
      </c>
      <c r="P3258" s="18" t="s">
        <v>0</v>
      </c>
      <c r="Q3258" s="18" t="s">
        <v>0</v>
      </c>
      <c r="R3258" s="18" t="s">
        <v>0</v>
      </c>
      <c r="S3258" s="18" t="s">
        <v>0</v>
      </c>
      <c r="T3258" s="18" t="s">
        <v>0</v>
      </c>
      <c r="U3258" s="18" t="s">
        <v>0</v>
      </c>
      <c r="V3258" s="18" t="s">
        <v>0</v>
      </c>
    </row>
    <row r="3259" spans="1:22">
      <c r="A3259" s="13" t="s">
        <v>9988</v>
      </c>
      <c r="B3259" s="13" t="s">
        <v>9989</v>
      </c>
      <c r="C3259" s="13">
        <v>855404</v>
      </c>
      <c r="D3259" s="17">
        <f t="shared" si="139"/>
        <v>14</v>
      </c>
      <c r="E3259" s="16" t="s">
        <v>12795</v>
      </c>
      <c r="F3259" s="13" t="s">
        <v>178</v>
      </c>
      <c r="G3259" s="18">
        <v>5.1183600000000003E-2</v>
      </c>
      <c r="H3259" s="18">
        <v>0.14216236500000001</v>
      </c>
      <c r="I3259" s="18">
        <v>0.13205510000000001</v>
      </c>
      <c r="J3259" s="18">
        <v>1.5350499999999989E-2</v>
      </c>
      <c r="K3259" s="18">
        <v>-6.1192749999999997E-2</v>
      </c>
      <c r="L3259" s="18">
        <v>8.6695870000000008E-2</v>
      </c>
      <c r="M3259" s="18">
        <v>-6.07298E-2</v>
      </c>
      <c r="N3259" s="18">
        <v>2.8799999999999659E-4</v>
      </c>
      <c r="O3259" s="18">
        <v>-3.3682499999999962E-3</v>
      </c>
      <c r="P3259" s="18">
        <v>-0.1991388</v>
      </c>
      <c r="Q3259" s="18">
        <v>-4.4157500000000016E-2</v>
      </c>
      <c r="R3259" s="18">
        <v>-0.18068200000000001</v>
      </c>
      <c r="S3259" s="18">
        <v>0.22900975000000001</v>
      </c>
      <c r="T3259" s="18">
        <v>-3.7856000000000001E-2</v>
      </c>
      <c r="U3259" s="18">
        <v>-8.3044899999999991E-2</v>
      </c>
      <c r="V3259" s="18">
        <v>0.22900975000000001</v>
      </c>
    </row>
    <row r="3260" spans="1:22">
      <c r="A3260" s="13" t="s">
        <v>9990</v>
      </c>
      <c r="B3260" s="13" t="s">
        <v>9990</v>
      </c>
      <c r="C3260" s="13">
        <v>855403</v>
      </c>
      <c r="D3260" s="17">
        <f t="shared" si="139"/>
        <v>14</v>
      </c>
      <c r="E3260" s="16" t="s">
        <v>13210</v>
      </c>
      <c r="F3260" s="13" t="s">
        <v>0</v>
      </c>
      <c r="G3260" s="18">
        <v>-8.6539100000000008E-2</v>
      </c>
      <c r="H3260" s="18">
        <v>5.0776019999999996E-3</v>
      </c>
      <c r="I3260" s="18">
        <v>-2.5920500000000003E-2</v>
      </c>
      <c r="J3260" s="18">
        <v>4.7253500000000004E-2</v>
      </c>
      <c r="K3260" s="18">
        <v>8.0584750000000011E-2</v>
      </c>
      <c r="L3260" s="18">
        <v>-0.10040202999999999</v>
      </c>
      <c r="M3260" s="18">
        <v>-7.95178E-2</v>
      </c>
      <c r="N3260" s="18">
        <v>-2.8965599999999994E-2</v>
      </c>
      <c r="O3260" s="18">
        <v>5.2318500000000032E-3</v>
      </c>
      <c r="P3260" s="18">
        <v>0.17190820000000001</v>
      </c>
      <c r="Q3260" s="18">
        <v>7.8714999999999896E-3</v>
      </c>
      <c r="R3260" s="18">
        <v>-0.11576799999999998</v>
      </c>
      <c r="S3260" s="18">
        <v>0.73352574999999998</v>
      </c>
      <c r="T3260" s="18">
        <v>-0.52980399999999994</v>
      </c>
      <c r="U3260" s="18">
        <v>-2.5307000000000038E-3</v>
      </c>
      <c r="V3260" s="18">
        <v>0.73352574999999998</v>
      </c>
    </row>
    <row r="3261" spans="1:22">
      <c r="A3261" s="13" t="s">
        <v>9992</v>
      </c>
      <c r="B3261" s="13" t="s">
        <v>9993</v>
      </c>
      <c r="C3261" s="13">
        <v>855401</v>
      </c>
      <c r="D3261" s="17">
        <f t="shared" si="139"/>
        <v>14</v>
      </c>
      <c r="E3261" s="16" t="s">
        <v>9994</v>
      </c>
      <c r="F3261" s="13" t="s">
        <v>0</v>
      </c>
      <c r="G3261" s="18">
        <v>3.2623699999999999E-2</v>
      </c>
      <c r="H3261" s="18">
        <v>6.4215364999999996E-2</v>
      </c>
      <c r="I3261" s="18">
        <v>0.1437861</v>
      </c>
      <c r="J3261" s="18">
        <v>-2.229150000000002E-2</v>
      </c>
      <c r="K3261" s="18">
        <v>-0.22320215000000002</v>
      </c>
      <c r="L3261" s="18">
        <v>-0.21929603</v>
      </c>
      <c r="M3261" s="18">
        <v>7.7468400000000007E-2</v>
      </c>
      <c r="N3261" s="18">
        <v>-0.14584569999999999</v>
      </c>
      <c r="O3261" s="18">
        <v>0.29884644999999999</v>
      </c>
      <c r="P3261" s="18">
        <v>-0.83662879999999995</v>
      </c>
      <c r="Q3261" s="18">
        <v>-3.4967500000000012E-2</v>
      </c>
      <c r="R3261" s="18">
        <v>0.1993357</v>
      </c>
      <c r="S3261" s="18">
        <v>0.68679674999999996</v>
      </c>
      <c r="T3261" s="18">
        <v>0.40204800000000002</v>
      </c>
      <c r="U3261" s="18">
        <v>-1.6860100000000003E-2</v>
      </c>
      <c r="V3261" s="18">
        <v>0.68679674999999996</v>
      </c>
    </row>
    <row r="3262" spans="1:22">
      <c r="A3262" s="13" t="s">
        <v>9995</v>
      </c>
      <c r="B3262" s="13" t="s">
        <v>9996</v>
      </c>
      <c r="C3262" s="13">
        <v>855400</v>
      </c>
      <c r="D3262" s="17">
        <f t="shared" si="139"/>
        <v>14</v>
      </c>
      <c r="E3262" s="16" t="s">
        <v>9997</v>
      </c>
      <c r="F3262" s="13" t="s">
        <v>0</v>
      </c>
      <c r="G3262" s="18">
        <v>6.9985799999999987E-2</v>
      </c>
      <c r="H3262" s="18">
        <v>-5.6887735000000002E-2</v>
      </c>
      <c r="I3262" s="18">
        <v>0.16370709999999999</v>
      </c>
      <c r="J3262" s="18">
        <v>0.1690045</v>
      </c>
      <c r="K3262" s="18">
        <v>7.0361350000000003E-2</v>
      </c>
      <c r="L3262" s="18">
        <v>0.10401727000000001</v>
      </c>
      <c r="M3262" s="18">
        <v>-1.89275E-2</v>
      </c>
      <c r="N3262" s="18">
        <v>-4.7268299999999999E-2</v>
      </c>
      <c r="O3262" s="18">
        <v>5.9118500000000032E-3</v>
      </c>
      <c r="P3262" s="18">
        <v>0.31616420000000001</v>
      </c>
      <c r="Q3262" s="18">
        <v>6.3726899999999989E-2</v>
      </c>
      <c r="R3262" s="18">
        <v>-0.17810599999999999</v>
      </c>
      <c r="S3262" s="18">
        <v>0.67821575000000001</v>
      </c>
      <c r="T3262" s="18">
        <v>-0.1955828</v>
      </c>
      <c r="U3262" s="18">
        <v>-0.16197590000000001</v>
      </c>
      <c r="V3262" s="18">
        <v>0.67821575000000001</v>
      </c>
    </row>
    <row r="3263" spans="1:22">
      <c r="A3263" s="13" t="s">
        <v>9998</v>
      </c>
      <c r="B3263" s="13" t="s">
        <v>9999</v>
      </c>
      <c r="C3263" s="13">
        <v>855399</v>
      </c>
      <c r="D3263" s="17">
        <f t="shared" si="139"/>
        <v>14</v>
      </c>
      <c r="E3263" s="16" t="s">
        <v>10000</v>
      </c>
      <c r="F3263" s="13" t="s">
        <v>124</v>
      </c>
      <c r="G3263" s="18">
        <v>-4.9258200000000002E-2</v>
      </c>
      <c r="H3263" s="18">
        <v>-9.9237349999999995E-3</v>
      </c>
      <c r="I3263" s="18">
        <v>-9.63479E-2</v>
      </c>
      <c r="J3263" s="18">
        <v>-0.14362830000000001</v>
      </c>
      <c r="K3263" s="18">
        <v>4.4147950000000005E-2</v>
      </c>
      <c r="L3263" s="18">
        <v>0.28548996999999998</v>
      </c>
      <c r="M3263" s="18">
        <v>0.42742520000000001</v>
      </c>
      <c r="N3263" s="18">
        <v>0.78362999999999994</v>
      </c>
      <c r="O3263" s="18">
        <v>0.61423744999999996</v>
      </c>
      <c r="P3263" s="18">
        <v>1.0025442</v>
      </c>
      <c r="Q3263" s="18">
        <v>7.2377699999999989E-2</v>
      </c>
      <c r="R3263" s="18">
        <v>0.118307</v>
      </c>
      <c r="S3263" s="18">
        <v>0.52237975000000003</v>
      </c>
      <c r="T3263" s="18">
        <v>-0.3134053</v>
      </c>
      <c r="U3263" s="18">
        <v>0.24221609999999999</v>
      </c>
      <c r="V3263" s="18">
        <v>0.52237975000000003</v>
      </c>
    </row>
    <row r="3264" spans="1:22">
      <c r="A3264" s="13" t="s">
        <v>10001</v>
      </c>
      <c r="B3264" s="13" t="s">
        <v>10001</v>
      </c>
      <c r="C3264" s="13">
        <v>855396</v>
      </c>
      <c r="D3264" s="17">
        <f t="shared" si="139"/>
        <v>14</v>
      </c>
      <c r="E3264" s="16" t="s">
        <v>353</v>
      </c>
      <c r="F3264" s="13" t="s">
        <v>0</v>
      </c>
      <c r="G3264" s="18">
        <v>-0.1738024</v>
      </c>
      <c r="H3264" s="18">
        <v>-0.34172763499999997</v>
      </c>
      <c r="I3264" s="18">
        <v>-9.4278899999999999E-2</v>
      </c>
      <c r="J3264" s="18">
        <v>-0.1665855</v>
      </c>
      <c r="K3264" s="18">
        <v>-0.47955114999999998</v>
      </c>
      <c r="L3264" s="18" t="s">
        <v>0</v>
      </c>
      <c r="M3264" s="18" t="s">
        <v>0</v>
      </c>
      <c r="N3264" s="18" t="s">
        <v>0</v>
      </c>
      <c r="O3264" s="18" t="s">
        <v>0</v>
      </c>
      <c r="P3264" s="18" t="s">
        <v>0</v>
      </c>
      <c r="Q3264" s="18">
        <v>-0.45674950000000003</v>
      </c>
      <c r="R3264" s="18">
        <v>-0.25424599999999997</v>
      </c>
      <c r="S3264" s="18">
        <v>-0.28369725000000001</v>
      </c>
      <c r="T3264" s="18">
        <v>0.21457900000000002</v>
      </c>
      <c r="U3264" s="18">
        <v>-0.89245090000000005</v>
      </c>
      <c r="V3264" s="18">
        <v>-0.28369725000000001</v>
      </c>
    </row>
    <row r="3265" spans="1:22">
      <c r="A3265" s="13" t="s">
        <v>10002</v>
      </c>
      <c r="B3265" s="13" t="s">
        <v>10003</v>
      </c>
      <c r="C3265" s="13">
        <v>855395</v>
      </c>
      <c r="D3265" s="17">
        <f t="shared" si="139"/>
        <v>14</v>
      </c>
      <c r="E3265" s="16" t="s">
        <v>10004</v>
      </c>
      <c r="F3265" s="13" t="s">
        <v>0</v>
      </c>
      <c r="G3265" s="18" t="s">
        <v>0</v>
      </c>
      <c r="H3265" s="18" t="s">
        <v>0</v>
      </c>
      <c r="I3265" s="18" t="s">
        <v>0</v>
      </c>
      <c r="J3265" s="18" t="s">
        <v>0</v>
      </c>
      <c r="K3265" s="18" t="s">
        <v>0</v>
      </c>
      <c r="L3265" s="18" t="s">
        <v>0</v>
      </c>
      <c r="M3265" s="18" t="s">
        <v>0</v>
      </c>
      <c r="N3265" s="18" t="s">
        <v>0</v>
      </c>
      <c r="O3265" s="18" t="s">
        <v>0</v>
      </c>
      <c r="P3265" s="18" t="s">
        <v>0</v>
      </c>
      <c r="Q3265" s="18">
        <v>-8.2359500000000002E-2</v>
      </c>
      <c r="R3265" s="18">
        <v>-0.43828999999999996</v>
      </c>
      <c r="S3265" s="18">
        <v>1.12626775</v>
      </c>
      <c r="T3265" s="18">
        <v>0.58210300000000004</v>
      </c>
      <c r="U3265" s="18">
        <v>-1.3404129</v>
      </c>
      <c r="V3265" s="18">
        <v>1.12626775</v>
      </c>
    </row>
    <row r="3266" spans="1:22">
      <c r="A3266" s="13" t="s">
        <v>10005</v>
      </c>
      <c r="B3266" s="13" t="s">
        <v>10006</v>
      </c>
      <c r="C3266" s="13">
        <v>855393</v>
      </c>
      <c r="D3266" s="17">
        <f t="shared" si="139"/>
        <v>14</v>
      </c>
      <c r="E3266" s="16" t="s">
        <v>10007</v>
      </c>
      <c r="F3266" s="13" t="s">
        <v>0</v>
      </c>
      <c r="G3266" s="18">
        <v>-2.028897E-2</v>
      </c>
      <c r="H3266" s="18">
        <v>-8.750293499999999E-2</v>
      </c>
      <c r="I3266" s="18">
        <v>-0.26465889999999997</v>
      </c>
      <c r="J3266" s="18">
        <v>-6.0375500000000026E-2</v>
      </c>
      <c r="K3266" s="18">
        <v>3.1264449999999999E-2</v>
      </c>
      <c r="L3266" s="18">
        <v>-5.3075530000000003E-2</v>
      </c>
      <c r="M3266" s="18">
        <v>-0.1402978</v>
      </c>
      <c r="N3266" s="18">
        <v>-0.1071453</v>
      </c>
      <c r="O3266" s="18">
        <v>-0.11789885</v>
      </c>
      <c r="P3266" s="18">
        <v>-0.20219979999999999</v>
      </c>
      <c r="Q3266" s="18">
        <v>-4.3015000000000136E-3</v>
      </c>
      <c r="R3266" s="18">
        <v>3.2591999999999982E-2</v>
      </c>
      <c r="S3266" s="18">
        <v>1.0442577500000001</v>
      </c>
      <c r="T3266" s="18">
        <v>-4.5458999999999999E-2</v>
      </c>
      <c r="U3266" s="18">
        <v>1.52698E-2</v>
      </c>
      <c r="V3266" s="18">
        <v>1.0442577500000001</v>
      </c>
    </row>
    <row r="3267" spans="1:22">
      <c r="A3267" s="13" t="s">
        <v>10008</v>
      </c>
      <c r="B3267" s="13" t="s">
        <v>10009</v>
      </c>
      <c r="C3267" s="13">
        <v>855392</v>
      </c>
      <c r="D3267" s="17">
        <v>14</v>
      </c>
      <c r="E3267" s="13" t="s">
        <v>10010</v>
      </c>
      <c r="F3267" s="13" t="s">
        <v>8239</v>
      </c>
      <c r="G3267" s="18">
        <v>-0.1255184</v>
      </c>
      <c r="H3267" s="18">
        <v>-3.8852234999999999E-2</v>
      </c>
      <c r="I3267" s="18">
        <v>0.1178017</v>
      </c>
      <c r="J3267" s="18">
        <v>3.5688499999999984E-2</v>
      </c>
      <c r="K3267" s="18">
        <v>6.481075E-2</v>
      </c>
      <c r="L3267" s="18" t="s">
        <v>0</v>
      </c>
      <c r="M3267" s="18" t="s">
        <v>0</v>
      </c>
      <c r="N3267" s="18" t="s">
        <v>0</v>
      </c>
      <c r="O3267" s="18" t="s">
        <v>0</v>
      </c>
      <c r="P3267" s="18" t="s">
        <v>0</v>
      </c>
      <c r="Q3267" s="18" t="s">
        <v>0</v>
      </c>
      <c r="R3267" s="18" t="s">
        <v>0</v>
      </c>
      <c r="S3267" s="18" t="s">
        <v>0</v>
      </c>
      <c r="T3267" s="18" t="s">
        <v>0</v>
      </c>
      <c r="U3267" s="18" t="s">
        <v>0</v>
      </c>
      <c r="V3267" s="18" t="s">
        <v>0</v>
      </c>
    </row>
    <row r="3268" spans="1:22">
      <c r="A3268" s="13" t="s">
        <v>10014</v>
      </c>
      <c r="B3268" s="13" t="s">
        <v>10015</v>
      </c>
      <c r="C3268" s="13">
        <v>855387</v>
      </c>
      <c r="D3268" s="17">
        <f t="shared" ref="D3268:D3284" si="140">CODE(MID(A3268,2,1))-64</f>
        <v>14</v>
      </c>
      <c r="E3268" s="16" t="s">
        <v>10016</v>
      </c>
      <c r="F3268" s="13" t="s">
        <v>0</v>
      </c>
      <c r="G3268" s="18">
        <v>3.0248200000000003E-2</v>
      </c>
      <c r="H3268" s="18">
        <v>-7.9495335E-2</v>
      </c>
      <c r="I3268" s="18">
        <v>-6.0809100000000005E-2</v>
      </c>
      <c r="J3268" s="18">
        <v>0.10643549999999996</v>
      </c>
      <c r="K3268" s="18">
        <v>0.19194585</v>
      </c>
      <c r="L3268" s="18">
        <v>3.044757E-2</v>
      </c>
      <c r="M3268" s="18">
        <v>6.863161000000001E-2</v>
      </c>
      <c r="N3268" s="18">
        <v>0.378027</v>
      </c>
      <c r="O3268" s="18">
        <v>0.26950145000000003</v>
      </c>
      <c r="P3268" s="18">
        <v>0.20046320000000001</v>
      </c>
      <c r="Q3268" s="18">
        <v>-0.26222050000000002</v>
      </c>
      <c r="R3268" s="18">
        <v>-0.43386400000000003</v>
      </c>
      <c r="S3268" s="18">
        <v>0.92131775000000005</v>
      </c>
      <c r="T3268" s="18">
        <v>0.14396599999999998</v>
      </c>
      <c r="U3268" s="18">
        <v>-0.12127690000000001</v>
      </c>
      <c r="V3268" s="18">
        <v>0.92131775000000005</v>
      </c>
    </row>
    <row r="3269" spans="1:22">
      <c r="A3269" s="13" t="s">
        <v>10017</v>
      </c>
      <c r="B3269" s="13" t="s">
        <v>10018</v>
      </c>
      <c r="C3269" s="13">
        <v>855386</v>
      </c>
      <c r="D3269" s="17">
        <f t="shared" si="140"/>
        <v>14</v>
      </c>
      <c r="E3269" s="16" t="s">
        <v>10019</v>
      </c>
      <c r="F3269" s="13" t="s">
        <v>12813</v>
      </c>
      <c r="G3269" s="18">
        <v>3.7957700000000004E-2</v>
      </c>
      <c r="H3269" s="18">
        <v>8.9563365000000006E-2</v>
      </c>
      <c r="I3269" s="18">
        <v>-0.10705990000000001</v>
      </c>
      <c r="J3269" s="18">
        <v>9.8282499999999995E-2</v>
      </c>
      <c r="K3269" s="18">
        <v>-0.16907115</v>
      </c>
      <c r="L3269" s="18">
        <v>-2.2934530000000002E-2</v>
      </c>
      <c r="M3269" s="18">
        <v>0.11153450000000001</v>
      </c>
      <c r="N3269" s="18">
        <v>2.5174000000000002E-2</v>
      </c>
      <c r="O3269" s="18">
        <v>-0.24686954999999999</v>
      </c>
      <c r="P3269" s="18">
        <v>-0.24555979999999999</v>
      </c>
      <c r="Q3269" s="18">
        <v>3.9328299999999983E-2</v>
      </c>
      <c r="R3269" s="18">
        <v>0.14976200000000001</v>
      </c>
      <c r="S3269" s="18">
        <v>0.61153175000000004</v>
      </c>
      <c r="T3269" s="18">
        <v>0.101327</v>
      </c>
      <c r="U3269" s="18">
        <v>0.18246410000000002</v>
      </c>
      <c r="V3269" s="18">
        <v>0.61153175000000004</v>
      </c>
    </row>
    <row r="3270" spans="1:22">
      <c r="A3270" s="13" t="s">
        <v>10021</v>
      </c>
      <c r="B3270" s="13" t="s">
        <v>10022</v>
      </c>
      <c r="C3270" s="13">
        <v>855383</v>
      </c>
      <c r="D3270" s="17">
        <f t="shared" si="140"/>
        <v>14</v>
      </c>
      <c r="E3270" s="16" t="s">
        <v>10023</v>
      </c>
      <c r="F3270" s="13" t="s">
        <v>0</v>
      </c>
      <c r="G3270" s="18">
        <v>-0.32012599999999997</v>
      </c>
      <c r="H3270" s="18">
        <v>-0.78430465000000005</v>
      </c>
      <c r="I3270" s="18">
        <v>-0.21265410000000001</v>
      </c>
      <c r="J3270" s="18">
        <v>-5.4382000000000014E-2</v>
      </c>
      <c r="K3270" s="18">
        <v>-5.4795999999999997E-2</v>
      </c>
      <c r="L3270" s="18" t="s">
        <v>0</v>
      </c>
      <c r="M3270" s="18" t="s">
        <v>0</v>
      </c>
      <c r="N3270" s="18" t="s">
        <v>0</v>
      </c>
      <c r="O3270" s="18" t="s">
        <v>0</v>
      </c>
      <c r="P3270" s="18" t="s">
        <v>0</v>
      </c>
      <c r="Q3270" s="18">
        <v>-0.22688549999999996</v>
      </c>
      <c r="R3270" s="18">
        <v>0.41125500000000004</v>
      </c>
      <c r="S3270" s="18">
        <v>1.4139926999999999</v>
      </c>
      <c r="T3270" s="18">
        <v>0.599912</v>
      </c>
      <c r="U3270" s="18">
        <v>-0.1978394</v>
      </c>
      <c r="V3270" s="18">
        <v>1.4139926999999999</v>
      </c>
    </row>
    <row r="3271" spans="1:22">
      <c r="A3271" s="13" t="s">
        <v>10028</v>
      </c>
      <c r="B3271" s="13" t="s">
        <v>10029</v>
      </c>
      <c r="C3271" s="13">
        <v>855732</v>
      </c>
      <c r="D3271" s="17">
        <f t="shared" si="140"/>
        <v>14</v>
      </c>
      <c r="E3271" s="16" t="s">
        <v>10030</v>
      </c>
      <c r="F3271" s="13" t="s">
        <v>0</v>
      </c>
      <c r="G3271" s="18">
        <v>1.0172199999999999E-2</v>
      </c>
      <c r="H3271" s="18">
        <v>2.0486965000000003E-2</v>
      </c>
      <c r="I3271" s="18">
        <v>0.60292010000000007</v>
      </c>
      <c r="J3271" s="18">
        <v>-0.2651618</v>
      </c>
      <c r="K3271" s="18">
        <v>0.16650584999999998</v>
      </c>
      <c r="L3271" s="18">
        <v>-3.8114229999999999E-2</v>
      </c>
      <c r="M3271" s="18">
        <v>-4.3415799999999991E-2</v>
      </c>
      <c r="N3271" s="18">
        <v>0.15543999999999999</v>
      </c>
      <c r="O3271" s="18">
        <v>0.11840444999999999</v>
      </c>
      <c r="P3271" s="18">
        <v>-7.5556800000000007E-2</v>
      </c>
      <c r="Q3271" s="18">
        <v>-2.7077500000000004E-2</v>
      </c>
      <c r="R3271" s="18">
        <v>0.27364805999999997</v>
      </c>
      <c r="S3271" s="18">
        <v>1.1407877500000001</v>
      </c>
      <c r="T3271" s="18">
        <v>1.1910700000000001</v>
      </c>
      <c r="U3271" s="18">
        <v>-0.45198889999999997</v>
      </c>
      <c r="V3271" s="18">
        <v>1.1407877500000001</v>
      </c>
    </row>
    <row r="3272" spans="1:22">
      <c r="A3272" s="13" t="s">
        <v>10031</v>
      </c>
      <c r="B3272" s="13" t="s">
        <v>10032</v>
      </c>
      <c r="C3272" s="13">
        <v>855737</v>
      </c>
      <c r="D3272" s="17">
        <f t="shared" si="140"/>
        <v>14</v>
      </c>
      <c r="E3272" s="16" t="s">
        <v>10033</v>
      </c>
      <c r="F3272" s="13" t="s">
        <v>1724</v>
      </c>
      <c r="G3272" s="18">
        <v>1.9552100000000003E-2</v>
      </c>
      <c r="H3272" s="18">
        <v>-0.292629635</v>
      </c>
      <c r="I3272" s="18">
        <v>-0.3548849</v>
      </c>
      <c r="J3272" s="18">
        <v>-0.12885180000000002</v>
      </c>
      <c r="K3272" s="18">
        <v>4.0333850000000004E-2</v>
      </c>
      <c r="L3272" s="18">
        <v>-0.19201803000000001</v>
      </c>
      <c r="M3272" s="18">
        <v>-0.17028079999999998</v>
      </c>
      <c r="N3272" s="18">
        <v>-0.25230900000000001</v>
      </c>
      <c r="O3272" s="18">
        <v>-0.13365615</v>
      </c>
      <c r="P3272" s="18">
        <v>-6.2077999999999994E-3</v>
      </c>
      <c r="Q3272" s="18">
        <v>1.3959499999999986E-2</v>
      </c>
      <c r="R3272" s="18">
        <v>-0.10717599999999999</v>
      </c>
      <c r="S3272" s="18">
        <v>0.56788675</v>
      </c>
      <c r="T3272" s="18">
        <v>-0.25329020000000002</v>
      </c>
      <c r="U3272" s="18">
        <v>-7.0240899999999995E-2</v>
      </c>
      <c r="V3272" s="18">
        <v>0.56788675</v>
      </c>
    </row>
    <row r="3273" spans="1:22">
      <c r="A3273" s="13" t="s">
        <v>13625</v>
      </c>
      <c r="B3273" s="13" t="s">
        <v>13625</v>
      </c>
      <c r="C3273" s="13">
        <v>855738</v>
      </c>
      <c r="D3273" s="17">
        <f t="shared" si="140"/>
        <v>14</v>
      </c>
      <c r="E3273" s="16" t="s">
        <v>13626</v>
      </c>
      <c r="F3273" s="13" t="s">
        <v>0</v>
      </c>
      <c r="G3273" s="18" t="s">
        <v>0</v>
      </c>
      <c r="H3273" s="18" t="s">
        <v>0</v>
      </c>
      <c r="I3273" s="18" t="s">
        <v>0</v>
      </c>
      <c r="J3273" s="18" t="s">
        <v>0</v>
      </c>
      <c r="K3273" s="18" t="s">
        <v>0</v>
      </c>
      <c r="L3273" s="18" t="s">
        <v>0</v>
      </c>
      <c r="M3273" s="18" t="s">
        <v>0</v>
      </c>
      <c r="N3273" s="18" t="s">
        <v>0</v>
      </c>
      <c r="O3273" s="18" t="s">
        <v>0</v>
      </c>
      <c r="P3273" s="18" t="s">
        <v>0</v>
      </c>
      <c r="Q3273" s="18">
        <v>0.1537115</v>
      </c>
      <c r="R3273" s="18">
        <v>9.8433999999999994E-2</v>
      </c>
      <c r="S3273" s="18">
        <v>0.13956274999999999</v>
      </c>
      <c r="T3273" s="18">
        <v>-0.483211</v>
      </c>
      <c r="U3273" s="18">
        <v>0.32417410000000002</v>
      </c>
      <c r="V3273" s="18">
        <v>0.13956274999999999</v>
      </c>
    </row>
    <row r="3274" spans="1:22">
      <c r="A3274" s="13" t="s">
        <v>10034</v>
      </c>
      <c r="B3274" s="13" t="s">
        <v>10035</v>
      </c>
      <c r="C3274" s="13">
        <v>855739</v>
      </c>
      <c r="D3274" s="17">
        <f t="shared" si="140"/>
        <v>14</v>
      </c>
      <c r="E3274" s="16" t="s">
        <v>10036</v>
      </c>
      <c r="F3274" s="13" t="s">
        <v>4974</v>
      </c>
      <c r="G3274" s="18">
        <v>-2.5768679999999999E-2</v>
      </c>
      <c r="H3274" s="18">
        <v>5.7289964999999998E-2</v>
      </c>
      <c r="I3274" s="18">
        <v>7.4956099999999998E-2</v>
      </c>
      <c r="J3274" s="18">
        <v>0.16753049999999997</v>
      </c>
      <c r="K3274" s="18">
        <v>0.17485585000000001</v>
      </c>
      <c r="L3274" s="18">
        <v>-2.0648630000000001E-2</v>
      </c>
      <c r="M3274" s="18">
        <v>0.13800879999999999</v>
      </c>
      <c r="N3274" s="18">
        <v>5.2705000000000002E-2</v>
      </c>
      <c r="O3274" s="18">
        <v>2.6154049999999998E-2</v>
      </c>
      <c r="P3274" s="18">
        <v>0.4235852</v>
      </c>
      <c r="Q3274" s="18">
        <v>7.6455699999999988E-2</v>
      </c>
      <c r="R3274" s="18">
        <v>-1.1842999999999992E-2</v>
      </c>
      <c r="S3274" s="18">
        <v>0.98992775000000011</v>
      </c>
      <c r="T3274" s="18">
        <v>0.36752199999999996</v>
      </c>
      <c r="U3274" s="18">
        <v>0.25153209999999998</v>
      </c>
      <c r="V3274" s="18">
        <v>0.98992775000000011</v>
      </c>
    </row>
    <row r="3275" spans="1:22">
      <c r="A3275" s="13" t="s">
        <v>10037</v>
      </c>
      <c r="B3275" s="13" t="s">
        <v>10038</v>
      </c>
      <c r="C3275" s="13">
        <v>855741</v>
      </c>
      <c r="D3275" s="17">
        <f t="shared" si="140"/>
        <v>14</v>
      </c>
      <c r="E3275" s="16" t="s">
        <v>10039</v>
      </c>
      <c r="F3275" s="13" t="s">
        <v>0</v>
      </c>
      <c r="G3275" s="18">
        <v>0.1139366</v>
      </c>
      <c r="H3275" s="18">
        <v>0.136791365</v>
      </c>
      <c r="I3275" s="18">
        <v>0.10395209999999999</v>
      </c>
      <c r="J3275" s="18">
        <v>3.8353499999999985E-2</v>
      </c>
      <c r="K3275" s="18">
        <v>0.16868985</v>
      </c>
      <c r="L3275" s="18">
        <v>4.3611570000000002E-2</v>
      </c>
      <c r="M3275" s="18">
        <v>3.802800000000009E-3</v>
      </c>
      <c r="N3275" s="18">
        <v>2.1461000000000008E-2</v>
      </c>
      <c r="O3275" s="18">
        <v>0.18400145000000001</v>
      </c>
      <c r="P3275" s="18">
        <v>7.7392970000000005E-2</v>
      </c>
      <c r="Q3275" s="18">
        <v>0.23694349999999997</v>
      </c>
      <c r="R3275" s="18">
        <v>0.46263100000000001</v>
      </c>
      <c r="S3275" s="18">
        <v>1.3455377500000001</v>
      </c>
      <c r="T3275" s="18">
        <v>0.55613200000000007</v>
      </c>
      <c r="U3275" s="18">
        <v>0.32261610000000002</v>
      </c>
      <c r="V3275" s="18">
        <v>1.3455377500000001</v>
      </c>
    </row>
    <row r="3276" spans="1:22">
      <c r="A3276" s="13" t="s">
        <v>10040</v>
      </c>
      <c r="B3276" s="13" t="s">
        <v>10041</v>
      </c>
      <c r="C3276" s="13">
        <v>855742</v>
      </c>
      <c r="D3276" s="17">
        <f t="shared" si="140"/>
        <v>14</v>
      </c>
      <c r="E3276" s="16" t="s">
        <v>10042</v>
      </c>
      <c r="F3276" s="13" t="s">
        <v>0</v>
      </c>
      <c r="G3276" s="18">
        <v>-4.0018100000000001E-2</v>
      </c>
      <c r="H3276" s="18">
        <v>-0.22863963500000001</v>
      </c>
      <c r="I3276" s="18">
        <v>6.6324499999999995E-2</v>
      </c>
      <c r="J3276" s="18">
        <v>0.16229549999999998</v>
      </c>
      <c r="K3276" s="18">
        <v>0.17211184999999998</v>
      </c>
      <c r="L3276" s="18">
        <v>-0.10500403</v>
      </c>
      <c r="M3276" s="18">
        <v>-0.27381080000000002</v>
      </c>
      <c r="N3276" s="18">
        <v>-5.03556E-2</v>
      </c>
      <c r="O3276" s="18">
        <v>-0.10641814999999999</v>
      </c>
      <c r="P3276" s="18">
        <v>-0.45184379999999996</v>
      </c>
      <c r="Q3276" s="18">
        <v>-0.16859849999999998</v>
      </c>
      <c r="R3276" s="18">
        <v>0.15822399999999998</v>
      </c>
      <c r="S3276" s="18">
        <v>1.02580775</v>
      </c>
      <c r="T3276" s="18">
        <v>-8.3315E-2</v>
      </c>
      <c r="U3276" s="18">
        <v>7.8590300000000002E-2</v>
      </c>
      <c r="V3276" s="18">
        <v>1.02580775</v>
      </c>
    </row>
    <row r="3277" spans="1:22">
      <c r="A3277" s="13" t="s">
        <v>10043</v>
      </c>
      <c r="B3277" s="13" t="s">
        <v>10044</v>
      </c>
      <c r="C3277" s="13">
        <v>855743</v>
      </c>
      <c r="D3277" s="17">
        <f t="shared" si="140"/>
        <v>14</v>
      </c>
      <c r="E3277" s="16" t="s">
        <v>10045</v>
      </c>
      <c r="F3277" s="13" t="s">
        <v>0</v>
      </c>
      <c r="G3277" s="18">
        <v>-0.23002640000000002</v>
      </c>
      <c r="H3277" s="18">
        <v>-0.210730635</v>
      </c>
      <c r="I3277" s="18">
        <v>-0.32885989999999998</v>
      </c>
      <c r="J3277" s="18">
        <v>-0.38696350000000002</v>
      </c>
      <c r="K3277" s="18">
        <v>-0.33926915000000002</v>
      </c>
      <c r="L3277" s="18" t="s">
        <v>0</v>
      </c>
      <c r="M3277" s="18" t="s">
        <v>0</v>
      </c>
      <c r="N3277" s="18" t="s">
        <v>0</v>
      </c>
      <c r="O3277" s="18" t="s">
        <v>0</v>
      </c>
      <c r="P3277" s="18" t="s">
        <v>0</v>
      </c>
      <c r="Q3277" s="18" t="s">
        <v>0</v>
      </c>
      <c r="R3277" s="18" t="s">
        <v>0</v>
      </c>
      <c r="S3277" s="18" t="s">
        <v>0</v>
      </c>
      <c r="T3277" s="18" t="s">
        <v>0</v>
      </c>
      <c r="U3277" s="18" t="s">
        <v>0</v>
      </c>
      <c r="V3277" s="18" t="s">
        <v>0</v>
      </c>
    </row>
    <row r="3278" spans="1:22">
      <c r="A3278" s="13" t="s">
        <v>10046</v>
      </c>
      <c r="B3278" s="13" t="s">
        <v>10047</v>
      </c>
      <c r="C3278" s="13">
        <v>855744</v>
      </c>
      <c r="D3278" s="17">
        <f t="shared" si="140"/>
        <v>14</v>
      </c>
      <c r="E3278" s="16" t="s">
        <v>12402</v>
      </c>
      <c r="F3278" s="13" t="s">
        <v>432</v>
      </c>
      <c r="G3278" s="18">
        <v>-3.3165E-2</v>
      </c>
      <c r="H3278" s="18">
        <v>1.6599864999999998E-2</v>
      </c>
      <c r="I3278" s="18">
        <v>5.0256499999999996E-2</v>
      </c>
      <c r="J3278" s="18">
        <v>0.11129649999999996</v>
      </c>
      <c r="K3278" s="18">
        <v>0.20472684999999999</v>
      </c>
      <c r="L3278" s="18">
        <v>-0.19948503000000001</v>
      </c>
      <c r="M3278" s="18">
        <v>0.2040102</v>
      </c>
      <c r="N3278" s="18">
        <v>-9.1900000000000315E-4</v>
      </c>
      <c r="O3278" s="18">
        <v>0.10691645</v>
      </c>
      <c r="P3278" s="18">
        <v>2.1177500000000002E-2</v>
      </c>
      <c r="Q3278" s="18">
        <v>-5.1847500000000019E-2</v>
      </c>
      <c r="R3278" s="18">
        <v>5.1712000000000008E-2</v>
      </c>
      <c r="S3278" s="18">
        <v>0.24432474999999998</v>
      </c>
      <c r="T3278" s="18">
        <v>0.46490499999999996</v>
      </c>
      <c r="U3278" s="18">
        <v>-3.9690199999999995E-2</v>
      </c>
      <c r="V3278" s="18">
        <v>0.24432474999999998</v>
      </c>
    </row>
    <row r="3279" spans="1:22">
      <c r="A3279" s="13" t="s">
        <v>10049</v>
      </c>
      <c r="B3279" s="13" t="s">
        <v>10050</v>
      </c>
      <c r="C3279" s="13">
        <v>855745</v>
      </c>
      <c r="D3279" s="17">
        <f t="shared" si="140"/>
        <v>14</v>
      </c>
      <c r="E3279" s="16" t="s">
        <v>10051</v>
      </c>
      <c r="F3279" s="13" t="s">
        <v>0</v>
      </c>
      <c r="G3279" s="18">
        <v>3.9491900000000003E-2</v>
      </c>
      <c r="H3279" s="18">
        <v>-0.18080263499999999</v>
      </c>
      <c r="I3279" s="18">
        <v>-0.11941090000000001</v>
      </c>
      <c r="J3279" s="18">
        <v>0.13515250000000001</v>
      </c>
      <c r="K3279" s="18">
        <v>4.4048950000000003E-2</v>
      </c>
      <c r="L3279" s="18">
        <v>-0.24730803000000001</v>
      </c>
      <c r="M3279" s="18">
        <v>-0.17105879999999998</v>
      </c>
      <c r="N3279" s="18">
        <v>-1.9564999999999999E-2</v>
      </c>
      <c r="O3279" s="18">
        <v>-4.8877459999999998E-2</v>
      </c>
      <c r="P3279" s="18">
        <v>-4.4582800000000006E-2</v>
      </c>
      <c r="Q3279" s="18">
        <v>0.13493289</v>
      </c>
      <c r="R3279" s="18">
        <v>-0.16813300000000003</v>
      </c>
      <c r="S3279" s="18">
        <v>1.0986577500000001</v>
      </c>
      <c r="T3279" s="18">
        <v>-0.42335999999999996</v>
      </c>
      <c r="U3279" s="18">
        <v>-4.2287900000000003E-2</v>
      </c>
      <c r="V3279" s="18">
        <v>1.0986577500000001</v>
      </c>
    </row>
    <row r="3280" spans="1:22">
      <c r="A3280" s="13" t="s">
        <v>10052</v>
      </c>
      <c r="B3280" s="13" t="s">
        <v>10053</v>
      </c>
      <c r="C3280" s="13">
        <v>855746</v>
      </c>
      <c r="D3280" s="17">
        <f t="shared" si="140"/>
        <v>14</v>
      </c>
      <c r="E3280" s="16" t="s">
        <v>10054</v>
      </c>
      <c r="F3280" s="13" t="s">
        <v>0</v>
      </c>
      <c r="G3280" s="18">
        <v>0.13865859999999999</v>
      </c>
      <c r="H3280" s="18">
        <v>0.12953536499999999</v>
      </c>
      <c r="I3280" s="18">
        <v>0.20280309999999999</v>
      </c>
      <c r="J3280" s="18">
        <v>0.15686050000000001</v>
      </c>
      <c r="K3280" s="18">
        <v>0.10905314999999999</v>
      </c>
      <c r="L3280" s="18">
        <v>-8.9671529999999999E-2</v>
      </c>
      <c r="M3280" s="18">
        <v>-0.44889979999999996</v>
      </c>
      <c r="N3280" s="18">
        <v>-3.8190000000000029E-3</v>
      </c>
      <c r="O3280" s="18">
        <v>-5.8493419999999997E-2</v>
      </c>
      <c r="P3280" s="18">
        <v>-0.23053380000000001</v>
      </c>
      <c r="Q3280" s="18">
        <v>5.3665399999999988E-2</v>
      </c>
      <c r="R3280" s="18">
        <v>0.11812899999999998</v>
      </c>
      <c r="S3280" s="18">
        <v>0.47359174999999998</v>
      </c>
      <c r="T3280" s="18">
        <v>-0.30968089999999998</v>
      </c>
      <c r="U3280" s="18">
        <v>5.8047130000000002E-2</v>
      </c>
      <c r="V3280" s="18">
        <v>0.47359174999999998</v>
      </c>
    </row>
    <row r="3281" spans="1:22">
      <c r="A3281" s="13" t="s">
        <v>10055</v>
      </c>
      <c r="B3281" s="13" t="s">
        <v>10056</v>
      </c>
      <c r="C3281" s="13">
        <v>855747</v>
      </c>
      <c r="D3281" s="17">
        <f t="shared" si="140"/>
        <v>14</v>
      </c>
      <c r="E3281" s="16" t="s">
        <v>10057</v>
      </c>
      <c r="F3281" s="13" t="s">
        <v>0</v>
      </c>
      <c r="G3281" s="18">
        <v>5.4963500000000005E-2</v>
      </c>
      <c r="H3281" s="18">
        <v>-7.6605349999999996E-3</v>
      </c>
      <c r="I3281" s="18">
        <v>-1.3570700000000002E-2</v>
      </c>
      <c r="J3281" s="18">
        <v>0.18980150000000001</v>
      </c>
      <c r="K3281" s="18">
        <v>5.164995E-2</v>
      </c>
      <c r="L3281" s="18">
        <v>-5.9574830000000002E-2</v>
      </c>
      <c r="M3281" s="18">
        <v>-0.15926079999999998</v>
      </c>
      <c r="N3281" s="18">
        <v>0.11013300000000001</v>
      </c>
      <c r="O3281" s="18">
        <v>3.6269650000000001E-2</v>
      </c>
      <c r="P3281" s="18">
        <v>0.71815819999999997</v>
      </c>
      <c r="Q3281" s="18">
        <v>0.11123629999999998</v>
      </c>
      <c r="R3281" s="18">
        <v>-0.14255200000000001</v>
      </c>
      <c r="S3281" s="18">
        <v>0.79728175000000001</v>
      </c>
      <c r="T3281" s="18">
        <v>-0.1858428</v>
      </c>
      <c r="U3281" s="18">
        <v>0.26543109999999998</v>
      </c>
      <c r="V3281" s="18">
        <v>0.79728175000000001</v>
      </c>
    </row>
    <row r="3282" spans="1:22">
      <c r="A3282" s="13" t="s">
        <v>10058</v>
      </c>
      <c r="B3282" s="13" t="s">
        <v>10059</v>
      </c>
      <c r="C3282" s="13">
        <v>855749</v>
      </c>
      <c r="D3282" s="17">
        <f t="shared" si="140"/>
        <v>14</v>
      </c>
      <c r="E3282" s="16" t="s">
        <v>10060</v>
      </c>
      <c r="F3282" s="13" t="s">
        <v>0</v>
      </c>
      <c r="G3282" s="18">
        <v>-0.10282440000000001</v>
      </c>
      <c r="H3282" s="18">
        <v>0.146761365</v>
      </c>
      <c r="I3282" s="18">
        <v>-0.1467619</v>
      </c>
      <c r="J3282" s="18">
        <v>7.8325499999999992E-2</v>
      </c>
      <c r="K3282" s="18">
        <v>0.42397584999999999</v>
      </c>
      <c r="L3282" s="18">
        <v>-5.6652429999999997E-2</v>
      </c>
      <c r="M3282" s="18">
        <v>-8.0289799999999995E-2</v>
      </c>
      <c r="N3282" s="18">
        <v>-3.0182199999999992E-2</v>
      </c>
      <c r="O3282" s="18">
        <v>0.10245945000000001</v>
      </c>
      <c r="P3282" s="18">
        <v>-0.47329680000000002</v>
      </c>
      <c r="Q3282" s="18">
        <v>6.0716799999999987E-2</v>
      </c>
      <c r="R3282" s="18">
        <v>0.35805419999999999</v>
      </c>
      <c r="S3282" s="18">
        <v>0.89398374999999997</v>
      </c>
      <c r="T3282" s="18">
        <v>4.2816000000000021E-2</v>
      </c>
      <c r="U3282" s="18">
        <v>0.26849610000000002</v>
      </c>
      <c r="V3282" s="18">
        <v>0.89398374999999997</v>
      </c>
    </row>
    <row r="3283" spans="1:22">
      <c r="A3283" s="13" t="s">
        <v>10061</v>
      </c>
      <c r="B3283" s="13" t="s">
        <v>10062</v>
      </c>
      <c r="C3283" s="13">
        <v>855750</v>
      </c>
      <c r="D3283" s="17">
        <f t="shared" si="140"/>
        <v>14</v>
      </c>
      <c r="E3283" s="16" t="s">
        <v>12277</v>
      </c>
      <c r="F3283" s="13" t="s">
        <v>0</v>
      </c>
      <c r="G3283" s="18">
        <v>-4.0936399999999998E-2</v>
      </c>
      <c r="H3283" s="18">
        <v>-0.126163635</v>
      </c>
      <c r="I3283" s="18">
        <v>-0.35275289999999998</v>
      </c>
      <c r="J3283" s="18">
        <v>-0.31344250000000001</v>
      </c>
      <c r="K3283" s="18">
        <v>-0.34045015000000001</v>
      </c>
      <c r="L3283" s="18">
        <v>-6.6156429999999988E-2</v>
      </c>
      <c r="M3283" s="18">
        <v>0.3019752</v>
      </c>
      <c r="N3283" s="18">
        <v>0.145288</v>
      </c>
      <c r="O3283" s="18">
        <v>-6.8718149999999992E-2</v>
      </c>
      <c r="P3283" s="18">
        <v>-0.1503408</v>
      </c>
      <c r="Q3283" s="18">
        <v>-1.1114499999999999E-2</v>
      </c>
      <c r="R3283" s="18">
        <v>0.17937839999999999</v>
      </c>
      <c r="S3283" s="18">
        <v>0.73427675000000003</v>
      </c>
      <c r="T3283" s="18">
        <v>5.7866000000000029E-2</v>
      </c>
      <c r="U3283" s="18">
        <v>-0.42591590000000001</v>
      </c>
      <c r="V3283" s="18">
        <v>0.73427675000000003</v>
      </c>
    </row>
    <row r="3284" spans="1:22">
      <c r="A3284" s="13" t="s">
        <v>10064</v>
      </c>
      <c r="B3284" s="13" t="s">
        <v>10065</v>
      </c>
      <c r="C3284" s="13">
        <v>855751</v>
      </c>
      <c r="D3284" s="17">
        <f t="shared" si="140"/>
        <v>14</v>
      </c>
      <c r="E3284" s="16" t="s">
        <v>10066</v>
      </c>
      <c r="F3284" s="13" t="s">
        <v>4458</v>
      </c>
      <c r="G3284" s="18">
        <v>-0.2340854</v>
      </c>
      <c r="H3284" s="18">
        <v>-2.9546449999999997E-3</v>
      </c>
      <c r="I3284" s="18">
        <v>-0.3114789</v>
      </c>
      <c r="J3284" s="18">
        <v>-4.8975500000000005E-2</v>
      </c>
      <c r="K3284" s="18">
        <v>-0.23428014999999999</v>
      </c>
      <c r="L3284" s="18">
        <v>7.9814770000000007E-2</v>
      </c>
      <c r="M3284" s="18">
        <v>0.2034522</v>
      </c>
      <c r="N3284" s="18">
        <v>-1.7104999999999995E-2</v>
      </c>
      <c r="O3284" s="18">
        <v>0.10266744999999999</v>
      </c>
      <c r="P3284" s="18">
        <v>-0.12653980000000001</v>
      </c>
      <c r="Q3284" s="18">
        <v>5.6389999999999982E-2</v>
      </c>
      <c r="R3284" s="18">
        <v>-6.9400000000000017E-3</v>
      </c>
      <c r="S3284" s="18">
        <v>0.56183475000000005</v>
      </c>
      <c r="T3284" s="18">
        <v>8.3438000000000012E-2</v>
      </c>
      <c r="U3284" s="18">
        <v>6.6167900000000002E-2</v>
      </c>
      <c r="V3284" s="18">
        <v>0.56183475000000005</v>
      </c>
    </row>
    <row r="3285" spans="1:22">
      <c r="A3285" s="13" t="s">
        <v>10067</v>
      </c>
      <c r="B3285" s="13" t="s">
        <v>10068</v>
      </c>
      <c r="C3285" s="13">
        <v>855752</v>
      </c>
      <c r="D3285" s="17">
        <v>14</v>
      </c>
      <c r="E3285" s="13" t="s">
        <v>12295</v>
      </c>
      <c r="F3285" s="13" t="s">
        <v>0</v>
      </c>
      <c r="G3285" s="18">
        <v>0.22833759999999997</v>
      </c>
      <c r="H3285" s="18">
        <v>-5.4356235000000003E-2</v>
      </c>
      <c r="I3285" s="18">
        <v>0.1983741</v>
      </c>
      <c r="J3285" s="18">
        <v>0.23265049999999998</v>
      </c>
      <c r="K3285" s="18">
        <v>-8.271305000000001E-2</v>
      </c>
      <c r="L3285" s="18">
        <v>-5.4267130000000004E-2</v>
      </c>
      <c r="M3285" s="18">
        <v>-0.49512179999999995</v>
      </c>
      <c r="N3285" s="18">
        <v>-0.14557</v>
      </c>
      <c r="O3285" s="18">
        <v>-0.38620555000000001</v>
      </c>
      <c r="P3285" s="18">
        <v>-0.56681080000000006</v>
      </c>
      <c r="Q3285" s="18">
        <v>-0.20235649999999999</v>
      </c>
      <c r="R3285" s="18">
        <v>-0.43052900000000005</v>
      </c>
      <c r="S3285" s="18">
        <v>0.54975574999999999</v>
      </c>
      <c r="T3285" s="18">
        <v>6.3313000000000008E-2</v>
      </c>
      <c r="U3285" s="18">
        <v>-0.8428329</v>
      </c>
      <c r="V3285" s="18">
        <v>0.54975574999999999</v>
      </c>
    </row>
    <row r="3286" spans="1:22">
      <c r="A3286" s="13" t="s">
        <v>10070</v>
      </c>
      <c r="B3286" s="13" t="s">
        <v>10071</v>
      </c>
      <c r="C3286" s="13">
        <v>855753</v>
      </c>
      <c r="D3286" s="17">
        <f>CODE(MID(A3286,2,1))-64</f>
        <v>14</v>
      </c>
      <c r="E3286" s="16" t="s">
        <v>10072</v>
      </c>
      <c r="F3286" s="13" t="s">
        <v>0</v>
      </c>
      <c r="G3286" s="18">
        <v>-5.3343500000000002E-2</v>
      </c>
      <c r="H3286" s="18">
        <v>-5.6558935000000005E-2</v>
      </c>
      <c r="I3286" s="18">
        <v>-0.2475029</v>
      </c>
      <c r="J3286" s="18">
        <v>-0.23355040000000002</v>
      </c>
      <c r="K3286" s="18">
        <v>-0.28083714999999998</v>
      </c>
      <c r="L3286" s="18">
        <v>-0.22840203000000001</v>
      </c>
      <c r="M3286" s="18">
        <v>-0.79570580000000002</v>
      </c>
      <c r="N3286" s="18">
        <v>2.1533999999999998E-2</v>
      </c>
      <c r="O3286" s="18">
        <v>-0.32611455</v>
      </c>
      <c r="P3286" s="18">
        <v>0.16944320000000002</v>
      </c>
      <c r="Q3286" s="18">
        <v>-0.14656750000000002</v>
      </c>
      <c r="R3286" s="18">
        <v>-0.26035200000000003</v>
      </c>
      <c r="S3286" s="18">
        <v>0.85869574999999998</v>
      </c>
      <c r="T3286" s="18">
        <v>-0.55907499999999999</v>
      </c>
      <c r="U3286" s="18">
        <v>-0.31575389999999998</v>
      </c>
      <c r="V3286" s="18">
        <v>0.85869574999999998</v>
      </c>
    </row>
    <row r="3287" spans="1:22">
      <c r="A3287" s="13" t="s">
        <v>10073</v>
      </c>
      <c r="B3287" s="13" t="s">
        <v>10074</v>
      </c>
      <c r="C3287" s="13">
        <v>855754</v>
      </c>
      <c r="D3287" s="17">
        <v>14</v>
      </c>
      <c r="E3287" s="13" t="s">
        <v>10075</v>
      </c>
      <c r="F3287" s="13" t="s">
        <v>0</v>
      </c>
      <c r="G3287" s="18">
        <v>0</v>
      </c>
      <c r="H3287" s="18">
        <v>6.7810565000000003E-2</v>
      </c>
      <c r="I3287" s="18">
        <v>-1.81856E-2</v>
      </c>
      <c r="J3287" s="18">
        <v>4.9793499999999991E-2</v>
      </c>
      <c r="K3287" s="18">
        <v>-3.3733249999999999E-2</v>
      </c>
      <c r="L3287" s="18" t="s">
        <v>0</v>
      </c>
      <c r="M3287" s="18" t="s">
        <v>0</v>
      </c>
      <c r="N3287" s="18" t="s">
        <v>0</v>
      </c>
      <c r="O3287" s="18" t="s">
        <v>0</v>
      </c>
      <c r="P3287" s="18" t="s">
        <v>0</v>
      </c>
      <c r="Q3287" s="18" t="s">
        <v>0</v>
      </c>
      <c r="R3287" s="18" t="s">
        <v>0</v>
      </c>
      <c r="S3287" s="18" t="s">
        <v>0</v>
      </c>
      <c r="T3287" s="18" t="s">
        <v>0</v>
      </c>
      <c r="U3287" s="18" t="s">
        <v>0</v>
      </c>
      <c r="V3287" s="18" t="s">
        <v>0</v>
      </c>
    </row>
    <row r="3288" spans="1:22">
      <c r="A3288" s="13" t="s">
        <v>10076</v>
      </c>
      <c r="B3288" s="13" t="s">
        <v>10076</v>
      </c>
      <c r="C3288" s="13">
        <v>855755</v>
      </c>
      <c r="D3288" s="17">
        <f t="shared" ref="D3288:D3305" si="141">CODE(MID(A3288,2,1))-64</f>
        <v>14</v>
      </c>
      <c r="E3288" s="16" t="s">
        <v>10077</v>
      </c>
      <c r="F3288" s="13" t="s">
        <v>0</v>
      </c>
      <c r="G3288" s="18">
        <v>1.8115600000000003E-2</v>
      </c>
      <c r="H3288" s="18">
        <v>-3.1221535000000002E-2</v>
      </c>
      <c r="I3288" s="18">
        <v>-0.18610290000000002</v>
      </c>
      <c r="J3288" s="18">
        <v>7.7254500000000004E-2</v>
      </c>
      <c r="K3288" s="18">
        <v>-0.13367315000000002</v>
      </c>
      <c r="L3288" s="18">
        <v>-8.4654299999999977E-3</v>
      </c>
      <c r="M3288" s="18">
        <v>-2.9407799999999998E-2</v>
      </c>
      <c r="N3288" s="18">
        <v>8.2661000000000012E-2</v>
      </c>
      <c r="O3288" s="18">
        <v>-2.4527749999999997E-2</v>
      </c>
      <c r="P3288" s="18">
        <v>-0.23320980000000002</v>
      </c>
      <c r="Q3288" s="18">
        <v>7.6121099999999997E-2</v>
      </c>
      <c r="R3288" s="18">
        <v>4.5767000000000002E-2</v>
      </c>
      <c r="S3288" s="18">
        <v>0.86825574999999999</v>
      </c>
      <c r="T3288" s="18">
        <v>-0.13981399999999999</v>
      </c>
      <c r="U3288" s="18">
        <v>3.1453099999999998E-2</v>
      </c>
      <c r="V3288" s="18">
        <v>0.86825574999999999</v>
      </c>
    </row>
    <row r="3289" spans="1:22">
      <c r="A3289" s="13" t="s">
        <v>10078</v>
      </c>
      <c r="B3289" s="13" t="s">
        <v>10079</v>
      </c>
      <c r="C3289" s="13">
        <v>855756</v>
      </c>
      <c r="D3289" s="17">
        <f t="shared" si="141"/>
        <v>14</v>
      </c>
      <c r="E3289" s="16" t="s">
        <v>7043</v>
      </c>
      <c r="F3289" s="13" t="s">
        <v>308</v>
      </c>
      <c r="G3289" s="18">
        <v>-0.10570760000000001</v>
      </c>
      <c r="H3289" s="18">
        <v>4.5079564999999995E-2</v>
      </c>
      <c r="I3289" s="18">
        <v>-1.5042200000000002E-2</v>
      </c>
      <c r="J3289" s="18">
        <v>-0.1708819</v>
      </c>
      <c r="K3289" s="18">
        <v>-0.10634915</v>
      </c>
      <c r="L3289" s="18" t="s">
        <v>0</v>
      </c>
      <c r="M3289" s="18" t="s">
        <v>0</v>
      </c>
      <c r="N3289" s="18" t="s">
        <v>0</v>
      </c>
      <c r="O3289" s="18" t="s">
        <v>0</v>
      </c>
      <c r="P3289" s="18" t="s">
        <v>0</v>
      </c>
      <c r="Q3289" s="18">
        <v>8.7666899999999992E-2</v>
      </c>
      <c r="R3289" s="18">
        <v>0.51409899999999997</v>
      </c>
      <c r="S3289" s="18">
        <v>-0.29276625000000001</v>
      </c>
      <c r="T3289" s="18">
        <v>0.44085400000000002</v>
      </c>
      <c r="U3289" s="18">
        <v>-4.1586200000000004E-2</v>
      </c>
      <c r="V3289" s="18">
        <v>-0.29276625000000001</v>
      </c>
    </row>
    <row r="3290" spans="1:22">
      <c r="A3290" s="13" t="s">
        <v>10080</v>
      </c>
      <c r="B3290" s="13" t="s">
        <v>10081</v>
      </c>
      <c r="C3290" s="13">
        <v>855757</v>
      </c>
      <c r="D3290" s="17">
        <f t="shared" si="141"/>
        <v>14</v>
      </c>
      <c r="E3290" s="16" t="s">
        <v>12983</v>
      </c>
      <c r="F3290" s="13" t="s">
        <v>1101</v>
      </c>
      <c r="G3290" s="18">
        <v>-9.562699999999999E-2</v>
      </c>
      <c r="H3290" s="18">
        <v>4.4794565000000001E-2</v>
      </c>
      <c r="I3290" s="18">
        <v>-3.4136700000000006E-2</v>
      </c>
      <c r="J3290" s="18">
        <v>-9.8410500000000012E-2</v>
      </c>
      <c r="K3290" s="18">
        <v>-6.7470150000000007E-2</v>
      </c>
      <c r="L3290" s="18">
        <v>-6.4031729999999995E-2</v>
      </c>
      <c r="M3290" s="18">
        <v>7.3533910000000008E-2</v>
      </c>
      <c r="N3290" s="18">
        <v>0.14618899999999999</v>
      </c>
      <c r="O3290" s="18">
        <v>-4.1444709999999996E-2</v>
      </c>
      <c r="P3290" s="18">
        <v>-1.8568799999999996E-2</v>
      </c>
      <c r="Q3290" s="18">
        <v>0.17973669999999997</v>
      </c>
      <c r="R3290" s="18">
        <v>0.33928429999999998</v>
      </c>
      <c r="S3290" s="18">
        <v>0.39593974999999998</v>
      </c>
      <c r="T3290" s="18">
        <v>0.15504800000000002</v>
      </c>
      <c r="U3290" s="18">
        <v>0.37485010000000002</v>
      </c>
      <c r="V3290" s="18">
        <v>0.39593974999999998</v>
      </c>
    </row>
    <row r="3291" spans="1:22">
      <c r="A3291" s="13" t="s">
        <v>10083</v>
      </c>
      <c r="B3291" s="13" t="s">
        <v>10084</v>
      </c>
      <c r="C3291" s="13">
        <v>855758</v>
      </c>
      <c r="D3291" s="17">
        <f t="shared" si="141"/>
        <v>14</v>
      </c>
      <c r="E3291" s="16" t="s">
        <v>10085</v>
      </c>
      <c r="F3291" s="13" t="s">
        <v>0</v>
      </c>
      <c r="G3291" s="18">
        <v>-4.6746799999999998E-2</v>
      </c>
      <c r="H3291" s="18">
        <v>-1.5105735E-2</v>
      </c>
      <c r="I3291" s="18">
        <v>-0.42236589999999996</v>
      </c>
      <c r="J3291" s="18">
        <v>-0.44485550000000001</v>
      </c>
      <c r="K3291" s="18">
        <v>-0.69991814999999991</v>
      </c>
      <c r="L3291" s="18">
        <v>2.5827700000000007E-3</v>
      </c>
      <c r="M3291" s="18">
        <v>-1.6477187999999998</v>
      </c>
      <c r="N3291" s="18">
        <v>-0.34379199999999999</v>
      </c>
      <c r="O3291" s="18">
        <v>-1.0013455499999999</v>
      </c>
      <c r="P3291" s="18">
        <v>0.19033620000000001</v>
      </c>
      <c r="Q3291" s="18">
        <v>-2.3997500000000005E-2</v>
      </c>
      <c r="R3291" s="18">
        <v>-0.36458999999999997</v>
      </c>
      <c r="S3291" s="18">
        <v>0.73992274999999996</v>
      </c>
      <c r="T3291" s="18">
        <v>-8.5285E-2</v>
      </c>
      <c r="U3291" s="18">
        <v>-0.61917890000000009</v>
      </c>
      <c r="V3291" s="18">
        <v>0.73992274999999996</v>
      </c>
    </row>
    <row r="3292" spans="1:22">
      <c r="A3292" s="13" t="s">
        <v>10086</v>
      </c>
      <c r="B3292" s="13" t="s">
        <v>10087</v>
      </c>
      <c r="C3292" s="13">
        <v>855760</v>
      </c>
      <c r="D3292" s="17">
        <f t="shared" si="141"/>
        <v>14</v>
      </c>
      <c r="E3292" s="16" t="s">
        <v>10088</v>
      </c>
      <c r="F3292" s="13" t="s">
        <v>0</v>
      </c>
      <c r="G3292" s="18">
        <v>2.49553E-2</v>
      </c>
      <c r="H3292" s="18">
        <v>-0.109788635</v>
      </c>
      <c r="I3292" s="18">
        <v>7.8738199999999994E-2</v>
      </c>
      <c r="J3292" s="18">
        <v>3.8600499999999982E-2</v>
      </c>
      <c r="K3292" s="18">
        <v>0.21233484999999999</v>
      </c>
      <c r="L3292" s="18">
        <v>-5.9240629999999996E-2</v>
      </c>
      <c r="M3292" s="18">
        <v>-0.2792538</v>
      </c>
      <c r="N3292" s="18">
        <v>-6.4919299999999999E-2</v>
      </c>
      <c r="O3292" s="18">
        <v>-8.5220849999999987E-2</v>
      </c>
      <c r="P3292" s="18">
        <v>0.44102019999999997</v>
      </c>
      <c r="Q3292" s="18">
        <v>1.5079499999999982E-2</v>
      </c>
      <c r="R3292" s="18">
        <v>-0.12690800000000002</v>
      </c>
      <c r="S3292" s="18">
        <v>1.1553977499999999</v>
      </c>
      <c r="T3292" s="18">
        <v>-4.8142999999999991E-2</v>
      </c>
      <c r="U3292" s="18">
        <v>0.19977610000000001</v>
      </c>
      <c r="V3292" s="18">
        <v>1.1553977499999999</v>
      </c>
    </row>
    <row r="3293" spans="1:22">
      <c r="A3293" s="13" t="s">
        <v>10089</v>
      </c>
      <c r="B3293" s="13" t="s">
        <v>10090</v>
      </c>
      <c r="C3293" s="13">
        <v>855761</v>
      </c>
      <c r="D3293" s="17">
        <f t="shared" si="141"/>
        <v>14</v>
      </c>
      <c r="E3293" s="16" t="s">
        <v>10091</v>
      </c>
      <c r="F3293" s="13" t="s">
        <v>0</v>
      </c>
      <c r="G3293" s="18">
        <v>-6.7108799999999996E-2</v>
      </c>
      <c r="H3293" s="18">
        <v>-2.8932135000000005E-2</v>
      </c>
      <c r="I3293" s="18">
        <v>0.1958001</v>
      </c>
      <c r="J3293" s="18">
        <v>0.46955350000000001</v>
      </c>
      <c r="K3293" s="18">
        <v>8.0226249999999999E-2</v>
      </c>
      <c r="L3293" s="18">
        <v>0.20118597000000002</v>
      </c>
      <c r="M3293" s="18">
        <v>0.38095519999999999</v>
      </c>
      <c r="N3293" s="18">
        <v>0.35138999999999998</v>
      </c>
      <c r="O3293" s="18">
        <v>0.46468045000000002</v>
      </c>
      <c r="P3293" s="18">
        <v>0.79443020000000009</v>
      </c>
      <c r="Q3293" s="18">
        <v>8.7143599999999988E-2</v>
      </c>
      <c r="R3293" s="18">
        <v>2.8108999999999995E-2</v>
      </c>
      <c r="S3293" s="18">
        <v>0.83401274999999997</v>
      </c>
      <c r="T3293" s="18">
        <v>-0.107539</v>
      </c>
      <c r="U3293" s="18">
        <v>0.16733710000000002</v>
      </c>
      <c r="V3293" s="18">
        <v>0.83401274999999997</v>
      </c>
    </row>
    <row r="3294" spans="1:22">
      <c r="A3294" s="13" t="s">
        <v>10092</v>
      </c>
      <c r="B3294" s="13" t="s">
        <v>10093</v>
      </c>
      <c r="C3294" s="13">
        <v>855762</v>
      </c>
      <c r="D3294" s="17">
        <f t="shared" si="141"/>
        <v>14</v>
      </c>
      <c r="E3294" s="16" t="s">
        <v>10094</v>
      </c>
      <c r="F3294" s="13" t="s">
        <v>0</v>
      </c>
      <c r="G3294" s="18">
        <v>5.0553599999999997E-2</v>
      </c>
      <c r="H3294" s="18">
        <v>0.157967365</v>
      </c>
      <c r="I3294" s="18">
        <v>-0.1665169</v>
      </c>
      <c r="J3294" s="18">
        <v>0.34164349999999993</v>
      </c>
      <c r="K3294" s="18">
        <v>0.24538584999999999</v>
      </c>
      <c r="L3294" s="18">
        <v>-0.36779103000000002</v>
      </c>
      <c r="M3294" s="18">
        <v>-1.3807087999999998</v>
      </c>
      <c r="N3294" s="18">
        <v>-0.51331700000000002</v>
      </c>
      <c r="O3294" s="18">
        <v>-1.10552355</v>
      </c>
      <c r="P3294" s="18">
        <v>-1.0607258000000002</v>
      </c>
      <c r="Q3294" s="18">
        <v>-9.1608500000000009E-2</v>
      </c>
      <c r="R3294" s="18">
        <v>4.8813999999999996E-2</v>
      </c>
      <c r="S3294" s="18">
        <v>-3.0655000000000265E-4</v>
      </c>
      <c r="T3294" s="18">
        <v>-0.20697399999999999</v>
      </c>
      <c r="U3294" s="18">
        <v>-0.29771589999999998</v>
      </c>
      <c r="V3294" s="18">
        <v>-3.0655000000000265E-4</v>
      </c>
    </row>
    <row r="3295" spans="1:22">
      <c r="A3295" s="13" t="s">
        <v>10095</v>
      </c>
      <c r="B3295" s="13" t="s">
        <v>10095</v>
      </c>
      <c r="C3295" s="13">
        <v>855763</v>
      </c>
      <c r="D3295" s="17">
        <f t="shared" si="141"/>
        <v>14</v>
      </c>
      <c r="E3295" s="16" t="s">
        <v>10096</v>
      </c>
      <c r="F3295" s="13" t="s">
        <v>0</v>
      </c>
      <c r="G3295" s="18">
        <v>3.3581100000000003E-2</v>
      </c>
      <c r="H3295" s="18">
        <v>2.2141464999999999E-2</v>
      </c>
      <c r="I3295" s="18">
        <v>0.46011810000000003</v>
      </c>
      <c r="J3295" s="18">
        <v>0.3387385</v>
      </c>
      <c r="K3295" s="18">
        <v>0.7676738500000001</v>
      </c>
      <c r="L3295" s="18">
        <v>0.14693897</v>
      </c>
      <c r="M3295" s="18">
        <v>5.3042500000000006E-2</v>
      </c>
      <c r="N3295" s="18">
        <v>0.48422399999999999</v>
      </c>
      <c r="O3295" s="18">
        <v>-0.14549475000000001</v>
      </c>
      <c r="P3295" s="18">
        <v>0.70542520000000009</v>
      </c>
      <c r="Q3295" s="18">
        <v>0.3419565</v>
      </c>
      <c r="R3295" s="18">
        <v>0.78413299999999997</v>
      </c>
      <c r="S3295" s="18">
        <v>1.3700477499999999</v>
      </c>
      <c r="T3295" s="18">
        <v>1.06534</v>
      </c>
      <c r="U3295" s="18">
        <v>0.54327910000000001</v>
      </c>
      <c r="V3295" s="18">
        <v>1.3700477499999999</v>
      </c>
    </row>
    <row r="3296" spans="1:22">
      <c r="A3296" s="13" t="s">
        <v>10097</v>
      </c>
      <c r="B3296" s="13" t="s">
        <v>10098</v>
      </c>
      <c r="C3296" s="13">
        <v>855764</v>
      </c>
      <c r="D3296" s="17">
        <f t="shared" si="141"/>
        <v>14</v>
      </c>
      <c r="E3296" s="16" t="s">
        <v>10099</v>
      </c>
      <c r="F3296" s="13" t="s">
        <v>0</v>
      </c>
      <c r="G3296" s="18">
        <v>-1.3913199999999999E-2</v>
      </c>
      <c r="H3296" s="18">
        <v>-0.10256563499999999</v>
      </c>
      <c r="I3296" s="18">
        <v>8.1006700000000001E-2</v>
      </c>
      <c r="J3296" s="18">
        <v>-0.30409370000000002</v>
      </c>
      <c r="K3296" s="18">
        <v>8.2341150000000002E-2</v>
      </c>
      <c r="L3296" s="18">
        <v>-6.516472999999999E-2</v>
      </c>
      <c r="M3296" s="18">
        <v>3.1003700000000009E-2</v>
      </c>
      <c r="N3296" s="18">
        <v>7.217599999999999E-2</v>
      </c>
      <c r="O3296" s="18">
        <v>7.9966449999999994E-2</v>
      </c>
      <c r="P3296" s="18">
        <v>4.6047400000000002E-2</v>
      </c>
      <c r="Q3296" s="18">
        <v>-0.14257249999999999</v>
      </c>
      <c r="R3296" s="18">
        <v>2.9899000000000009E-2</v>
      </c>
      <c r="S3296" s="18">
        <v>0.86669174999999998</v>
      </c>
      <c r="T3296" s="18">
        <v>-4.5040999999999998E-2</v>
      </c>
      <c r="U3296" s="18">
        <v>-0.17968689999999998</v>
      </c>
      <c r="V3296" s="18">
        <v>0.86669174999999998</v>
      </c>
    </row>
    <row r="3297" spans="1:22">
      <c r="A3297" s="13" t="s">
        <v>10100</v>
      </c>
      <c r="B3297" s="13" t="s">
        <v>10101</v>
      </c>
      <c r="C3297" s="13">
        <v>855765</v>
      </c>
      <c r="D3297" s="17">
        <f t="shared" si="141"/>
        <v>14</v>
      </c>
      <c r="E3297" s="16" t="s">
        <v>10102</v>
      </c>
      <c r="F3297" s="13" t="s">
        <v>0</v>
      </c>
      <c r="G3297" s="18">
        <v>-0.2119364</v>
      </c>
      <c r="H3297" s="18">
        <v>-0.10256663499999999</v>
      </c>
      <c r="I3297" s="18">
        <v>6.1902100000000002E-2</v>
      </c>
      <c r="J3297" s="18">
        <v>-0.12218210000000002</v>
      </c>
      <c r="K3297" s="18">
        <v>-0.25312815</v>
      </c>
      <c r="L3297" s="18">
        <v>1.4094570000000001E-2</v>
      </c>
      <c r="M3297" s="18">
        <v>9.0465000000000004E-2</v>
      </c>
      <c r="N3297" s="18">
        <v>-2.5872499999999993E-2</v>
      </c>
      <c r="O3297" s="18">
        <v>-0.11900825</v>
      </c>
      <c r="P3297" s="18">
        <v>0.8317661999999999</v>
      </c>
      <c r="Q3297" s="18">
        <v>1.0090499999999988E-2</v>
      </c>
      <c r="R3297" s="18">
        <v>-0.14306000000000002</v>
      </c>
      <c r="S3297" s="18">
        <v>0.79697174999999998</v>
      </c>
      <c r="T3297" s="18">
        <v>-0.16889989999999999</v>
      </c>
      <c r="U3297" s="18">
        <v>-0.2825259</v>
      </c>
      <c r="V3297" s="18">
        <v>0.79697174999999998</v>
      </c>
    </row>
    <row r="3298" spans="1:22">
      <c r="A3298" s="13" t="s">
        <v>10106</v>
      </c>
      <c r="B3298" s="13" t="s">
        <v>10107</v>
      </c>
      <c r="C3298" s="13">
        <v>855766</v>
      </c>
      <c r="D3298" s="17">
        <f t="shared" si="141"/>
        <v>14</v>
      </c>
      <c r="E3298" s="16" t="s">
        <v>10108</v>
      </c>
      <c r="F3298" s="13" t="s">
        <v>0</v>
      </c>
      <c r="G3298" s="18">
        <v>3.5638000000000024E-3</v>
      </c>
      <c r="H3298" s="18">
        <v>-2.7622134999999999E-2</v>
      </c>
      <c r="I3298" s="18">
        <v>-0.24901290000000001</v>
      </c>
      <c r="J3298" s="18">
        <v>1.8229499999999982E-2</v>
      </c>
      <c r="K3298" s="18">
        <v>0.13458485000000001</v>
      </c>
      <c r="L3298" s="18" t="s">
        <v>0</v>
      </c>
      <c r="M3298" s="18" t="s">
        <v>0</v>
      </c>
      <c r="N3298" s="18" t="s">
        <v>0</v>
      </c>
      <c r="O3298" s="18" t="s">
        <v>0</v>
      </c>
      <c r="P3298" s="18" t="s">
        <v>0</v>
      </c>
      <c r="Q3298" s="18">
        <v>-1.7171500000000006E-2</v>
      </c>
      <c r="R3298" s="18">
        <v>0.17083899999999999</v>
      </c>
      <c r="S3298" s="18">
        <v>0.34706375</v>
      </c>
      <c r="T3298" s="18">
        <v>-0.43370600000000004</v>
      </c>
      <c r="U3298" s="18">
        <v>0.13385</v>
      </c>
      <c r="V3298" s="18">
        <v>0.34706375</v>
      </c>
    </row>
    <row r="3299" spans="1:22">
      <c r="A3299" s="13" t="s">
        <v>10109</v>
      </c>
      <c r="B3299" s="13" t="s">
        <v>10110</v>
      </c>
      <c r="C3299" s="13">
        <v>855768</v>
      </c>
      <c r="D3299" s="17">
        <f t="shared" si="141"/>
        <v>14</v>
      </c>
      <c r="E3299" s="16" t="s">
        <v>12275</v>
      </c>
      <c r="F3299" s="13" t="s">
        <v>0</v>
      </c>
      <c r="G3299" s="18">
        <v>-2.5151999999999987E-3</v>
      </c>
      <c r="H3299" s="18">
        <v>8.5394565000000006E-2</v>
      </c>
      <c r="I3299" s="18">
        <v>2.698155E-2</v>
      </c>
      <c r="J3299" s="18">
        <v>1.9713499999999995E-2</v>
      </c>
      <c r="K3299" s="18">
        <v>0.10346575</v>
      </c>
      <c r="L3299" s="18">
        <v>3.6797700000000006E-3</v>
      </c>
      <c r="M3299" s="18">
        <v>0.26846520000000001</v>
      </c>
      <c r="N3299" s="18">
        <v>7.5171000000000016E-2</v>
      </c>
      <c r="O3299" s="18">
        <v>0.13060045000000001</v>
      </c>
      <c r="P3299" s="18">
        <v>-0.18762479999999998</v>
      </c>
      <c r="Q3299" s="18">
        <v>2.8201199999999982E-2</v>
      </c>
      <c r="R3299" s="18">
        <v>0.46149399999999996</v>
      </c>
      <c r="S3299" s="18">
        <v>1.0250777499999999</v>
      </c>
      <c r="T3299" s="18">
        <v>0.14291300000000001</v>
      </c>
      <c r="U3299" s="18">
        <v>-0.2215819</v>
      </c>
      <c r="V3299" s="18">
        <v>1.0250777499999999</v>
      </c>
    </row>
    <row r="3300" spans="1:22">
      <c r="A3300" s="13" t="s">
        <v>10112</v>
      </c>
      <c r="B3300" s="13" t="s">
        <v>10113</v>
      </c>
      <c r="C3300" s="13">
        <v>855769</v>
      </c>
      <c r="D3300" s="17">
        <f t="shared" si="141"/>
        <v>14</v>
      </c>
      <c r="E3300" s="16" t="s">
        <v>12990</v>
      </c>
      <c r="F3300" s="13" t="s">
        <v>0</v>
      </c>
      <c r="G3300" s="18">
        <v>0.14907960000000001</v>
      </c>
      <c r="H3300" s="18">
        <v>0.169708365</v>
      </c>
      <c r="I3300" s="18">
        <v>-3.5390599999999994E-2</v>
      </c>
      <c r="J3300" s="18">
        <v>0.23788049999999999</v>
      </c>
      <c r="K3300" s="18">
        <v>0.15124184999999998</v>
      </c>
      <c r="L3300" s="18">
        <v>0.42138196999999999</v>
      </c>
      <c r="M3300" s="18">
        <v>0.19774520000000001</v>
      </c>
      <c r="N3300" s="18">
        <v>0.44476700000000002</v>
      </c>
      <c r="O3300" s="18">
        <v>0.25494645000000005</v>
      </c>
      <c r="P3300" s="18">
        <v>0.85205620000000004</v>
      </c>
      <c r="Q3300" s="18">
        <v>-6.4287500000000025E-2</v>
      </c>
      <c r="R3300" s="18">
        <v>0.126553</v>
      </c>
      <c r="S3300" s="18">
        <v>0.75034875000000001</v>
      </c>
      <c r="T3300" s="18">
        <v>-8.874999999999994E-3</v>
      </c>
      <c r="U3300" s="18">
        <v>0.4031151</v>
      </c>
      <c r="V3300" s="18">
        <v>0.75034875000000001</v>
      </c>
    </row>
    <row r="3301" spans="1:22">
      <c r="A3301" s="13" t="s">
        <v>10115</v>
      </c>
      <c r="B3301" s="13" t="s">
        <v>10115</v>
      </c>
      <c r="C3301" s="13">
        <v>855770</v>
      </c>
      <c r="D3301" s="17">
        <f t="shared" si="141"/>
        <v>14</v>
      </c>
      <c r="E3301" s="16" t="s">
        <v>10116</v>
      </c>
      <c r="F3301" s="13" t="s">
        <v>0</v>
      </c>
      <c r="G3301" s="18">
        <v>-0.46925840000000002</v>
      </c>
      <c r="H3301" s="18">
        <v>-1.1431176350000001</v>
      </c>
      <c r="I3301" s="18">
        <v>-0.24908890000000003</v>
      </c>
      <c r="J3301" s="18">
        <v>-1.8382155</v>
      </c>
      <c r="K3301" s="18">
        <v>-1.1605751499999999</v>
      </c>
      <c r="L3301" s="18">
        <v>-0.82857802999999997</v>
      </c>
      <c r="M3301" s="18">
        <v>-1.7951388000000001</v>
      </c>
      <c r="N3301" s="18">
        <v>-2.820919</v>
      </c>
      <c r="O3301" s="18">
        <v>-2.43415355</v>
      </c>
      <c r="P3301" s="18">
        <v>-2.4166758000000002</v>
      </c>
      <c r="Q3301" s="18">
        <v>-0.36040549999999999</v>
      </c>
      <c r="R3301" s="18">
        <v>-1.1526049999999999</v>
      </c>
      <c r="S3301" s="18">
        <v>-0.15423625000000002</v>
      </c>
      <c r="T3301" s="18">
        <v>8.5193999999999992E-2</v>
      </c>
      <c r="U3301" s="18">
        <v>-2.6622529000000004</v>
      </c>
      <c r="V3301" s="18">
        <v>-0.15423625000000002</v>
      </c>
    </row>
    <row r="3302" spans="1:22">
      <c r="A3302" s="13" t="s">
        <v>10117</v>
      </c>
      <c r="B3302" s="13" t="s">
        <v>10118</v>
      </c>
      <c r="C3302" s="13">
        <v>855771</v>
      </c>
      <c r="D3302" s="17">
        <f t="shared" si="141"/>
        <v>14</v>
      </c>
      <c r="E3302" s="16" t="s">
        <v>10119</v>
      </c>
      <c r="F3302" s="13" t="s">
        <v>976</v>
      </c>
      <c r="G3302" s="18">
        <v>3.0634000000000008E-3</v>
      </c>
      <c r="H3302" s="18">
        <v>-8.3146335000000002E-2</v>
      </c>
      <c r="I3302" s="18">
        <v>0.1089265</v>
      </c>
      <c r="J3302" s="18">
        <v>0.37861349999999999</v>
      </c>
      <c r="K3302" s="18">
        <v>-7.6517350000000012E-2</v>
      </c>
      <c r="L3302" s="18">
        <v>9.5941170000000006E-2</v>
      </c>
      <c r="M3302" s="18">
        <v>0.1053114</v>
      </c>
      <c r="N3302" s="18">
        <v>-4.5367400000000002E-2</v>
      </c>
      <c r="O3302" s="18">
        <v>-0.17611654999999998</v>
      </c>
      <c r="P3302" s="18">
        <v>0.1525473</v>
      </c>
      <c r="Q3302" s="18">
        <v>-4.1085000000000149E-3</v>
      </c>
      <c r="R3302" s="18">
        <v>0.104321</v>
      </c>
      <c r="S3302" s="18">
        <v>0.75141674999999997</v>
      </c>
      <c r="T3302" s="18">
        <v>0.31803600000000004</v>
      </c>
      <c r="U3302" s="18">
        <v>0.2103061</v>
      </c>
      <c r="V3302" s="18">
        <v>0.75141674999999997</v>
      </c>
    </row>
    <row r="3303" spans="1:22">
      <c r="A3303" s="13" t="s">
        <v>10120</v>
      </c>
      <c r="B3303" s="13" t="s">
        <v>10121</v>
      </c>
      <c r="C3303" s="13">
        <v>855772</v>
      </c>
      <c r="D3303" s="17">
        <f t="shared" si="141"/>
        <v>14</v>
      </c>
      <c r="E3303" s="16" t="s">
        <v>10122</v>
      </c>
      <c r="F3303" s="13" t="s">
        <v>0</v>
      </c>
      <c r="G3303" s="18">
        <v>2.5136199999999997E-2</v>
      </c>
      <c r="H3303" s="18">
        <v>0.21856536500000001</v>
      </c>
      <c r="I3303" s="18">
        <v>0.39898210000000001</v>
      </c>
      <c r="J3303" s="18">
        <v>2.5472499999999981E-2</v>
      </c>
      <c r="K3303" s="18">
        <v>0.15892385000000001</v>
      </c>
      <c r="L3303" s="18">
        <v>0.27695697000000002</v>
      </c>
      <c r="M3303" s="18">
        <v>0.8158012</v>
      </c>
      <c r="N3303" s="18">
        <v>0.31916299999999997</v>
      </c>
      <c r="O3303" s="18">
        <v>1.33323645</v>
      </c>
      <c r="P3303" s="18">
        <v>-0.84409179999999995</v>
      </c>
      <c r="Q3303" s="18">
        <v>-9.4225500000000018E-2</v>
      </c>
      <c r="R3303" s="18">
        <v>0.57476400000000005</v>
      </c>
      <c r="S3303" s="18">
        <v>0.11279875</v>
      </c>
      <c r="T3303" s="18">
        <v>0.65387200000000001</v>
      </c>
      <c r="U3303" s="18">
        <v>0.18976310000000002</v>
      </c>
      <c r="V3303" s="18">
        <v>0.11279875</v>
      </c>
    </row>
    <row r="3304" spans="1:22">
      <c r="A3304" s="13" t="s">
        <v>10123</v>
      </c>
      <c r="B3304" s="13" t="s">
        <v>10124</v>
      </c>
      <c r="C3304" s="13">
        <v>855773</v>
      </c>
      <c r="D3304" s="17">
        <f t="shared" si="141"/>
        <v>14</v>
      </c>
      <c r="E3304" s="16" t="s">
        <v>10125</v>
      </c>
      <c r="F3304" s="13" t="s">
        <v>7</v>
      </c>
      <c r="G3304" s="18">
        <v>-1.6289890000000001E-2</v>
      </c>
      <c r="H3304" s="18">
        <v>-0.32550363500000001</v>
      </c>
      <c r="I3304" s="18">
        <v>-8.8344900000000004E-2</v>
      </c>
      <c r="J3304" s="18">
        <v>-0.1910887</v>
      </c>
      <c r="K3304" s="18">
        <v>-0.28922415000000001</v>
      </c>
      <c r="L3304" s="18">
        <v>0.12047597</v>
      </c>
      <c r="M3304" s="18">
        <v>0.3986172</v>
      </c>
      <c r="N3304" s="18">
        <v>-9.7818099999999991E-2</v>
      </c>
      <c r="O3304" s="18">
        <v>0.54688144999999999</v>
      </c>
      <c r="P3304" s="18">
        <v>-0.82440380000000002</v>
      </c>
      <c r="Q3304" s="18">
        <v>5.8217199999999983E-2</v>
      </c>
      <c r="R3304" s="18">
        <v>0.62771899999999992</v>
      </c>
      <c r="S3304" s="18">
        <v>0.30231574999999999</v>
      </c>
      <c r="T3304" s="18">
        <v>0.418267</v>
      </c>
      <c r="U3304" s="18">
        <v>8.6116799999999993E-2</v>
      </c>
      <c r="V3304" s="18">
        <v>0.30231574999999999</v>
      </c>
    </row>
    <row r="3305" spans="1:22">
      <c r="A3305" s="13" t="s">
        <v>10126</v>
      </c>
      <c r="B3305" s="13" t="s">
        <v>10127</v>
      </c>
      <c r="C3305" s="13">
        <v>855774</v>
      </c>
      <c r="D3305" s="17">
        <f t="shared" si="141"/>
        <v>14</v>
      </c>
      <c r="E3305" s="16" t="s">
        <v>10128</v>
      </c>
      <c r="F3305" s="13" t="s">
        <v>6436</v>
      </c>
      <c r="G3305" s="18">
        <v>1.9222799999999998E-2</v>
      </c>
      <c r="H3305" s="18">
        <v>-2.0169935E-2</v>
      </c>
      <c r="I3305" s="18">
        <v>3.2452259999999997E-2</v>
      </c>
      <c r="J3305" s="18">
        <v>-0.14295460000000001</v>
      </c>
      <c r="K3305" s="18">
        <v>0.13331784999999999</v>
      </c>
      <c r="L3305" s="18">
        <v>-0.11260402999999999</v>
      </c>
      <c r="M3305" s="18">
        <v>6.744420000000001E-2</v>
      </c>
      <c r="N3305" s="18">
        <v>-0.1501875</v>
      </c>
      <c r="O3305" s="18">
        <v>-6.1709749999999994E-2</v>
      </c>
      <c r="P3305" s="18">
        <v>-5.9902800000000006E-2</v>
      </c>
      <c r="Q3305" s="18">
        <v>-0.14208150000000003</v>
      </c>
      <c r="R3305" s="18">
        <v>0.15625800000000001</v>
      </c>
      <c r="S3305" s="18">
        <v>0.71348975000000003</v>
      </c>
      <c r="T3305" s="18">
        <v>-0.40127299999999999</v>
      </c>
      <c r="U3305" s="18">
        <v>0.2163291</v>
      </c>
      <c r="V3305" s="18">
        <v>0.71348975000000003</v>
      </c>
    </row>
    <row r="3306" spans="1:22">
      <c r="A3306" s="13" t="s">
        <v>10129</v>
      </c>
      <c r="B3306" s="13" t="s">
        <v>10130</v>
      </c>
      <c r="C3306" s="13">
        <v>855775</v>
      </c>
      <c r="D3306" s="17">
        <v>14</v>
      </c>
      <c r="E3306" s="13" t="s">
        <v>10131</v>
      </c>
      <c r="F3306" s="13" t="s">
        <v>0</v>
      </c>
      <c r="G3306" s="18">
        <v>-4.5074500000000003E-2</v>
      </c>
      <c r="H3306" s="18">
        <v>-0.137270635</v>
      </c>
      <c r="I3306" s="18">
        <v>8.6172100000000001E-2</v>
      </c>
      <c r="J3306" s="18">
        <v>2.394449999999998E-2</v>
      </c>
      <c r="K3306" s="18">
        <v>8.2348250000000012E-2</v>
      </c>
      <c r="L3306" s="18">
        <v>-0.12967202999999999</v>
      </c>
      <c r="M3306" s="18">
        <v>5.6585000000000107E-3</v>
      </c>
      <c r="N3306" s="18">
        <v>0.24156599999999998</v>
      </c>
      <c r="O3306" s="18">
        <v>3.3709550000000005E-2</v>
      </c>
      <c r="P3306" s="18">
        <v>0.2802752</v>
      </c>
      <c r="Q3306" s="18">
        <v>6.2569299999999994E-2</v>
      </c>
      <c r="R3306" s="18">
        <v>0.13292399999999999</v>
      </c>
      <c r="S3306" s="18">
        <v>0.70202975000000001</v>
      </c>
      <c r="T3306" s="18">
        <v>0.15543899999999999</v>
      </c>
      <c r="U3306" s="18">
        <v>0.22674709999999998</v>
      </c>
      <c r="V3306" s="18">
        <v>0.70202975000000001</v>
      </c>
    </row>
    <row r="3307" spans="1:22">
      <c r="A3307" s="13" t="s">
        <v>10132</v>
      </c>
      <c r="B3307" s="13" t="s">
        <v>10132</v>
      </c>
      <c r="C3307" s="13">
        <v>855776</v>
      </c>
      <c r="D3307" s="17">
        <f>CODE(MID(A3307,2,1))-64</f>
        <v>14</v>
      </c>
      <c r="E3307" s="16" t="s">
        <v>353</v>
      </c>
      <c r="F3307" s="13" t="s">
        <v>0</v>
      </c>
      <c r="G3307" s="18">
        <v>-0.1069899</v>
      </c>
      <c r="H3307" s="18">
        <v>6.0581350000000001E-3</v>
      </c>
      <c r="I3307" s="18">
        <v>-6.5642300000000001E-2</v>
      </c>
      <c r="J3307" s="18">
        <v>-4.2177500000000007E-2</v>
      </c>
      <c r="K3307" s="18">
        <v>-0.14059415</v>
      </c>
      <c r="L3307" s="18">
        <v>0.25332496999999998</v>
      </c>
      <c r="M3307" s="18">
        <v>0.3805962</v>
      </c>
      <c r="N3307" s="18">
        <v>0.13629300000000003</v>
      </c>
      <c r="O3307" s="18">
        <v>0.94541544999999994</v>
      </c>
      <c r="P3307" s="18">
        <v>-0.18916080000000002</v>
      </c>
      <c r="Q3307" s="18">
        <v>-3.86735E-2</v>
      </c>
      <c r="R3307" s="18">
        <v>0.38836300000000001</v>
      </c>
      <c r="S3307" s="18">
        <v>0.82867575000000004</v>
      </c>
      <c r="T3307" s="18">
        <v>0.90551000000000004</v>
      </c>
      <c r="U3307" s="18">
        <v>-0.22924289999999997</v>
      </c>
      <c r="V3307" s="18">
        <v>0.82867575000000004</v>
      </c>
    </row>
    <row r="3308" spans="1:22">
      <c r="A3308" s="13" t="s">
        <v>12388</v>
      </c>
      <c r="B3308" s="13" t="s">
        <v>12389</v>
      </c>
      <c r="C3308" s="13">
        <v>855778</v>
      </c>
      <c r="D3308" s="17">
        <f>CODE(MID(A3308,2,1))-64</f>
        <v>14</v>
      </c>
      <c r="E3308" s="16" t="s">
        <v>12390</v>
      </c>
      <c r="F3308" s="13" t="s">
        <v>0</v>
      </c>
      <c r="G3308" s="18">
        <v>2.9928400000000001E-2</v>
      </c>
      <c r="H3308" s="18">
        <v>-5.328850000000003E-4</v>
      </c>
      <c r="I3308" s="18">
        <v>2.7916340000000001E-2</v>
      </c>
      <c r="J3308" s="18">
        <v>-0.2567314</v>
      </c>
      <c r="K3308" s="18">
        <v>-0.24310015000000001</v>
      </c>
      <c r="L3308" s="18">
        <v>-0.20411303</v>
      </c>
      <c r="M3308" s="18">
        <v>-6.8791799999999986E-2</v>
      </c>
      <c r="N3308" s="18">
        <v>-0.223527</v>
      </c>
      <c r="O3308" s="18">
        <v>0.22624744999999999</v>
      </c>
      <c r="P3308" s="18">
        <v>-0.66576180000000007</v>
      </c>
      <c r="Q3308" s="18">
        <v>-0.16343150000000001</v>
      </c>
      <c r="R3308" s="18">
        <v>0.15221299999999999</v>
      </c>
      <c r="S3308" s="18">
        <v>1.04966775</v>
      </c>
      <c r="T3308" s="18">
        <v>0.43916700000000003</v>
      </c>
      <c r="U3308" s="18">
        <v>8.4812399999999996E-2</v>
      </c>
      <c r="V3308" s="18">
        <v>1.04966775</v>
      </c>
    </row>
    <row r="3309" spans="1:22">
      <c r="A3309" s="13" t="s">
        <v>10133</v>
      </c>
      <c r="B3309" s="13" t="s">
        <v>10134</v>
      </c>
      <c r="C3309" s="13">
        <v>855779</v>
      </c>
      <c r="D3309" s="17">
        <f>CODE(MID(A3309,2,1))-64</f>
        <v>14</v>
      </c>
      <c r="E3309" s="16" t="s">
        <v>10135</v>
      </c>
      <c r="F3309" s="13" t="s">
        <v>0</v>
      </c>
      <c r="G3309" s="18">
        <v>3.5391699999999998E-2</v>
      </c>
      <c r="H3309" s="18">
        <v>-9.7452634999999996E-2</v>
      </c>
      <c r="I3309" s="18">
        <v>-4.5094599999999999E-2</v>
      </c>
      <c r="J3309" s="18">
        <v>0.11034149999999998</v>
      </c>
      <c r="K3309" s="18">
        <v>-0.10167414999999999</v>
      </c>
      <c r="L3309" s="18">
        <v>-6.9098229999999997E-2</v>
      </c>
      <c r="M3309" s="18">
        <v>-4.7756999999999938E-3</v>
      </c>
      <c r="N3309" s="18">
        <v>-0.1885502</v>
      </c>
      <c r="O3309" s="18">
        <v>-0.24440655</v>
      </c>
      <c r="P3309" s="18">
        <v>0.13637830000000001</v>
      </c>
      <c r="Q3309" s="18">
        <v>-8.0788500000000013E-2</v>
      </c>
      <c r="R3309" s="18">
        <v>-0.29809200000000002</v>
      </c>
      <c r="S3309" s="18">
        <v>0.70660274999999995</v>
      </c>
      <c r="T3309" s="18">
        <v>-0.427597</v>
      </c>
      <c r="U3309" s="18">
        <v>-0.50641190000000003</v>
      </c>
      <c r="V3309" s="18">
        <v>0.70660274999999995</v>
      </c>
    </row>
    <row r="3310" spans="1:22">
      <c r="A3310" s="13" t="s">
        <v>10136</v>
      </c>
      <c r="B3310" s="13" t="s">
        <v>10137</v>
      </c>
      <c r="C3310" s="13">
        <v>855782</v>
      </c>
      <c r="D3310" s="17">
        <f>CODE(MID(A3310,2,1))-64</f>
        <v>14</v>
      </c>
      <c r="E3310" s="16" t="s">
        <v>13078</v>
      </c>
      <c r="F3310" s="13" t="s">
        <v>10139</v>
      </c>
      <c r="G3310" s="18">
        <v>-8.4083999999999992E-2</v>
      </c>
      <c r="H3310" s="18">
        <v>4.9016665000000001E-2</v>
      </c>
      <c r="I3310" s="18">
        <v>-1.2654999999999993E-3</v>
      </c>
      <c r="J3310" s="18">
        <v>0.11533650000000001</v>
      </c>
      <c r="K3310" s="18">
        <v>0.13455385</v>
      </c>
      <c r="L3310" s="18">
        <v>-0.27271603</v>
      </c>
      <c r="M3310" s="18">
        <v>1.8095200000000006E-2</v>
      </c>
      <c r="N3310" s="18">
        <v>2.8745999999999994E-2</v>
      </c>
      <c r="O3310" s="18">
        <v>-0.18322055000000001</v>
      </c>
      <c r="P3310" s="18">
        <v>-0.19648280000000001</v>
      </c>
      <c r="Q3310" s="18">
        <v>8.476019999999998E-2</v>
      </c>
      <c r="R3310" s="18">
        <v>0.56898399999999993</v>
      </c>
      <c r="S3310" s="18">
        <v>0.38328875000000001</v>
      </c>
      <c r="T3310" s="18">
        <v>5.9688000000000019E-2</v>
      </c>
      <c r="U3310" s="18">
        <v>0.31473709999999999</v>
      </c>
      <c r="V3310" s="18">
        <v>0.38328875000000001</v>
      </c>
    </row>
    <row r="3311" spans="1:22">
      <c r="A3311" s="13" t="s">
        <v>10140</v>
      </c>
      <c r="B3311" s="13" t="s">
        <v>10141</v>
      </c>
      <c r="C3311" s="13">
        <v>855783</v>
      </c>
      <c r="D3311" s="17">
        <f>CODE(MID(A3311,2,1))-64</f>
        <v>14</v>
      </c>
      <c r="E3311" s="16" t="s">
        <v>10142</v>
      </c>
      <c r="F3311" s="13" t="s">
        <v>0</v>
      </c>
      <c r="G3311" s="18">
        <v>-8.1155400000000003E-2</v>
      </c>
      <c r="H3311" s="18">
        <v>0.108975365</v>
      </c>
      <c r="I3311" s="18">
        <v>6.7618999999999999E-2</v>
      </c>
      <c r="J3311" s="18">
        <v>0.1418335</v>
      </c>
      <c r="K3311" s="18">
        <v>-7.3646249999999996E-2</v>
      </c>
      <c r="L3311" s="18">
        <v>-9.5322999999999936E-4</v>
      </c>
      <c r="M3311" s="18">
        <v>0.2254912</v>
      </c>
      <c r="N3311" s="18">
        <v>7.6090000000000046E-3</v>
      </c>
      <c r="O3311" s="18">
        <v>0.22890944999999999</v>
      </c>
      <c r="P3311" s="18">
        <v>0.1119636</v>
      </c>
      <c r="Q3311" s="18">
        <v>0.12517133</v>
      </c>
      <c r="R3311" s="18">
        <v>-0.29802399999999996</v>
      </c>
      <c r="S3311" s="18">
        <v>0.60173575000000001</v>
      </c>
      <c r="T3311" s="18">
        <v>0.12667899999999999</v>
      </c>
      <c r="U3311" s="18">
        <v>-0.25537589999999999</v>
      </c>
      <c r="V3311" s="18">
        <v>0.60173575000000001</v>
      </c>
    </row>
    <row r="3312" spans="1:22">
      <c r="A3312" s="13" t="s">
        <v>10143</v>
      </c>
      <c r="B3312" s="13" t="s">
        <v>10143</v>
      </c>
      <c r="C3312" s="13">
        <v>855784</v>
      </c>
      <c r="D3312" s="17">
        <v>14</v>
      </c>
      <c r="E3312" s="13" t="s">
        <v>13627</v>
      </c>
      <c r="F3312" s="13" t="s">
        <v>0</v>
      </c>
      <c r="G3312" s="18" t="s">
        <v>0</v>
      </c>
      <c r="H3312" s="18" t="s">
        <v>0</v>
      </c>
      <c r="I3312" s="18" t="s">
        <v>0</v>
      </c>
      <c r="J3312" s="18" t="s">
        <v>0</v>
      </c>
      <c r="K3312" s="18" t="s">
        <v>0</v>
      </c>
      <c r="L3312" s="18" t="s">
        <v>0</v>
      </c>
      <c r="M3312" s="18" t="s">
        <v>0</v>
      </c>
      <c r="N3312" s="18" t="s">
        <v>0</v>
      </c>
      <c r="O3312" s="18" t="s">
        <v>0</v>
      </c>
      <c r="P3312" s="18" t="s">
        <v>0</v>
      </c>
      <c r="Q3312" s="18">
        <v>0.20189969999999999</v>
      </c>
      <c r="R3312" s="18">
        <v>0.52948700000000004</v>
      </c>
      <c r="S3312" s="18">
        <v>1.05569775</v>
      </c>
      <c r="T3312" s="18">
        <v>0.154082</v>
      </c>
      <c r="U3312" s="18">
        <v>0.23595909999999998</v>
      </c>
      <c r="V3312" s="18">
        <v>1.05569775</v>
      </c>
    </row>
    <row r="3313" spans="1:22">
      <c r="A3313" s="13" t="s">
        <v>10145</v>
      </c>
      <c r="B3313" s="13" t="s">
        <v>10146</v>
      </c>
      <c r="C3313" s="13">
        <v>855785</v>
      </c>
      <c r="D3313" s="17">
        <f t="shared" ref="D3313:D3323" si="142">CODE(MID(A3313,2,1))-64</f>
        <v>14</v>
      </c>
      <c r="E3313" s="16" t="s">
        <v>10147</v>
      </c>
      <c r="F3313" s="13" t="s">
        <v>0</v>
      </c>
      <c r="G3313" s="18">
        <v>-0.20293840000000002</v>
      </c>
      <c r="H3313" s="18">
        <v>-0.21119463499999999</v>
      </c>
      <c r="I3313" s="18">
        <v>-0.30725189999999997</v>
      </c>
      <c r="J3313" s="18">
        <v>0.11040849999999997</v>
      </c>
      <c r="K3313" s="18">
        <v>-0.15281815000000001</v>
      </c>
      <c r="L3313" s="18" t="s">
        <v>0</v>
      </c>
      <c r="M3313" s="18" t="s">
        <v>0</v>
      </c>
      <c r="N3313" s="18" t="s">
        <v>0</v>
      </c>
      <c r="O3313" s="18" t="s">
        <v>0</v>
      </c>
      <c r="P3313" s="18" t="s">
        <v>0</v>
      </c>
      <c r="Q3313" s="18">
        <v>-1.7618500000000009E-2</v>
      </c>
      <c r="R3313" s="18">
        <v>-1.4350000000000196E-3</v>
      </c>
      <c r="S3313" s="18">
        <v>0.97846775000000008</v>
      </c>
      <c r="T3313" s="18">
        <v>-5.8647000000000005E-2</v>
      </c>
      <c r="U3313" s="18">
        <v>4.7370599999999999E-2</v>
      </c>
      <c r="V3313" s="18">
        <v>0.97846775000000008</v>
      </c>
    </row>
    <row r="3314" spans="1:22">
      <c r="A3314" s="13" t="s">
        <v>10148</v>
      </c>
      <c r="B3314" s="13" t="s">
        <v>10149</v>
      </c>
      <c r="C3314" s="13">
        <v>855786</v>
      </c>
      <c r="D3314" s="17">
        <f t="shared" si="142"/>
        <v>14</v>
      </c>
      <c r="E3314" s="16" t="s">
        <v>10150</v>
      </c>
      <c r="F3314" s="13" t="s">
        <v>0</v>
      </c>
      <c r="G3314" s="18">
        <v>1.6453099999999998E-2</v>
      </c>
      <c r="H3314" s="18">
        <v>1.4996023649999999</v>
      </c>
      <c r="I3314" s="18">
        <v>-5.1142199999999999E-2</v>
      </c>
      <c r="J3314" s="18">
        <v>0.76540649999999988</v>
      </c>
      <c r="K3314" s="18">
        <v>1.51189485</v>
      </c>
      <c r="L3314" s="18">
        <v>2.3440170000000003E-2</v>
      </c>
      <c r="M3314" s="18">
        <v>1.7952712000000002</v>
      </c>
      <c r="N3314" s="18">
        <v>0.95992100000000002</v>
      </c>
      <c r="O3314" s="18">
        <v>0.98258645</v>
      </c>
      <c r="P3314" s="18">
        <v>1.0646072</v>
      </c>
      <c r="Q3314" s="18">
        <v>-4.2685500000000015E-2</v>
      </c>
      <c r="R3314" s="18">
        <v>1.2235390000000002</v>
      </c>
      <c r="S3314" s="18">
        <v>1.35972775</v>
      </c>
      <c r="T3314" s="18">
        <v>0.74567000000000005</v>
      </c>
      <c r="U3314" s="18">
        <v>0.74591209999999997</v>
      </c>
      <c r="V3314" s="18">
        <v>1.35972775</v>
      </c>
    </row>
    <row r="3315" spans="1:22">
      <c r="A3315" s="13" t="s">
        <v>10151</v>
      </c>
      <c r="B3315" s="13" t="s">
        <v>10152</v>
      </c>
      <c r="C3315" s="13">
        <v>855787</v>
      </c>
      <c r="D3315" s="17">
        <f t="shared" si="142"/>
        <v>14</v>
      </c>
      <c r="E3315" s="16" t="s">
        <v>10153</v>
      </c>
      <c r="F3315" s="13" t="s">
        <v>3544</v>
      </c>
      <c r="G3315" s="18">
        <v>-2.1579649999999999E-2</v>
      </c>
      <c r="H3315" s="18">
        <v>-0.15443163499999998</v>
      </c>
      <c r="I3315" s="18">
        <v>-3.1052199999999999E-2</v>
      </c>
      <c r="J3315" s="18">
        <v>0.15093249999999997</v>
      </c>
      <c r="K3315" s="18">
        <v>-4.6564999999999974E-4</v>
      </c>
      <c r="L3315" s="18">
        <v>-4.9710299999999995E-3</v>
      </c>
      <c r="M3315" s="18">
        <v>2.7690800000000008E-2</v>
      </c>
      <c r="N3315" s="18">
        <v>-6.0631299999999999E-2</v>
      </c>
      <c r="O3315" s="18">
        <v>7.719645E-2</v>
      </c>
      <c r="P3315" s="18">
        <v>-0.12446579999999999</v>
      </c>
      <c r="Q3315" s="18">
        <v>-2.7405499999999999E-2</v>
      </c>
      <c r="R3315" s="18">
        <v>-9.1233999999999982E-2</v>
      </c>
      <c r="S3315" s="18">
        <v>0.37939875000000001</v>
      </c>
      <c r="T3315" s="18">
        <v>-0.14927299999999999</v>
      </c>
      <c r="U3315" s="18">
        <v>8.4159999999999791E-4</v>
      </c>
      <c r="V3315" s="18">
        <v>0.37939875000000001</v>
      </c>
    </row>
    <row r="3316" spans="1:22">
      <c r="A3316" s="13" t="s">
        <v>10154</v>
      </c>
      <c r="B3316" s="13" t="s">
        <v>10155</v>
      </c>
      <c r="C3316" s="13">
        <v>855788</v>
      </c>
      <c r="D3316" s="17">
        <f t="shared" si="142"/>
        <v>14</v>
      </c>
      <c r="E3316" s="16" t="s">
        <v>10156</v>
      </c>
      <c r="F3316" s="13" t="s">
        <v>1382</v>
      </c>
      <c r="G3316" s="18">
        <v>-0.2522104</v>
      </c>
      <c r="H3316" s="18">
        <v>-0.90448763500000007</v>
      </c>
      <c r="I3316" s="18">
        <v>-0.46228589999999997</v>
      </c>
      <c r="J3316" s="18">
        <v>-0.47261550000000002</v>
      </c>
      <c r="K3316" s="18">
        <v>-0.48044314999999999</v>
      </c>
      <c r="L3316" s="18">
        <v>-0.20971202999999999</v>
      </c>
      <c r="M3316" s="18">
        <v>-0.3637108</v>
      </c>
      <c r="N3316" s="18">
        <v>9.103E-3</v>
      </c>
      <c r="O3316" s="18">
        <v>-4.9598510999999998E-2</v>
      </c>
      <c r="P3316" s="18">
        <v>-0.46649179999999996</v>
      </c>
      <c r="Q3316" s="18">
        <v>-2.6217500000000005E-2</v>
      </c>
      <c r="R3316" s="18">
        <v>-0.10770099999999999</v>
      </c>
      <c r="S3316" s="18">
        <v>0.29573474999999999</v>
      </c>
      <c r="T3316" s="18">
        <v>-9.2899000000000009E-2</v>
      </c>
      <c r="U3316" s="18">
        <v>-0.17904890000000001</v>
      </c>
      <c r="V3316" s="18">
        <v>0.29573474999999999</v>
      </c>
    </row>
    <row r="3317" spans="1:22">
      <c r="A3317" s="13" t="s">
        <v>10157</v>
      </c>
      <c r="B3317" s="13" t="s">
        <v>10158</v>
      </c>
      <c r="C3317" s="13">
        <v>855789</v>
      </c>
      <c r="D3317" s="17">
        <f t="shared" si="142"/>
        <v>14</v>
      </c>
      <c r="E3317" s="16" t="s">
        <v>10159</v>
      </c>
      <c r="F3317" s="13" t="s">
        <v>0</v>
      </c>
      <c r="G3317" s="18">
        <v>1.0087600000000002E-2</v>
      </c>
      <c r="H3317" s="18">
        <v>3.8963564999999999E-2</v>
      </c>
      <c r="I3317" s="18">
        <v>-0.2827269</v>
      </c>
      <c r="J3317" s="18">
        <v>-0.2353576</v>
      </c>
      <c r="K3317" s="18">
        <v>0.10388625000000001</v>
      </c>
      <c r="L3317" s="18">
        <v>-1.2273229999999998E-2</v>
      </c>
      <c r="M3317" s="18">
        <v>-0.10007279999999999</v>
      </c>
      <c r="N3317" s="18">
        <v>-9.4194100000000003E-2</v>
      </c>
      <c r="O3317" s="18">
        <v>-8.823534999999999E-2</v>
      </c>
      <c r="P3317" s="18">
        <v>-5.84538E-2</v>
      </c>
      <c r="Q3317" s="18">
        <v>5.3844399999999987E-2</v>
      </c>
      <c r="R3317" s="18">
        <v>-8.4486999999999979E-2</v>
      </c>
      <c r="S3317" s="18">
        <v>0.41917875000000004</v>
      </c>
      <c r="T3317" s="18">
        <v>-0.65590199999999999</v>
      </c>
      <c r="U3317" s="18">
        <v>-0.12721490000000002</v>
      </c>
      <c r="V3317" s="18">
        <v>0.41917875000000004</v>
      </c>
    </row>
    <row r="3318" spans="1:22">
      <c r="A3318" s="13" t="s">
        <v>10160</v>
      </c>
      <c r="B3318" s="13" t="s">
        <v>10161</v>
      </c>
      <c r="C3318" s="13">
        <v>855790</v>
      </c>
      <c r="D3318" s="17">
        <f t="shared" si="142"/>
        <v>14</v>
      </c>
      <c r="E3318" s="16" t="s">
        <v>10162</v>
      </c>
      <c r="F3318" s="13" t="s">
        <v>0</v>
      </c>
      <c r="G3318" s="18">
        <v>-7.5062999999999987E-3</v>
      </c>
      <c r="H3318" s="18">
        <v>-0.10851063499999999</v>
      </c>
      <c r="I3318" s="18">
        <v>-9.3232900000000007E-2</v>
      </c>
      <c r="J3318" s="18">
        <v>-9.3050000000000077E-4</v>
      </c>
      <c r="K3318" s="18">
        <v>-6.0954499999999988E-3</v>
      </c>
      <c r="L3318" s="18">
        <v>-5.5043730000000006E-2</v>
      </c>
      <c r="M3318" s="18">
        <v>-1.0776799999999989E-2</v>
      </c>
      <c r="N3318" s="18">
        <v>0.15128800000000001</v>
      </c>
      <c r="O3318" s="18">
        <v>-3.2467449999999995E-2</v>
      </c>
      <c r="P3318" s="18">
        <v>6.7067096999999992E-2</v>
      </c>
      <c r="Q3318" s="18">
        <v>2.2059499999999982E-2</v>
      </c>
      <c r="R3318" s="18">
        <v>7.1646999999999988E-2</v>
      </c>
      <c r="S3318" s="18">
        <v>0.88119875000000003</v>
      </c>
      <c r="T3318" s="18">
        <v>-0.3431805</v>
      </c>
      <c r="U3318" s="18">
        <v>-6.8863900000000006E-2</v>
      </c>
      <c r="V3318" s="18">
        <v>0.88119875000000003</v>
      </c>
    </row>
    <row r="3319" spans="1:22">
      <c r="A3319" s="13" t="s">
        <v>10163</v>
      </c>
      <c r="B3319" s="13" t="s">
        <v>10164</v>
      </c>
      <c r="C3319" s="13">
        <v>855794</v>
      </c>
      <c r="D3319" s="17">
        <f t="shared" si="142"/>
        <v>14</v>
      </c>
      <c r="E3319" s="16" t="s">
        <v>10165</v>
      </c>
      <c r="F3319" s="13" t="s">
        <v>0</v>
      </c>
      <c r="G3319" s="18">
        <v>0.13790959999999999</v>
      </c>
      <c r="H3319" s="18">
        <v>-8.1065434999999991E-2</v>
      </c>
      <c r="I3319" s="18">
        <v>-3.4678700000000007E-2</v>
      </c>
      <c r="J3319" s="18">
        <v>-0.65132750000000006</v>
      </c>
      <c r="K3319" s="18">
        <v>0.72331385000000004</v>
      </c>
      <c r="L3319" s="18">
        <v>0.29527497000000003</v>
      </c>
      <c r="M3319" s="18">
        <v>7.5948000000000127E-3</v>
      </c>
      <c r="N3319" s="18">
        <v>-0.20631929999999998</v>
      </c>
      <c r="O3319" s="18">
        <v>-0.18596854999999998</v>
      </c>
      <c r="P3319" s="18">
        <v>0.35356219999999999</v>
      </c>
      <c r="Q3319" s="18">
        <v>0.11675558999999999</v>
      </c>
      <c r="R3319" s="18">
        <v>1.7533000000000021E-2</v>
      </c>
      <c r="S3319" s="18">
        <v>1.77376775</v>
      </c>
      <c r="T3319" s="18">
        <v>0.10623100000000002</v>
      </c>
      <c r="U3319" s="18">
        <v>-2.4784399999999998E-2</v>
      </c>
      <c r="V3319" s="18">
        <v>1.77376775</v>
      </c>
    </row>
    <row r="3320" spans="1:22">
      <c r="A3320" s="13" t="s">
        <v>10169</v>
      </c>
      <c r="B3320" s="13" t="s">
        <v>10170</v>
      </c>
      <c r="C3320" s="13">
        <v>855797</v>
      </c>
      <c r="D3320" s="17">
        <f t="shared" si="142"/>
        <v>14</v>
      </c>
      <c r="E3320" s="16" t="s">
        <v>10171</v>
      </c>
      <c r="F3320" s="13" t="s">
        <v>0</v>
      </c>
      <c r="G3320" s="18">
        <v>0.1001426</v>
      </c>
      <c r="H3320" s="18">
        <v>0.182444365</v>
      </c>
      <c r="I3320" s="18">
        <v>-0.30793589999999998</v>
      </c>
      <c r="J3320" s="18">
        <v>-1.4219555000000001</v>
      </c>
      <c r="K3320" s="18">
        <v>-0.66990814999999992</v>
      </c>
      <c r="L3320" s="18" t="s">
        <v>0</v>
      </c>
      <c r="M3320" s="18" t="s">
        <v>0</v>
      </c>
      <c r="N3320" s="18" t="s">
        <v>0</v>
      </c>
      <c r="O3320" s="18" t="s">
        <v>0</v>
      </c>
      <c r="P3320" s="18" t="s">
        <v>0</v>
      </c>
      <c r="Q3320" s="18" t="s">
        <v>0</v>
      </c>
      <c r="R3320" s="18" t="s">
        <v>0</v>
      </c>
      <c r="S3320" s="18" t="s">
        <v>0</v>
      </c>
      <c r="T3320" s="18" t="s">
        <v>0</v>
      </c>
      <c r="U3320" s="18" t="s">
        <v>0</v>
      </c>
      <c r="V3320" s="18" t="s">
        <v>0</v>
      </c>
    </row>
    <row r="3321" spans="1:22">
      <c r="A3321" s="13" t="s">
        <v>10172</v>
      </c>
      <c r="B3321" s="13" t="s">
        <v>10172</v>
      </c>
      <c r="C3321" s="13">
        <v>855802</v>
      </c>
      <c r="D3321" s="17">
        <f t="shared" si="142"/>
        <v>14</v>
      </c>
      <c r="E3321" s="16" t="s">
        <v>10173</v>
      </c>
      <c r="F3321" s="13" t="s">
        <v>0</v>
      </c>
      <c r="G3321" s="18">
        <v>1.8963899999999999E-2</v>
      </c>
      <c r="H3321" s="18">
        <v>-0.183647635</v>
      </c>
      <c r="I3321" s="18">
        <v>-1.3945999999999993E-3</v>
      </c>
      <c r="J3321" s="18">
        <v>-1.3596855000000001</v>
      </c>
      <c r="K3321" s="18">
        <v>0.79802485000000001</v>
      </c>
      <c r="L3321" s="18">
        <v>-0.39303303000000001</v>
      </c>
      <c r="M3321" s="18">
        <v>0.53513820000000001</v>
      </c>
      <c r="N3321" s="18">
        <v>0.19791</v>
      </c>
      <c r="O3321" s="18">
        <v>0.86532544999999994</v>
      </c>
      <c r="P3321" s="18">
        <v>2.4732241999999998</v>
      </c>
      <c r="Q3321" s="18">
        <v>-0.19200349999999999</v>
      </c>
      <c r="R3321" s="18">
        <v>-0.86890499999999993</v>
      </c>
      <c r="S3321" s="18">
        <v>1.11382775</v>
      </c>
      <c r="T3321" s="18">
        <v>1.7183000000000002</v>
      </c>
      <c r="U3321" s="18">
        <v>0.89292309999999997</v>
      </c>
      <c r="V3321" s="18">
        <v>1.11382775</v>
      </c>
    </row>
    <row r="3322" spans="1:22">
      <c r="A3322" s="13" t="s">
        <v>10174</v>
      </c>
      <c r="B3322" s="13" t="s">
        <v>10174</v>
      </c>
      <c r="C3322" s="13">
        <v>855803</v>
      </c>
      <c r="D3322" s="17">
        <f t="shared" si="142"/>
        <v>14</v>
      </c>
      <c r="E3322" s="16" t="s">
        <v>10175</v>
      </c>
      <c r="F3322" s="13" t="s">
        <v>0</v>
      </c>
      <c r="G3322" s="18">
        <v>-0.1996454</v>
      </c>
      <c r="H3322" s="18">
        <v>-0.20363663499999998</v>
      </c>
      <c r="I3322" s="18">
        <v>4.343699999999999E-3</v>
      </c>
      <c r="J3322" s="18">
        <v>-1.3377855000000001</v>
      </c>
      <c r="K3322" s="18">
        <v>0.70870985000000009</v>
      </c>
      <c r="L3322" s="18">
        <v>-0.31449103</v>
      </c>
      <c r="M3322" s="18">
        <v>1.0143300000000008E-2</v>
      </c>
      <c r="N3322" s="18">
        <v>-6.6750000000000004E-3</v>
      </c>
      <c r="O3322" s="18">
        <v>0.41043244999999995</v>
      </c>
      <c r="P3322" s="18">
        <v>1.0376132</v>
      </c>
      <c r="Q3322" s="18">
        <v>5.0070099999999992E-2</v>
      </c>
      <c r="R3322" s="18">
        <v>-0.60023700000000002</v>
      </c>
      <c r="S3322" s="18">
        <v>1.16476775</v>
      </c>
      <c r="T3322" s="18">
        <v>2.1089599999999997</v>
      </c>
      <c r="U3322" s="18">
        <v>1.0282241000000001</v>
      </c>
      <c r="V3322" s="18">
        <v>1.16476775</v>
      </c>
    </row>
    <row r="3323" spans="1:22">
      <c r="A3323" s="13" t="s">
        <v>10176</v>
      </c>
      <c r="B3323" s="13" t="s">
        <v>10177</v>
      </c>
      <c r="C3323" s="13">
        <v>855804</v>
      </c>
      <c r="D3323" s="17">
        <f t="shared" si="142"/>
        <v>14</v>
      </c>
      <c r="E3323" s="16" t="s">
        <v>10178</v>
      </c>
      <c r="F3323" s="13" t="s">
        <v>0</v>
      </c>
      <c r="G3323" s="18" t="s">
        <v>0</v>
      </c>
      <c r="H3323" s="18" t="s">
        <v>0</v>
      </c>
      <c r="I3323" s="18" t="s">
        <v>0</v>
      </c>
      <c r="J3323" s="18" t="s">
        <v>0</v>
      </c>
      <c r="K3323" s="18" t="s">
        <v>0</v>
      </c>
      <c r="L3323" s="18" t="s">
        <v>0</v>
      </c>
      <c r="M3323" s="18" t="s">
        <v>0</v>
      </c>
      <c r="N3323" s="18" t="s">
        <v>0</v>
      </c>
      <c r="O3323" s="18" t="s">
        <v>0</v>
      </c>
      <c r="P3323" s="18" t="s">
        <v>0</v>
      </c>
      <c r="Q3323" s="18">
        <v>-0.20923449999999999</v>
      </c>
      <c r="R3323" s="18">
        <v>-1.4261999999999997E-2</v>
      </c>
      <c r="S3323" s="18">
        <v>-0.37294024999999997</v>
      </c>
      <c r="T3323" s="18">
        <v>-0.59875900000000004</v>
      </c>
      <c r="U3323" s="18">
        <v>-5.0052899999999997E-2</v>
      </c>
      <c r="V3323" s="18">
        <v>-0.37294024999999997</v>
      </c>
    </row>
    <row r="3324" spans="1:22">
      <c r="A3324" s="13" t="s">
        <v>13698</v>
      </c>
      <c r="B3324" s="13" t="s">
        <v>13699</v>
      </c>
      <c r="C3324" s="13">
        <v>854161</v>
      </c>
      <c r="D3324" s="17">
        <v>15</v>
      </c>
      <c r="E3324" s="13" t="s">
        <v>13700</v>
      </c>
      <c r="F3324" s="13" t="s">
        <v>13701</v>
      </c>
      <c r="G3324" s="18">
        <v>-7.4005799999999997E-2</v>
      </c>
      <c r="H3324" s="18">
        <v>0.15918236499999999</v>
      </c>
      <c r="I3324" s="18">
        <v>3.4214000000000001E-2</v>
      </c>
      <c r="J3324" s="18">
        <v>-5.672350000000001E-2</v>
      </c>
      <c r="K3324" s="18">
        <v>5.9658750000000003E-2</v>
      </c>
      <c r="L3324" s="18" t="s">
        <v>0</v>
      </c>
      <c r="M3324" s="18" t="s">
        <v>0</v>
      </c>
      <c r="N3324" s="18" t="s">
        <v>0</v>
      </c>
      <c r="O3324" s="18" t="s">
        <v>0</v>
      </c>
      <c r="P3324" s="18" t="s">
        <v>0</v>
      </c>
      <c r="Q3324" s="18" t="s">
        <v>0</v>
      </c>
      <c r="R3324" s="18" t="s">
        <v>0</v>
      </c>
      <c r="S3324" s="18" t="s">
        <v>0</v>
      </c>
      <c r="T3324" s="18" t="s">
        <v>0</v>
      </c>
      <c r="U3324" s="18" t="s">
        <v>0</v>
      </c>
      <c r="V3324" s="18" t="s">
        <v>0</v>
      </c>
    </row>
    <row r="3325" spans="1:22">
      <c r="A3325" s="13" t="s">
        <v>10181</v>
      </c>
      <c r="B3325" s="13" t="s">
        <v>10182</v>
      </c>
      <c r="C3325" s="13">
        <v>854158</v>
      </c>
      <c r="D3325" s="17">
        <f t="shared" ref="D3325:D3348" si="143">CODE(MID(A3325,2,1))-64</f>
        <v>15</v>
      </c>
      <c r="E3325" s="16" t="s">
        <v>10183</v>
      </c>
      <c r="F3325" s="13" t="s">
        <v>12813</v>
      </c>
      <c r="G3325" s="18">
        <v>-4.6922999999999999E-2</v>
      </c>
      <c r="H3325" s="18">
        <v>8.734515E-3</v>
      </c>
      <c r="I3325" s="18">
        <v>-6.5608200000000005E-2</v>
      </c>
      <c r="J3325" s="18">
        <v>-0.1414861</v>
      </c>
      <c r="K3325" s="18">
        <v>-0.15313315</v>
      </c>
      <c r="L3325" s="18">
        <v>-8.1100129999999993E-2</v>
      </c>
      <c r="M3325" s="18">
        <v>-1.8536399999999995E-2</v>
      </c>
      <c r="N3325" s="18">
        <v>-4.8973500000000003E-2</v>
      </c>
      <c r="O3325" s="18">
        <v>-0.27986654999999999</v>
      </c>
      <c r="P3325" s="18">
        <v>-0.37620779999999998</v>
      </c>
      <c r="Q3325" s="18">
        <v>-6.0237499999999999E-2</v>
      </c>
      <c r="R3325" s="18">
        <v>-6.6960999999999993E-2</v>
      </c>
      <c r="S3325" s="18">
        <v>-6.9598450000000006E-2</v>
      </c>
      <c r="T3325" s="18">
        <v>0.35516900000000001</v>
      </c>
      <c r="U3325" s="18">
        <v>-0.15534589999999998</v>
      </c>
      <c r="V3325" s="18">
        <v>0.35516900000000001</v>
      </c>
    </row>
    <row r="3326" spans="1:22">
      <c r="A3326" s="13" t="s">
        <v>10184</v>
      </c>
      <c r="B3326" s="13" t="s">
        <v>10185</v>
      </c>
      <c r="C3326" s="13">
        <v>854157</v>
      </c>
      <c r="D3326" s="17">
        <f t="shared" si="143"/>
        <v>15</v>
      </c>
      <c r="E3326" s="16" t="s">
        <v>10186</v>
      </c>
      <c r="F3326" s="13" t="s">
        <v>1698</v>
      </c>
      <c r="G3326" s="18">
        <v>-3.48271E-2</v>
      </c>
      <c r="H3326" s="18">
        <v>0.10684436500000001</v>
      </c>
      <c r="I3326" s="18">
        <v>-0.1040209</v>
      </c>
      <c r="J3326" s="18">
        <v>7.0180499999999979E-2</v>
      </c>
      <c r="K3326" s="18">
        <v>7.8315049999999997E-2</v>
      </c>
      <c r="L3326" s="18">
        <v>7.4700370000000002E-2</v>
      </c>
      <c r="M3326" s="18">
        <v>0.52357120000000001</v>
      </c>
      <c r="N3326" s="18">
        <v>1.0999999999999899E-4</v>
      </c>
      <c r="O3326" s="18">
        <v>8.2610450000000002E-2</v>
      </c>
      <c r="P3326" s="18">
        <v>0.35886420000000002</v>
      </c>
      <c r="Q3326" s="18">
        <v>2.3522499999999988E-2</v>
      </c>
      <c r="R3326" s="18">
        <v>-0.14426500000000003</v>
      </c>
      <c r="S3326" s="18">
        <v>-0.10232845</v>
      </c>
      <c r="T3326" s="18">
        <v>0.29758299999999999</v>
      </c>
      <c r="U3326" s="18">
        <v>7.1431400000000006E-2</v>
      </c>
      <c r="V3326" s="18">
        <v>0.29758299999999999</v>
      </c>
    </row>
    <row r="3327" spans="1:22">
      <c r="A3327" s="13" t="s">
        <v>10187</v>
      </c>
      <c r="B3327" s="13" t="s">
        <v>10188</v>
      </c>
      <c r="C3327" s="13">
        <v>854156</v>
      </c>
      <c r="D3327" s="17">
        <f t="shared" si="143"/>
        <v>15</v>
      </c>
      <c r="E3327" s="16" t="s">
        <v>10189</v>
      </c>
      <c r="F3327" s="13" t="s">
        <v>0</v>
      </c>
      <c r="G3327" s="18">
        <v>-5.16386E-2</v>
      </c>
      <c r="H3327" s="18">
        <v>7.014276500000001E-2</v>
      </c>
      <c r="I3327" s="18">
        <v>1.6120000000000023E-4</v>
      </c>
      <c r="J3327" s="18">
        <v>3.1845499999999999E-2</v>
      </c>
      <c r="K3327" s="18">
        <v>0.19915084999999999</v>
      </c>
      <c r="L3327" s="18">
        <v>-2.5111029999999999E-2</v>
      </c>
      <c r="M3327" s="18">
        <v>-3.5069799999999998E-2</v>
      </c>
      <c r="N3327" s="18">
        <v>8.0616999999999994E-2</v>
      </c>
      <c r="O3327" s="18">
        <v>-7.4085249999999991E-2</v>
      </c>
      <c r="P3327" s="18">
        <v>0.10717389999999999</v>
      </c>
      <c r="Q3327" s="18">
        <v>-6.8206500000000003E-2</v>
      </c>
      <c r="R3327" s="18">
        <v>-6.2570000000000014E-2</v>
      </c>
      <c r="S3327" s="18">
        <v>-0.25992625000000003</v>
      </c>
      <c r="T3327" s="18">
        <v>0.78377000000000008</v>
      </c>
      <c r="U3327" s="18">
        <v>-2.1416099999999993E-2</v>
      </c>
      <c r="V3327" s="18">
        <v>0.78377000000000008</v>
      </c>
    </row>
    <row r="3328" spans="1:22">
      <c r="A3328" s="13" t="s">
        <v>10193</v>
      </c>
      <c r="B3328" s="13" t="s">
        <v>10194</v>
      </c>
      <c r="C3328" s="13">
        <v>854154</v>
      </c>
      <c r="D3328" s="17">
        <f t="shared" si="143"/>
        <v>15</v>
      </c>
      <c r="E3328" s="16" t="s">
        <v>10195</v>
      </c>
      <c r="F3328" s="13" t="s">
        <v>0</v>
      </c>
      <c r="G3328" s="18">
        <v>0.15035959999999998</v>
      </c>
      <c r="H3328" s="18">
        <v>-6.8231534999999996E-2</v>
      </c>
      <c r="I3328" s="18">
        <v>9.5599599999999993E-2</v>
      </c>
      <c r="J3328" s="18">
        <v>0.1441595</v>
      </c>
      <c r="K3328" s="18">
        <v>-0.14089515</v>
      </c>
      <c r="L3328" s="18">
        <v>0.22416197000000002</v>
      </c>
      <c r="M3328" s="18">
        <v>0.16939029999999999</v>
      </c>
      <c r="N3328" s="18">
        <v>0.29997200000000002</v>
      </c>
      <c r="O3328" s="18">
        <v>0.57158544999999994</v>
      </c>
      <c r="P3328" s="18">
        <v>0.17166619999999999</v>
      </c>
      <c r="Q3328" s="18">
        <v>6.5673099999999984E-2</v>
      </c>
      <c r="R3328" s="18">
        <v>0.3567787</v>
      </c>
      <c r="S3328" s="18">
        <v>1.5922749999999999E-2</v>
      </c>
      <c r="T3328" s="18">
        <v>1.3188900000000001</v>
      </c>
      <c r="U3328" s="18">
        <v>0.21187309999999998</v>
      </c>
      <c r="V3328" s="18">
        <v>1.3188900000000001</v>
      </c>
    </row>
    <row r="3329" spans="1:22">
      <c r="A3329" s="13" t="s">
        <v>10196</v>
      </c>
      <c r="B3329" s="13" t="s">
        <v>10197</v>
      </c>
      <c r="C3329" s="13">
        <v>854152</v>
      </c>
      <c r="D3329" s="17">
        <f t="shared" si="143"/>
        <v>15</v>
      </c>
      <c r="E3329" s="16" t="s">
        <v>12789</v>
      </c>
      <c r="F3329" s="13" t="s">
        <v>0</v>
      </c>
      <c r="G3329" s="18">
        <v>-8.1868999999999987E-3</v>
      </c>
      <c r="H3329" s="18">
        <v>-0.10158363499999999</v>
      </c>
      <c r="I3329" s="18">
        <v>2.9241999999999983E-3</v>
      </c>
      <c r="J3329" s="18">
        <v>-0.25827330000000004</v>
      </c>
      <c r="K3329" s="18">
        <v>5.3687949999999998E-2</v>
      </c>
      <c r="L3329" s="18">
        <v>-4.8926030000000002E-2</v>
      </c>
      <c r="M3329" s="18">
        <v>-5.8042800000000006E-2</v>
      </c>
      <c r="N3329" s="18">
        <v>5.9100000000000819E-4</v>
      </c>
      <c r="O3329" s="18">
        <v>0.22695045</v>
      </c>
      <c r="P3329" s="18">
        <v>0.20344719999999999</v>
      </c>
      <c r="Q3329" s="18">
        <v>1.897349999999999E-2</v>
      </c>
      <c r="R3329" s="18">
        <v>0.152117</v>
      </c>
      <c r="S3329" s="18">
        <v>-0.39245524999999998</v>
      </c>
      <c r="T3329" s="18">
        <v>0.54855999999999994</v>
      </c>
      <c r="U3329" s="18">
        <v>2.5665400000000001E-2</v>
      </c>
      <c r="V3329" s="18">
        <v>0.54855999999999994</v>
      </c>
    </row>
    <row r="3330" spans="1:22">
      <c r="A3330" s="13" t="s">
        <v>10203</v>
      </c>
      <c r="B3330" s="13" t="s">
        <v>10204</v>
      </c>
      <c r="C3330" s="13">
        <v>854144</v>
      </c>
      <c r="D3330" s="17">
        <f t="shared" si="143"/>
        <v>15</v>
      </c>
      <c r="E3330" s="16" t="s">
        <v>10205</v>
      </c>
      <c r="F3330" s="13" t="s">
        <v>0</v>
      </c>
      <c r="G3330" s="18">
        <v>1.6305800000000002E-2</v>
      </c>
      <c r="H3330" s="18">
        <v>0.19400536500000001</v>
      </c>
      <c r="I3330" s="18">
        <v>3.3984899999999998E-2</v>
      </c>
      <c r="J3330" s="18">
        <v>6.8958499999999978E-2</v>
      </c>
      <c r="K3330" s="18">
        <v>0.61077485000000009</v>
      </c>
      <c r="L3330" s="18">
        <v>-3.0550930000000004E-2</v>
      </c>
      <c r="M3330" s="18">
        <v>0.2330422</v>
      </c>
      <c r="N3330" s="18">
        <v>-1.7814999999999998E-2</v>
      </c>
      <c r="O3330" s="18">
        <v>-1.9806049999999995E-2</v>
      </c>
      <c r="P3330" s="18">
        <v>0.7007502000000001</v>
      </c>
      <c r="Q3330" s="18">
        <v>7.3087999999999986E-2</v>
      </c>
      <c r="R3330" s="18">
        <v>-3.4941E-2</v>
      </c>
      <c r="S3330" s="18">
        <v>1.3226977499999999</v>
      </c>
      <c r="T3330" s="18">
        <v>1.4664900000000001</v>
      </c>
      <c r="U3330" s="18">
        <v>-6.3736000000000001E-3</v>
      </c>
      <c r="V3330" s="18">
        <v>1.4664900000000001</v>
      </c>
    </row>
    <row r="3331" spans="1:22">
      <c r="A3331" s="13" t="s">
        <v>10209</v>
      </c>
      <c r="B3331" s="13" t="s">
        <v>10210</v>
      </c>
      <c r="C3331" s="13">
        <v>854142</v>
      </c>
      <c r="D3331" s="17">
        <f t="shared" si="143"/>
        <v>15</v>
      </c>
      <c r="E3331" s="16" t="s">
        <v>13058</v>
      </c>
      <c r="F3331" s="13" t="s">
        <v>0</v>
      </c>
      <c r="G3331" s="18">
        <v>4.3958199999999996E-2</v>
      </c>
      <c r="H3331" s="18">
        <v>6.0479264999999997E-2</v>
      </c>
      <c r="I3331" s="18">
        <v>7.3433200000000004E-2</v>
      </c>
      <c r="J3331" s="18">
        <v>9.536349999999999E-2</v>
      </c>
      <c r="K3331" s="18">
        <v>5.2792650000000003E-2</v>
      </c>
      <c r="L3331" s="18">
        <v>0.30053996999999999</v>
      </c>
      <c r="M3331" s="18">
        <v>0.3637242</v>
      </c>
      <c r="N3331" s="18">
        <v>0.28505999999999998</v>
      </c>
      <c r="O3331" s="18">
        <v>0.32003345000000005</v>
      </c>
      <c r="P3331" s="18">
        <v>0.3696932</v>
      </c>
      <c r="Q3331" s="18">
        <v>5.3420999999999982E-2</v>
      </c>
      <c r="R3331" s="18">
        <v>-5.2167999999999992E-2</v>
      </c>
      <c r="S3331" s="18">
        <v>0.42190875000000005</v>
      </c>
      <c r="T3331" s="18">
        <v>0.59538700000000011</v>
      </c>
      <c r="U3331" s="18">
        <v>9.8607200000000006E-2</v>
      </c>
      <c r="V3331" s="18">
        <v>0.59538700000000011</v>
      </c>
    </row>
    <row r="3332" spans="1:22">
      <c r="A3332" s="13" t="s">
        <v>10212</v>
      </c>
      <c r="B3332" s="13" t="s">
        <v>10212</v>
      </c>
      <c r="C3332" s="13">
        <v>854141</v>
      </c>
      <c r="D3332" s="17">
        <f t="shared" si="143"/>
        <v>15</v>
      </c>
      <c r="E3332" s="16" t="s">
        <v>10213</v>
      </c>
      <c r="F3332" s="13" t="s">
        <v>0</v>
      </c>
      <c r="G3332" s="18">
        <v>1.2414599999999998E-2</v>
      </c>
      <c r="H3332" s="18">
        <v>0.302784365</v>
      </c>
      <c r="I3332" s="18">
        <v>4.5218099999999997E-2</v>
      </c>
      <c r="J3332" s="18">
        <v>0.31490849999999998</v>
      </c>
      <c r="K3332" s="18">
        <v>0.35031085000000001</v>
      </c>
      <c r="L3332" s="18">
        <v>3.0726800000000004E-3</v>
      </c>
      <c r="M3332" s="18">
        <v>0.2680112</v>
      </c>
      <c r="N3332" s="18">
        <v>6.7317999999999989E-2</v>
      </c>
      <c r="O3332" s="18">
        <v>0.16062345</v>
      </c>
      <c r="P3332" s="18">
        <v>-0.14341580000000001</v>
      </c>
      <c r="Q3332" s="18">
        <v>8.4549099999999988E-2</v>
      </c>
      <c r="R3332" s="18">
        <v>0.17599709999999999</v>
      </c>
      <c r="S3332" s="18">
        <v>0.38205675</v>
      </c>
      <c r="T3332" s="18">
        <v>1.41747</v>
      </c>
      <c r="U3332" s="18">
        <v>0.1104671</v>
      </c>
      <c r="V3332" s="18">
        <v>1.41747</v>
      </c>
    </row>
    <row r="3333" spans="1:22">
      <c r="A3333" s="13" t="s">
        <v>10214</v>
      </c>
      <c r="B3333" s="13" t="s">
        <v>10215</v>
      </c>
      <c r="C3333" s="13">
        <v>854139</v>
      </c>
      <c r="D3333" s="17">
        <f t="shared" si="143"/>
        <v>15</v>
      </c>
      <c r="E3333" s="16" t="s">
        <v>10216</v>
      </c>
      <c r="F3333" s="13" t="s">
        <v>0</v>
      </c>
      <c r="G3333" s="18">
        <v>8.7223600000000012E-2</v>
      </c>
      <c r="H3333" s="18">
        <v>-7.266073499999999E-2</v>
      </c>
      <c r="I3333" s="18">
        <v>-0.47855289999999995</v>
      </c>
      <c r="J3333" s="18">
        <v>7.615649999999996E-2</v>
      </c>
      <c r="K3333" s="18">
        <v>-0.11577115000000002</v>
      </c>
      <c r="L3333" s="18">
        <v>2.0616870000000002E-2</v>
      </c>
      <c r="M3333" s="18">
        <v>-4.8255799999999988E-2</v>
      </c>
      <c r="N3333" s="18">
        <v>0.32108300000000001</v>
      </c>
      <c r="O3333" s="18">
        <v>0.50466544999999996</v>
      </c>
      <c r="P3333" s="18">
        <v>0.76947420000000011</v>
      </c>
      <c r="Q3333" s="18">
        <v>-0.13985350000000002</v>
      </c>
      <c r="R3333" s="18">
        <v>-0.68359999999999999</v>
      </c>
      <c r="S3333" s="18">
        <v>-0.37925625000000002</v>
      </c>
      <c r="T3333" s="18">
        <v>0.47706299999999996</v>
      </c>
      <c r="U3333" s="18">
        <v>-0.39205789999999996</v>
      </c>
      <c r="V3333" s="18">
        <v>0.47706299999999996</v>
      </c>
    </row>
    <row r="3334" spans="1:22">
      <c r="A3334" s="13" t="s">
        <v>10217</v>
      </c>
      <c r="B3334" s="13" t="s">
        <v>10218</v>
      </c>
      <c r="C3334" s="13">
        <v>854138</v>
      </c>
      <c r="D3334" s="17">
        <f t="shared" si="143"/>
        <v>15</v>
      </c>
      <c r="E3334" s="16" t="s">
        <v>12429</v>
      </c>
      <c r="F3334" s="13" t="s">
        <v>12403</v>
      </c>
      <c r="G3334" s="18">
        <v>6.1627999999999995E-3</v>
      </c>
      <c r="H3334" s="18">
        <v>-4.3074135E-2</v>
      </c>
      <c r="I3334" s="18">
        <v>-2.2313599999999999E-2</v>
      </c>
      <c r="J3334" s="18">
        <v>0.12452449999999998</v>
      </c>
      <c r="K3334" s="18">
        <v>0.11221805000000001</v>
      </c>
      <c r="L3334" s="18">
        <v>-1.5347829999999998E-2</v>
      </c>
      <c r="M3334" s="18">
        <v>-0.10009979999999999</v>
      </c>
      <c r="N3334" s="18">
        <v>0.14432399999999998</v>
      </c>
      <c r="O3334" s="18">
        <v>-1.7375349999999998E-2</v>
      </c>
      <c r="P3334" s="18">
        <v>0.13944410000000002</v>
      </c>
      <c r="Q3334" s="18">
        <v>-5.3591500000000014E-2</v>
      </c>
      <c r="R3334" s="18">
        <v>2.1203E-2</v>
      </c>
      <c r="S3334" s="18">
        <v>-9.0612670000000006E-2</v>
      </c>
      <c r="T3334" s="18">
        <v>3.8544000000000023E-2</v>
      </c>
      <c r="U3334" s="18">
        <v>9.4891999999999962E-3</v>
      </c>
      <c r="V3334" s="18">
        <v>3.8544000000000023E-2</v>
      </c>
    </row>
    <row r="3335" spans="1:22">
      <c r="A3335" s="13" t="s">
        <v>10220</v>
      </c>
      <c r="B3335" s="13" t="s">
        <v>10220</v>
      </c>
      <c r="C3335" s="13">
        <v>854136</v>
      </c>
      <c r="D3335" s="17">
        <f t="shared" si="143"/>
        <v>15</v>
      </c>
      <c r="E3335" s="16" t="s">
        <v>10221</v>
      </c>
      <c r="F3335" s="13" t="s">
        <v>0</v>
      </c>
      <c r="G3335" s="18">
        <v>3.6792499999999999E-2</v>
      </c>
      <c r="H3335" s="18">
        <v>-7.7864534999999999E-2</v>
      </c>
      <c r="I3335" s="18">
        <v>-0.1052399</v>
      </c>
      <c r="J3335" s="18">
        <v>0.12656849999999997</v>
      </c>
      <c r="K3335" s="18">
        <v>0.20186284999999998</v>
      </c>
      <c r="L3335" s="18">
        <v>9.3710870000000002E-2</v>
      </c>
      <c r="M3335" s="18">
        <v>0.11689240000000001</v>
      </c>
      <c r="N3335" s="18">
        <v>0.24567200000000003</v>
      </c>
      <c r="O3335" s="18">
        <v>0.13217745</v>
      </c>
      <c r="P3335" s="18">
        <v>0.13223390000000002</v>
      </c>
      <c r="Q3335" s="18">
        <v>0.18566269999999999</v>
      </c>
      <c r="R3335" s="18">
        <v>0.29000510000000002</v>
      </c>
      <c r="S3335" s="18">
        <v>0.30363774999999998</v>
      </c>
      <c r="T3335" s="18">
        <v>0.78081</v>
      </c>
      <c r="U3335" s="18">
        <v>0.1700431</v>
      </c>
      <c r="V3335" s="18">
        <v>0.78081</v>
      </c>
    </row>
    <row r="3336" spans="1:22">
      <c r="A3336" s="13" t="s">
        <v>10222</v>
      </c>
      <c r="B3336" s="13" t="s">
        <v>10223</v>
      </c>
      <c r="C3336" s="13">
        <v>854135</v>
      </c>
      <c r="D3336" s="17">
        <f t="shared" si="143"/>
        <v>15</v>
      </c>
      <c r="E3336" s="16" t="s">
        <v>10224</v>
      </c>
      <c r="F3336" s="13" t="s">
        <v>0</v>
      </c>
      <c r="G3336" s="18">
        <v>7.8361600000000003E-2</v>
      </c>
      <c r="H3336" s="18">
        <v>5.2300964999999998E-2</v>
      </c>
      <c r="I3336" s="18">
        <v>0.36666210000000005</v>
      </c>
      <c r="J3336" s="18">
        <v>0.1593445</v>
      </c>
      <c r="K3336" s="18">
        <v>0.21423285</v>
      </c>
      <c r="L3336" s="18">
        <v>0.10306477</v>
      </c>
      <c r="M3336" s="18">
        <v>0.80791020000000002</v>
      </c>
      <c r="N3336" s="18">
        <v>0.36922100000000002</v>
      </c>
      <c r="O3336" s="18">
        <v>0.12674145000000001</v>
      </c>
      <c r="P3336" s="18">
        <v>0.38563520000000001</v>
      </c>
      <c r="Q3336" s="18">
        <v>0.13337051</v>
      </c>
      <c r="R3336" s="18">
        <v>0.85290299999999997</v>
      </c>
      <c r="S3336" s="18">
        <v>0.57746675000000003</v>
      </c>
      <c r="T3336" s="18">
        <v>1.0193000000000001</v>
      </c>
      <c r="U3336" s="18">
        <v>0.44302210000000003</v>
      </c>
      <c r="V3336" s="18">
        <v>1.0193000000000001</v>
      </c>
    </row>
    <row r="3337" spans="1:22">
      <c r="A3337" s="13" t="s">
        <v>10225</v>
      </c>
      <c r="B3337" s="13" t="s">
        <v>10226</v>
      </c>
      <c r="C3337" s="13">
        <v>854133</v>
      </c>
      <c r="D3337" s="17">
        <f t="shared" si="143"/>
        <v>15</v>
      </c>
      <c r="E3337" s="16" t="s">
        <v>10227</v>
      </c>
      <c r="F3337" s="13" t="s">
        <v>0</v>
      </c>
      <c r="G3337" s="18">
        <v>5.3414099999999999E-2</v>
      </c>
      <c r="H3337" s="18">
        <v>3.4953850000000002E-3</v>
      </c>
      <c r="I3337" s="18">
        <v>0.11080379999999999</v>
      </c>
      <c r="J3337" s="18">
        <v>1.4927499999999982E-2</v>
      </c>
      <c r="K3337" s="18">
        <v>0.17150184999999998</v>
      </c>
      <c r="L3337" s="18">
        <v>-2.2981630000000003E-2</v>
      </c>
      <c r="M3337" s="18">
        <v>-0.21317779999999997</v>
      </c>
      <c r="N3337" s="18">
        <v>5.3628000000000009E-2</v>
      </c>
      <c r="O3337" s="18">
        <v>4.8993250000000002E-2</v>
      </c>
      <c r="P3337" s="18">
        <v>0.59339220000000004</v>
      </c>
      <c r="Q3337" s="18">
        <v>0.15052859999999998</v>
      </c>
      <c r="R3337" s="18">
        <v>-0.16296300000000002</v>
      </c>
      <c r="S3337" s="18">
        <v>0.24692674999999997</v>
      </c>
      <c r="T3337" s="18">
        <v>0.72567000000000004</v>
      </c>
      <c r="U3337" s="18">
        <v>-6.6473900000000002E-2</v>
      </c>
      <c r="V3337" s="18">
        <v>0.72567000000000004</v>
      </c>
    </row>
    <row r="3338" spans="1:22">
      <c r="A3338" s="13" t="s">
        <v>10228</v>
      </c>
      <c r="B3338" s="13" t="s">
        <v>10229</v>
      </c>
      <c r="C3338" s="13">
        <v>854130</v>
      </c>
      <c r="D3338" s="17">
        <f t="shared" si="143"/>
        <v>15</v>
      </c>
      <c r="E3338" s="16" t="s">
        <v>12618</v>
      </c>
      <c r="F3338" s="13" t="s">
        <v>0</v>
      </c>
      <c r="G3338" s="18">
        <v>-7.6551999999999992E-3</v>
      </c>
      <c r="H3338" s="18">
        <v>-2.054195E-3</v>
      </c>
      <c r="I3338" s="18">
        <v>0.22427710000000001</v>
      </c>
      <c r="J3338" s="18">
        <v>-9.800650000000001E-2</v>
      </c>
      <c r="K3338" s="18">
        <v>4.442285E-2</v>
      </c>
      <c r="L3338" s="18">
        <v>0.12151497</v>
      </c>
      <c r="M3338" s="18">
        <v>0.2211582</v>
      </c>
      <c r="N3338" s="18">
        <v>2.8755000000000003E-2</v>
      </c>
      <c r="O3338" s="18">
        <v>0.45373445000000001</v>
      </c>
      <c r="P3338" s="18">
        <v>-0.29953980000000002</v>
      </c>
      <c r="Q3338" s="18">
        <v>-4.7275000000000234E-3</v>
      </c>
      <c r="R3338" s="18">
        <v>0.37443899999999997</v>
      </c>
      <c r="S3338" s="18">
        <v>0.18463174999999998</v>
      </c>
      <c r="T3338" s="18">
        <v>1.17639</v>
      </c>
      <c r="U3338" s="18">
        <v>1.9259400000000003E-2</v>
      </c>
      <c r="V3338" s="18">
        <v>1.17639</v>
      </c>
    </row>
    <row r="3339" spans="1:22">
      <c r="A3339" s="13" t="s">
        <v>10231</v>
      </c>
      <c r="B3339" s="13" t="s">
        <v>10232</v>
      </c>
      <c r="C3339" s="13">
        <v>854127</v>
      </c>
      <c r="D3339" s="17">
        <f t="shared" si="143"/>
        <v>15</v>
      </c>
      <c r="E3339" s="16" t="s">
        <v>10233</v>
      </c>
      <c r="F3339" s="13" t="s">
        <v>0</v>
      </c>
      <c r="G3339" s="18">
        <v>-3.1813859999999999E-2</v>
      </c>
      <c r="H3339" s="18">
        <v>-4.6896935000000001E-2</v>
      </c>
      <c r="I3339" s="18">
        <v>0.2112311</v>
      </c>
      <c r="J3339" s="18">
        <v>7.3013500000000009E-2</v>
      </c>
      <c r="K3339" s="18">
        <v>-0.14130814999999999</v>
      </c>
      <c r="L3339" s="18">
        <v>-5.7713299999999999E-3</v>
      </c>
      <c r="M3339" s="18">
        <v>0.24062020000000001</v>
      </c>
      <c r="N3339" s="18">
        <v>-0.20524249999999999</v>
      </c>
      <c r="O3339" s="18">
        <v>0.33505545000000003</v>
      </c>
      <c r="P3339" s="18">
        <v>-0.23090280000000002</v>
      </c>
      <c r="Q3339" s="18">
        <v>3.9329699999999981E-2</v>
      </c>
      <c r="R3339" s="18">
        <v>0.31090639999999997</v>
      </c>
      <c r="S3339" s="18">
        <v>-2.8092350000000002E-2</v>
      </c>
      <c r="T3339" s="18">
        <v>1.2624500000000001</v>
      </c>
      <c r="U3339" s="18">
        <v>-0.24632889999999996</v>
      </c>
      <c r="V3339" s="18">
        <v>1.2624500000000001</v>
      </c>
    </row>
    <row r="3340" spans="1:22">
      <c r="A3340" s="13" t="s">
        <v>10234</v>
      </c>
      <c r="B3340" s="13" t="s">
        <v>10235</v>
      </c>
      <c r="C3340" s="13">
        <v>854126</v>
      </c>
      <c r="D3340" s="17">
        <f t="shared" si="143"/>
        <v>15</v>
      </c>
      <c r="E3340" s="16" t="s">
        <v>10236</v>
      </c>
      <c r="F3340" s="13" t="s">
        <v>0</v>
      </c>
      <c r="G3340" s="18">
        <v>0.1238776</v>
      </c>
      <c r="H3340" s="18">
        <v>6.4924965000000001E-2</v>
      </c>
      <c r="I3340" s="18">
        <v>-7.5833300000000006E-2</v>
      </c>
      <c r="J3340" s="18">
        <v>-3.8606500000000016E-2</v>
      </c>
      <c r="K3340" s="18">
        <v>0.26338385000000003</v>
      </c>
      <c r="L3340" s="18">
        <v>-1.2929299999999994E-3</v>
      </c>
      <c r="M3340" s="18">
        <v>8.0300300000000005E-2</v>
      </c>
      <c r="N3340" s="18">
        <v>-0.20600279999999999</v>
      </c>
      <c r="O3340" s="18">
        <v>-2.6888349999999995E-2</v>
      </c>
      <c r="P3340" s="18">
        <v>0.46768419999999999</v>
      </c>
      <c r="Q3340" s="18">
        <v>0.16889019999999999</v>
      </c>
      <c r="R3340" s="18">
        <v>-0.10781000000000002</v>
      </c>
      <c r="S3340" s="18">
        <v>0.44972975000000004</v>
      </c>
      <c r="T3340" s="18">
        <v>0.78530000000000011</v>
      </c>
      <c r="U3340" s="18">
        <v>2.3090799999999998E-2</v>
      </c>
      <c r="V3340" s="18">
        <v>0.78530000000000011</v>
      </c>
    </row>
    <row r="3341" spans="1:22">
      <c r="A3341" s="13" t="s">
        <v>10237</v>
      </c>
      <c r="B3341" s="13" t="s">
        <v>10238</v>
      </c>
      <c r="C3341" s="13">
        <v>854125</v>
      </c>
      <c r="D3341" s="17">
        <f t="shared" si="143"/>
        <v>15</v>
      </c>
      <c r="E3341" s="16" t="s">
        <v>12701</v>
      </c>
      <c r="F3341" s="13" t="s">
        <v>0</v>
      </c>
      <c r="G3341" s="18">
        <v>-1.24499E-2</v>
      </c>
      <c r="H3341" s="18">
        <v>4.8605864999999998E-2</v>
      </c>
      <c r="I3341" s="18">
        <v>0.1387091</v>
      </c>
      <c r="J3341" s="18">
        <v>0.34663450000000001</v>
      </c>
      <c r="K3341" s="18">
        <v>0.12785785</v>
      </c>
      <c r="L3341" s="18">
        <v>0.26431597000000001</v>
      </c>
      <c r="M3341" s="18">
        <v>0.1067342</v>
      </c>
      <c r="N3341" s="18">
        <v>0.19357300000000002</v>
      </c>
      <c r="O3341" s="18">
        <v>4.4448050000000003E-2</v>
      </c>
      <c r="P3341" s="18">
        <v>0.24225720000000001</v>
      </c>
      <c r="Q3341" s="18">
        <v>8.0284599999999984E-2</v>
      </c>
      <c r="R3341" s="18">
        <v>5.2367999999999998E-2</v>
      </c>
      <c r="S3341" s="18">
        <v>0.48526575000000005</v>
      </c>
      <c r="T3341" s="18">
        <v>1.6072500000000001</v>
      </c>
      <c r="U3341" s="18">
        <v>6.9752000000000008E-3</v>
      </c>
      <c r="V3341" s="18">
        <v>1.6072500000000001</v>
      </c>
    </row>
    <row r="3342" spans="1:22">
      <c r="A3342" s="13" t="s">
        <v>10240</v>
      </c>
      <c r="B3342" s="13" t="s">
        <v>10241</v>
      </c>
      <c r="C3342" s="13">
        <v>854124</v>
      </c>
      <c r="D3342" s="17">
        <f t="shared" si="143"/>
        <v>15</v>
      </c>
      <c r="E3342" s="16" t="s">
        <v>10242</v>
      </c>
      <c r="F3342" s="13" t="s">
        <v>0</v>
      </c>
      <c r="G3342" s="18">
        <v>-1.4655199999999998E-2</v>
      </c>
      <c r="H3342" s="18">
        <v>-0.44070663500000001</v>
      </c>
      <c r="I3342" s="18">
        <v>-0.55222189999999993</v>
      </c>
      <c r="J3342" s="18">
        <v>-0.6729155</v>
      </c>
      <c r="K3342" s="18">
        <v>-0.95681414999999992</v>
      </c>
      <c r="L3342" s="18">
        <v>-5.0551030000000004E-2</v>
      </c>
      <c r="M3342" s="18">
        <v>0.16475860000000001</v>
      </c>
      <c r="N3342" s="18">
        <v>-0.1088152</v>
      </c>
      <c r="O3342" s="18">
        <v>-6.2662449999999995E-2</v>
      </c>
      <c r="P3342" s="18">
        <v>-0.34668179999999998</v>
      </c>
      <c r="Q3342" s="18">
        <v>0.11663899999999999</v>
      </c>
      <c r="R3342" s="18">
        <v>0.62905299999999997</v>
      </c>
      <c r="S3342" s="18">
        <v>0.21125775000000002</v>
      </c>
      <c r="T3342" s="18">
        <v>1.1990499999999999</v>
      </c>
      <c r="U3342" s="18">
        <v>-8.7634999999999935E-3</v>
      </c>
      <c r="V3342" s="18">
        <v>1.1990499999999999</v>
      </c>
    </row>
    <row r="3343" spans="1:22">
      <c r="A3343" s="13" t="s">
        <v>10243</v>
      </c>
      <c r="B3343" s="13" t="s">
        <v>10244</v>
      </c>
      <c r="C3343" s="13">
        <v>854123</v>
      </c>
      <c r="D3343" s="17">
        <f t="shared" si="143"/>
        <v>15</v>
      </c>
      <c r="E3343" s="16" t="s">
        <v>13422</v>
      </c>
      <c r="F3343" s="13" t="s">
        <v>1617</v>
      </c>
      <c r="G3343" s="18">
        <v>-3.3433999999999998E-2</v>
      </c>
      <c r="H3343" s="18">
        <v>0.16056836500000002</v>
      </c>
      <c r="I3343" s="18">
        <v>-6.8822599999999998E-2</v>
      </c>
      <c r="J3343" s="18">
        <v>-6.8696500000000021E-2</v>
      </c>
      <c r="K3343" s="18">
        <v>9.4046249999999998E-2</v>
      </c>
      <c r="L3343" s="18" t="s">
        <v>0</v>
      </c>
      <c r="M3343" s="18" t="s">
        <v>0</v>
      </c>
      <c r="N3343" s="18" t="s">
        <v>0</v>
      </c>
      <c r="O3343" s="18" t="s">
        <v>0</v>
      </c>
      <c r="P3343" s="18" t="s">
        <v>0</v>
      </c>
      <c r="Q3343" s="18">
        <v>-0.18088350000000003</v>
      </c>
      <c r="R3343" s="18">
        <v>-0.30156499999999997</v>
      </c>
      <c r="S3343" s="18">
        <v>0.11427175000000001</v>
      </c>
      <c r="T3343" s="18">
        <v>0.22939700000000002</v>
      </c>
      <c r="U3343" s="18">
        <v>-0.16861189999999998</v>
      </c>
      <c r="V3343" s="18">
        <v>0.22939700000000002</v>
      </c>
    </row>
    <row r="3344" spans="1:22">
      <c r="A3344" s="13" t="s">
        <v>10248</v>
      </c>
      <c r="B3344" s="13" t="s">
        <v>10249</v>
      </c>
      <c r="C3344" s="13">
        <v>854119</v>
      </c>
      <c r="D3344" s="17">
        <f t="shared" si="143"/>
        <v>15</v>
      </c>
      <c r="E3344" s="16" t="s">
        <v>10250</v>
      </c>
      <c r="F3344" s="13" t="s">
        <v>315</v>
      </c>
      <c r="G3344" s="18">
        <v>0.10468259999999999</v>
      </c>
      <c r="H3344" s="18">
        <v>-4.2779734999999999E-2</v>
      </c>
      <c r="I3344" s="18">
        <v>0.42709010000000003</v>
      </c>
      <c r="J3344" s="18">
        <v>3.0936499999999978E-2</v>
      </c>
      <c r="K3344" s="18">
        <v>0.13825984999999999</v>
      </c>
      <c r="L3344" s="18">
        <v>-4.5058029999999999E-2</v>
      </c>
      <c r="M3344" s="18">
        <v>0.17042800000000002</v>
      </c>
      <c r="N3344" s="18">
        <v>0.13788700000000001</v>
      </c>
      <c r="O3344" s="18">
        <v>7.2142450000000011E-2</v>
      </c>
      <c r="P3344" s="18">
        <v>1.71404E-2</v>
      </c>
      <c r="Q3344" s="18">
        <v>1.7683499999999991E-2</v>
      </c>
      <c r="R3344" s="18">
        <v>0.22764119999999999</v>
      </c>
      <c r="S3344" s="18">
        <v>0.13773874999999999</v>
      </c>
      <c r="T3344" s="18">
        <v>0.5732219999999999</v>
      </c>
      <c r="U3344" s="18">
        <v>7.3011500000000007E-2</v>
      </c>
      <c r="V3344" s="18">
        <v>0.5732219999999999</v>
      </c>
    </row>
    <row r="3345" spans="1:22">
      <c r="A3345" s="13" t="s">
        <v>10251</v>
      </c>
      <c r="B3345" s="13" t="s">
        <v>10252</v>
      </c>
      <c r="C3345" s="13">
        <v>854118</v>
      </c>
      <c r="D3345" s="17">
        <f t="shared" si="143"/>
        <v>15</v>
      </c>
      <c r="E3345" s="16" t="s">
        <v>10253</v>
      </c>
      <c r="F3345" s="13" t="s">
        <v>275</v>
      </c>
      <c r="G3345" s="18">
        <v>-4.6569399999999997E-2</v>
      </c>
      <c r="H3345" s="18">
        <v>-0.210455635</v>
      </c>
      <c r="I3345" s="18">
        <v>-8.7290900000000005E-2</v>
      </c>
      <c r="J3345" s="18">
        <v>-0.56662950000000001</v>
      </c>
      <c r="K3345" s="18">
        <v>-0.14855314999999999</v>
      </c>
      <c r="L3345" s="18">
        <v>-7.0722729999999998E-2</v>
      </c>
      <c r="M3345" s="18">
        <v>-0.39699380000000001</v>
      </c>
      <c r="N3345" s="18">
        <v>-4.9072099999999994E-2</v>
      </c>
      <c r="O3345" s="18">
        <v>4.7452500000000064E-3</v>
      </c>
      <c r="P3345" s="18">
        <v>-0.1435958</v>
      </c>
      <c r="Q3345" s="18">
        <v>-6.5797500000000009E-2</v>
      </c>
      <c r="R3345" s="18">
        <v>-0.33211599999999997</v>
      </c>
      <c r="S3345" s="18">
        <v>-0.28601925</v>
      </c>
      <c r="T3345" s="18">
        <v>-0.22493089999999999</v>
      </c>
      <c r="U3345" s="18">
        <v>-0.32777689999999998</v>
      </c>
      <c r="V3345" s="18">
        <v>-0.22493089999999999</v>
      </c>
    </row>
    <row r="3346" spans="1:22">
      <c r="A3346" s="13" t="s">
        <v>10254</v>
      </c>
      <c r="B3346" s="13" t="s">
        <v>10255</v>
      </c>
      <c r="C3346" s="13">
        <v>854117</v>
      </c>
      <c r="D3346" s="17">
        <f t="shared" si="143"/>
        <v>15</v>
      </c>
      <c r="E3346" s="16" t="s">
        <v>12868</v>
      </c>
      <c r="F3346" s="13" t="s">
        <v>383</v>
      </c>
      <c r="G3346" s="18">
        <v>0.11390459999999999</v>
      </c>
      <c r="H3346" s="18">
        <v>-0.12954163499999999</v>
      </c>
      <c r="I3346" s="18">
        <v>-3.2031100000000007E-2</v>
      </c>
      <c r="J3346" s="18">
        <v>-0.20127700000000001</v>
      </c>
      <c r="K3346" s="18">
        <v>-3.8166850000000002E-2</v>
      </c>
      <c r="L3346" s="18">
        <v>-1.4204929999999999E-2</v>
      </c>
      <c r="M3346" s="18">
        <v>-6.04798E-2</v>
      </c>
      <c r="N3346" s="18">
        <v>-0.12823336999999999</v>
      </c>
      <c r="O3346" s="18">
        <v>-2.6882249999999996E-2</v>
      </c>
      <c r="P3346" s="18">
        <v>-0.25171280000000001</v>
      </c>
      <c r="Q3346" s="18">
        <v>2.4388499999999994E-2</v>
      </c>
      <c r="R3346" s="18">
        <v>-0.26262799999999997</v>
      </c>
      <c r="S3346" s="18">
        <v>-0.33221224999999999</v>
      </c>
      <c r="T3346" s="18">
        <v>-0.52888899999999994</v>
      </c>
      <c r="U3346" s="18">
        <v>-0.29275489999999998</v>
      </c>
      <c r="V3346" s="18">
        <v>-0.52888899999999994</v>
      </c>
    </row>
    <row r="3347" spans="1:22">
      <c r="A3347" s="13" t="s">
        <v>10257</v>
      </c>
      <c r="B3347" s="13" t="s">
        <v>10258</v>
      </c>
      <c r="C3347" s="13">
        <v>854116</v>
      </c>
      <c r="D3347" s="17">
        <f t="shared" si="143"/>
        <v>15</v>
      </c>
      <c r="E3347" s="16" t="s">
        <v>10259</v>
      </c>
      <c r="F3347" s="13" t="s">
        <v>0</v>
      </c>
      <c r="G3347" s="18">
        <v>1.4149800000000004E-2</v>
      </c>
      <c r="H3347" s="18">
        <v>-5.4849535000000005E-2</v>
      </c>
      <c r="I3347" s="18">
        <v>-3.80408E-2</v>
      </c>
      <c r="J3347" s="18">
        <v>-3.780550000000002E-2</v>
      </c>
      <c r="K3347" s="18">
        <v>-4.9221449999999993E-2</v>
      </c>
      <c r="L3347" s="18">
        <v>-7.7572999999999878E-4</v>
      </c>
      <c r="M3347" s="18">
        <v>-0.1001088</v>
      </c>
      <c r="N3347" s="18">
        <v>-5.6569999999999954E-3</v>
      </c>
      <c r="O3347" s="18">
        <v>0.18283845000000001</v>
      </c>
      <c r="P3347" s="18">
        <v>0.2065082</v>
      </c>
      <c r="Q3347" s="18">
        <v>1.6274999999999762E-3</v>
      </c>
      <c r="R3347" s="18">
        <v>-4.2661000000000004E-2</v>
      </c>
      <c r="S3347" s="18">
        <v>-3.0740950000000003E-2</v>
      </c>
      <c r="T3347" s="18">
        <v>0.55673100000000009</v>
      </c>
      <c r="U3347" s="18">
        <v>-0.20553289999999996</v>
      </c>
      <c r="V3347" s="18">
        <v>0.55673100000000009</v>
      </c>
    </row>
    <row r="3348" spans="1:22">
      <c r="A3348" s="13" t="s">
        <v>10260</v>
      </c>
      <c r="B3348" s="13" t="s">
        <v>10261</v>
      </c>
      <c r="C3348" s="13">
        <v>854115</v>
      </c>
      <c r="D3348" s="17">
        <f t="shared" si="143"/>
        <v>15</v>
      </c>
      <c r="E3348" s="16" t="s">
        <v>10262</v>
      </c>
      <c r="F3348" s="13" t="s">
        <v>0</v>
      </c>
      <c r="G3348" s="18">
        <v>0.1046126</v>
      </c>
      <c r="H3348" s="18">
        <v>4.5177764999999995E-2</v>
      </c>
      <c r="I3348" s="18">
        <v>-2.6378999999999986E-3</v>
      </c>
      <c r="J3348" s="18">
        <v>0.2513415</v>
      </c>
      <c r="K3348" s="18">
        <v>0.30127484999999998</v>
      </c>
      <c r="L3348" s="18" t="s">
        <v>0</v>
      </c>
      <c r="M3348" s="18" t="s">
        <v>0</v>
      </c>
      <c r="N3348" s="18" t="s">
        <v>0</v>
      </c>
      <c r="O3348" s="18" t="s">
        <v>0</v>
      </c>
      <c r="P3348" s="18" t="s">
        <v>0</v>
      </c>
      <c r="Q3348" s="18">
        <v>9.8791699999999982E-2</v>
      </c>
      <c r="R3348" s="18">
        <v>0.49351599999999995</v>
      </c>
      <c r="S3348" s="18">
        <v>0.57407874999999997</v>
      </c>
      <c r="T3348" s="18">
        <v>1.7626000000000002</v>
      </c>
      <c r="U3348" s="18">
        <v>0.39113710000000002</v>
      </c>
      <c r="V3348" s="18">
        <v>1.7626000000000002</v>
      </c>
    </row>
    <row r="3349" spans="1:22">
      <c r="A3349" s="13" t="s">
        <v>12731</v>
      </c>
      <c r="B3349" s="13" t="s">
        <v>12732</v>
      </c>
      <c r="C3349" s="13">
        <v>854113</v>
      </c>
      <c r="D3349" s="17">
        <v>15</v>
      </c>
      <c r="E3349" s="13" t="s">
        <v>12733</v>
      </c>
      <c r="F3349" s="13" t="s">
        <v>0</v>
      </c>
      <c r="G3349" s="18">
        <v>-2.4234760000000001E-2</v>
      </c>
      <c r="H3349" s="18">
        <v>-0.164633635</v>
      </c>
      <c r="I3349" s="18">
        <v>-0.11267089999999999</v>
      </c>
      <c r="J3349" s="18">
        <v>0.33839950000000002</v>
      </c>
      <c r="K3349" s="18">
        <v>-5.3334449999999999E-2</v>
      </c>
      <c r="L3349" s="18">
        <v>0.32700796999999998</v>
      </c>
      <c r="M3349" s="18">
        <v>-0.22031079999999997</v>
      </c>
      <c r="N3349" s="18">
        <v>0.25454600000000005</v>
      </c>
      <c r="O3349" s="18">
        <v>0.16041145000000001</v>
      </c>
      <c r="P3349" s="18">
        <v>0.1193617</v>
      </c>
      <c r="Q3349" s="18">
        <v>4.632399999999999E-2</v>
      </c>
      <c r="R3349" s="18">
        <v>7.1743000000000001E-2</v>
      </c>
      <c r="S3349" s="18">
        <v>0.29801274999999999</v>
      </c>
      <c r="T3349" s="18">
        <v>0.94450000000000012</v>
      </c>
      <c r="U3349" s="18">
        <v>6.0189359999999997E-2</v>
      </c>
      <c r="V3349" s="18">
        <v>0.94450000000000012</v>
      </c>
    </row>
    <row r="3350" spans="1:22">
      <c r="A3350" s="13" t="s">
        <v>10263</v>
      </c>
      <c r="B3350" s="13" t="s">
        <v>10264</v>
      </c>
      <c r="C3350" s="13">
        <v>854111</v>
      </c>
      <c r="D3350" s="17">
        <f t="shared" ref="D3350:D3380" si="144">CODE(MID(A3350,2,1))-64</f>
        <v>15</v>
      </c>
      <c r="E3350" s="16" t="s">
        <v>13391</v>
      </c>
      <c r="F3350" s="13" t="s">
        <v>0</v>
      </c>
      <c r="G3350" s="18">
        <v>-0.1491594</v>
      </c>
      <c r="H3350" s="18">
        <v>-0.18037763500000001</v>
      </c>
      <c r="I3350" s="18">
        <v>-0.1271909</v>
      </c>
      <c r="J3350" s="18">
        <v>0.37408150000000001</v>
      </c>
      <c r="K3350" s="18">
        <v>0.11699285000000001</v>
      </c>
      <c r="L3350" s="18" t="s">
        <v>0</v>
      </c>
      <c r="M3350" s="18" t="s">
        <v>0</v>
      </c>
      <c r="N3350" s="18" t="s">
        <v>0</v>
      </c>
      <c r="O3350" s="18" t="s">
        <v>0</v>
      </c>
      <c r="P3350" s="18" t="s">
        <v>0</v>
      </c>
      <c r="Q3350" s="18">
        <v>1.6924999999999857E-3</v>
      </c>
      <c r="R3350" s="18">
        <v>1.336900000000002E-2</v>
      </c>
      <c r="S3350" s="18">
        <v>0.21390274999999997</v>
      </c>
      <c r="T3350" s="18">
        <v>0.88956999999999997</v>
      </c>
      <c r="U3350" s="18">
        <v>-5.3474900000000006E-2</v>
      </c>
      <c r="V3350" s="18">
        <v>0.88956999999999997</v>
      </c>
    </row>
    <row r="3351" spans="1:22">
      <c r="A3351" s="13" t="s">
        <v>10266</v>
      </c>
      <c r="B3351" s="13" t="s">
        <v>10267</v>
      </c>
      <c r="C3351" s="13">
        <v>854108</v>
      </c>
      <c r="D3351" s="17">
        <f t="shared" si="144"/>
        <v>15</v>
      </c>
      <c r="E3351" s="16" t="s">
        <v>10268</v>
      </c>
      <c r="F3351" s="13" t="s">
        <v>0</v>
      </c>
      <c r="G3351" s="18">
        <v>-1.6834999999999975E-3</v>
      </c>
      <c r="H3351" s="18">
        <v>-9.9259350000000003E-3</v>
      </c>
      <c r="I3351" s="18">
        <v>0.2191681</v>
      </c>
      <c r="J3351" s="18">
        <v>2.5669499999999984E-2</v>
      </c>
      <c r="K3351" s="18">
        <v>6.1277949999999998E-2</v>
      </c>
      <c r="L3351" s="18">
        <v>-2.6227230000000004E-2</v>
      </c>
      <c r="M3351" s="18">
        <v>0.1981842</v>
      </c>
      <c r="N3351" s="18">
        <v>0.16341999999999998</v>
      </c>
      <c r="O3351" s="18">
        <v>-0.12738165000000001</v>
      </c>
      <c r="P3351" s="18">
        <v>-0.32637080000000002</v>
      </c>
      <c r="Q3351" s="18">
        <v>5.1172399999999993E-2</v>
      </c>
      <c r="R3351" s="18">
        <v>2.4202000000000001E-2</v>
      </c>
      <c r="S3351" s="18">
        <v>0.25860875</v>
      </c>
      <c r="T3351" s="18">
        <v>0.93325000000000014</v>
      </c>
      <c r="U3351" s="18">
        <v>-0.13278590000000001</v>
      </c>
      <c r="V3351" s="18">
        <v>0.93325000000000014</v>
      </c>
    </row>
    <row r="3352" spans="1:22">
      <c r="A3352" s="13" t="s">
        <v>10269</v>
      </c>
      <c r="B3352" s="13" t="s">
        <v>10270</v>
      </c>
      <c r="C3352" s="13">
        <v>854106</v>
      </c>
      <c r="D3352" s="17">
        <f t="shared" si="144"/>
        <v>15</v>
      </c>
      <c r="E3352" s="16" t="s">
        <v>12496</v>
      </c>
      <c r="F3352" s="13" t="s">
        <v>432</v>
      </c>
      <c r="G3352" s="18">
        <v>-5.3737099999999996E-2</v>
      </c>
      <c r="H3352" s="18">
        <v>5.8360764999999995E-2</v>
      </c>
      <c r="I3352" s="18">
        <v>0.1399871</v>
      </c>
      <c r="J3352" s="18">
        <v>2.3662499999999975E-2</v>
      </c>
      <c r="K3352" s="18">
        <v>9.793265000000001E-2</v>
      </c>
      <c r="L3352" s="18">
        <v>1.0537376000000001E-2</v>
      </c>
      <c r="M3352" s="18">
        <v>1.4023800000000003E-2</v>
      </c>
      <c r="N3352" s="18">
        <v>1.8074000000000007E-2</v>
      </c>
      <c r="O3352" s="18">
        <v>-7.4314949999999991E-2</v>
      </c>
      <c r="P3352" s="18">
        <v>-0.21860380000000001</v>
      </c>
      <c r="Q3352" s="18">
        <v>-1.2150000000002437E-4</v>
      </c>
      <c r="R3352" s="18">
        <v>0.26717588999999997</v>
      </c>
      <c r="S3352" s="18">
        <v>0.11248474999999999</v>
      </c>
      <c r="T3352" s="18">
        <v>0.50862099999999999</v>
      </c>
      <c r="U3352" s="18">
        <v>2.1020000000000066E-4</v>
      </c>
      <c r="V3352" s="18">
        <v>0.50862099999999999</v>
      </c>
    </row>
    <row r="3353" spans="1:22">
      <c r="A3353" s="13" t="s">
        <v>10272</v>
      </c>
      <c r="B3353" s="13" t="s">
        <v>10273</v>
      </c>
      <c r="C3353" s="13">
        <v>854105</v>
      </c>
      <c r="D3353" s="17">
        <f t="shared" si="144"/>
        <v>15</v>
      </c>
      <c r="E3353" s="16" t="s">
        <v>10274</v>
      </c>
      <c r="F3353" s="13" t="s">
        <v>0</v>
      </c>
      <c r="G3353" s="18">
        <v>3.9161000000000022E-3</v>
      </c>
      <c r="H3353" s="18">
        <v>6.3762565000000007E-2</v>
      </c>
      <c r="I3353" s="18">
        <v>-4.7037700000000002E-2</v>
      </c>
      <c r="J3353" s="18">
        <v>0.23235249999999996</v>
      </c>
      <c r="K3353" s="18">
        <v>3.3988749999999998E-2</v>
      </c>
      <c r="L3353" s="18">
        <v>-0.15213902999999998</v>
      </c>
      <c r="M3353" s="18">
        <v>-0.2586328</v>
      </c>
      <c r="N3353" s="18">
        <v>-7.9456499999999999E-2</v>
      </c>
      <c r="O3353" s="18">
        <v>-0.43483254999999998</v>
      </c>
      <c r="P3353" s="18">
        <v>-0.6840598</v>
      </c>
      <c r="Q3353" s="18">
        <v>-0.16384850000000001</v>
      </c>
      <c r="R3353" s="18">
        <v>-0.20715100000000003</v>
      </c>
      <c r="S3353" s="18">
        <v>-0.57966125000000002</v>
      </c>
      <c r="T3353" s="18">
        <v>0.79771000000000014</v>
      </c>
      <c r="U3353" s="18">
        <v>-0.21667690000000001</v>
      </c>
      <c r="V3353" s="18">
        <v>0.79771000000000014</v>
      </c>
    </row>
    <row r="3354" spans="1:22">
      <c r="A3354" s="13" t="s">
        <v>10275</v>
      </c>
      <c r="B3354" s="13" t="s">
        <v>10276</v>
      </c>
      <c r="C3354" s="13">
        <v>854103</v>
      </c>
      <c r="D3354" s="17">
        <f t="shared" si="144"/>
        <v>15</v>
      </c>
      <c r="E3354" s="16" t="s">
        <v>10277</v>
      </c>
      <c r="F3354" s="13" t="s">
        <v>0</v>
      </c>
      <c r="G3354" s="18">
        <v>1.6530400000000001E-2</v>
      </c>
      <c r="H3354" s="18">
        <v>2.7945764999999997E-2</v>
      </c>
      <c r="I3354" s="18">
        <v>6.1579099999999998E-2</v>
      </c>
      <c r="J3354" s="18">
        <v>0.3370435</v>
      </c>
      <c r="K3354" s="18">
        <v>-0.26649614999999999</v>
      </c>
      <c r="L3354" s="18">
        <v>-0.12977802999999999</v>
      </c>
      <c r="M3354" s="18">
        <v>-8.0720799999999981E-2</v>
      </c>
      <c r="N3354" s="18">
        <v>-6.2167E-2</v>
      </c>
      <c r="O3354" s="18">
        <v>-8.7958249999999988E-2</v>
      </c>
      <c r="P3354" s="18">
        <v>0.21404619999999999</v>
      </c>
      <c r="Q3354" s="18" t="s">
        <v>0</v>
      </c>
      <c r="R3354" s="18" t="s">
        <v>0</v>
      </c>
      <c r="S3354" s="18" t="s">
        <v>0</v>
      </c>
      <c r="T3354" s="18" t="s">
        <v>0</v>
      </c>
      <c r="U3354" s="18" t="s">
        <v>0</v>
      </c>
      <c r="V3354" s="18" t="s">
        <v>0</v>
      </c>
    </row>
    <row r="3355" spans="1:22">
      <c r="A3355" s="13" t="s">
        <v>10278</v>
      </c>
      <c r="B3355" s="13" t="s">
        <v>10279</v>
      </c>
      <c r="C3355" s="13">
        <v>854102</v>
      </c>
      <c r="D3355" s="17">
        <f t="shared" si="144"/>
        <v>15</v>
      </c>
      <c r="E3355" s="16" t="s">
        <v>10280</v>
      </c>
      <c r="F3355" s="13" t="s">
        <v>0</v>
      </c>
      <c r="G3355" s="18">
        <v>-0.14841940000000001</v>
      </c>
      <c r="H3355" s="18">
        <v>-0.14328163499999999</v>
      </c>
      <c r="I3355" s="18">
        <v>-0.2132529</v>
      </c>
      <c r="J3355" s="18">
        <v>0.17055749999999997</v>
      </c>
      <c r="K3355" s="18">
        <v>-8.930515E-2</v>
      </c>
      <c r="L3355" s="18" t="s">
        <v>0</v>
      </c>
      <c r="M3355" s="18" t="s">
        <v>0</v>
      </c>
      <c r="N3355" s="18" t="s">
        <v>0</v>
      </c>
      <c r="O3355" s="18" t="s">
        <v>0</v>
      </c>
      <c r="P3355" s="18" t="s">
        <v>0</v>
      </c>
      <c r="Q3355" s="18">
        <v>-7.8338500000000005E-2</v>
      </c>
      <c r="R3355" s="18">
        <v>-0.40216499999999999</v>
      </c>
      <c r="S3355" s="18">
        <v>-3.2257499999999995E-3</v>
      </c>
      <c r="T3355" s="18">
        <v>0.83438000000000012</v>
      </c>
      <c r="U3355" s="18">
        <v>-0.29459289999999999</v>
      </c>
      <c r="V3355" s="18">
        <v>0.83438000000000012</v>
      </c>
    </row>
    <row r="3356" spans="1:22">
      <c r="A3356" s="13" t="s">
        <v>10281</v>
      </c>
      <c r="B3356" s="13" t="s">
        <v>10282</v>
      </c>
      <c r="C3356" s="13">
        <v>854099</v>
      </c>
      <c r="D3356" s="17">
        <f t="shared" si="144"/>
        <v>15</v>
      </c>
      <c r="E3356" s="16" t="s">
        <v>13044</v>
      </c>
      <c r="F3356" s="13" t="s">
        <v>0</v>
      </c>
      <c r="G3356" s="18">
        <v>-4.0327500000000002E-2</v>
      </c>
      <c r="H3356" s="18">
        <v>-0.47187663499999999</v>
      </c>
      <c r="I3356" s="18">
        <v>0.1053611</v>
      </c>
      <c r="J3356" s="18">
        <v>-0.47217150000000002</v>
      </c>
      <c r="K3356" s="18">
        <v>-2.237285E-2</v>
      </c>
      <c r="L3356" s="18">
        <v>-2.3502130000000003E-2</v>
      </c>
      <c r="M3356" s="18">
        <v>-0.47658979999999995</v>
      </c>
      <c r="N3356" s="18">
        <v>-3.9069099999999995E-2</v>
      </c>
      <c r="O3356" s="18">
        <v>8.5081450000000003E-2</v>
      </c>
      <c r="P3356" s="18">
        <v>0.92989820000000001</v>
      </c>
      <c r="Q3356" s="18">
        <v>-6.7942500000000017E-2</v>
      </c>
      <c r="R3356" s="18">
        <v>-0.60985100000000003</v>
      </c>
      <c r="S3356" s="18">
        <v>0.37668075000000001</v>
      </c>
      <c r="T3356" s="18">
        <v>0.28921400000000003</v>
      </c>
      <c r="U3356" s="18">
        <v>-0.20124789999999998</v>
      </c>
      <c r="V3356" s="18">
        <v>0.28921400000000003</v>
      </c>
    </row>
    <row r="3357" spans="1:22">
      <c r="A3357" s="13" t="s">
        <v>10284</v>
      </c>
      <c r="B3357" s="13" t="s">
        <v>10285</v>
      </c>
      <c r="C3357" s="13">
        <v>854098</v>
      </c>
      <c r="D3357" s="17">
        <f t="shared" si="144"/>
        <v>15</v>
      </c>
      <c r="E3357" s="16" t="s">
        <v>1438</v>
      </c>
      <c r="F3357" s="13" t="s">
        <v>0</v>
      </c>
      <c r="G3357" s="18">
        <v>2.3077100000000003E-2</v>
      </c>
      <c r="H3357" s="18">
        <v>3.976785E-2</v>
      </c>
      <c r="I3357" s="18">
        <v>0.2087369</v>
      </c>
      <c r="J3357" s="18">
        <v>0.55528399999999989</v>
      </c>
      <c r="K3357" s="18">
        <v>3.9285899999999999E-2</v>
      </c>
      <c r="L3357" s="18" t="s">
        <v>0</v>
      </c>
      <c r="M3357" s="18" t="s">
        <v>0</v>
      </c>
      <c r="N3357" s="18" t="s">
        <v>0</v>
      </c>
      <c r="O3357" s="18" t="s">
        <v>0</v>
      </c>
      <c r="P3357" s="18" t="s">
        <v>0</v>
      </c>
      <c r="Q3357" s="18">
        <v>0.1625751</v>
      </c>
      <c r="R3357" s="18">
        <v>0.439498</v>
      </c>
      <c r="S3357" s="18">
        <v>-0.36032329999999996</v>
      </c>
      <c r="T3357" s="18">
        <v>0.60124500000000003</v>
      </c>
      <c r="U3357" s="18">
        <v>-0.25189739999999999</v>
      </c>
      <c r="V3357" s="18">
        <v>0.60124500000000003</v>
      </c>
    </row>
    <row r="3358" spans="1:22">
      <c r="A3358" s="13" t="s">
        <v>10286</v>
      </c>
      <c r="B3358" s="13" t="s">
        <v>10286</v>
      </c>
      <c r="C3358" s="13">
        <v>854097</v>
      </c>
      <c r="D3358" s="17">
        <f t="shared" si="144"/>
        <v>15</v>
      </c>
      <c r="E3358" s="16" t="s">
        <v>10287</v>
      </c>
      <c r="F3358" s="13" t="s">
        <v>0</v>
      </c>
      <c r="G3358" s="18">
        <v>2.1479100000000001E-2</v>
      </c>
      <c r="H3358" s="18">
        <v>0.109249365</v>
      </c>
      <c r="I3358" s="18">
        <v>-1.4253900000000003E-2</v>
      </c>
      <c r="J3358" s="18">
        <v>0.17544149999999997</v>
      </c>
      <c r="K3358" s="18">
        <v>0.24894985</v>
      </c>
      <c r="L3358" s="18">
        <v>3.2183600000000008E-3</v>
      </c>
      <c r="M3358" s="18">
        <v>0.3384762</v>
      </c>
      <c r="N3358" s="18">
        <v>0.118093</v>
      </c>
      <c r="O3358" s="18">
        <v>2.5737450000000009E-2</v>
      </c>
      <c r="P3358" s="18">
        <v>-0.11086380000000001</v>
      </c>
      <c r="Q3358" s="18">
        <v>4.5800699999999986E-2</v>
      </c>
      <c r="R3358" s="18">
        <v>0.2392466</v>
      </c>
      <c r="S3358" s="18">
        <v>6.5214749999999988E-2</v>
      </c>
      <c r="T3358" s="18">
        <v>0.77117999999999998</v>
      </c>
      <c r="U3358" s="18">
        <v>-3.8337000000000024E-3</v>
      </c>
      <c r="V3358" s="18">
        <v>0.77117999999999998</v>
      </c>
    </row>
    <row r="3359" spans="1:22">
      <c r="A3359" s="13" t="s">
        <v>10288</v>
      </c>
      <c r="B3359" s="13" t="s">
        <v>10289</v>
      </c>
      <c r="C3359" s="13">
        <v>854096</v>
      </c>
      <c r="D3359" s="17">
        <f t="shared" si="144"/>
        <v>15</v>
      </c>
      <c r="E3359" s="16" t="s">
        <v>10290</v>
      </c>
      <c r="F3359" s="13" t="s">
        <v>0</v>
      </c>
      <c r="G3359" s="18">
        <v>7.0264500000000008E-2</v>
      </c>
      <c r="H3359" s="18">
        <v>-0.59290863500000002</v>
      </c>
      <c r="I3359" s="18">
        <v>-0.44680489999999995</v>
      </c>
      <c r="J3359" s="18">
        <v>-0.5927055</v>
      </c>
      <c r="K3359" s="18">
        <v>-1.02220515</v>
      </c>
      <c r="L3359" s="18">
        <v>8.3339270000000007E-2</v>
      </c>
      <c r="M3359" s="18">
        <v>-1.4986788</v>
      </c>
      <c r="N3359" s="18">
        <v>-0.99974099999999999</v>
      </c>
      <c r="O3359" s="18">
        <v>-1.4616935499999999</v>
      </c>
      <c r="P3359" s="18">
        <v>0.1939632</v>
      </c>
      <c r="Q3359" s="18">
        <v>3.7832799999999986E-2</v>
      </c>
      <c r="R3359" s="18">
        <v>-1.1243349999999999</v>
      </c>
      <c r="S3359" s="18">
        <v>-0.27032125000000001</v>
      </c>
      <c r="T3359" s="18">
        <v>-1.4671999999999998</v>
      </c>
      <c r="U3359" s="18">
        <v>0.20827309999999999</v>
      </c>
      <c r="V3359" s="18">
        <v>-1.4671999999999998</v>
      </c>
    </row>
    <row r="3360" spans="1:22">
      <c r="A3360" s="13" t="s">
        <v>10291</v>
      </c>
      <c r="B3360" s="13" t="s">
        <v>10292</v>
      </c>
      <c r="C3360" s="13">
        <v>854095</v>
      </c>
      <c r="D3360" s="17">
        <f t="shared" si="144"/>
        <v>15</v>
      </c>
      <c r="E3360" s="16" t="s">
        <v>10293</v>
      </c>
      <c r="F3360" s="13" t="s">
        <v>0</v>
      </c>
      <c r="G3360" s="18">
        <v>6.4235399999999998E-2</v>
      </c>
      <c r="H3360" s="18">
        <v>-0.21004363500000001</v>
      </c>
      <c r="I3360" s="18">
        <v>-0.11375589999999999</v>
      </c>
      <c r="J3360" s="18">
        <v>-0.41995150000000003</v>
      </c>
      <c r="K3360" s="18">
        <v>-0.28669614999999998</v>
      </c>
      <c r="L3360" s="18">
        <v>-0.15176302999999999</v>
      </c>
      <c r="M3360" s="18">
        <v>-1.5224288000000001</v>
      </c>
      <c r="N3360" s="18">
        <v>-0.42269299999999999</v>
      </c>
      <c r="O3360" s="18">
        <v>-1.10850355</v>
      </c>
      <c r="P3360" s="18">
        <v>-0.2917188</v>
      </c>
      <c r="Q3360" s="18">
        <v>-4.4060500000000002E-2</v>
      </c>
      <c r="R3360" s="18">
        <v>-0.23897100000000004</v>
      </c>
      <c r="S3360" s="18">
        <v>3.3244750000000003E-2</v>
      </c>
      <c r="T3360" s="18">
        <v>0.11360100000000001</v>
      </c>
      <c r="U3360" s="18">
        <v>-0.42033090000000001</v>
      </c>
      <c r="V3360" s="18">
        <v>0.11360100000000001</v>
      </c>
    </row>
    <row r="3361" spans="1:22">
      <c r="A3361" s="13" t="s">
        <v>10294</v>
      </c>
      <c r="B3361" s="13" t="s">
        <v>10295</v>
      </c>
      <c r="C3361" s="13">
        <v>854094</v>
      </c>
      <c r="D3361" s="17">
        <f t="shared" si="144"/>
        <v>15</v>
      </c>
      <c r="E3361" s="16" t="s">
        <v>10296</v>
      </c>
      <c r="F3361" s="13" t="s">
        <v>0</v>
      </c>
      <c r="G3361" s="18" t="s">
        <v>0</v>
      </c>
      <c r="H3361" s="18" t="s">
        <v>0</v>
      </c>
      <c r="I3361" s="18" t="s">
        <v>0</v>
      </c>
      <c r="J3361" s="18" t="s">
        <v>0</v>
      </c>
      <c r="K3361" s="18" t="s">
        <v>0</v>
      </c>
      <c r="L3361" s="18" t="s">
        <v>0</v>
      </c>
      <c r="M3361" s="18" t="s">
        <v>0</v>
      </c>
      <c r="N3361" s="18" t="s">
        <v>0</v>
      </c>
      <c r="O3361" s="18" t="s">
        <v>0</v>
      </c>
      <c r="P3361" s="18" t="s">
        <v>0</v>
      </c>
      <c r="Q3361" s="18">
        <v>-0.4092635</v>
      </c>
      <c r="R3361" s="18">
        <v>-0.44108400000000003</v>
      </c>
      <c r="S3361" s="18">
        <v>0.13967574999999999</v>
      </c>
      <c r="T3361" s="18">
        <v>1.99488</v>
      </c>
      <c r="U3361" s="18">
        <v>-0.82965390000000006</v>
      </c>
      <c r="V3361" s="18">
        <v>1.99488</v>
      </c>
    </row>
    <row r="3362" spans="1:22">
      <c r="A3362" s="13" t="s">
        <v>10297</v>
      </c>
      <c r="B3362" s="13" t="s">
        <v>10298</v>
      </c>
      <c r="C3362" s="13">
        <v>854093</v>
      </c>
      <c r="D3362" s="17">
        <f t="shared" si="144"/>
        <v>15</v>
      </c>
      <c r="E3362" s="16" t="s">
        <v>374</v>
      </c>
      <c r="F3362" s="13" t="s">
        <v>0</v>
      </c>
      <c r="G3362" s="18">
        <v>8.8746000000000033E-3</v>
      </c>
      <c r="H3362" s="18">
        <v>5.2635965E-2</v>
      </c>
      <c r="I3362" s="18">
        <v>0.1081516</v>
      </c>
      <c r="J3362" s="18">
        <v>0.11945649999999997</v>
      </c>
      <c r="K3362" s="18">
        <v>9.6719849999999996E-2</v>
      </c>
      <c r="L3362" s="18">
        <v>1.5956360000000003E-2</v>
      </c>
      <c r="M3362" s="18">
        <v>-8.3785799999999994E-2</v>
      </c>
      <c r="N3362" s="18">
        <v>-3.9121699999999995E-2</v>
      </c>
      <c r="O3362" s="18">
        <v>4.6958449999999999E-2</v>
      </c>
      <c r="P3362" s="18">
        <v>7.5356839999999994E-2</v>
      </c>
      <c r="Q3362" s="18">
        <v>2.8159699999999982E-2</v>
      </c>
      <c r="R3362" s="18">
        <v>1.2494999999999978E-2</v>
      </c>
      <c r="S3362" s="18">
        <v>7.6702749999999986E-2</v>
      </c>
      <c r="T3362" s="18">
        <v>0.53292099999999998</v>
      </c>
      <c r="U3362" s="18">
        <v>1.0520299999999996E-2</v>
      </c>
      <c r="V3362" s="18">
        <v>0.53292099999999998</v>
      </c>
    </row>
    <row r="3363" spans="1:22">
      <c r="A3363" s="13" t="s">
        <v>10299</v>
      </c>
      <c r="B3363" s="13" t="s">
        <v>10300</v>
      </c>
      <c r="C3363" s="13">
        <v>854092</v>
      </c>
      <c r="D3363" s="17">
        <f t="shared" si="144"/>
        <v>15</v>
      </c>
      <c r="E3363" s="16" t="s">
        <v>10301</v>
      </c>
      <c r="F3363" s="13" t="s">
        <v>304</v>
      </c>
      <c r="G3363" s="18">
        <v>-7.7847300000000008E-2</v>
      </c>
      <c r="H3363" s="18">
        <v>-0.20632663500000001</v>
      </c>
      <c r="I3363" s="18">
        <v>0.1959021</v>
      </c>
      <c r="J3363" s="18">
        <v>0.33136550000000004</v>
      </c>
      <c r="K3363" s="18">
        <v>-0.22743415</v>
      </c>
      <c r="L3363" s="18">
        <v>-0.17249202999999999</v>
      </c>
      <c r="M3363" s="18">
        <v>-0.56938279999999997</v>
      </c>
      <c r="N3363" s="18">
        <v>-3.5808800000000002E-2</v>
      </c>
      <c r="O3363" s="18">
        <v>-0.18851855000000001</v>
      </c>
      <c r="P3363" s="18">
        <v>-6.9053799999999999E-2</v>
      </c>
      <c r="Q3363" s="18">
        <v>-0.11909850000000002</v>
      </c>
      <c r="R3363" s="18">
        <v>-0.33772000000000002</v>
      </c>
      <c r="S3363" s="18">
        <v>4.4609750000000004E-2</v>
      </c>
      <c r="T3363" s="18">
        <v>0.65299599999999991</v>
      </c>
      <c r="U3363" s="18">
        <v>-0.17803590000000002</v>
      </c>
      <c r="V3363" s="18">
        <v>0.65299599999999991</v>
      </c>
    </row>
    <row r="3364" spans="1:22">
      <c r="A3364" s="13" t="s">
        <v>13321</v>
      </c>
      <c r="B3364" s="13" t="s">
        <v>13322</v>
      </c>
      <c r="C3364" s="13">
        <v>854091</v>
      </c>
      <c r="D3364" s="17">
        <f t="shared" si="144"/>
        <v>15</v>
      </c>
      <c r="E3364" s="16" t="s">
        <v>13323</v>
      </c>
      <c r="F3364" s="13" t="s">
        <v>0</v>
      </c>
      <c r="G3364" s="18">
        <v>-0.28477439999999998</v>
      </c>
      <c r="H3364" s="18">
        <v>-0.65412463500000007</v>
      </c>
      <c r="I3364" s="18">
        <v>-6.3058299999999998E-2</v>
      </c>
      <c r="J3364" s="18">
        <v>-0.32934850000000004</v>
      </c>
      <c r="K3364" s="18">
        <v>-0.31626615000000002</v>
      </c>
      <c r="L3364" s="18">
        <v>0.37330796999999999</v>
      </c>
      <c r="M3364" s="18">
        <v>0.89003220000000005</v>
      </c>
      <c r="N3364" s="18">
        <v>0.17879100000000001</v>
      </c>
      <c r="O3364" s="18">
        <v>0.86282945</v>
      </c>
      <c r="P3364" s="18">
        <v>-1.4707800000000007E-2</v>
      </c>
      <c r="Q3364" s="18" t="s">
        <v>0</v>
      </c>
      <c r="R3364" s="18" t="s">
        <v>0</v>
      </c>
      <c r="S3364" s="18" t="s">
        <v>0</v>
      </c>
      <c r="T3364" s="18" t="s">
        <v>0</v>
      </c>
      <c r="U3364" s="18" t="s">
        <v>0</v>
      </c>
      <c r="V3364" s="18" t="s">
        <v>0</v>
      </c>
    </row>
    <row r="3365" spans="1:22">
      <c r="A3365" s="13" t="s">
        <v>10302</v>
      </c>
      <c r="B3365" s="13" t="s">
        <v>10303</v>
      </c>
      <c r="C3365" s="13">
        <v>854090</v>
      </c>
      <c r="D3365" s="17">
        <f t="shared" si="144"/>
        <v>15</v>
      </c>
      <c r="E3365" s="16" t="s">
        <v>10304</v>
      </c>
      <c r="F3365" s="13" t="s">
        <v>0</v>
      </c>
      <c r="G3365" s="18">
        <v>3.1629900000000002E-2</v>
      </c>
      <c r="H3365" s="18">
        <v>4.4944964999999996E-2</v>
      </c>
      <c r="I3365" s="18">
        <v>-0.12962989999999999</v>
      </c>
      <c r="J3365" s="18">
        <v>0.39691649999999995</v>
      </c>
      <c r="K3365" s="18">
        <v>-0.20662215</v>
      </c>
      <c r="L3365" s="18">
        <v>9.0277170000000004E-2</v>
      </c>
      <c r="M3365" s="18">
        <v>-4.74908E-2</v>
      </c>
      <c r="N3365" s="18">
        <v>-0.11527029999999999</v>
      </c>
      <c r="O3365" s="18">
        <v>-0.28161254999999996</v>
      </c>
      <c r="P3365" s="18">
        <v>0.21615319999999999</v>
      </c>
      <c r="Q3365" s="18">
        <v>9.8401699999999981E-2</v>
      </c>
      <c r="R3365" s="18">
        <v>-0.41908900000000004</v>
      </c>
      <c r="S3365" s="18">
        <v>-0.11870095</v>
      </c>
      <c r="T3365" s="18">
        <v>3.8928000000000018E-2</v>
      </c>
      <c r="U3365" s="18">
        <v>-0.84017090000000005</v>
      </c>
      <c r="V3365" s="18">
        <v>3.8928000000000018E-2</v>
      </c>
    </row>
    <row r="3366" spans="1:22">
      <c r="A3366" s="13" t="s">
        <v>10305</v>
      </c>
      <c r="B3366" s="13" t="s">
        <v>10306</v>
      </c>
      <c r="C3366" s="13">
        <v>854089</v>
      </c>
      <c r="D3366" s="17">
        <f t="shared" si="144"/>
        <v>15</v>
      </c>
      <c r="E3366" s="16" t="s">
        <v>10307</v>
      </c>
      <c r="F3366" s="13" t="s">
        <v>0</v>
      </c>
      <c r="G3366" s="18">
        <v>0.18150859999999999</v>
      </c>
      <c r="H3366" s="18">
        <v>0.200241365</v>
      </c>
      <c r="I3366" s="18">
        <v>0.43743410000000005</v>
      </c>
      <c r="J3366" s="18">
        <v>0.39590549999999997</v>
      </c>
      <c r="K3366" s="18">
        <v>0.35387184999999999</v>
      </c>
      <c r="L3366" s="18" t="s">
        <v>0</v>
      </c>
      <c r="M3366" s="18" t="s">
        <v>0</v>
      </c>
      <c r="N3366" s="18" t="s">
        <v>0</v>
      </c>
      <c r="O3366" s="18" t="s">
        <v>0</v>
      </c>
      <c r="P3366" s="18" t="s">
        <v>0</v>
      </c>
      <c r="Q3366" s="18">
        <v>7.6194599999999987E-2</v>
      </c>
      <c r="R3366" s="18">
        <v>0.29480139999999999</v>
      </c>
      <c r="S3366" s="18">
        <v>5.1502749999999986E-2</v>
      </c>
      <c r="T3366" s="18">
        <v>1.1351</v>
      </c>
      <c r="U3366" s="18">
        <v>0.18743510000000002</v>
      </c>
      <c r="V3366" s="18">
        <v>1.1351</v>
      </c>
    </row>
    <row r="3367" spans="1:22">
      <c r="A3367" s="13" t="s">
        <v>10308</v>
      </c>
      <c r="B3367" s="13" t="s">
        <v>10309</v>
      </c>
      <c r="C3367" s="13">
        <v>854088</v>
      </c>
      <c r="D3367" s="17">
        <f t="shared" si="144"/>
        <v>15</v>
      </c>
      <c r="E3367" s="16" t="s">
        <v>10310</v>
      </c>
      <c r="F3367" s="13" t="s">
        <v>0</v>
      </c>
      <c r="G3367" s="18">
        <v>0.25533659999999997</v>
      </c>
      <c r="H3367" s="18">
        <v>0.206923365</v>
      </c>
      <c r="I3367" s="18">
        <v>0.2601251</v>
      </c>
      <c r="J3367" s="18">
        <v>7.7774499999999969E-2</v>
      </c>
      <c r="K3367" s="18">
        <v>6.3200449999999991E-2</v>
      </c>
      <c r="L3367" s="18">
        <v>0.13211897</v>
      </c>
      <c r="M3367" s="18">
        <v>0.21862120000000002</v>
      </c>
      <c r="N3367" s="18">
        <v>0.31787299999999996</v>
      </c>
      <c r="O3367" s="18">
        <v>0.38773345000000004</v>
      </c>
      <c r="P3367" s="18">
        <v>0.40069919999999998</v>
      </c>
      <c r="Q3367" s="18">
        <v>0.20473169999999999</v>
      </c>
      <c r="R3367" s="18">
        <v>-0.35228700000000002</v>
      </c>
      <c r="S3367" s="18">
        <v>-0.25966224999999998</v>
      </c>
      <c r="T3367" s="18">
        <v>0.65867199999999992</v>
      </c>
      <c r="U3367" s="18">
        <v>3.67882E-2</v>
      </c>
      <c r="V3367" s="18">
        <v>0.65867199999999992</v>
      </c>
    </row>
    <row r="3368" spans="1:22">
      <c r="A3368" s="13" t="s">
        <v>10314</v>
      </c>
      <c r="B3368" s="13" t="s">
        <v>10315</v>
      </c>
      <c r="C3368" s="13">
        <v>854086</v>
      </c>
      <c r="D3368" s="17">
        <f t="shared" si="144"/>
        <v>15</v>
      </c>
      <c r="E3368" s="16" t="s">
        <v>10316</v>
      </c>
      <c r="F3368" s="13" t="s">
        <v>13348</v>
      </c>
      <c r="G3368" s="18">
        <v>8.3194600000000007E-2</v>
      </c>
      <c r="H3368" s="18">
        <v>0.303842365</v>
      </c>
      <c r="I3368" s="18">
        <v>-0.2273049</v>
      </c>
      <c r="J3368" s="18">
        <v>0.18150349999999998</v>
      </c>
      <c r="K3368" s="18">
        <v>-0.34633314999999998</v>
      </c>
      <c r="L3368" s="18">
        <v>-8.5620329999999994E-2</v>
      </c>
      <c r="M3368" s="18">
        <v>1.8005700000000006E-2</v>
      </c>
      <c r="N3368" s="18">
        <v>-4.3742000000000003E-2</v>
      </c>
      <c r="O3368" s="18">
        <v>0.15746645000000001</v>
      </c>
      <c r="P3368" s="18">
        <v>-0.2289178</v>
      </c>
      <c r="Q3368" s="18" t="s">
        <v>0</v>
      </c>
      <c r="R3368" s="18" t="s">
        <v>0</v>
      </c>
      <c r="S3368" s="18" t="s">
        <v>0</v>
      </c>
      <c r="T3368" s="18" t="s">
        <v>0</v>
      </c>
      <c r="U3368" s="18" t="s">
        <v>0</v>
      </c>
      <c r="V3368" s="18" t="s">
        <v>0</v>
      </c>
    </row>
    <row r="3369" spans="1:22">
      <c r="A3369" s="13" t="s">
        <v>10318</v>
      </c>
      <c r="B3369" s="13" t="s">
        <v>10319</v>
      </c>
      <c r="C3369" s="13">
        <v>854085</v>
      </c>
      <c r="D3369" s="17">
        <f t="shared" si="144"/>
        <v>15</v>
      </c>
      <c r="E3369" s="16" t="s">
        <v>8909</v>
      </c>
      <c r="F3369" s="13" t="s">
        <v>5845</v>
      </c>
      <c r="G3369" s="18" t="s">
        <v>0</v>
      </c>
      <c r="H3369" s="18" t="s">
        <v>0</v>
      </c>
      <c r="I3369" s="18" t="s">
        <v>0</v>
      </c>
      <c r="J3369" s="18" t="s">
        <v>0</v>
      </c>
      <c r="K3369" s="18" t="s">
        <v>0</v>
      </c>
      <c r="L3369" s="18" t="s">
        <v>0</v>
      </c>
      <c r="M3369" s="18" t="s">
        <v>0</v>
      </c>
      <c r="N3369" s="18" t="s">
        <v>0</v>
      </c>
      <c r="O3369" s="18" t="s">
        <v>0</v>
      </c>
      <c r="P3369" s="18" t="s">
        <v>0</v>
      </c>
      <c r="Q3369" s="18">
        <v>9.8559999999999981E-2</v>
      </c>
      <c r="R3369" s="18">
        <v>0.3018074</v>
      </c>
      <c r="S3369" s="18">
        <v>0.26358575000000001</v>
      </c>
      <c r="T3369" s="18">
        <v>1.00475</v>
      </c>
      <c r="U3369" s="18">
        <v>0.2459211</v>
      </c>
      <c r="V3369" s="18">
        <v>1.00475</v>
      </c>
    </row>
    <row r="3370" spans="1:22">
      <c r="A3370" s="13" t="s">
        <v>10320</v>
      </c>
      <c r="B3370" s="13" t="s">
        <v>10321</v>
      </c>
      <c r="C3370" s="13">
        <v>854084</v>
      </c>
      <c r="D3370" s="17">
        <f t="shared" si="144"/>
        <v>15</v>
      </c>
      <c r="E3370" s="16" t="s">
        <v>10322</v>
      </c>
      <c r="F3370" s="13" t="s">
        <v>0</v>
      </c>
      <c r="G3370" s="18">
        <v>-0.13651340000000001</v>
      </c>
      <c r="H3370" s="18">
        <v>-7.936563499999999E-2</v>
      </c>
      <c r="I3370" s="18">
        <v>-5.9518100000000004E-2</v>
      </c>
      <c r="J3370" s="18">
        <v>0.10768349999999999</v>
      </c>
      <c r="K3370" s="18">
        <v>-6.8797550000000013E-2</v>
      </c>
      <c r="L3370" s="18">
        <v>3.9951569999999999E-2</v>
      </c>
      <c r="M3370" s="18">
        <v>0.29098219999999997</v>
      </c>
      <c r="N3370" s="18">
        <v>0.12887600000000002</v>
      </c>
      <c r="O3370" s="18">
        <v>-3.1297449999999997E-2</v>
      </c>
      <c r="P3370" s="18">
        <v>5.3789199999999995E-2</v>
      </c>
      <c r="Q3370" s="18">
        <v>1.1361499999999983E-2</v>
      </c>
      <c r="R3370" s="18">
        <v>-0.50752399999999998</v>
      </c>
      <c r="S3370" s="18">
        <v>0.33271075</v>
      </c>
      <c r="T3370" s="18">
        <v>0.66655400000000009</v>
      </c>
      <c r="U3370" s="18">
        <v>-0.36268990000000001</v>
      </c>
      <c r="V3370" s="18">
        <v>0.66655400000000009</v>
      </c>
    </row>
    <row r="3371" spans="1:22">
      <c r="A3371" s="13" t="s">
        <v>10323</v>
      </c>
      <c r="B3371" s="13" t="s">
        <v>10324</v>
      </c>
      <c r="C3371" s="13">
        <v>854083</v>
      </c>
      <c r="D3371" s="17">
        <f t="shared" si="144"/>
        <v>15</v>
      </c>
      <c r="E3371" s="16" t="s">
        <v>10325</v>
      </c>
      <c r="F3371" s="13" t="s">
        <v>0</v>
      </c>
      <c r="G3371" s="18">
        <v>-3.024638E-2</v>
      </c>
      <c r="H3371" s="18">
        <v>0.12912036499999999</v>
      </c>
      <c r="I3371" s="18">
        <v>0.12480909999999999</v>
      </c>
      <c r="J3371" s="18">
        <v>-0.36052250000000002</v>
      </c>
      <c r="K3371" s="18">
        <v>-0.13755415000000001</v>
      </c>
      <c r="L3371" s="18">
        <v>2.525467E-2</v>
      </c>
      <c r="M3371" s="18">
        <v>0.40542919999999999</v>
      </c>
      <c r="N3371" s="18">
        <v>0.100578</v>
      </c>
      <c r="O3371" s="18">
        <v>0.70960745000000003</v>
      </c>
      <c r="P3371" s="18">
        <v>-0.45485380000000003</v>
      </c>
      <c r="Q3371" s="18">
        <v>-0.12846450000000004</v>
      </c>
      <c r="R3371" s="18">
        <v>0.47301099999999996</v>
      </c>
      <c r="S3371" s="18">
        <v>-0.28994025000000001</v>
      </c>
      <c r="T3371" s="18">
        <v>1.32436</v>
      </c>
      <c r="U3371" s="18">
        <v>-0.38983489999999998</v>
      </c>
      <c r="V3371" s="18">
        <v>1.32436</v>
      </c>
    </row>
    <row r="3372" spans="1:22">
      <c r="A3372" s="13" t="s">
        <v>10328</v>
      </c>
      <c r="B3372" s="13" t="s">
        <v>10329</v>
      </c>
      <c r="C3372" s="13">
        <v>854079</v>
      </c>
      <c r="D3372" s="17">
        <f t="shared" si="144"/>
        <v>15</v>
      </c>
      <c r="E3372" s="16" t="s">
        <v>10330</v>
      </c>
      <c r="F3372" s="13" t="s">
        <v>10331</v>
      </c>
      <c r="G3372" s="18">
        <v>-8.5994999999999988E-2</v>
      </c>
      <c r="H3372" s="18">
        <v>-8.1102234999999995E-2</v>
      </c>
      <c r="I3372" s="18">
        <v>-6.0702000000000006E-2</v>
      </c>
      <c r="J3372" s="18">
        <v>0.10825049999999997</v>
      </c>
      <c r="K3372" s="18">
        <v>-2.6545149999999997E-2</v>
      </c>
      <c r="L3372" s="18">
        <v>8.2420270000000004E-2</v>
      </c>
      <c r="M3372" s="18">
        <v>-0.45639379999999996</v>
      </c>
      <c r="N3372" s="18">
        <v>-7.3991699999999994E-2</v>
      </c>
      <c r="O3372" s="18">
        <v>-0.31468154999999998</v>
      </c>
      <c r="P3372" s="18">
        <v>-0.21958080000000002</v>
      </c>
      <c r="Q3372" s="18">
        <v>3.5724999999999923E-3</v>
      </c>
      <c r="R3372" s="18">
        <v>3.3377999999999991E-2</v>
      </c>
      <c r="S3372" s="18">
        <v>0.13101075000000001</v>
      </c>
      <c r="T3372" s="18">
        <v>0.69757099999999994</v>
      </c>
      <c r="U3372" s="18">
        <v>-7.6436000000000004E-3</v>
      </c>
      <c r="V3372" s="18">
        <v>0.69757099999999994</v>
      </c>
    </row>
    <row r="3373" spans="1:22">
      <c r="A3373" s="13" t="s">
        <v>10332</v>
      </c>
      <c r="B3373" s="13" t="s">
        <v>10333</v>
      </c>
      <c r="C3373" s="13">
        <v>854078</v>
      </c>
      <c r="D3373" s="17">
        <f t="shared" si="144"/>
        <v>15</v>
      </c>
      <c r="E3373" s="16" t="s">
        <v>10334</v>
      </c>
      <c r="F3373" s="13" t="s">
        <v>0</v>
      </c>
      <c r="G3373" s="18">
        <v>1.3603000000000004E-2</v>
      </c>
      <c r="H3373" s="18">
        <v>-4.5148835000000005E-2</v>
      </c>
      <c r="I3373" s="18">
        <v>2.4250999999999995E-3</v>
      </c>
      <c r="J3373" s="18">
        <v>-0.18416900000000003</v>
      </c>
      <c r="K3373" s="18">
        <v>0.13836884999999999</v>
      </c>
      <c r="L3373" s="18">
        <v>0.25650796999999997</v>
      </c>
      <c r="M3373" s="18">
        <v>0.1066498</v>
      </c>
      <c r="N3373" s="18">
        <v>0.21405199999999999</v>
      </c>
      <c r="O3373" s="18">
        <v>0.26055145000000002</v>
      </c>
      <c r="P3373" s="18">
        <v>-0.58136579999999993</v>
      </c>
      <c r="Q3373" s="18">
        <v>1.0954499999999992E-2</v>
      </c>
      <c r="R3373" s="18">
        <v>-0.11938300000000002</v>
      </c>
      <c r="S3373" s="18">
        <v>-2.6079949999999998E-2</v>
      </c>
      <c r="T3373" s="18">
        <v>-0.54300999999999999</v>
      </c>
      <c r="U3373" s="18">
        <v>0.1032999</v>
      </c>
      <c r="V3373" s="18">
        <v>-0.54300999999999999</v>
      </c>
    </row>
    <row r="3374" spans="1:22">
      <c r="A3374" s="13" t="s">
        <v>12333</v>
      </c>
      <c r="B3374" s="13" t="s">
        <v>12334</v>
      </c>
      <c r="C3374" s="13">
        <v>854077</v>
      </c>
      <c r="D3374" s="17">
        <f t="shared" si="144"/>
        <v>15</v>
      </c>
      <c r="E3374" s="16" t="s">
        <v>12335</v>
      </c>
      <c r="F3374" s="13" t="s">
        <v>444</v>
      </c>
      <c r="G3374" s="18">
        <v>4.5626199999999999E-2</v>
      </c>
      <c r="H3374" s="18">
        <v>9.2132265000000005E-2</v>
      </c>
      <c r="I3374" s="18">
        <v>-2.0431700000000001E-2</v>
      </c>
      <c r="J3374" s="18">
        <v>-0.282717</v>
      </c>
      <c r="K3374" s="18">
        <v>-0.22990715</v>
      </c>
      <c r="L3374" s="18">
        <v>-3.4412829999999998E-2</v>
      </c>
      <c r="M3374" s="18">
        <v>0.18158020000000002</v>
      </c>
      <c r="N3374" s="18">
        <v>-0.17298649999999999</v>
      </c>
      <c r="O3374" s="18">
        <v>0.41576544999999998</v>
      </c>
      <c r="P3374" s="18">
        <v>-1.3130958000000001</v>
      </c>
      <c r="Q3374" s="18">
        <v>1.3050499999999993E-2</v>
      </c>
      <c r="R3374" s="18">
        <v>0.48774499999999998</v>
      </c>
      <c r="S3374" s="18">
        <v>-0.28522325000000004</v>
      </c>
      <c r="T3374" s="18">
        <v>1.1218000000000001</v>
      </c>
      <c r="U3374" s="18">
        <v>-0.4341469</v>
      </c>
      <c r="V3374" s="18">
        <v>1.1218000000000001</v>
      </c>
    </row>
    <row r="3375" spans="1:22">
      <c r="A3375" s="13" t="s">
        <v>10335</v>
      </c>
      <c r="B3375" s="13" t="s">
        <v>10336</v>
      </c>
      <c r="C3375" s="13">
        <v>854076</v>
      </c>
      <c r="D3375" s="17">
        <f t="shared" si="144"/>
        <v>15</v>
      </c>
      <c r="E3375" s="16" t="s">
        <v>10337</v>
      </c>
      <c r="F3375" s="13" t="s">
        <v>3423</v>
      </c>
      <c r="G3375" s="18">
        <v>8.0433599999999994E-2</v>
      </c>
      <c r="H3375" s="18">
        <v>5.3025564999999997E-2</v>
      </c>
      <c r="I3375" s="18">
        <v>2.0132009999999999E-2</v>
      </c>
      <c r="J3375" s="18">
        <v>0.2149665</v>
      </c>
      <c r="K3375" s="18">
        <v>-7.212905E-2</v>
      </c>
      <c r="L3375" s="18" t="s">
        <v>0</v>
      </c>
      <c r="M3375" s="18" t="s">
        <v>0</v>
      </c>
      <c r="N3375" s="18" t="s">
        <v>0</v>
      </c>
      <c r="O3375" s="18" t="s">
        <v>0</v>
      </c>
      <c r="P3375" s="18" t="s">
        <v>0</v>
      </c>
      <c r="Q3375" s="18" t="s">
        <v>0</v>
      </c>
      <c r="R3375" s="18" t="s">
        <v>0</v>
      </c>
      <c r="S3375" s="18" t="s">
        <v>0</v>
      </c>
      <c r="T3375" s="18" t="s">
        <v>0</v>
      </c>
      <c r="U3375" s="18" t="s">
        <v>0</v>
      </c>
      <c r="V3375" s="18" t="s">
        <v>0</v>
      </c>
    </row>
    <row r="3376" spans="1:22">
      <c r="A3376" s="13" t="s">
        <v>10338</v>
      </c>
      <c r="B3376" s="13" t="s">
        <v>10339</v>
      </c>
      <c r="C3376" s="13">
        <v>854075</v>
      </c>
      <c r="D3376" s="17">
        <f t="shared" si="144"/>
        <v>15</v>
      </c>
      <c r="E3376" s="16" t="s">
        <v>10340</v>
      </c>
      <c r="F3376" s="13" t="s">
        <v>0</v>
      </c>
      <c r="G3376" s="18">
        <v>6.4281499999999991E-2</v>
      </c>
      <c r="H3376" s="18">
        <v>-2.961895E-3</v>
      </c>
      <c r="I3376" s="18">
        <v>0.14745610000000001</v>
      </c>
      <c r="J3376" s="18">
        <v>4.2063499999999976E-2</v>
      </c>
      <c r="K3376" s="18">
        <v>0.30815484999999998</v>
      </c>
      <c r="L3376" s="18">
        <v>-2.6355629999999998E-2</v>
      </c>
      <c r="M3376" s="18">
        <v>4.1845000000000007E-2</v>
      </c>
      <c r="N3376" s="18">
        <v>-4.2723299999999992E-2</v>
      </c>
      <c r="O3376" s="18">
        <v>2.0975649999999998E-2</v>
      </c>
      <c r="P3376" s="18">
        <v>9.8344500000000001E-2</v>
      </c>
      <c r="Q3376" s="18">
        <v>8.819639999999998E-2</v>
      </c>
      <c r="R3376" s="18">
        <v>2.9346999999999984E-2</v>
      </c>
      <c r="S3376" s="18">
        <v>-0.10974495000000001</v>
      </c>
      <c r="T3376" s="18">
        <v>0.14216200000000001</v>
      </c>
      <c r="U3376" s="18">
        <v>0.1012854</v>
      </c>
      <c r="V3376" s="18">
        <v>0.14216200000000001</v>
      </c>
    </row>
    <row r="3377" spans="1:22">
      <c r="A3377" s="13" t="s">
        <v>10341</v>
      </c>
      <c r="B3377" s="13" t="s">
        <v>10342</v>
      </c>
      <c r="C3377" s="13">
        <v>854073</v>
      </c>
      <c r="D3377" s="17">
        <f t="shared" si="144"/>
        <v>15</v>
      </c>
      <c r="E3377" s="16" t="s">
        <v>10343</v>
      </c>
      <c r="F3377" s="13" t="s">
        <v>0</v>
      </c>
      <c r="G3377" s="18">
        <v>-4.09881E-2</v>
      </c>
      <c r="H3377" s="18">
        <v>2.7256164999999999E-2</v>
      </c>
      <c r="I3377" s="18">
        <v>-7.332700000000001E-3</v>
      </c>
      <c r="J3377" s="18">
        <v>0.2668835</v>
      </c>
      <c r="K3377" s="18">
        <v>0.18590484999999998</v>
      </c>
      <c r="L3377" s="18">
        <v>-3.2234289999999999E-2</v>
      </c>
      <c r="M3377" s="18">
        <v>8.9481560000000002E-2</v>
      </c>
      <c r="N3377" s="18">
        <v>0.77163800000000005</v>
      </c>
      <c r="O3377" s="18">
        <v>-0.17870240000000001</v>
      </c>
      <c r="P3377" s="18">
        <v>-1.0768600000000003E-2</v>
      </c>
      <c r="Q3377" s="18">
        <v>-8.6085000000000189E-3</v>
      </c>
      <c r="R3377" s="18">
        <v>1.2230999999999992E-2</v>
      </c>
      <c r="S3377" s="18">
        <v>-2.497365E-2</v>
      </c>
      <c r="T3377" s="18">
        <v>-5.1727999999999996E-2</v>
      </c>
      <c r="U3377" s="18">
        <v>0.57508709999999996</v>
      </c>
      <c r="V3377" s="18">
        <v>-5.1727999999999996E-2</v>
      </c>
    </row>
    <row r="3378" spans="1:22">
      <c r="A3378" s="13" t="s">
        <v>10344</v>
      </c>
      <c r="B3378" s="13" t="s">
        <v>10345</v>
      </c>
      <c r="C3378" s="13">
        <v>854072</v>
      </c>
      <c r="D3378" s="17">
        <f t="shared" si="144"/>
        <v>15</v>
      </c>
      <c r="E3378" s="16" t="s">
        <v>12330</v>
      </c>
      <c r="F3378" s="13" t="s">
        <v>0</v>
      </c>
      <c r="G3378" s="18">
        <v>0.1256516</v>
      </c>
      <c r="H3378" s="18">
        <v>9.3665965000000004E-2</v>
      </c>
      <c r="I3378" s="18">
        <v>0.9272241</v>
      </c>
      <c r="J3378" s="18">
        <v>0.36426449999999994</v>
      </c>
      <c r="K3378" s="18">
        <v>3.630825E-2</v>
      </c>
      <c r="L3378" s="18">
        <v>0.21050897000000002</v>
      </c>
      <c r="M3378" s="18">
        <v>0.26285320000000001</v>
      </c>
      <c r="N3378" s="18">
        <v>-5.2989999999999982E-3</v>
      </c>
      <c r="O3378" s="18">
        <v>0.28145945000000006</v>
      </c>
      <c r="P3378" s="18">
        <v>0.70084520000000006</v>
      </c>
      <c r="Q3378" s="18">
        <v>0.28942449999999997</v>
      </c>
      <c r="R3378" s="18">
        <v>0.65074300000000007</v>
      </c>
      <c r="S3378" s="18">
        <v>1.1943077499999999</v>
      </c>
      <c r="T3378" s="18">
        <v>2.52624</v>
      </c>
      <c r="U3378" s="18">
        <v>0.58905509999999994</v>
      </c>
      <c r="V3378" s="18">
        <v>2.52624</v>
      </c>
    </row>
    <row r="3379" spans="1:22">
      <c r="A3379" s="13" t="s">
        <v>10347</v>
      </c>
      <c r="B3379" s="13" t="s">
        <v>10347</v>
      </c>
      <c r="C3379" s="13">
        <v>854071</v>
      </c>
      <c r="D3379" s="17">
        <f t="shared" si="144"/>
        <v>15</v>
      </c>
      <c r="E3379" s="16" t="s">
        <v>10348</v>
      </c>
      <c r="F3379" s="13" t="s">
        <v>0</v>
      </c>
      <c r="G3379" s="18" t="s">
        <v>0</v>
      </c>
      <c r="H3379" s="18" t="s">
        <v>0</v>
      </c>
      <c r="I3379" s="18" t="s">
        <v>0</v>
      </c>
      <c r="J3379" s="18" t="s">
        <v>0</v>
      </c>
      <c r="K3379" s="18" t="s">
        <v>0</v>
      </c>
      <c r="L3379" s="18" t="s">
        <v>0</v>
      </c>
      <c r="M3379" s="18" t="s">
        <v>0</v>
      </c>
      <c r="N3379" s="18" t="s">
        <v>0</v>
      </c>
      <c r="O3379" s="18" t="s">
        <v>0</v>
      </c>
      <c r="P3379" s="18" t="s">
        <v>0</v>
      </c>
      <c r="Q3379" s="18">
        <v>0.16167049999999999</v>
      </c>
      <c r="R3379" s="18">
        <v>-0.18770999999999999</v>
      </c>
      <c r="S3379" s="18">
        <v>0.15759275</v>
      </c>
      <c r="T3379" s="18">
        <v>-0.24273980000000001</v>
      </c>
      <c r="U3379" s="18">
        <v>0.12797730000000002</v>
      </c>
      <c r="V3379" s="18">
        <v>-0.24273980000000001</v>
      </c>
    </row>
    <row r="3380" spans="1:22">
      <c r="A3380" s="13" t="s">
        <v>10349</v>
      </c>
      <c r="B3380" s="13" t="s">
        <v>10350</v>
      </c>
      <c r="C3380" s="13">
        <v>854068</v>
      </c>
      <c r="D3380" s="17">
        <f t="shared" si="144"/>
        <v>15</v>
      </c>
      <c r="E3380" s="16" t="s">
        <v>12283</v>
      </c>
      <c r="F3380" s="13" t="s">
        <v>0</v>
      </c>
      <c r="G3380" s="18">
        <v>4.9739800000000008E-2</v>
      </c>
      <c r="H3380" s="18">
        <v>-0.15656663499999998</v>
      </c>
      <c r="I3380" s="18">
        <v>-3.8796600000000001E-2</v>
      </c>
      <c r="J3380" s="18">
        <v>-0.26470890000000002</v>
      </c>
      <c r="K3380" s="18">
        <v>-8.1441449999999999E-2</v>
      </c>
      <c r="L3380" s="18">
        <v>3.0774570000000001E-2</v>
      </c>
      <c r="M3380" s="18">
        <v>3.4440800000000008E-2</v>
      </c>
      <c r="N3380" s="18">
        <v>-0.27328200000000002</v>
      </c>
      <c r="O3380" s="18">
        <v>-0.21978455</v>
      </c>
      <c r="P3380" s="18">
        <v>0.33252520000000002</v>
      </c>
      <c r="Q3380" s="18">
        <v>4.0359499999999993E-2</v>
      </c>
      <c r="R3380" s="18">
        <v>-0.18132900000000002</v>
      </c>
      <c r="S3380" s="18">
        <v>-0.54208224999999999</v>
      </c>
      <c r="T3380" s="18">
        <v>1.640400000000003E-2</v>
      </c>
      <c r="U3380" s="18">
        <v>-0.34039589999999997</v>
      </c>
      <c r="V3380" s="18">
        <v>1.640400000000003E-2</v>
      </c>
    </row>
    <row r="3381" spans="1:22">
      <c r="A3381" s="13" t="s">
        <v>10352</v>
      </c>
      <c r="B3381" s="13" t="s">
        <v>10352</v>
      </c>
      <c r="C3381" s="13">
        <v>854067</v>
      </c>
      <c r="D3381" s="17">
        <v>15</v>
      </c>
      <c r="E3381" s="13" t="s">
        <v>13211</v>
      </c>
      <c r="F3381" s="13" t="s">
        <v>0</v>
      </c>
      <c r="G3381" s="18">
        <v>-0.16707740000000001</v>
      </c>
      <c r="H3381" s="18">
        <v>-0.75317663500000009</v>
      </c>
      <c r="I3381" s="18">
        <v>-0.54659789999999997</v>
      </c>
      <c r="J3381" s="18">
        <v>-0.54237350000000006</v>
      </c>
      <c r="K3381" s="18">
        <v>-0.50893814999999998</v>
      </c>
      <c r="L3381" s="18">
        <v>7.7492770000000002E-2</v>
      </c>
      <c r="M3381" s="18">
        <v>-0.50323779999999996</v>
      </c>
      <c r="N3381" s="18">
        <v>-0.41267900000000002</v>
      </c>
      <c r="O3381" s="18">
        <v>-0.54758554999999998</v>
      </c>
      <c r="P3381" s="18">
        <v>-1.0189458</v>
      </c>
      <c r="Q3381" s="18">
        <v>6.2564699999999987E-2</v>
      </c>
      <c r="R3381" s="18">
        <v>-0.12357499999999999</v>
      </c>
      <c r="S3381" s="18">
        <v>-0.38900024999999999</v>
      </c>
      <c r="T3381" s="18">
        <v>-6.8815999999999988E-2</v>
      </c>
      <c r="U3381" s="18">
        <v>-2.0205000000000001E-2</v>
      </c>
      <c r="V3381" s="18">
        <v>-6.8815999999999988E-2</v>
      </c>
    </row>
    <row r="3382" spans="1:22">
      <c r="A3382" s="13" t="s">
        <v>10354</v>
      </c>
      <c r="B3382" s="13" t="s">
        <v>10354</v>
      </c>
      <c r="C3382" s="13">
        <v>854066</v>
      </c>
      <c r="D3382" s="17">
        <f>CODE(MID(A3382,2,1))-64</f>
        <v>15</v>
      </c>
      <c r="E3382" s="16" t="s">
        <v>13212</v>
      </c>
      <c r="F3382" s="13" t="s">
        <v>0</v>
      </c>
      <c r="G3382" s="18">
        <v>-3.5913500000000001E-2</v>
      </c>
      <c r="H3382" s="18">
        <v>1.0764795000000001E-2</v>
      </c>
      <c r="I3382" s="18">
        <v>2.963155E-2</v>
      </c>
      <c r="J3382" s="18">
        <v>0.2014495</v>
      </c>
      <c r="K3382" s="18">
        <v>2.9946850000000001E-2</v>
      </c>
      <c r="L3382" s="18">
        <v>3.479227E-2</v>
      </c>
      <c r="M3382" s="18">
        <v>0.11434560000000001</v>
      </c>
      <c r="N3382" s="18">
        <v>-8.0399999999999916E-3</v>
      </c>
      <c r="O3382" s="18">
        <v>9.3452449999999992E-2</v>
      </c>
      <c r="P3382" s="18">
        <v>0.2435862</v>
      </c>
      <c r="Q3382" s="18">
        <v>-0.15624750000000004</v>
      </c>
      <c r="R3382" s="18">
        <v>0.17299139999999999</v>
      </c>
      <c r="S3382" s="18">
        <v>0.22787075000000001</v>
      </c>
      <c r="T3382" s="18">
        <v>1.3206600000000002</v>
      </c>
      <c r="U3382" s="18">
        <v>-1.7550999999999997E-2</v>
      </c>
      <c r="V3382" s="18">
        <v>1.3206600000000002</v>
      </c>
    </row>
    <row r="3383" spans="1:22">
      <c r="A3383" s="13" t="s">
        <v>10356</v>
      </c>
      <c r="B3383" s="13" t="s">
        <v>10357</v>
      </c>
      <c r="C3383" s="13">
        <v>854065</v>
      </c>
      <c r="D3383" s="17">
        <f>CODE(MID(A3383,2,1))-64</f>
        <v>15</v>
      </c>
      <c r="E3383" s="16" t="s">
        <v>10358</v>
      </c>
      <c r="F3383" s="13" t="s">
        <v>0</v>
      </c>
      <c r="G3383" s="18">
        <v>6.6561000000000009E-2</v>
      </c>
      <c r="H3383" s="18">
        <v>-6.8457350000000004E-3</v>
      </c>
      <c r="I3383" s="18">
        <v>0.1038615</v>
      </c>
      <c r="J3383" s="18">
        <v>8.0778499999999975E-2</v>
      </c>
      <c r="K3383" s="18">
        <v>0.11136815</v>
      </c>
      <c r="L3383" s="18">
        <v>6.9930569999999997E-2</v>
      </c>
      <c r="M3383" s="18">
        <v>7.0164680000000007E-2</v>
      </c>
      <c r="N3383" s="18">
        <v>0.36483100000000002</v>
      </c>
      <c r="O3383" s="18">
        <v>0.55367444999999993</v>
      </c>
      <c r="P3383" s="18">
        <v>0.88958120000000007</v>
      </c>
      <c r="Q3383" s="18">
        <v>4.1765899999999995E-2</v>
      </c>
      <c r="R3383" s="18">
        <v>0.11627299999999999</v>
      </c>
      <c r="S3383" s="18">
        <v>0.29150874999999998</v>
      </c>
      <c r="T3383" s="18">
        <v>1.11463</v>
      </c>
      <c r="U3383" s="18">
        <v>4.0754899999999997E-2</v>
      </c>
      <c r="V3383" s="18">
        <v>1.11463</v>
      </c>
    </row>
    <row r="3384" spans="1:22">
      <c r="A3384" s="13" t="s">
        <v>10362</v>
      </c>
      <c r="B3384" s="13" t="s">
        <v>10363</v>
      </c>
      <c r="C3384" s="13">
        <v>854063</v>
      </c>
      <c r="D3384" s="17">
        <f>CODE(MID(A3384,2,1))-64</f>
        <v>15</v>
      </c>
      <c r="E3384" s="16" t="s">
        <v>10364</v>
      </c>
      <c r="F3384" s="13" t="s">
        <v>12645</v>
      </c>
      <c r="G3384" s="18">
        <v>-5.1062899999999994E-2</v>
      </c>
      <c r="H3384" s="18">
        <v>2.7287865000000001E-2</v>
      </c>
      <c r="I3384" s="18">
        <v>-0.10038190000000001</v>
      </c>
      <c r="J3384" s="18">
        <v>-1.4038500000000009E-2</v>
      </c>
      <c r="K3384" s="18">
        <v>0.21032385000000001</v>
      </c>
      <c r="L3384" s="18">
        <v>-2.9261530000000001E-2</v>
      </c>
      <c r="M3384" s="18">
        <v>0.11362640000000002</v>
      </c>
      <c r="N3384" s="18">
        <v>0.15304199999999998</v>
      </c>
      <c r="O3384" s="18">
        <v>4.4705450000000008E-2</v>
      </c>
      <c r="P3384" s="18">
        <v>0.1291573</v>
      </c>
      <c r="Q3384" s="18">
        <v>9.8593099999999989E-2</v>
      </c>
      <c r="R3384" s="18">
        <v>-9.6843999999999986E-2</v>
      </c>
      <c r="S3384" s="18">
        <v>6.5941749999999993E-2</v>
      </c>
      <c r="T3384" s="18">
        <v>0.57386899999999996</v>
      </c>
      <c r="U3384" s="18">
        <v>-8.9588900000000013E-2</v>
      </c>
      <c r="V3384" s="18">
        <v>0.57386899999999996</v>
      </c>
    </row>
    <row r="3385" spans="1:22">
      <c r="A3385" s="13" t="s">
        <v>10366</v>
      </c>
      <c r="B3385" s="13" t="s">
        <v>10367</v>
      </c>
      <c r="C3385" s="13">
        <v>854060</v>
      </c>
      <c r="D3385" s="17">
        <f>CODE(MID(A3385,2,1))-64</f>
        <v>15</v>
      </c>
      <c r="E3385" s="16" t="s">
        <v>13077</v>
      </c>
      <c r="F3385" s="13" t="s">
        <v>0</v>
      </c>
      <c r="G3385" s="18">
        <v>-3.5903499999999998E-2</v>
      </c>
      <c r="H3385" s="18">
        <v>-0.14899363499999999</v>
      </c>
      <c r="I3385" s="18">
        <v>-2.9670600000000002E-2</v>
      </c>
      <c r="J3385" s="18">
        <v>0.35893150000000001</v>
      </c>
      <c r="K3385" s="18">
        <v>0.39789484999999997</v>
      </c>
      <c r="L3385" s="18">
        <v>0.18929297</v>
      </c>
      <c r="M3385" s="18">
        <v>0.2331192</v>
      </c>
      <c r="N3385" s="18">
        <v>0.42736200000000002</v>
      </c>
      <c r="O3385" s="18">
        <v>-0.16889454999999998</v>
      </c>
      <c r="P3385" s="18">
        <v>0.3073572</v>
      </c>
      <c r="Q3385" s="18">
        <v>2.8674899999999989E-2</v>
      </c>
      <c r="R3385" s="18">
        <v>1.0829800000000001</v>
      </c>
      <c r="S3385" s="18">
        <v>0.40863175000000002</v>
      </c>
      <c r="T3385" s="18">
        <v>1.5567300000000002</v>
      </c>
      <c r="U3385" s="18">
        <v>0.47602310000000003</v>
      </c>
      <c r="V3385" s="18">
        <v>1.5567300000000002</v>
      </c>
    </row>
    <row r="3386" spans="1:22">
      <c r="A3386" s="13" t="s">
        <v>10369</v>
      </c>
      <c r="B3386" s="13" t="s">
        <v>10370</v>
      </c>
      <c r="C3386" s="13">
        <v>854059</v>
      </c>
      <c r="D3386" s="17">
        <f>CODE(MID(A3386,2,1))-64</f>
        <v>15</v>
      </c>
      <c r="E3386" s="16" t="s">
        <v>648</v>
      </c>
      <c r="F3386" s="13" t="s">
        <v>12797</v>
      </c>
      <c r="G3386" s="18">
        <v>-5.2827899999999997E-2</v>
      </c>
      <c r="H3386" s="18">
        <v>-1.5164235E-2</v>
      </c>
      <c r="I3386" s="18">
        <v>3.2981099999999999E-2</v>
      </c>
      <c r="J3386" s="18">
        <v>0.25987650000000001</v>
      </c>
      <c r="K3386" s="18">
        <v>2.4656259999999999E-2</v>
      </c>
      <c r="L3386" s="18">
        <v>4.7734169999999999E-2</v>
      </c>
      <c r="M3386" s="18">
        <v>7.1372934000000013E-2</v>
      </c>
      <c r="N3386" s="18">
        <v>-3.3119799999999991E-2</v>
      </c>
      <c r="O3386" s="18">
        <v>-6.6809250000000001E-2</v>
      </c>
      <c r="P3386" s="18">
        <v>0.45016719999999999</v>
      </c>
      <c r="Q3386" s="18">
        <v>1.6038499999999983E-2</v>
      </c>
      <c r="R3386" s="18">
        <v>3.8239999999999941E-3</v>
      </c>
      <c r="S3386" s="18">
        <v>-4.5998150000000002E-2</v>
      </c>
      <c r="T3386" s="18">
        <v>0.20600200000000002</v>
      </c>
      <c r="U3386" s="18">
        <v>8.3023199999999991E-2</v>
      </c>
      <c r="V3386" s="18">
        <v>0.20600200000000002</v>
      </c>
    </row>
    <row r="3387" spans="1:22">
      <c r="A3387" s="13" t="s">
        <v>10371</v>
      </c>
      <c r="B3387" s="13" t="s">
        <v>10372</v>
      </c>
      <c r="C3387" s="13">
        <v>854058</v>
      </c>
      <c r="D3387" s="17">
        <v>15</v>
      </c>
      <c r="E3387" s="13" t="s">
        <v>10373</v>
      </c>
      <c r="F3387" s="13" t="s">
        <v>0</v>
      </c>
      <c r="G3387" s="18">
        <v>0.1142446</v>
      </c>
      <c r="H3387" s="18">
        <v>7.3915449999999994E-3</v>
      </c>
      <c r="I3387" s="18">
        <v>-8.521490000000001E-2</v>
      </c>
      <c r="J3387" s="18">
        <v>0.11787049999999999</v>
      </c>
      <c r="K3387" s="18">
        <v>3.9402149999999997E-2</v>
      </c>
      <c r="L3387" s="18">
        <v>0.23578997000000002</v>
      </c>
      <c r="M3387" s="18">
        <v>1.0950112000000001</v>
      </c>
      <c r="N3387" s="18">
        <v>0.68631900000000001</v>
      </c>
      <c r="O3387" s="18">
        <v>0.14784245000000001</v>
      </c>
      <c r="P3387" s="18">
        <v>0.7354362000000001</v>
      </c>
      <c r="Q3387" s="18" t="s">
        <v>0</v>
      </c>
      <c r="R3387" s="18" t="s">
        <v>0</v>
      </c>
      <c r="S3387" s="18" t="s">
        <v>0</v>
      </c>
      <c r="T3387" s="18" t="s">
        <v>0</v>
      </c>
      <c r="U3387" s="18" t="s">
        <v>0</v>
      </c>
      <c r="V3387" s="18" t="s">
        <v>0</v>
      </c>
    </row>
    <row r="3388" spans="1:22">
      <c r="A3388" s="13" t="s">
        <v>10374</v>
      </c>
      <c r="B3388" s="13" t="s">
        <v>10375</v>
      </c>
      <c r="C3388" s="13">
        <v>854057</v>
      </c>
      <c r="D3388" s="17">
        <f t="shared" ref="D3388:D3398" si="145">CODE(MID(A3388,2,1))-64</f>
        <v>15</v>
      </c>
      <c r="E3388" s="16" t="s">
        <v>10376</v>
      </c>
      <c r="F3388" s="13" t="s">
        <v>2327</v>
      </c>
      <c r="G3388" s="18">
        <v>-2.735394E-2</v>
      </c>
      <c r="H3388" s="18">
        <v>9.9527865000000007E-2</v>
      </c>
      <c r="I3388" s="18">
        <v>0.23427609999999999</v>
      </c>
      <c r="J3388" s="18">
        <v>-8.2014500000000018E-2</v>
      </c>
      <c r="K3388" s="18">
        <v>-9.2013149999999988E-2</v>
      </c>
      <c r="L3388" s="18">
        <v>0.47669797000000003</v>
      </c>
      <c r="M3388" s="18">
        <v>0.33387220000000001</v>
      </c>
      <c r="N3388" s="18">
        <v>0.70813499999999996</v>
      </c>
      <c r="O3388" s="18">
        <v>0.83140444999999996</v>
      </c>
      <c r="P3388" s="18">
        <v>0.89485119999999996</v>
      </c>
      <c r="Q3388" s="18">
        <v>0.29591849999999997</v>
      </c>
      <c r="R3388" s="18">
        <v>0.16939280000000001</v>
      </c>
      <c r="S3388" s="18">
        <v>0.30685875000000001</v>
      </c>
      <c r="T3388" s="18">
        <v>0.76351999999999998</v>
      </c>
      <c r="U3388" s="18">
        <v>-0.13603490000000001</v>
      </c>
      <c r="V3388" s="18">
        <v>0.76351999999999998</v>
      </c>
    </row>
    <row r="3389" spans="1:22">
      <c r="A3389" s="13" t="s">
        <v>10377</v>
      </c>
      <c r="B3389" s="13" t="s">
        <v>10378</v>
      </c>
      <c r="C3389" s="13">
        <v>854056</v>
      </c>
      <c r="D3389" s="17">
        <f t="shared" si="145"/>
        <v>15</v>
      </c>
      <c r="E3389" s="16" t="s">
        <v>10379</v>
      </c>
      <c r="F3389" s="13" t="s">
        <v>0</v>
      </c>
      <c r="G3389" s="18">
        <v>-5.5168700000000001E-2</v>
      </c>
      <c r="H3389" s="18">
        <v>-9.9334634999999991E-2</v>
      </c>
      <c r="I3389" s="18">
        <v>-0.11400389999999999</v>
      </c>
      <c r="J3389" s="18">
        <v>-0.14595450000000001</v>
      </c>
      <c r="K3389" s="18">
        <v>-6.0106550000000002E-2</v>
      </c>
      <c r="L3389" s="18">
        <v>-6.9922129999999999E-2</v>
      </c>
      <c r="M3389" s="18">
        <v>-0.32278580000000001</v>
      </c>
      <c r="N3389" s="18">
        <v>-0.24427100000000002</v>
      </c>
      <c r="O3389" s="18">
        <v>-0.28595555</v>
      </c>
      <c r="P3389" s="18">
        <v>-0.16881280000000001</v>
      </c>
      <c r="Q3389" s="18">
        <v>-3.8334500000000021E-2</v>
      </c>
      <c r="R3389" s="18">
        <v>-0.28659699999999999</v>
      </c>
      <c r="S3389" s="18">
        <v>-0.22404125</v>
      </c>
      <c r="T3389" s="18">
        <v>0.35337199999999996</v>
      </c>
      <c r="U3389" s="18">
        <v>-0.29362389999999999</v>
      </c>
      <c r="V3389" s="18">
        <v>0.35337199999999996</v>
      </c>
    </row>
    <row r="3390" spans="1:22">
      <c r="A3390" s="13" t="s">
        <v>10380</v>
      </c>
      <c r="B3390" s="13" t="s">
        <v>10380</v>
      </c>
      <c r="C3390" s="13">
        <v>854055</v>
      </c>
      <c r="D3390" s="17">
        <f t="shared" si="145"/>
        <v>15</v>
      </c>
      <c r="E3390" s="16" t="s">
        <v>606</v>
      </c>
      <c r="F3390" s="13" t="s">
        <v>0</v>
      </c>
      <c r="G3390" s="18">
        <v>1.30283E-2</v>
      </c>
      <c r="H3390" s="18">
        <v>-2.3075634999999997E-2</v>
      </c>
      <c r="I3390" s="18">
        <v>2.0506119999999999E-2</v>
      </c>
      <c r="J3390" s="18">
        <v>1.6595499999999985E-2</v>
      </c>
      <c r="K3390" s="18">
        <v>0.11211545000000001</v>
      </c>
      <c r="L3390" s="18">
        <v>-0.12968503000000001</v>
      </c>
      <c r="M3390" s="18">
        <v>-5.236579999999999E-2</v>
      </c>
      <c r="N3390" s="18">
        <v>0.13889799999999999</v>
      </c>
      <c r="O3390" s="18">
        <v>-0.11562554999999999</v>
      </c>
      <c r="P3390" s="18">
        <v>-1.5353000000000033E-3</v>
      </c>
      <c r="Q3390" s="18">
        <v>-4.7551500000000024E-2</v>
      </c>
      <c r="R3390" s="18">
        <v>-0.17044300000000001</v>
      </c>
      <c r="S3390" s="18">
        <v>0.10505475</v>
      </c>
      <c r="T3390" s="18">
        <v>0.8313600000000001</v>
      </c>
      <c r="U3390" s="18">
        <v>-0.24908189999999997</v>
      </c>
      <c r="V3390" s="18">
        <v>0.8313600000000001</v>
      </c>
    </row>
    <row r="3391" spans="1:22">
      <c r="A3391" s="13" t="s">
        <v>10381</v>
      </c>
      <c r="B3391" s="13" t="s">
        <v>10382</v>
      </c>
      <c r="C3391" s="13">
        <v>854053</v>
      </c>
      <c r="D3391" s="17">
        <f t="shared" si="145"/>
        <v>15</v>
      </c>
      <c r="E3391" s="16" t="s">
        <v>10383</v>
      </c>
      <c r="F3391" s="13" t="s">
        <v>0</v>
      </c>
      <c r="G3391" s="18">
        <v>-0.27051799999999998</v>
      </c>
      <c r="H3391" s="18">
        <v>-0.46185765000000001</v>
      </c>
      <c r="I3391" s="18">
        <v>-0.27824009999999999</v>
      </c>
      <c r="J3391" s="18">
        <v>-0.32411200000000001</v>
      </c>
      <c r="K3391" s="18">
        <v>-0.32576519999999998</v>
      </c>
      <c r="L3391" s="18" t="s">
        <v>0</v>
      </c>
      <c r="M3391" s="18" t="s">
        <v>0</v>
      </c>
      <c r="N3391" s="18" t="s">
        <v>0</v>
      </c>
      <c r="O3391" s="18" t="s">
        <v>0</v>
      </c>
      <c r="P3391" s="18" t="s">
        <v>0</v>
      </c>
      <c r="Q3391" s="18" t="s">
        <v>0</v>
      </c>
      <c r="R3391" s="18" t="s">
        <v>0</v>
      </c>
      <c r="S3391" s="18" t="s">
        <v>0</v>
      </c>
      <c r="T3391" s="18" t="s">
        <v>0</v>
      </c>
      <c r="U3391" s="18" t="s">
        <v>0</v>
      </c>
      <c r="V3391" s="18" t="s">
        <v>0</v>
      </c>
    </row>
    <row r="3392" spans="1:22">
      <c r="A3392" s="13" t="s">
        <v>10384</v>
      </c>
      <c r="B3392" s="13" t="s">
        <v>10385</v>
      </c>
      <c r="C3392" s="13">
        <v>854051</v>
      </c>
      <c r="D3392" s="17">
        <f t="shared" si="145"/>
        <v>15</v>
      </c>
      <c r="E3392" s="16" t="s">
        <v>10386</v>
      </c>
      <c r="F3392" s="13" t="s">
        <v>0</v>
      </c>
      <c r="G3392" s="18">
        <v>-0.17320540000000001</v>
      </c>
      <c r="H3392" s="18">
        <v>-6.3806234999999989E-2</v>
      </c>
      <c r="I3392" s="18">
        <v>6.7306999999999992E-3</v>
      </c>
      <c r="J3392" s="18">
        <v>0.30893350000000003</v>
      </c>
      <c r="K3392" s="18">
        <v>9.5126949999999988E-2</v>
      </c>
      <c r="L3392" s="18">
        <v>-0.15748503</v>
      </c>
      <c r="M3392" s="18">
        <v>-0.2209718</v>
      </c>
      <c r="N3392" s="18">
        <v>-0.27746099999999996</v>
      </c>
      <c r="O3392" s="18">
        <v>-0.22287555000000001</v>
      </c>
      <c r="P3392" s="18">
        <v>-0.56637080000000006</v>
      </c>
      <c r="Q3392" s="18">
        <v>-0.48519449999999997</v>
      </c>
      <c r="R3392" s="18">
        <v>-2.2044000000000008E-2</v>
      </c>
      <c r="S3392" s="18">
        <v>-0.35535125000000001</v>
      </c>
      <c r="T3392" s="18">
        <v>1.19329</v>
      </c>
      <c r="U3392" s="18">
        <v>-0.67121790000000003</v>
      </c>
      <c r="V3392" s="18">
        <v>1.19329</v>
      </c>
    </row>
    <row r="3393" spans="1:22">
      <c r="A3393" s="13" t="s">
        <v>10387</v>
      </c>
      <c r="B3393" s="13" t="s">
        <v>10388</v>
      </c>
      <c r="C3393" s="13">
        <v>854050</v>
      </c>
      <c r="D3393" s="17">
        <f t="shared" si="145"/>
        <v>15</v>
      </c>
      <c r="E3393" s="16" t="s">
        <v>10389</v>
      </c>
      <c r="F3393" s="13" t="s">
        <v>0</v>
      </c>
      <c r="G3393" s="18">
        <v>2.5736599999999998E-2</v>
      </c>
      <c r="H3393" s="18">
        <v>0.39588536499999999</v>
      </c>
      <c r="I3393" s="18">
        <v>0.31393910000000003</v>
      </c>
      <c r="J3393" s="18">
        <v>-0.11854160000000001</v>
      </c>
      <c r="K3393" s="18">
        <v>0.43009484999999997</v>
      </c>
      <c r="L3393" s="18" t="s">
        <v>0</v>
      </c>
      <c r="M3393" s="18" t="s">
        <v>0</v>
      </c>
      <c r="N3393" s="18" t="s">
        <v>0</v>
      </c>
      <c r="O3393" s="18" t="s">
        <v>0</v>
      </c>
      <c r="P3393" s="18" t="s">
        <v>0</v>
      </c>
      <c r="Q3393" s="18" t="s">
        <v>0</v>
      </c>
      <c r="R3393" s="18" t="s">
        <v>0</v>
      </c>
      <c r="S3393" s="18" t="s">
        <v>0</v>
      </c>
      <c r="T3393" s="18" t="s">
        <v>0</v>
      </c>
      <c r="U3393" s="18" t="s">
        <v>0</v>
      </c>
      <c r="V3393" s="18" t="s">
        <v>0</v>
      </c>
    </row>
    <row r="3394" spans="1:22">
      <c r="A3394" s="13" t="s">
        <v>10393</v>
      </c>
      <c r="B3394" s="13" t="s">
        <v>10394</v>
      </c>
      <c r="C3394" s="13">
        <v>854040</v>
      </c>
      <c r="D3394" s="17">
        <f t="shared" si="145"/>
        <v>15</v>
      </c>
      <c r="E3394" s="16" t="s">
        <v>10395</v>
      </c>
      <c r="F3394" s="13" t="s">
        <v>0</v>
      </c>
      <c r="G3394" s="18">
        <v>4.29965E-2</v>
      </c>
      <c r="H3394" s="18">
        <v>-0.241865635</v>
      </c>
      <c r="I3394" s="18">
        <v>0.1032612</v>
      </c>
      <c r="J3394" s="18">
        <v>0.30658449999999998</v>
      </c>
      <c r="K3394" s="18">
        <v>-0.24861315</v>
      </c>
      <c r="L3394" s="18">
        <v>4.8801669999999998E-2</v>
      </c>
      <c r="M3394" s="18">
        <v>-0.1732158</v>
      </c>
      <c r="N3394" s="18">
        <v>-0.28417599999999998</v>
      </c>
      <c r="O3394" s="18">
        <v>-0.18639554999999999</v>
      </c>
      <c r="P3394" s="18">
        <v>8.34699E-2</v>
      </c>
      <c r="Q3394" s="18">
        <v>7.6870999999999995E-2</v>
      </c>
      <c r="R3394" s="18">
        <v>-3.9005999999999985E-2</v>
      </c>
      <c r="S3394" s="18">
        <v>6.7497749999999995E-2</v>
      </c>
      <c r="T3394" s="18">
        <v>0.88595000000000002</v>
      </c>
      <c r="U3394" s="18">
        <v>-0.24331989999999998</v>
      </c>
      <c r="V3394" s="18">
        <v>0.88595000000000002</v>
      </c>
    </row>
    <row r="3395" spans="1:22">
      <c r="A3395" s="13" t="s">
        <v>10396</v>
      </c>
      <c r="B3395" s="13" t="s">
        <v>10397</v>
      </c>
      <c r="C3395" s="13">
        <v>854038</v>
      </c>
      <c r="D3395" s="17">
        <f t="shared" si="145"/>
        <v>15</v>
      </c>
      <c r="E3395" s="16" t="s">
        <v>10398</v>
      </c>
      <c r="F3395" s="13" t="s">
        <v>0</v>
      </c>
      <c r="G3395" s="18">
        <v>2.8732000000000001E-2</v>
      </c>
      <c r="H3395" s="18">
        <v>3.9005764999999998E-2</v>
      </c>
      <c r="I3395" s="18">
        <v>-7.5056400000000009E-2</v>
      </c>
      <c r="J3395" s="18">
        <v>-9.6942500000000015E-2</v>
      </c>
      <c r="K3395" s="18">
        <v>-2.1064649999999997E-2</v>
      </c>
      <c r="L3395" s="18">
        <v>0.15692697</v>
      </c>
      <c r="M3395" s="18">
        <v>4.6039900000000009E-2</v>
      </c>
      <c r="N3395" s="18">
        <v>5.004900000000001E-2</v>
      </c>
      <c r="O3395" s="18">
        <v>-0.44759554999999995</v>
      </c>
      <c r="P3395" s="18">
        <v>1.0658599999999997E-2</v>
      </c>
      <c r="Q3395" s="18">
        <v>9.9616599999999986E-2</v>
      </c>
      <c r="R3395" s="18">
        <v>-2.2598000000000007E-2</v>
      </c>
      <c r="S3395" s="18">
        <v>0.23626775</v>
      </c>
      <c r="T3395" s="18">
        <v>1.17652</v>
      </c>
      <c r="U3395" s="18">
        <v>0.1159748</v>
      </c>
      <c r="V3395" s="18">
        <v>1.17652</v>
      </c>
    </row>
    <row r="3396" spans="1:22">
      <c r="A3396" s="13" t="s">
        <v>10399</v>
      </c>
      <c r="B3396" s="13" t="s">
        <v>10400</v>
      </c>
      <c r="C3396" s="13">
        <v>854037</v>
      </c>
      <c r="D3396" s="17">
        <f t="shared" si="145"/>
        <v>15</v>
      </c>
      <c r="E3396" s="16" t="s">
        <v>10401</v>
      </c>
      <c r="F3396" s="13" t="s">
        <v>0</v>
      </c>
      <c r="G3396" s="18" t="s">
        <v>0</v>
      </c>
      <c r="H3396" s="18" t="s">
        <v>0</v>
      </c>
      <c r="I3396" s="18" t="s">
        <v>0</v>
      </c>
      <c r="J3396" s="18" t="s">
        <v>0</v>
      </c>
      <c r="K3396" s="18" t="s">
        <v>0</v>
      </c>
      <c r="L3396" s="18" t="s">
        <v>0</v>
      </c>
      <c r="M3396" s="18" t="s">
        <v>0</v>
      </c>
      <c r="N3396" s="18" t="s">
        <v>0</v>
      </c>
      <c r="O3396" s="18" t="s">
        <v>0</v>
      </c>
      <c r="P3396" s="18" t="s">
        <v>0</v>
      </c>
      <c r="Q3396" s="18">
        <v>-0.1463585</v>
      </c>
      <c r="R3396" s="18">
        <v>0.28444219999999998</v>
      </c>
      <c r="S3396" s="18">
        <v>0.50209174999999995</v>
      </c>
      <c r="T3396" s="18">
        <v>1.5017800000000001</v>
      </c>
      <c r="U3396" s="18">
        <v>4.4230510000000001E-2</v>
      </c>
      <c r="V3396" s="18">
        <v>1.5017800000000001</v>
      </c>
    </row>
    <row r="3397" spans="1:22">
      <c r="A3397" s="13" t="s">
        <v>10402</v>
      </c>
      <c r="B3397" s="13" t="s">
        <v>10403</v>
      </c>
      <c r="C3397" s="13">
        <v>854036</v>
      </c>
      <c r="D3397" s="17">
        <f t="shared" si="145"/>
        <v>15</v>
      </c>
      <c r="E3397" s="16" t="s">
        <v>10404</v>
      </c>
      <c r="F3397" s="13" t="s">
        <v>0</v>
      </c>
      <c r="G3397" s="18">
        <v>-0.10297100000000001</v>
      </c>
      <c r="H3397" s="18">
        <v>-9.4223135E-2</v>
      </c>
      <c r="I3397" s="18">
        <v>0.12792410000000001</v>
      </c>
      <c r="J3397" s="18">
        <v>0.67578249999999995</v>
      </c>
      <c r="K3397" s="18">
        <v>0.59275485000000006</v>
      </c>
      <c r="L3397" s="18" t="s">
        <v>0</v>
      </c>
      <c r="M3397" s="18" t="s">
        <v>0</v>
      </c>
      <c r="N3397" s="18" t="s">
        <v>0</v>
      </c>
      <c r="O3397" s="18" t="s">
        <v>0</v>
      </c>
      <c r="P3397" s="18" t="s">
        <v>0</v>
      </c>
      <c r="Q3397" s="18">
        <v>-0.10674450000000002</v>
      </c>
      <c r="R3397" s="18">
        <v>-0.39651100000000006</v>
      </c>
      <c r="S3397" s="18">
        <v>1.1274277500000001</v>
      </c>
      <c r="T3397" s="18">
        <v>3.21984</v>
      </c>
      <c r="U3397" s="18">
        <v>6.4924000000000023E-3</v>
      </c>
      <c r="V3397" s="18">
        <v>3.21984</v>
      </c>
    </row>
    <row r="3398" spans="1:22">
      <c r="A3398" s="13" t="s">
        <v>10405</v>
      </c>
      <c r="B3398" s="13" t="s">
        <v>10406</v>
      </c>
      <c r="C3398" s="13">
        <v>854034</v>
      </c>
      <c r="D3398" s="17">
        <f t="shared" si="145"/>
        <v>15</v>
      </c>
      <c r="E3398" s="16" t="s">
        <v>10407</v>
      </c>
      <c r="F3398" s="13" t="s">
        <v>12652</v>
      </c>
      <c r="G3398" s="18">
        <v>-8.2988800000000001E-2</v>
      </c>
      <c r="H3398" s="18">
        <v>-0.31468163500000002</v>
      </c>
      <c r="I3398" s="18">
        <v>-0.33365489999999998</v>
      </c>
      <c r="J3398" s="18">
        <v>0.23504849999999999</v>
      </c>
      <c r="K3398" s="18">
        <v>-0.28423415000000002</v>
      </c>
      <c r="L3398" s="18">
        <v>-0.38144202999999999</v>
      </c>
      <c r="M3398" s="18">
        <v>-1.4522287999999999</v>
      </c>
      <c r="N3398" s="18">
        <v>-0.48873800000000001</v>
      </c>
      <c r="O3398" s="18">
        <v>-0.92506955000000002</v>
      </c>
      <c r="P3398" s="18">
        <v>-0.36458279999999998</v>
      </c>
      <c r="Q3398" s="18">
        <v>5.1168199999999983E-2</v>
      </c>
      <c r="R3398" s="18">
        <v>-0.18675599999999998</v>
      </c>
      <c r="S3398" s="18">
        <v>-0.36059924999999998</v>
      </c>
      <c r="T3398" s="18">
        <v>0.55605799999999994</v>
      </c>
      <c r="U3398" s="18">
        <v>-0.24825189999999997</v>
      </c>
      <c r="V3398" s="18">
        <v>0.55605799999999994</v>
      </c>
    </row>
    <row r="3399" spans="1:22">
      <c r="A3399" s="13" t="s">
        <v>10411</v>
      </c>
      <c r="B3399" s="13" t="s">
        <v>10412</v>
      </c>
      <c r="C3399" s="13">
        <v>854030</v>
      </c>
      <c r="D3399" s="17">
        <v>15</v>
      </c>
      <c r="E3399" s="13" t="s">
        <v>10413</v>
      </c>
      <c r="F3399" s="13" t="s">
        <v>0</v>
      </c>
      <c r="G3399" s="18">
        <v>4.0303100000000001E-2</v>
      </c>
      <c r="H3399" s="18">
        <v>-6.3657934999999999E-2</v>
      </c>
      <c r="I3399" s="18">
        <v>8.83655E-2</v>
      </c>
      <c r="J3399" s="18">
        <v>0.59620249999999997</v>
      </c>
      <c r="K3399" s="18">
        <v>-0.29744215000000002</v>
      </c>
      <c r="L3399" s="18">
        <v>-0.10816903</v>
      </c>
      <c r="M3399" s="18">
        <v>2.7168700000000004E-2</v>
      </c>
      <c r="N3399" s="18">
        <v>0.14282599999999998</v>
      </c>
      <c r="O3399" s="18">
        <v>0.61078444999999992</v>
      </c>
      <c r="P3399" s="18">
        <v>1.3780441999999999</v>
      </c>
      <c r="Q3399" s="18">
        <v>-1.0817500000000008E-2</v>
      </c>
      <c r="R3399" s="18">
        <v>0.76749299999999998</v>
      </c>
      <c r="S3399" s="18">
        <v>0.71742275</v>
      </c>
      <c r="T3399" s="18">
        <v>1.5713700000000002</v>
      </c>
      <c r="U3399" s="18">
        <v>-0.85787190000000002</v>
      </c>
      <c r="V3399" s="18">
        <v>1.5713700000000002</v>
      </c>
    </row>
    <row r="3400" spans="1:22">
      <c r="A3400" s="13" t="s">
        <v>10414</v>
      </c>
      <c r="B3400" s="13" t="s">
        <v>10415</v>
      </c>
      <c r="C3400" s="13">
        <v>854029</v>
      </c>
      <c r="D3400" s="17">
        <f>CODE(MID(A3400,2,1))-64</f>
        <v>15</v>
      </c>
      <c r="E3400" s="16" t="s">
        <v>12206</v>
      </c>
      <c r="F3400" s="13" t="s">
        <v>275</v>
      </c>
      <c r="G3400" s="18">
        <v>0.201962</v>
      </c>
      <c r="H3400" s="18">
        <v>5.5298750000000001E-2</v>
      </c>
      <c r="I3400" s="18">
        <v>5.54102E-2</v>
      </c>
      <c r="J3400" s="18">
        <v>-0.17372780000000002</v>
      </c>
      <c r="K3400" s="18">
        <v>-5.0398999999999999E-2</v>
      </c>
      <c r="L3400" s="18">
        <v>0.12329111</v>
      </c>
      <c r="M3400" s="18">
        <v>0.16475524999999999</v>
      </c>
      <c r="N3400" s="18">
        <v>2.0820000000000005E-3</v>
      </c>
      <c r="O3400" s="18">
        <v>2.6623899999999992E-2</v>
      </c>
      <c r="P3400" s="18">
        <v>0.22172330000000001</v>
      </c>
      <c r="Q3400" s="18">
        <v>0.1613377</v>
      </c>
      <c r="R3400" s="18">
        <v>-0.29504899999999995</v>
      </c>
      <c r="S3400" s="18">
        <v>-0.29129529999999998</v>
      </c>
      <c r="T3400" s="18">
        <v>-0.57015300000000002</v>
      </c>
      <c r="U3400" s="18">
        <v>-0.25154340000000003</v>
      </c>
      <c r="V3400" s="18">
        <v>-0.57015300000000002</v>
      </c>
    </row>
    <row r="3401" spans="1:22">
      <c r="A3401" s="13" t="s">
        <v>10417</v>
      </c>
      <c r="B3401" s="13" t="s">
        <v>10418</v>
      </c>
      <c r="C3401" s="13">
        <v>854028</v>
      </c>
      <c r="D3401" s="17">
        <f>CODE(MID(A3401,2,1))-64</f>
        <v>15</v>
      </c>
      <c r="E3401" s="16" t="s">
        <v>12869</v>
      </c>
      <c r="F3401" s="13" t="s">
        <v>383</v>
      </c>
      <c r="G3401" s="18">
        <v>-0.1908484</v>
      </c>
      <c r="H3401" s="18">
        <v>-0.178010635</v>
      </c>
      <c r="I3401" s="18">
        <v>0.1873551</v>
      </c>
      <c r="J3401" s="18">
        <v>-0.55688650000000006</v>
      </c>
      <c r="K3401" s="18">
        <v>-0.29346515000000001</v>
      </c>
      <c r="L3401" s="18">
        <v>8.2430400000000001E-3</v>
      </c>
      <c r="M3401" s="18">
        <v>-6.0649150000000013E-2</v>
      </c>
      <c r="N3401" s="18">
        <v>-0.12553933</v>
      </c>
      <c r="O3401" s="18">
        <v>-8.6429900000000004E-2</v>
      </c>
      <c r="P3401" s="18">
        <v>-0.19030569999999997</v>
      </c>
      <c r="Q3401" s="18">
        <v>1.4705000000000135E-3</v>
      </c>
      <c r="R3401" s="18">
        <v>-0.21739700000000001</v>
      </c>
      <c r="S3401" s="18">
        <v>-0.34091830000000001</v>
      </c>
      <c r="T3401" s="18">
        <v>-0.60507200000000005</v>
      </c>
      <c r="U3401" s="18">
        <v>-0.24756040000000001</v>
      </c>
      <c r="V3401" s="18">
        <v>-0.60507200000000005</v>
      </c>
    </row>
    <row r="3402" spans="1:22">
      <c r="A3402" s="13" t="s">
        <v>10420</v>
      </c>
      <c r="B3402" s="13" t="s">
        <v>10421</v>
      </c>
      <c r="C3402" s="13">
        <v>854027</v>
      </c>
      <c r="D3402" s="17">
        <v>15</v>
      </c>
      <c r="E3402" s="13" t="s">
        <v>10422</v>
      </c>
      <c r="F3402" s="13" t="s">
        <v>0</v>
      </c>
      <c r="G3402" s="18" t="s">
        <v>0</v>
      </c>
      <c r="H3402" s="18" t="s">
        <v>0</v>
      </c>
      <c r="I3402" s="18" t="s">
        <v>0</v>
      </c>
      <c r="J3402" s="18" t="s">
        <v>0</v>
      </c>
      <c r="K3402" s="18" t="s">
        <v>0</v>
      </c>
      <c r="L3402" s="18">
        <v>-0.34083102999999998</v>
      </c>
      <c r="M3402" s="18">
        <v>-0.25302279999999999</v>
      </c>
      <c r="N3402" s="18">
        <v>0.134441</v>
      </c>
      <c r="O3402" s="18">
        <v>0.13448945000000001</v>
      </c>
      <c r="P3402" s="18">
        <v>0.20172519999999999</v>
      </c>
      <c r="Q3402" s="18">
        <v>0.11415869999999999</v>
      </c>
      <c r="R3402" s="18">
        <v>1.355099999999998E-2</v>
      </c>
      <c r="S3402" s="18">
        <v>-0.46576624999999999</v>
      </c>
      <c r="T3402" s="18">
        <v>1.20855</v>
      </c>
      <c r="U3402" s="18">
        <v>0.16778510000000002</v>
      </c>
      <c r="V3402" s="18">
        <v>1.20855</v>
      </c>
    </row>
    <row r="3403" spans="1:22">
      <c r="A3403" s="13" t="s">
        <v>10423</v>
      </c>
      <c r="B3403" s="13" t="s">
        <v>10424</v>
      </c>
      <c r="C3403" s="13">
        <v>853997</v>
      </c>
      <c r="D3403" s="17">
        <f t="shared" ref="D3403:D3436" si="146">CODE(MID(A3403,2,1))-64</f>
        <v>15</v>
      </c>
      <c r="E3403" s="16" t="s">
        <v>10425</v>
      </c>
      <c r="F3403" s="13" t="s">
        <v>2382</v>
      </c>
      <c r="G3403" s="18">
        <v>-1.4196299999999999E-2</v>
      </c>
      <c r="H3403" s="18">
        <v>-1.1192334999999999E-2</v>
      </c>
      <c r="I3403" s="18">
        <v>4.9321900000000002E-2</v>
      </c>
      <c r="J3403" s="18">
        <v>-4.4605000000000061E-3</v>
      </c>
      <c r="K3403" s="18">
        <v>0.12644385</v>
      </c>
      <c r="L3403" s="18">
        <v>4.3292070000000002E-2</v>
      </c>
      <c r="M3403" s="18">
        <v>-5.9124800000000005E-2</v>
      </c>
      <c r="N3403" s="18">
        <v>0.12739799999999998</v>
      </c>
      <c r="O3403" s="18">
        <v>0.10017145</v>
      </c>
      <c r="P3403" s="18">
        <v>7.5623369999999995E-2</v>
      </c>
      <c r="Q3403" s="18">
        <v>-4.6446500000000002E-2</v>
      </c>
      <c r="R3403" s="18">
        <v>1.3228000000000018E-2</v>
      </c>
      <c r="S3403" s="18">
        <v>5.5860749999999987E-2</v>
      </c>
      <c r="T3403" s="18">
        <v>1.1543999999999999E-2</v>
      </c>
      <c r="U3403" s="18">
        <v>0.10170940000000001</v>
      </c>
      <c r="V3403" s="18">
        <v>1.1543999999999999E-2</v>
      </c>
    </row>
    <row r="3404" spans="1:22">
      <c r="A3404" s="13" t="s">
        <v>10426</v>
      </c>
      <c r="B3404" s="13" t="s">
        <v>10427</v>
      </c>
      <c r="C3404" s="13">
        <v>853996</v>
      </c>
      <c r="D3404" s="17">
        <f t="shared" si="146"/>
        <v>15</v>
      </c>
      <c r="E3404" s="16" t="s">
        <v>10428</v>
      </c>
      <c r="F3404" s="13" t="s">
        <v>10139</v>
      </c>
      <c r="G3404" s="18">
        <v>2.3871299999999998E-2</v>
      </c>
      <c r="H3404" s="18">
        <v>-8.8676334999999995E-2</v>
      </c>
      <c r="I3404" s="18">
        <v>0.14820910000000001</v>
      </c>
      <c r="J3404" s="18">
        <v>0.1055585</v>
      </c>
      <c r="K3404" s="18">
        <v>0.35240284999999999</v>
      </c>
      <c r="L3404" s="18">
        <v>7.9280870000000003E-2</v>
      </c>
      <c r="M3404" s="18">
        <v>-0.28509580000000001</v>
      </c>
      <c r="N3404" s="18">
        <v>0.354572</v>
      </c>
      <c r="O3404" s="18">
        <v>0.16413345000000001</v>
      </c>
      <c r="P3404" s="18">
        <v>3.1437E-2</v>
      </c>
      <c r="Q3404" s="18">
        <v>9.6369999999999983E-2</v>
      </c>
      <c r="R3404" s="18">
        <v>0.40120899999999998</v>
      </c>
      <c r="S3404" s="18">
        <v>-3.3471849999999997E-2</v>
      </c>
      <c r="T3404" s="18">
        <v>0.94972999999999996</v>
      </c>
      <c r="U3404" s="18">
        <v>0.1579971</v>
      </c>
      <c r="V3404" s="18">
        <v>0.94972999999999996</v>
      </c>
    </row>
    <row r="3405" spans="1:22">
      <c r="A3405" s="13" t="s">
        <v>10429</v>
      </c>
      <c r="B3405" s="13" t="s">
        <v>10430</v>
      </c>
      <c r="C3405" s="13">
        <v>853995</v>
      </c>
      <c r="D3405" s="17">
        <f t="shared" si="146"/>
        <v>15</v>
      </c>
      <c r="E3405" s="16" t="s">
        <v>10431</v>
      </c>
      <c r="F3405" s="13" t="s">
        <v>0</v>
      </c>
      <c r="G3405" s="18">
        <v>-0.1985634</v>
      </c>
      <c r="H3405" s="18">
        <v>-2.8072835000000004E-2</v>
      </c>
      <c r="I3405" s="18">
        <v>-0.12450990000000001</v>
      </c>
      <c r="J3405" s="18">
        <v>0.1014775</v>
      </c>
      <c r="K3405" s="18">
        <v>9.959345E-2</v>
      </c>
      <c r="L3405" s="18">
        <v>3.544427E-2</v>
      </c>
      <c r="M3405" s="18">
        <v>0.27606019999999998</v>
      </c>
      <c r="N3405" s="18">
        <v>0.44849799999999995</v>
      </c>
      <c r="O3405" s="18">
        <v>0.11364045</v>
      </c>
      <c r="P3405" s="18">
        <v>-9.0986800000000007E-2</v>
      </c>
      <c r="Q3405" s="18">
        <v>3.3759599999999987E-2</v>
      </c>
      <c r="R3405" s="18">
        <v>0.42725800000000003</v>
      </c>
      <c r="S3405" s="18">
        <v>-0.32743525000000001</v>
      </c>
      <c r="T3405" s="18">
        <v>0.66529400000000005</v>
      </c>
      <c r="U3405" s="18">
        <v>0.34262210000000004</v>
      </c>
      <c r="V3405" s="18">
        <v>0.66529400000000005</v>
      </c>
    </row>
    <row r="3406" spans="1:22">
      <c r="A3406" s="13" t="s">
        <v>10432</v>
      </c>
      <c r="B3406" s="13" t="s">
        <v>10433</v>
      </c>
      <c r="C3406" s="13">
        <v>853994</v>
      </c>
      <c r="D3406" s="17">
        <f t="shared" si="146"/>
        <v>15</v>
      </c>
      <c r="E3406" s="16" t="s">
        <v>10434</v>
      </c>
      <c r="F3406" s="13" t="s">
        <v>0</v>
      </c>
      <c r="G3406" s="18">
        <v>2.5786900000000001E-2</v>
      </c>
      <c r="H3406" s="18">
        <v>0.44353336500000001</v>
      </c>
      <c r="I3406" s="18">
        <v>0.25782510000000003</v>
      </c>
      <c r="J3406" s="18">
        <v>-0.55044350000000009</v>
      </c>
      <c r="K3406" s="18">
        <v>0.5781508500000001</v>
      </c>
      <c r="L3406" s="18" t="s">
        <v>0</v>
      </c>
      <c r="M3406" s="18" t="s">
        <v>0</v>
      </c>
      <c r="N3406" s="18" t="s">
        <v>0</v>
      </c>
      <c r="O3406" s="18" t="s">
        <v>0</v>
      </c>
      <c r="P3406" s="18" t="s">
        <v>0</v>
      </c>
      <c r="Q3406" s="18">
        <v>4.2332599999999984E-2</v>
      </c>
      <c r="R3406" s="18">
        <v>0.3190693</v>
      </c>
      <c r="S3406" s="18">
        <v>0.33970375000000003</v>
      </c>
      <c r="T3406" s="18">
        <v>2.0835499999999998</v>
      </c>
      <c r="U3406" s="18">
        <v>-0.52610790000000007</v>
      </c>
      <c r="V3406" s="18">
        <v>2.0835499999999998</v>
      </c>
    </row>
    <row r="3407" spans="1:22">
      <c r="A3407" s="13" t="s">
        <v>10435</v>
      </c>
      <c r="B3407" s="13" t="s">
        <v>10436</v>
      </c>
      <c r="C3407" s="13">
        <v>853993</v>
      </c>
      <c r="D3407" s="17">
        <f t="shared" si="146"/>
        <v>15</v>
      </c>
      <c r="E3407" s="16" t="s">
        <v>12829</v>
      </c>
      <c r="F3407" s="13" t="s">
        <v>275</v>
      </c>
      <c r="G3407" s="18">
        <v>-8.9723999999999984E-3</v>
      </c>
      <c r="H3407" s="18">
        <v>-6.0874535E-2</v>
      </c>
      <c r="I3407" s="18">
        <v>-6.8064899999999998E-2</v>
      </c>
      <c r="J3407" s="18">
        <v>-0.22960190000000003</v>
      </c>
      <c r="K3407" s="18">
        <v>-8.0924949999999995E-2</v>
      </c>
      <c r="L3407" s="18">
        <v>3.6508570000000004E-2</v>
      </c>
      <c r="M3407" s="18">
        <v>-4.675979999999999E-2</v>
      </c>
      <c r="N3407" s="18">
        <v>-0.12378014499999999</v>
      </c>
      <c r="O3407" s="18">
        <v>8.2792500000000019E-3</v>
      </c>
      <c r="P3407" s="18">
        <v>-0.1704888</v>
      </c>
      <c r="Q3407" s="18">
        <v>2.1682499999999993E-2</v>
      </c>
      <c r="R3407" s="18">
        <v>-0.23654200000000003</v>
      </c>
      <c r="S3407" s="18">
        <v>-0.32244225000000004</v>
      </c>
      <c r="T3407" s="18">
        <v>-0.59141200000000005</v>
      </c>
      <c r="U3407" s="18">
        <v>-0.1835639</v>
      </c>
      <c r="V3407" s="18">
        <v>-0.59141200000000005</v>
      </c>
    </row>
    <row r="3408" spans="1:22">
      <c r="A3408" s="13" t="s">
        <v>10441</v>
      </c>
      <c r="B3408" s="13" t="s">
        <v>10442</v>
      </c>
      <c r="C3408" s="13">
        <v>853990</v>
      </c>
      <c r="D3408" s="17">
        <f t="shared" si="146"/>
        <v>15</v>
      </c>
      <c r="E3408" s="16" t="s">
        <v>10443</v>
      </c>
      <c r="F3408" s="13" t="s">
        <v>0</v>
      </c>
      <c r="G3408" s="18">
        <v>-2.9933000000000008E-3</v>
      </c>
      <c r="H3408" s="18">
        <v>-0.34765863499999999</v>
      </c>
      <c r="I3408" s="18">
        <v>-0.37251289999999998</v>
      </c>
      <c r="J3408" s="18">
        <v>-0.23070310000000002</v>
      </c>
      <c r="K3408" s="18">
        <v>-0.67134114999999994</v>
      </c>
      <c r="L3408" s="18">
        <v>-0.25681703</v>
      </c>
      <c r="M3408" s="18">
        <v>-0.68988179999999999</v>
      </c>
      <c r="N3408" s="18">
        <v>-2.9891600000000004E-2</v>
      </c>
      <c r="O3408" s="18">
        <v>-0.49644854999999999</v>
      </c>
      <c r="P3408" s="18">
        <v>-0.57672980000000007</v>
      </c>
      <c r="Q3408" s="18">
        <v>-0.15152550000000004</v>
      </c>
      <c r="R3408" s="18">
        <v>-4.9003000000000019E-2</v>
      </c>
      <c r="S3408" s="18">
        <v>-0.29291125000000001</v>
      </c>
      <c r="T3408" s="18">
        <v>0.47393299999999999</v>
      </c>
      <c r="U3408" s="18">
        <v>-0.80027490000000001</v>
      </c>
      <c r="V3408" s="18">
        <v>0.47393299999999999</v>
      </c>
    </row>
    <row r="3409" spans="1:22">
      <c r="A3409" s="13" t="s">
        <v>10447</v>
      </c>
      <c r="B3409" s="13" t="s">
        <v>10448</v>
      </c>
      <c r="C3409" s="13">
        <v>853985</v>
      </c>
      <c r="D3409" s="17">
        <f t="shared" si="146"/>
        <v>15</v>
      </c>
      <c r="E3409" s="16" t="s">
        <v>884</v>
      </c>
      <c r="F3409" s="13" t="s">
        <v>432</v>
      </c>
      <c r="G3409" s="18">
        <v>-4.4657799999999997E-2</v>
      </c>
      <c r="H3409" s="18">
        <v>7.8160964999999999E-2</v>
      </c>
      <c r="I3409" s="18">
        <v>-0.20800489999999999</v>
      </c>
      <c r="J3409" s="18">
        <v>0.17092950000000001</v>
      </c>
      <c r="K3409" s="18">
        <v>-0.10608714999999999</v>
      </c>
      <c r="L3409" s="18">
        <v>0.21556997</v>
      </c>
      <c r="M3409" s="18">
        <v>0.21523320000000001</v>
      </c>
      <c r="N3409" s="18">
        <v>0.32133800000000001</v>
      </c>
      <c r="O3409" s="18">
        <v>0.27488844999999995</v>
      </c>
      <c r="P3409" s="18">
        <v>0.40335919999999997</v>
      </c>
      <c r="Q3409" s="18">
        <v>0.10772189999999998</v>
      </c>
      <c r="R3409" s="18">
        <v>2.7614E-2</v>
      </c>
      <c r="S3409" s="18">
        <v>-0.36722824999999998</v>
      </c>
      <c r="T3409" s="18">
        <v>0.29874700000000004</v>
      </c>
      <c r="U3409" s="18">
        <v>4.9991800000000003E-2</v>
      </c>
      <c r="V3409" s="18">
        <v>0.29874700000000004</v>
      </c>
    </row>
    <row r="3410" spans="1:22">
      <c r="A3410" s="13" t="s">
        <v>10449</v>
      </c>
      <c r="B3410" s="13" t="s">
        <v>10450</v>
      </c>
      <c r="C3410" s="13">
        <v>853983</v>
      </c>
      <c r="D3410" s="17">
        <f t="shared" si="146"/>
        <v>15</v>
      </c>
      <c r="E3410" s="16" t="s">
        <v>10451</v>
      </c>
      <c r="F3410" s="13" t="s">
        <v>0</v>
      </c>
      <c r="G3410" s="18">
        <v>-0.13353139999999999</v>
      </c>
      <c r="H3410" s="18">
        <v>7.2342765000000003E-2</v>
      </c>
      <c r="I3410" s="18">
        <v>-0.17687990000000001</v>
      </c>
      <c r="J3410" s="18">
        <v>0.22302649999999996</v>
      </c>
      <c r="K3410" s="18">
        <v>0.24518484999999998</v>
      </c>
      <c r="L3410" s="18">
        <v>-8.4012300000000008E-3</v>
      </c>
      <c r="M3410" s="18">
        <v>-0.16306979999999999</v>
      </c>
      <c r="N3410" s="18">
        <v>7.6277000000000011E-2</v>
      </c>
      <c r="O3410" s="18">
        <v>-2.5916949999999998E-2</v>
      </c>
      <c r="P3410" s="18">
        <v>1.06599E-2</v>
      </c>
      <c r="Q3410" s="18">
        <v>-0.15937250000000003</v>
      </c>
      <c r="R3410" s="18">
        <v>-0.28381800000000001</v>
      </c>
      <c r="S3410" s="18">
        <v>-0.19881625</v>
      </c>
      <c r="T3410" s="18">
        <v>0.476107</v>
      </c>
      <c r="U3410" s="18">
        <v>-0.14728790000000003</v>
      </c>
      <c r="V3410" s="18">
        <v>0.476107</v>
      </c>
    </row>
    <row r="3411" spans="1:22">
      <c r="A3411" s="13" t="s">
        <v>10452</v>
      </c>
      <c r="B3411" s="13" t="s">
        <v>10453</v>
      </c>
      <c r="C3411" s="13">
        <v>853982</v>
      </c>
      <c r="D3411" s="17">
        <f t="shared" si="146"/>
        <v>15</v>
      </c>
      <c r="E3411" s="16" t="s">
        <v>13403</v>
      </c>
      <c r="F3411" s="13" t="s">
        <v>0</v>
      </c>
      <c r="G3411" s="18">
        <v>-0.35011740000000002</v>
      </c>
      <c r="H3411" s="18">
        <v>-0.5069876350000001</v>
      </c>
      <c r="I3411" s="18">
        <v>-7.1241499999999999E-2</v>
      </c>
      <c r="J3411" s="18">
        <v>-0.23425880000000002</v>
      </c>
      <c r="K3411" s="18">
        <v>2.2309540000000003E-2</v>
      </c>
      <c r="L3411" s="18" t="s">
        <v>0</v>
      </c>
      <c r="M3411" s="18" t="s">
        <v>0</v>
      </c>
      <c r="N3411" s="18" t="s">
        <v>0</v>
      </c>
      <c r="O3411" s="18" t="s">
        <v>0</v>
      </c>
      <c r="P3411" s="18" t="s">
        <v>0</v>
      </c>
      <c r="Q3411" s="18">
        <v>6.0634299999999988E-2</v>
      </c>
      <c r="R3411" s="18">
        <v>-0.16616500000000001</v>
      </c>
      <c r="S3411" s="18">
        <v>9.5677750000000006E-2</v>
      </c>
      <c r="T3411" s="18">
        <v>0.97476000000000007</v>
      </c>
      <c r="U3411" s="18">
        <v>6.8983699999999995E-2</v>
      </c>
      <c r="V3411" s="18">
        <v>0.97476000000000007</v>
      </c>
    </row>
    <row r="3412" spans="1:22">
      <c r="A3412" s="13" t="s">
        <v>10455</v>
      </c>
      <c r="B3412" s="13" t="s">
        <v>10456</v>
      </c>
      <c r="C3412" s="13">
        <v>854026</v>
      </c>
      <c r="D3412" s="17">
        <f t="shared" si="146"/>
        <v>15</v>
      </c>
      <c r="E3412" s="16" t="s">
        <v>12363</v>
      </c>
      <c r="F3412" s="13" t="s">
        <v>4695</v>
      </c>
      <c r="G3412" s="18">
        <v>-5.2484999999999997E-3</v>
      </c>
      <c r="H3412" s="18">
        <v>-9.5832634999999999E-2</v>
      </c>
      <c r="I3412" s="18">
        <v>4.5250800000000001E-2</v>
      </c>
      <c r="J3412" s="18">
        <v>-0.12260220000000001</v>
      </c>
      <c r="K3412" s="18">
        <v>-0.13417115000000002</v>
      </c>
      <c r="L3412" s="18">
        <v>9.0994470000000008E-2</v>
      </c>
      <c r="M3412" s="18">
        <v>0.15713830000000001</v>
      </c>
      <c r="N3412" s="18">
        <v>-4.8035599999999998E-2</v>
      </c>
      <c r="O3412" s="18">
        <v>0.22242545</v>
      </c>
      <c r="P3412" s="18">
        <v>5.33929E-2</v>
      </c>
      <c r="Q3412" s="18">
        <v>1.8258499999999983E-2</v>
      </c>
      <c r="R3412" s="18">
        <v>-0.31259800000000004</v>
      </c>
      <c r="S3412" s="18">
        <v>-0.21004125000000001</v>
      </c>
      <c r="T3412" s="18">
        <v>0.368253</v>
      </c>
      <c r="U3412" s="18">
        <v>-0.2636289</v>
      </c>
      <c r="V3412" s="18">
        <v>0.368253</v>
      </c>
    </row>
    <row r="3413" spans="1:22">
      <c r="A3413" s="13" t="s">
        <v>10458</v>
      </c>
      <c r="B3413" s="13" t="s">
        <v>10459</v>
      </c>
      <c r="C3413" s="13">
        <v>854025</v>
      </c>
      <c r="D3413" s="17">
        <f t="shared" si="146"/>
        <v>15</v>
      </c>
      <c r="E3413" s="16" t="s">
        <v>10460</v>
      </c>
      <c r="F3413" s="13" t="s">
        <v>0</v>
      </c>
      <c r="G3413" s="18">
        <v>-1.1574099999999999E-2</v>
      </c>
      <c r="H3413" s="18">
        <v>-0.44116063499999997</v>
      </c>
      <c r="I3413" s="18">
        <v>-0.91063490000000002</v>
      </c>
      <c r="J3413" s="18">
        <v>-0.70985049999999994</v>
      </c>
      <c r="K3413" s="18">
        <v>-0.88587715</v>
      </c>
      <c r="L3413" s="18">
        <v>1.424767E-2</v>
      </c>
      <c r="M3413" s="18">
        <v>-1.8432488</v>
      </c>
      <c r="N3413" s="18">
        <v>-1.4017790000000001</v>
      </c>
      <c r="O3413" s="18">
        <v>-2.05475355</v>
      </c>
      <c r="P3413" s="18">
        <v>-0.11443880000000001</v>
      </c>
      <c r="Q3413" s="18">
        <v>-2.1375500000000019E-2</v>
      </c>
      <c r="R3413" s="18">
        <v>-1.2986550000000001</v>
      </c>
      <c r="S3413" s="18">
        <v>-1.1119522500000001</v>
      </c>
      <c r="T3413" s="18">
        <v>-0.56124600000000002</v>
      </c>
      <c r="U3413" s="18">
        <v>0.18704809999999999</v>
      </c>
      <c r="V3413" s="18">
        <v>-0.56124600000000002</v>
      </c>
    </row>
    <row r="3414" spans="1:22">
      <c r="A3414" s="13" t="s">
        <v>10461</v>
      </c>
      <c r="B3414" s="13" t="s">
        <v>10462</v>
      </c>
      <c r="C3414" s="13">
        <v>854024</v>
      </c>
      <c r="D3414" s="17">
        <f t="shared" si="146"/>
        <v>15</v>
      </c>
      <c r="E3414" s="16" t="s">
        <v>10463</v>
      </c>
      <c r="F3414" s="13" t="s">
        <v>0</v>
      </c>
      <c r="G3414" s="18">
        <v>-0.13046240000000001</v>
      </c>
      <c r="H3414" s="18">
        <v>0.10377736500000001</v>
      </c>
      <c r="I3414" s="18">
        <v>-0.32001289999999999</v>
      </c>
      <c r="J3414" s="18">
        <v>-0.1773998</v>
      </c>
      <c r="K3414" s="18">
        <v>0.15097885</v>
      </c>
      <c r="L3414" s="18">
        <v>0.20298097000000001</v>
      </c>
      <c r="M3414" s="18">
        <v>0.39787420000000001</v>
      </c>
      <c r="N3414" s="18">
        <v>0.47769899999999998</v>
      </c>
      <c r="O3414" s="18">
        <v>0.42229744999999996</v>
      </c>
      <c r="P3414" s="18">
        <v>0.42644520000000002</v>
      </c>
      <c r="Q3414" s="18">
        <v>2.4124999999999841E-3</v>
      </c>
      <c r="R3414" s="18">
        <v>6.5158999999999995E-2</v>
      </c>
      <c r="S3414" s="18">
        <v>-0.23757025000000001</v>
      </c>
      <c r="T3414" s="18">
        <v>0.47313299999999997</v>
      </c>
      <c r="U3414" s="18">
        <v>-0.22589589999999998</v>
      </c>
      <c r="V3414" s="18">
        <v>0.47313299999999997</v>
      </c>
    </row>
    <row r="3415" spans="1:22">
      <c r="A3415" s="13" t="s">
        <v>10464</v>
      </c>
      <c r="B3415" s="13" t="s">
        <v>10465</v>
      </c>
      <c r="C3415" s="13">
        <v>854023</v>
      </c>
      <c r="D3415" s="17">
        <f t="shared" si="146"/>
        <v>15</v>
      </c>
      <c r="E3415" s="16" t="s">
        <v>10466</v>
      </c>
      <c r="F3415" s="13" t="s">
        <v>12403</v>
      </c>
      <c r="G3415" s="18">
        <v>3.8870099999999998E-2</v>
      </c>
      <c r="H3415" s="18">
        <v>1.7272364999999998E-2</v>
      </c>
      <c r="I3415" s="18">
        <v>-3.2731200000000002E-2</v>
      </c>
      <c r="J3415" s="18">
        <v>0.11152649999999997</v>
      </c>
      <c r="K3415" s="18">
        <v>-0.14939615000000001</v>
      </c>
      <c r="L3415" s="18">
        <v>-1.1056430000000001E-2</v>
      </c>
      <c r="M3415" s="18">
        <v>-9.0835999999999972E-3</v>
      </c>
      <c r="N3415" s="18">
        <v>-0.26857799999999998</v>
      </c>
      <c r="O3415" s="18">
        <v>-6.1533849999999994E-2</v>
      </c>
      <c r="P3415" s="18">
        <v>-2.96598E-2</v>
      </c>
      <c r="Q3415" s="18">
        <v>0.1613059</v>
      </c>
      <c r="R3415" s="18">
        <v>-1.9471000000000016E-2</v>
      </c>
      <c r="S3415" s="18">
        <v>1.0206350000000003E-2</v>
      </c>
      <c r="T3415" s="18">
        <v>-2.8009999999999979E-3</v>
      </c>
      <c r="U3415" s="18">
        <v>8.4618799999999994E-2</v>
      </c>
      <c r="V3415" s="18">
        <v>-2.8009999999999979E-3</v>
      </c>
    </row>
    <row r="3416" spans="1:22">
      <c r="A3416" s="13" t="s">
        <v>10467</v>
      </c>
      <c r="B3416" s="13" t="s">
        <v>10468</v>
      </c>
      <c r="C3416" s="13">
        <v>854022</v>
      </c>
      <c r="D3416" s="17">
        <f t="shared" si="146"/>
        <v>15</v>
      </c>
      <c r="E3416" s="16" t="s">
        <v>10469</v>
      </c>
      <c r="F3416" s="13" t="s">
        <v>0</v>
      </c>
      <c r="G3416" s="18">
        <v>0.1161596</v>
      </c>
      <c r="H3416" s="18">
        <v>-0.179011635</v>
      </c>
      <c r="I3416" s="18">
        <v>8.1442100000000003E-2</v>
      </c>
      <c r="J3416" s="18">
        <v>-6.9605000000000083E-3</v>
      </c>
      <c r="K3416" s="18">
        <v>-3.372725E-2</v>
      </c>
      <c r="L3416" s="18">
        <v>-4.1127230000000001E-2</v>
      </c>
      <c r="M3416" s="18">
        <v>-0.16070180000000001</v>
      </c>
      <c r="N3416" s="18">
        <v>-1.9564999999999999E-2</v>
      </c>
      <c r="O3416" s="18">
        <v>0.12703344999999999</v>
      </c>
      <c r="P3416" s="18">
        <v>-0.31898080000000001</v>
      </c>
      <c r="Q3416" s="18">
        <v>-2.2784500000000013E-2</v>
      </c>
      <c r="R3416" s="18">
        <v>-0.15219300000000002</v>
      </c>
      <c r="S3416" s="18">
        <v>-0.44479724999999998</v>
      </c>
      <c r="T3416" s="18">
        <v>0.82712000000000008</v>
      </c>
      <c r="U3416" s="18">
        <v>-0.20966390000000001</v>
      </c>
      <c r="V3416" s="18">
        <v>0.82712000000000008</v>
      </c>
    </row>
    <row r="3417" spans="1:22">
      <c r="A3417" s="13" t="s">
        <v>10470</v>
      </c>
      <c r="B3417" s="13" t="s">
        <v>10471</v>
      </c>
      <c r="C3417" s="13">
        <v>854021</v>
      </c>
      <c r="D3417" s="17">
        <f t="shared" si="146"/>
        <v>15</v>
      </c>
      <c r="E3417" s="16" t="s">
        <v>10472</v>
      </c>
      <c r="F3417" s="13" t="s">
        <v>6436</v>
      </c>
      <c r="G3417" s="18">
        <v>-9.3045600000000006E-2</v>
      </c>
      <c r="H3417" s="18">
        <v>-0.16537663499999999</v>
      </c>
      <c r="I3417" s="18">
        <v>-0.2183089</v>
      </c>
      <c r="J3417" s="18">
        <v>-0.28818850000000001</v>
      </c>
      <c r="K3417" s="18">
        <v>-6.8864349999999991E-2</v>
      </c>
      <c r="L3417" s="18">
        <v>5.7633669999999998E-2</v>
      </c>
      <c r="M3417" s="18">
        <v>-6.0155799999999982E-2</v>
      </c>
      <c r="N3417" s="18">
        <v>0.182752</v>
      </c>
      <c r="O3417" s="18">
        <v>9.6178449999999999E-2</v>
      </c>
      <c r="P3417" s="18">
        <v>7.6848369999999999E-2</v>
      </c>
      <c r="Q3417" s="18">
        <v>-2.7324999999999988E-3</v>
      </c>
      <c r="R3417" s="18">
        <v>-0.14045400000000002</v>
      </c>
      <c r="S3417" s="18">
        <v>-0.31284025000000004</v>
      </c>
      <c r="T3417" s="18">
        <v>-0.31122470000000002</v>
      </c>
      <c r="U3417" s="18">
        <v>-0.18792389999999998</v>
      </c>
      <c r="V3417" s="18">
        <v>-0.31122470000000002</v>
      </c>
    </row>
    <row r="3418" spans="1:22">
      <c r="A3418" s="13" t="s">
        <v>10473</v>
      </c>
      <c r="B3418" s="13" t="s">
        <v>10474</v>
      </c>
      <c r="C3418" s="13">
        <v>854020</v>
      </c>
      <c r="D3418" s="17">
        <f t="shared" si="146"/>
        <v>15</v>
      </c>
      <c r="E3418" s="16" t="s">
        <v>12410</v>
      </c>
      <c r="F3418" s="13" t="s">
        <v>1077</v>
      </c>
      <c r="G3418" s="18">
        <v>4.3850599999999997E-2</v>
      </c>
      <c r="H3418" s="18">
        <v>2.5530165E-2</v>
      </c>
      <c r="I3418" s="18">
        <v>1.24041E-2</v>
      </c>
      <c r="J3418" s="18">
        <v>9.6149999999997626E-4</v>
      </c>
      <c r="K3418" s="18">
        <v>0.13607985</v>
      </c>
      <c r="L3418" s="18">
        <v>5.9320200000000014E-3</v>
      </c>
      <c r="M3418" s="18">
        <v>-6.1077799999999988E-2</v>
      </c>
      <c r="N3418" s="18">
        <v>9.5344000000000012E-2</v>
      </c>
      <c r="O3418" s="18">
        <v>-0.11482885</v>
      </c>
      <c r="P3418" s="18">
        <v>8.8824899999999998E-2</v>
      </c>
      <c r="Q3418" s="18">
        <v>-6.3060500000000019E-2</v>
      </c>
      <c r="R3418" s="18">
        <v>-9.4770000000000021E-2</v>
      </c>
      <c r="S3418" s="18">
        <v>7.4905749999999993E-2</v>
      </c>
      <c r="T3418" s="18">
        <v>6.4008999999999983E-2</v>
      </c>
      <c r="U3418" s="18">
        <v>-3.0508099999999996E-2</v>
      </c>
      <c r="V3418" s="18">
        <v>6.4008999999999983E-2</v>
      </c>
    </row>
    <row r="3419" spans="1:22">
      <c r="A3419" s="13" t="s">
        <v>10476</v>
      </c>
      <c r="B3419" s="13" t="s">
        <v>10477</v>
      </c>
      <c r="C3419" s="13">
        <v>854017</v>
      </c>
      <c r="D3419" s="17">
        <f t="shared" si="146"/>
        <v>15</v>
      </c>
      <c r="E3419" s="16" t="s">
        <v>12995</v>
      </c>
      <c r="F3419" s="13" t="s">
        <v>12374</v>
      </c>
      <c r="G3419" s="18">
        <v>-2.811957E-2</v>
      </c>
      <c r="H3419" s="18">
        <v>0.105742365</v>
      </c>
      <c r="I3419" s="18">
        <v>1.1481E-2</v>
      </c>
      <c r="J3419" s="18">
        <v>0.33182050000000002</v>
      </c>
      <c r="K3419" s="18">
        <v>-3.5961349999999996E-2</v>
      </c>
      <c r="L3419" s="18">
        <v>-0.26613703</v>
      </c>
      <c r="M3419" s="18">
        <v>-0.45639379999999996</v>
      </c>
      <c r="N3419" s="18">
        <v>-0.11913728999999999</v>
      </c>
      <c r="O3419" s="18">
        <v>-0.23610855</v>
      </c>
      <c r="P3419" s="18">
        <v>-0.62516780000000005</v>
      </c>
      <c r="Q3419" s="18">
        <v>-1.8147500000000011E-2</v>
      </c>
      <c r="R3419" s="18">
        <v>-0.18241600000000002</v>
      </c>
      <c r="S3419" s="18">
        <v>0.19574875000000003</v>
      </c>
      <c r="T3419" s="18">
        <v>0.33223300000000006</v>
      </c>
      <c r="U3419" s="18">
        <v>0.16389510000000002</v>
      </c>
      <c r="V3419" s="18">
        <v>0.33223300000000006</v>
      </c>
    </row>
    <row r="3420" spans="1:22">
      <c r="A3420" s="13" t="s">
        <v>10479</v>
      </c>
      <c r="B3420" s="13" t="s">
        <v>10480</v>
      </c>
      <c r="C3420" s="13">
        <v>854016</v>
      </c>
      <c r="D3420" s="17">
        <f t="shared" si="146"/>
        <v>15</v>
      </c>
      <c r="E3420" s="16" t="s">
        <v>10481</v>
      </c>
      <c r="F3420" s="13" t="s">
        <v>9607</v>
      </c>
      <c r="G3420" s="18">
        <v>-1.1102599999999999E-2</v>
      </c>
      <c r="H3420" s="18">
        <v>7.6157499999999958E-4</v>
      </c>
      <c r="I3420" s="18">
        <v>-9.4929899999999998E-2</v>
      </c>
      <c r="J3420" s="18">
        <v>0.15469250000000001</v>
      </c>
      <c r="K3420" s="18">
        <v>-6.5599849999999987E-2</v>
      </c>
      <c r="L3420" s="18">
        <v>6.8976869999999996E-2</v>
      </c>
      <c r="M3420" s="18">
        <v>7.4777000000000038E-3</v>
      </c>
      <c r="N3420" s="18">
        <v>4.3729999999999991E-2</v>
      </c>
      <c r="O3420" s="18">
        <v>-0.10647114999999999</v>
      </c>
      <c r="P3420" s="18">
        <v>-0.10978479999999999</v>
      </c>
      <c r="Q3420" s="18">
        <v>3.3390699999999982E-2</v>
      </c>
      <c r="R3420" s="18">
        <v>-0.30796100000000004</v>
      </c>
      <c r="S3420" s="18">
        <v>-2.2882349999999996E-2</v>
      </c>
      <c r="T3420" s="18">
        <v>0.54688800000000004</v>
      </c>
      <c r="U3420" s="18">
        <v>3.8004900000000001E-2</v>
      </c>
      <c r="V3420" s="18">
        <v>0.54688800000000004</v>
      </c>
    </row>
    <row r="3421" spans="1:22">
      <c r="A3421" s="13" t="s">
        <v>10482</v>
      </c>
      <c r="B3421" s="13" t="s">
        <v>10483</v>
      </c>
      <c r="C3421" s="13">
        <v>854014</v>
      </c>
      <c r="D3421" s="17">
        <f t="shared" si="146"/>
        <v>15</v>
      </c>
      <c r="E3421" s="16" t="s">
        <v>12533</v>
      </c>
      <c r="F3421" s="13" t="s">
        <v>0</v>
      </c>
      <c r="G3421" s="18">
        <v>-9.5421699999999998E-2</v>
      </c>
      <c r="H3421" s="18">
        <v>2.5459065000000003E-2</v>
      </c>
      <c r="I3421" s="18">
        <v>0.21046809999999999</v>
      </c>
      <c r="J3421" s="18">
        <v>-8.8009500000000018E-2</v>
      </c>
      <c r="K3421" s="18">
        <v>0.35948384999999999</v>
      </c>
      <c r="L3421" s="18">
        <v>-7.1163629999999992E-2</v>
      </c>
      <c r="M3421" s="18">
        <v>1.4085512000000002</v>
      </c>
      <c r="N3421" s="18">
        <v>-0.30415300000000001</v>
      </c>
      <c r="O3421" s="18">
        <v>-0.14991004999999999</v>
      </c>
      <c r="P3421" s="18">
        <v>0.11649180000000001</v>
      </c>
      <c r="Q3421" s="18">
        <v>-0.38278250000000003</v>
      </c>
      <c r="R3421" s="18">
        <v>1.183883</v>
      </c>
      <c r="S3421" s="18">
        <v>-1.0150732499999999</v>
      </c>
      <c r="T3421" s="18">
        <v>-4.2641999999999985E-2</v>
      </c>
      <c r="U3421" s="18">
        <v>-0.2115109</v>
      </c>
      <c r="V3421" s="18">
        <v>-4.2641999999999985E-2</v>
      </c>
    </row>
    <row r="3422" spans="1:22">
      <c r="A3422" s="13" t="s">
        <v>10488</v>
      </c>
      <c r="B3422" s="13" t="s">
        <v>10489</v>
      </c>
      <c r="C3422" s="13">
        <v>854011</v>
      </c>
      <c r="D3422" s="17">
        <f t="shared" si="146"/>
        <v>15</v>
      </c>
      <c r="E3422" s="16" t="s">
        <v>10490</v>
      </c>
      <c r="F3422" s="13" t="s">
        <v>0</v>
      </c>
      <c r="G3422" s="18">
        <v>-4.0002099999999999E-2</v>
      </c>
      <c r="H3422" s="18">
        <v>-0.45822663499999999</v>
      </c>
      <c r="I3422" s="18">
        <v>-0.38157089999999999</v>
      </c>
      <c r="J3422" s="18">
        <v>-0.77173150000000001</v>
      </c>
      <c r="K3422" s="18">
        <v>-0.17880314999999999</v>
      </c>
      <c r="L3422" s="18">
        <v>-3.2745330000000003E-2</v>
      </c>
      <c r="M3422" s="18">
        <v>-0.47812580000000005</v>
      </c>
      <c r="N3422" s="18">
        <v>0.29948300000000005</v>
      </c>
      <c r="O3422" s="18">
        <v>-0.37926455000000003</v>
      </c>
      <c r="P3422" s="18">
        <v>-1.3189558000000001</v>
      </c>
      <c r="Q3422" s="18">
        <v>-5.4925000000000113E-3</v>
      </c>
      <c r="R3422" s="18">
        <v>-0.27291600000000005</v>
      </c>
      <c r="S3422" s="18">
        <v>-1.9592949999999998E-2</v>
      </c>
      <c r="T3422" s="18">
        <v>-0.38864599999999999</v>
      </c>
      <c r="U3422" s="18">
        <v>-0.98004290000000005</v>
      </c>
      <c r="V3422" s="18">
        <v>-0.38864599999999999</v>
      </c>
    </row>
    <row r="3423" spans="1:22">
      <c r="A3423" s="13" t="s">
        <v>10494</v>
      </c>
      <c r="B3423" s="13" t="s">
        <v>10495</v>
      </c>
      <c r="C3423" s="13">
        <v>854007</v>
      </c>
      <c r="D3423" s="17">
        <f t="shared" si="146"/>
        <v>15</v>
      </c>
      <c r="E3423" s="16" t="s">
        <v>10496</v>
      </c>
      <c r="F3423" s="13" t="s">
        <v>0</v>
      </c>
      <c r="G3423" s="18">
        <v>0.13154759999999999</v>
      </c>
      <c r="H3423" s="18">
        <v>-0.213979635</v>
      </c>
      <c r="I3423" s="18">
        <v>4.40855E-2</v>
      </c>
      <c r="J3423" s="18">
        <v>-0.77984849999999994</v>
      </c>
      <c r="K3423" s="18">
        <v>-0.50378014999999998</v>
      </c>
      <c r="L3423" s="18" t="s">
        <v>0</v>
      </c>
      <c r="M3423" s="18" t="s">
        <v>0</v>
      </c>
      <c r="N3423" s="18" t="s">
        <v>0</v>
      </c>
      <c r="O3423" s="18" t="s">
        <v>0</v>
      </c>
      <c r="P3423" s="18" t="s">
        <v>0</v>
      </c>
      <c r="Q3423" s="18" t="s">
        <v>0</v>
      </c>
      <c r="R3423" s="18" t="s">
        <v>0</v>
      </c>
      <c r="S3423" s="18" t="s">
        <v>0</v>
      </c>
      <c r="T3423" s="18" t="s">
        <v>0</v>
      </c>
      <c r="U3423" s="18" t="s">
        <v>0</v>
      </c>
      <c r="V3423" s="18" t="s">
        <v>0</v>
      </c>
    </row>
    <row r="3424" spans="1:22">
      <c r="A3424" s="13" t="s">
        <v>10497</v>
      </c>
      <c r="B3424" s="13" t="s">
        <v>10498</v>
      </c>
      <c r="C3424" s="13">
        <v>854162</v>
      </c>
      <c r="D3424" s="17">
        <f t="shared" si="146"/>
        <v>15</v>
      </c>
      <c r="E3424" s="16" t="s">
        <v>12891</v>
      </c>
      <c r="F3424" s="13" t="s">
        <v>5263</v>
      </c>
      <c r="G3424" s="18">
        <v>4.2462199999999999E-2</v>
      </c>
      <c r="H3424" s="18">
        <v>-9.1947350000000008E-3</v>
      </c>
      <c r="I3424" s="18">
        <v>-3.8993899999999998E-2</v>
      </c>
      <c r="J3424" s="18">
        <v>0.10687449999999998</v>
      </c>
      <c r="K3424" s="18">
        <v>-4.7380500000000006E-3</v>
      </c>
      <c r="L3424" s="18">
        <v>-3.7686230000000001E-2</v>
      </c>
      <c r="M3424" s="18">
        <v>-5.3070799999999987E-2</v>
      </c>
      <c r="N3424" s="18">
        <v>0.10803199999999999</v>
      </c>
      <c r="O3424" s="18">
        <v>-0.11010485</v>
      </c>
      <c r="P3424" s="18">
        <v>6.9756990000000005E-2</v>
      </c>
      <c r="Q3424" s="18">
        <v>-3.4555000000000002E-3</v>
      </c>
      <c r="R3424" s="18">
        <v>-2.1340000000000026E-2</v>
      </c>
      <c r="S3424" s="18">
        <v>8.889975E-2</v>
      </c>
      <c r="T3424" s="18">
        <v>0.32202899999999995</v>
      </c>
      <c r="U3424" s="18">
        <v>7.2483400000000003E-2</v>
      </c>
      <c r="V3424" s="18">
        <v>0.32202899999999995</v>
      </c>
    </row>
    <row r="3425" spans="1:22">
      <c r="A3425" s="13" t="s">
        <v>10503</v>
      </c>
      <c r="B3425" s="13" t="s">
        <v>10504</v>
      </c>
      <c r="C3425" s="13">
        <v>854165</v>
      </c>
      <c r="D3425" s="17">
        <f t="shared" si="146"/>
        <v>15</v>
      </c>
      <c r="E3425" s="16" t="s">
        <v>13108</v>
      </c>
      <c r="F3425" s="13" t="s">
        <v>0</v>
      </c>
      <c r="G3425" s="18">
        <v>-5.2864999999999995E-3</v>
      </c>
      <c r="H3425" s="18">
        <v>-3.8767550000000008E-3</v>
      </c>
      <c r="I3425" s="18">
        <v>-7.2673600000000005E-2</v>
      </c>
      <c r="J3425" s="18">
        <v>0.17939949999999999</v>
      </c>
      <c r="K3425" s="18">
        <v>0.19853484999999998</v>
      </c>
      <c r="L3425" s="18">
        <v>-7.9604129999999995E-2</v>
      </c>
      <c r="M3425" s="18">
        <v>-4.7378799999999999E-2</v>
      </c>
      <c r="N3425" s="18">
        <v>6.5649000000000013E-2</v>
      </c>
      <c r="O3425" s="18">
        <v>0.12930245000000001</v>
      </c>
      <c r="P3425" s="18">
        <v>2.1079099999999996E-2</v>
      </c>
      <c r="Q3425" s="18">
        <v>-7.41145E-2</v>
      </c>
      <c r="R3425" s="18">
        <v>-0.20121600000000001</v>
      </c>
      <c r="S3425" s="18">
        <v>-0.11496205</v>
      </c>
      <c r="T3425" s="18">
        <v>0.55291399999999991</v>
      </c>
      <c r="U3425" s="18">
        <v>-0.11168789999999999</v>
      </c>
      <c r="V3425" s="18">
        <v>0.55291399999999991</v>
      </c>
    </row>
    <row r="3426" spans="1:22">
      <c r="A3426" s="13" t="s">
        <v>10506</v>
      </c>
      <c r="B3426" s="13" t="s">
        <v>10506</v>
      </c>
      <c r="C3426" s="13">
        <v>854167</v>
      </c>
      <c r="D3426" s="17">
        <f t="shared" si="146"/>
        <v>15</v>
      </c>
      <c r="E3426" s="16" t="s">
        <v>10507</v>
      </c>
      <c r="F3426" s="13" t="s">
        <v>0</v>
      </c>
      <c r="G3426" s="18">
        <v>-7.9897200000000002E-2</v>
      </c>
      <c r="H3426" s="18">
        <v>-5.8986934999999997E-2</v>
      </c>
      <c r="I3426" s="18">
        <v>-0.18398690000000001</v>
      </c>
      <c r="J3426" s="18">
        <v>-0.13197150000000002</v>
      </c>
      <c r="K3426" s="18">
        <v>-8.3512950000000002E-2</v>
      </c>
      <c r="L3426" s="18">
        <v>6.5868869999999996E-2</v>
      </c>
      <c r="M3426" s="18">
        <v>-7.0087800000000006E-2</v>
      </c>
      <c r="N3426" s="18">
        <v>0.13853400000000002</v>
      </c>
      <c r="O3426" s="18">
        <v>1.6781749999999998E-2</v>
      </c>
      <c r="P3426" s="18">
        <v>-1.3066300000000003E-2</v>
      </c>
      <c r="Q3426" s="18">
        <v>-2.1006500000000011E-2</v>
      </c>
      <c r="R3426" s="18">
        <v>2.7040000000000008E-2</v>
      </c>
      <c r="S3426" s="18">
        <v>-0.33026624999999998</v>
      </c>
      <c r="T3426" s="18">
        <v>0.53567600000000004</v>
      </c>
      <c r="U3426" s="18">
        <v>4.2233099999999996E-2</v>
      </c>
      <c r="V3426" s="18">
        <v>0.53567600000000004</v>
      </c>
    </row>
    <row r="3427" spans="1:22">
      <c r="A3427" s="13" t="s">
        <v>10508</v>
      </c>
      <c r="B3427" s="13" t="s">
        <v>10509</v>
      </c>
      <c r="C3427" s="13">
        <v>854168</v>
      </c>
      <c r="D3427" s="17">
        <f t="shared" si="146"/>
        <v>15</v>
      </c>
      <c r="E3427" s="16" t="s">
        <v>12953</v>
      </c>
      <c r="F3427" s="13" t="s">
        <v>0</v>
      </c>
      <c r="G3427" s="18">
        <v>2.9926000000000015E-3</v>
      </c>
      <c r="H3427" s="18">
        <v>-0.13566563500000001</v>
      </c>
      <c r="I3427" s="18">
        <v>0.17997009999999999</v>
      </c>
      <c r="J3427" s="18">
        <v>-7.6463500000000018E-2</v>
      </c>
      <c r="K3427" s="18">
        <v>0.10006435</v>
      </c>
      <c r="L3427" s="18">
        <v>4.7211869999999996E-2</v>
      </c>
      <c r="M3427" s="18">
        <v>0.1698499</v>
      </c>
      <c r="N3427" s="18">
        <v>0.201574</v>
      </c>
      <c r="O3427" s="18">
        <v>0.19488545000000002</v>
      </c>
      <c r="P3427" s="18">
        <v>0.19684119999999999</v>
      </c>
      <c r="Q3427" s="18">
        <v>1.303349999999999E-2</v>
      </c>
      <c r="R3427" s="18">
        <v>4.7791E-2</v>
      </c>
      <c r="S3427" s="18">
        <v>3.6395750000000004E-2</v>
      </c>
      <c r="T3427" s="18">
        <v>0.84508000000000005</v>
      </c>
      <c r="U3427" s="18">
        <v>-0.17219289999999998</v>
      </c>
      <c r="V3427" s="18">
        <v>0.84508000000000005</v>
      </c>
    </row>
    <row r="3428" spans="1:22">
      <c r="A3428" s="13" t="s">
        <v>10511</v>
      </c>
      <c r="B3428" s="13" t="s">
        <v>10512</v>
      </c>
      <c r="C3428" s="13">
        <v>854170</v>
      </c>
      <c r="D3428" s="17">
        <f t="shared" si="146"/>
        <v>15</v>
      </c>
      <c r="E3428" s="16" t="s">
        <v>12973</v>
      </c>
      <c r="F3428" s="13" t="s">
        <v>0</v>
      </c>
      <c r="G3428" s="18">
        <v>3.7340100000000001E-2</v>
      </c>
      <c r="H3428" s="18">
        <v>4.2122664999999997E-2</v>
      </c>
      <c r="I3428" s="18">
        <v>3.6264299999999999E-2</v>
      </c>
      <c r="J3428" s="18">
        <v>0.28586549999999999</v>
      </c>
      <c r="K3428" s="18">
        <v>-0.15561315000000001</v>
      </c>
      <c r="L3428" s="18">
        <v>9.1725040000000015E-3</v>
      </c>
      <c r="M3428" s="18">
        <v>0.16218660000000001</v>
      </c>
      <c r="N3428" s="18">
        <v>-3.7068500000000004E-2</v>
      </c>
      <c r="O3428" s="18">
        <v>-0.24919054999999998</v>
      </c>
      <c r="P3428" s="18">
        <v>-2.8075799999999998E-2</v>
      </c>
      <c r="Q3428" s="18">
        <v>0.14825869999999999</v>
      </c>
      <c r="R3428" s="18">
        <v>0.27659284000000001</v>
      </c>
      <c r="S3428" s="18">
        <v>0.23630174999999998</v>
      </c>
      <c r="T3428" s="18">
        <v>1.1428400000000001</v>
      </c>
      <c r="U3428" s="18">
        <v>0.28891610000000001</v>
      </c>
      <c r="V3428" s="18">
        <v>1.1428400000000001</v>
      </c>
    </row>
    <row r="3429" spans="1:22">
      <c r="A3429" s="13" t="s">
        <v>10514</v>
      </c>
      <c r="B3429" s="13" t="s">
        <v>10515</v>
      </c>
      <c r="C3429" s="13">
        <v>854179</v>
      </c>
      <c r="D3429" s="17">
        <f t="shared" si="146"/>
        <v>15</v>
      </c>
      <c r="E3429" s="16" t="s">
        <v>12902</v>
      </c>
      <c r="F3429" s="13" t="s">
        <v>10517</v>
      </c>
      <c r="G3429" s="18">
        <v>-2.697225E-2</v>
      </c>
      <c r="H3429" s="18">
        <v>2.915665E-3</v>
      </c>
      <c r="I3429" s="18">
        <v>7.6458300000000007E-2</v>
      </c>
      <c r="J3429" s="18">
        <v>0.27309449999999996</v>
      </c>
      <c r="K3429" s="18">
        <v>0.19571284999999999</v>
      </c>
      <c r="L3429" s="18">
        <v>3.1291270000000003E-2</v>
      </c>
      <c r="M3429" s="18">
        <v>0.19818520000000001</v>
      </c>
      <c r="N3429" s="18">
        <v>-6.8767499999999995E-2</v>
      </c>
      <c r="O3429" s="18">
        <v>3.7510349999999998E-2</v>
      </c>
      <c r="P3429" s="18">
        <v>0.25638919999999998</v>
      </c>
      <c r="Q3429" s="18">
        <v>2.8149999999999009E-4</v>
      </c>
      <c r="R3429" s="18">
        <v>-0.10977199999999998</v>
      </c>
      <c r="S3429" s="18">
        <v>0.27270875</v>
      </c>
      <c r="T3429" s="18">
        <v>1.2855700000000001</v>
      </c>
      <c r="U3429" s="18">
        <v>1.4763699999999998E-2</v>
      </c>
      <c r="V3429" s="18">
        <v>1.2855700000000001</v>
      </c>
    </row>
    <row r="3430" spans="1:22">
      <c r="A3430" s="13" t="s">
        <v>10518</v>
      </c>
      <c r="B3430" s="13" t="s">
        <v>10519</v>
      </c>
      <c r="C3430" s="13">
        <v>854181</v>
      </c>
      <c r="D3430" s="17">
        <f t="shared" si="146"/>
        <v>15</v>
      </c>
      <c r="E3430" s="16" t="s">
        <v>1432</v>
      </c>
      <c r="F3430" s="13" t="s">
        <v>0</v>
      </c>
      <c r="G3430" s="18">
        <v>0.118751</v>
      </c>
      <c r="H3430" s="18">
        <v>0.66774634999999993</v>
      </c>
      <c r="I3430" s="18">
        <v>0.34271989999999997</v>
      </c>
      <c r="J3430" s="18">
        <v>-1.6770000000000118E-3</v>
      </c>
      <c r="K3430" s="18">
        <v>0.23954980000000001</v>
      </c>
      <c r="L3430" s="18">
        <v>8.7300970000000006E-2</v>
      </c>
      <c r="M3430" s="18">
        <v>-4.3386799999999989E-2</v>
      </c>
      <c r="N3430" s="18">
        <v>5.5948999999999999E-2</v>
      </c>
      <c r="O3430" s="18">
        <v>-0.17540755</v>
      </c>
      <c r="P3430" s="18">
        <v>-0.13171679999999999</v>
      </c>
      <c r="Q3430" s="18">
        <v>-3.8468500000000017E-2</v>
      </c>
      <c r="R3430" s="18">
        <v>-0.19077</v>
      </c>
      <c r="S3430" s="18">
        <v>-0.40383825000000001</v>
      </c>
      <c r="T3430" s="18">
        <v>0.88804000000000016</v>
      </c>
      <c r="U3430" s="18">
        <v>-0.25164389999999998</v>
      </c>
      <c r="V3430" s="18">
        <v>0.88804000000000016</v>
      </c>
    </row>
    <row r="3431" spans="1:22">
      <c r="A3431" s="13" t="s">
        <v>10520</v>
      </c>
      <c r="B3431" s="13" t="s">
        <v>10521</v>
      </c>
      <c r="C3431" s="13">
        <v>854182</v>
      </c>
      <c r="D3431" s="17">
        <f t="shared" si="146"/>
        <v>15</v>
      </c>
      <c r="E3431" s="16" t="s">
        <v>10522</v>
      </c>
      <c r="F3431" s="13" t="s">
        <v>0</v>
      </c>
      <c r="G3431" s="18" t="s">
        <v>0</v>
      </c>
      <c r="H3431" s="18" t="s">
        <v>0</v>
      </c>
      <c r="I3431" s="18" t="s">
        <v>0</v>
      </c>
      <c r="J3431" s="18" t="s">
        <v>0</v>
      </c>
      <c r="K3431" s="18" t="s">
        <v>0</v>
      </c>
      <c r="L3431" s="18" t="s">
        <v>0</v>
      </c>
      <c r="M3431" s="18" t="s">
        <v>0</v>
      </c>
      <c r="N3431" s="18" t="s">
        <v>0</v>
      </c>
      <c r="O3431" s="18" t="s">
        <v>0</v>
      </c>
      <c r="P3431" s="18" t="s">
        <v>0</v>
      </c>
      <c r="Q3431" s="18">
        <v>-9.5117500000000021E-2</v>
      </c>
      <c r="R3431" s="18">
        <v>0.24865419999999999</v>
      </c>
      <c r="S3431" s="18">
        <v>-0.48061124999999999</v>
      </c>
      <c r="T3431" s="18">
        <v>1.41804</v>
      </c>
      <c r="U3431" s="18">
        <v>-0.13525189999999998</v>
      </c>
      <c r="V3431" s="18">
        <v>1.41804</v>
      </c>
    </row>
    <row r="3432" spans="1:22">
      <c r="A3432" s="13" t="s">
        <v>10523</v>
      </c>
      <c r="B3432" s="13" t="s">
        <v>10524</v>
      </c>
      <c r="C3432" s="13">
        <v>854183</v>
      </c>
      <c r="D3432" s="17">
        <f t="shared" si="146"/>
        <v>15</v>
      </c>
      <c r="E3432" s="16" t="s">
        <v>13397</v>
      </c>
      <c r="F3432" s="13" t="s">
        <v>0</v>
      </c>
      <c r="G3432" s="18">
        <v>1.6558400000000001E-2</v>
      </c>
      <c r="H3432" s="18">
        <v>0.107584365</v>
      </c>
      <c r="I3432" s="18">
        <v>0.2766131</v>
      </c>
      <c r="J3432" s="18">
        <v>0.30353049999999998</v>
      </c>
      <c r="K3432" s="18">
        <v>0.48843884999999998</v>
      </c>
      <c r="L3432" s="18" t="s">
        <v>0</v>
      </c>
      <c r="M3432" s="18" t="s">
        <v>0</v>
      </c>
      <c r="N3432" s="18" t="s">
        <v>0</v>
      </c>
      <c r="O3432" s="18" t="s">
        <v>0</v>
      </c>
      <c r="P3432" s="18" t="s">
        <v>0</v>
      </c>
      <c r="Q3432" s="18">
        <v>1.5398499999999982E-2</v>
      </c>
      <c r="R3432" s="18">
        <v>0.18224129999999999</v>
      </c>
      <c r="S3432" s="18">
        <v>0.41850474999999998</v>
      </c>
      <c r="T3432" s="18">
        <v>1.43371</v>
      </c>
      <c r="U3432" s="18">
        <v>0.30823510000000004</v>
      </c>
      <c r="V3432" s="18">
        <v>1.43371</v>
      </c>
    </row>
    <row r="3433" spans="1:22">
      <c r="A3433" s="13" t="s">
        <v>10526</v>
      </c>
      <c r="B3433" s="13" t="s">
        <v>10527</v>
      </c>
      <c r="C3433" s="13">
        <v>854185</v>
      </c>
      <c r="D3433" s="17">
        <f t="shared" si="146"/>
        <v>15</v>
      </c>
      <c r="E3433" s="16" t="s">
        <v>10528</v>
      </c>
      <c r="F3433" s="13" t="s">
        <v>0</v>
      </c>
      <c r="G3433" s="18">
        <v>5.6437300000000003E-2</v>
      </c>
      <c r="H3433" s="18">
        <v>-3.5751135000000003E-2</v>
      </c>
      <c r="I3433" s="18">
        <v>0.14330609999999999</v>
      </c>
      <c r="J3433" s="18">
        <v>-2.4051500000000003E-2</v>
      </c>
      <c r="K3433" s="18">
        <v>9.8732650000000005E-2</v>
      </c>
      <c r="L3433" s="18">
        <v>7.1608270000000002E-2</v>
      </c>
      <c r="M3433" s="18">
        <v>0.29422519999999996</v>
      </c>
      <c r="N3433" s="18">
        <v>-3.6167499999999991E-2</v>
      </c>
      <c r="O3433" s="18">
        <v>0.44492944999999995</v>
      </c>
      <c r="P3433" s="18">
        <v>-0.43745479999999998</v>
      </c>
      <c r="Q3433" s="18">
        <v>0.1577749</v>
      </c>
      <c r="R3433" s="18">
        <v>0.15177099999999999</v>
      </c>
      <c r="S3433" s="18">
        <v>0.21375175000000002</v>
      </c>
      <c r="T3433" s="18">
        <v>1.1794800000000001</v>
      </c>
      <c r="U3433" s="18">
        <v>-4.7366900000000003E-2</v>
      </c>
      <c r="V3433" s="18">
        <v>1.1794800000000001</v>
      </c>
    </row>
    <row r="3434" spans="1:22">
      <c r="A3434" s="13" t="s">
        <v>10529</v>
      </c>
      <c r="B3434" s="13" t="s">
        <v>10529</v>
      </c>
      <c r="C3434" s="13">
        <v>1466480</v>
      </c>
      <c r="D3434" s="17">
        <f t="shared" si="146"/>
        <v>15</v>
      </c>
      <c r="E3434" s="16" t="s">
        <v>10530</v>
      </c>
      <c r="F3434" s="13" t="s">
        <v>0</v>
      </c>
      <c r="G3434" s="18">
        <v>-0.12808240000000001</v>
      </c>
      <c r="H3434" s="18">
        <v>-0.12814763499999998</v>
      </c>
      <c r="I3434" s="18">
        <v>0.3947831</v>
      </c>
      <c r="J3434" s="18">
        <v>-0.53611549999999997</v>
      </c>
      <c r="K3434" s="18">
        <v>-0.33517714999999998</v>
      </c>
      <c r="L3434" s="18">
        <v>-0.13361503</v>
      </c>
      <c r="M3434" s="18">
        <v>0.10450040000000001</v>
      </c>
      <c r="N3434" s="18">
        <v>0.11200299999999999</v>
      </c>
      <c r="O3434" s="18">
        <v>8.4420450000000008E-2</v>
      </c>
      <c r="P3434" s="18">
        <v>-0.88075480000000006</v>
      </c>
      <c r="Q3434" s="18">
        <v>7.8986399999999984E-2</v>
      </c>
      <c r="R3434" s="18">
        <v>0.47118499999999996</v>
      </c>
      <c r="S3434" s="18">
        <v>0.42608674999999996</v>
      </c>
      <c r="T3434" s="18">
        <v>1.5728200000000001</v>
      </c>
      <c r="U3434" s="18">
        <v>-0.32867089999999999</v>
      </c>
      <c r="V3434" s="18">
        <v>1.5728200000000001</v>
      </c>
    </row>
    <row r="3435" spans="1:22">
      <c r="A3435" s="13" t="s">
        <v>10531</v>
      </c>
      <c r="B3435" s="13" t="s">
        <v>10531</v>
      </c>
      <c r="C3435" s="13">
        <v>854186</v>
      </c>
      <c r="D3435" s="17">
        <f t="shared" si="146"/>
        <v>15</v>
      </c>
      <c r="E3435" s="16" t="s">
        <v>13213</v>
      </c>
      <c r="F3435" s="13" t="s">
        <v>0</v>
      </c>
      <c r="G3435" s="18">
        <v>0.27813159999999998</v>
      </c>
      <c r="H3435" s="18">
        <v>0.25385836499999997</v>
      </c>
      <c r="I3435" s="18">
        <v>0.79463410000000001</v>
      </c>
      <c r="J3435" s="18">
        <v>1.1989744999999998</v>
      </c>
      <c r="K3435" s="18">
        <v>1.3649548499999999</v>
      </c>
      <c r="L3435" s="18">
        <v>0.27629797</v>
      </c>
      <c r="M3435" s="18">
        <v>1.5549911999999999</v>
      </c>
      <c r="N3435" s="18">
        <v>0.89508100000000002</v>
      </c>
      <c r="O3435" s="18">
        <v>0.87095745000000002</v>
      </c>
      <c r="P3435" s="18">
        <v>1.6570642</v>
      </c>
      <c r="Q3435" s="18">
        <v>0.29934249999999996</v>
      </c>
      <c r="R3435" s="18">
        <v>1.6387849999999999</v>
      </c>
      <c r="S3435" s="18">
        <v>1.0398877499999999</v>
      </c>
      <c r="T3435" s="18">
        <v>2.5616299999999996</v>
      </c>
      <c r="U3435" s="18">
        <v>1.3718971</v>
      </c>
      <c r="V3435" s="18">
        <v>2.5616299999999996</v>
      </c>
    </row>
    <row r="3436" spans="1:22">
      <c r="A3436" s="13" t="s">
        <v>10533</v>
      </c>
      <c r="B3436" s="13" t="s">
        <v>10533</v>
      </c>
      <c r="C3436" s="13">
        <v>854187</v>
      </c>
      <c r="D3436" s="17">
        <f t="shared" si="146"/>
        <v>15</v>
      </c>
      <c r="E3436" s="16" t="s">
        <v>10534</v>
      </c>
      <c r="F3436" s="13" t="s">
        <v>0</v>
      </c>
      <c r="G3436" s="18">
        <v>-0.4588834</v>
      </c>
      <c r="H3436" s="18">
        <v>-1.0160876350000001</v>
      </c>
      <c r="I3436" s="18">
        <v>-0.37115089999999995</v>
      </c>
      <c r="J3436" s="18">
        <v>-0.73593149999999996</v>
      </c>
      <c r="K3436" s="18">
        <v>-0.32661115000000002</v>
      </c>
      <c r="L3436" s="18">
        <v>-0.17054802999999999</v>
      </c>
      <c r="M3436" s="18">
        <v>-0.51703779999999999</v>
      </c>
      <c r="N3436" s="18">
        <v>0.25690900000000005</v>
      </c>
      <c r="O3436" s="18">
        <v>-4.5854299999999994E-2</v>
      </c>
      <c r="P3436" s="18">
        <v>-0.31725579999999998</v>
      </c>
      <c r="Q3436" s="18">
        <v>-0.54380249999999997</v>
      </c>
      <c r="R3436" s="18">
        <v>-0.16042600000000001</v>
      </c>
      <c r="S3436" s="18">
        <v>0.26725575000000001</v>
      </c>
      <c r="T3436" s="18">
        <v>1.5668</v>
      </c>
      <c r="U3436" s="18">
        <v>-0.16559489999999999</v>
      </c>
      <c r="V3436" s="18">
        <v>1.5668</v>
      </c>
    </row>
    <row r="3437" spans="1:22">
      <c r="A3437" s="13" t="s">
        <v>10535</v>
      </c>
      <c r="B3437" s="13" t="s">
        <v>10536</v>
      </c>
      <c r="C3437" s="13">
        <v>854188</v>
      </c>
      <c r="D3437" s="17">
        <v>15</v>
      </c>
      <c r="E3437" s="13" t="s">
        <v>10537</v>
      </c>
      <c r="F3437" s="13" t="s">
        <v>10538</v>
      </c>
      <c r="G3437" s="18">
        <v>3.6006500000000004E-2</v>
      </c>
      <c r="H3437" s="18">
        <v>8.979466500000001E-2</v>
      </c>
      <c r="I3437" s="18">
        <v>0.18384909999999999</v>
      </c>
      <c r="J3437" s="18">
        <v>-0.11356270000000002</v>
      </c>
      <c r="K3437" s="18">
        <v>-7.3670249999999993E-2</v>
      </c>
      <c r="L3437" s="18" t="s">
        <v>0</v>
      </c>
      <c r="M3437" s="18" t="s">
        <v>0</v>
      </c>
      <c r="N3437" s="18" t="s">
        <v>0</v>
      </c>
      <c r="O3437" s="18" t="s">
        <v>0</v>
      </c>
      <c r="P3437" s="18" t="s">
        <v>0</v>
      </c>
      <c r="Q3437" s="18">
        <v>0.16827389999999998</v>
      </c>
      <c r="R3437" s="18">
        <v>0.43066700000000002</v>
      </c>
      <c r="S3437" s="18">
        <v>-0.37409625000000002</v>
      </c>
      <c r="T3437" s="18">
        <v>0.67770200000000003</v>
      </c>
      <c r="U3437" s="18">
        <v>0.32092609999999999</v>
      </c>
      <c r="V3437" s="18">
        <v>0.67770200000000003</v>
      </c>
    </row>
    <row r="3438" spans="1:22">
      <c r="A3438" s="13" t="s">
        <v>10542</v>
      </c>
      <c r="B3438" s="13" t="s">
        <v>10543</v>
      </c>
      <c r="C3438" s="13">
        <v>854191</v>
      </c>
      <c r="D3438" s="17">
        <f>CODE(MID(A3438,2,1))-64</f>
        <v>15</v>
      </c>
      <c r="E3438" s="16" t="s">
        <v>10544</v>
      </c>
      <c r="F3438" s="13" t="s">
        <v>13240</v>
      </c>
      <c r="G3438" s="18" t="s">
        <v>0</v>
      </c>
      <c r="H3438" s="18" t="s">
        <v>0</v>
      </c>
      <c r="I3438" s="18" t="s">
        <v>0</v>
      </c>
      <c r="J3438" s="18" t="s">
        <v>0</v>
      </c>
      <c r="K3438" s="18" t="s">
        <v>0</v>
      </c>
      <c r="L3438" s="18">
        <v>-5.9809729999999998E-2</v>
      </c>
      <c r="M3438" s="18">
        <v>0.10326640000000001</v>
      </c>
      <c r="N3438" s="18">
        <v>-0.1963049</v>
      </c>
      <c r="O3438" s="18">
        <v>-0.27974955000000001</v>
      </c>
      <c r="P3438" s="18">
        <v>-0.2988538</v>
      </c>
      <c r="Q3438" s="18">
        <v>-0.14505750000000001</v>
      </c>
      <c r="R3438" s="18">
        <v>0.35339470000000001</v>
      </c>
      <c r="S3438" s="18">
        <v>-0.65212424999999996</v>
      </c>
      <c r="T3438" s="18">
        <v>0.62040800000000007</v>
      </c>
      <c r="U3438" s="18">
        <v>0.1541121</v>
      </c>
      <c r="V3438" s="18">
        <v>0.62040800000000007</v>
      </c>
    </row>
    <row r="3439" spans="1:22">
      <c r="A3439" s="13" t="s">
        <v>10546</v>
      </c>
      <c r="B3439" s="13" t="s">
        <v>10547</v>
      </c>
      <c r="C3439" s="13">
        <v>854192</v>
      </c>
      <c r="D3439" s="17">
        <f>CODE(MID(A3439,2,1))-64</f>
        <v>15</v>
      </c>
      <c r="E3439" s="16" t="s">
        <v>10548</v>
      </c>
      <c r="F3439" s="13" t="s">
        <v>0</v>
      </c>
      <c r="G3439" s="18">
        <v>4.7427100000000007E-2</v>
      </c>
      <c r="H3439" s="18">
        <v>-0.25223863499999999</v>
      </c>
      <c r="I3439" s="18">
        <v>2.61757E-2</v>
      </c>
      <c r="J3439" s="18">
        <v>0.1090815</v>
      </c>
      <c r="K3439" s="18">
        <v>-0.12914815000000002</v>
      </c>
      <c r="L3439" s="18">
        <v>2.081007E-2</v>
      </c>
      <c r="M3439" s="18">
        <v>-0.14569179999999998</v>
      </c>
      <c r="N3439" s="18">
        <v>7.4371999999999994E-2</v>
      </c>
      <c r="O3439" s="18">
        <v>8.6208449999999992E-2</v>
      </c>
      <c r="P3439" s="18">
        <v>-0.1867608</v>
      </c>
      <c r="Q3439" s="18">
        <v>2.1482499999999988E-2</v>
      </c>
      <c r="R3439" s="18">
        <v>-0.437222</v>
      </c>
      <c r="S3439" s="18">
        <v>0.13917375000000001</v>
      </c>
      <c r="T3439" s="18">
        <v>1.1255300000000001</v>
      </c>
      <c r="U3439" s="18">
        <v>-0.37480589999999997</v>
      </c>
      <c r="V3439" s="18">
        <v>1.1255300000000001</v>
      </c>
    </row>
    <row r="3440" spans="1:22">
      <c r="A3440" s="13" t="s">
        <v>13655</v>
      </c>
      <c r="B3440" s="13" t="s">
        <v>13656</v>
      </c>
      <c r="C3440" s="13">
        <v>854198</v>
      </c>
      <c r="D3440" s="17">
        <v>15</v>
      </c>
      <c r="E3440" s="13" t="s">
        <v>13657</v>
      </c>
      <c r="F3440" s="13" t="s">
        <v>0</v>
      </c>
      <c r="G3440" s="18">
        <v>9.0760599999999997E-2</v>
      </c>
      <c r="H3440" s="18">
        <v>-0.24030563499999999</v>
      </c>
      <c r="I3440" s="18">
        <v>1.1545101</v>
      </c>
      <c r="J3440" s="18">
        <v>0.26031949999999998</v>
      </c>
      <c r="K3440" s="18">
        <v>0.22740484999999999</v>
      </c>
      <c r="L3440" s="18" t="s">
        <v>0</v>
      </c>
      <c r="M3440" s="18" t="s">
        <v>0</v>
      </c>
      <c r="N3440" s="18" t="s">
        <v>0</v>
      </c>
      <c r="O3440" s="18" t="s">
        <v>0</v>
      </c>
      <c r="P3440" s="18" t="s">
        <v>0</v>
      </c>
      <c r="Q3440" s="18" t="s">
        <v>0</v>
      </c>
      <c r="R3440" s="18" t="s">
        <v>0</v>
      </c>
      <c r="S3440" s="18" t="s">
        <v>0</v>
      </c>
      <c r="T3440" s="18" t="s">
        <v>0</v>
      </c>
      <c r="U3440" s="18" t="s">
        <v>0</v>
      </c>
      <c r="V3440" s="18" t="s">
        <v>0</v>
      </c>
    </row>
    <row r="3441" spans="1:22">
      <c r="A3441" s="13" t="s">
        <v>10552</v>
      </c>
      <c r="B3441" s="13" t="s">
        <v>10553</v>
      </c>
      <c r="C3441" s="13">
        <v>854200</v>
      </c>
      <c r="D3441" s="17">
        <f>CODE(MID(A3441,2,1))-64</f>
        <v>15</v>
      </c>
      <c r="E3441" s="16" t="s">
        <v>10554</v>
      </c>
      <c r="F3441" s="13" t="s">
        <v>0</v>
      </c>
      <c r="G3441" s="18">
        <v>-7.6041300000000006E-2</v>
      </c>
      <c r="H3441" s="18">
        <v>0.169490365</v>
      </c>
      <c r="I3441" s="18">
        <v>-6.5729700000000002E-2</v>
      </c>
      <c r="J3441" s="18">
        <v>0.2232905</v>
      </c>
      <c r="K3441" s="18">
        <v>0.14984985000000001</v>
      </c>
      <c r="L3441" s="18">
        <v>-8.2104529999999995E-2</v>
      </c>
      <c r="M3441" s="18">
        <v>-0.10093479999999999</v>
      </c>
      <c r="N3441" s="18">
        <v>-0.12973969999999999</v>
      </c>
      <c r="O3441" s="18">
        <v>2.2900550000000006E-2</v>
      </c>
      <c r="P3441" s="18">
        <v>0.2068622</v>
      </c>
      <c r="Q3441" s="18">
        <v>5.4704599999999992E-2</v>
      </c>
      <c r="R3441" s="18">
        <v>0.14269099999999998</v>
      </c>
      <c r="S3441" s="18">
        <v>0.34069074999999999</v>
      </c>
      <c r="T3441" s="18">
        <v>1.2134200000000002</v>
      </c>
      <c r="U3441" s="18">
        <v>-7.3187900000000014E-2</v>
      </c>
      <c r="V3441" s="18">
        <v>1.2134200000000002</v>
      </c>
    </row>
    <row r="3442" spans="1:22">
      <c r="A3442" s="13" t="s">
        <v>10555</v>
      </c>
      <c r="B3442" s="13" t="s">
        <v>10556</v>
      </c>
      <c r="C3442" s="13">
        <v>854201</v>
      </c>
      <c r="D3442" s="17">
        <f>CODE(MID(A3442,2,1))-64</f>
        <v>15</v>
      </c>
      <c r="E3442" s="16" t="s">
        <v>10557</v>
      </c>
      <c r="F3442" s="13" t="s">
        <v>0</v>
      </c>
      <c r="G3442" s="18">
        <v>-6.3053200000000004E-2</v>
      </c>
      <c r="H3442" s="18">
        <v>0.166848365</v>
      </c>
      <c r="I3442" s="18">
        <v>0.1242341</v>
      </c>
      <c r="J3442" s="18">
        <v>0.6540585000000001</v>
      </c>
      <c r="K3442" s="18">
        <v>5.9333049999999998E-2</v>
      </c>
      <c r="L3442" s="18">
        <v>-6.6829929999999996E-2</v>
      </c>
      <c r="M3442" s="18">
        <v>0.22192919999999999</v>
      </c>
      <c r="N3442" s="18">
        <v>-0.16832279999999999</v>
      </c>
      <c r="O3442" s="18">
        <v>0.33510245000000005</v>
      </c>
      <c r="P3442" s="18">
        <v>0.25210319999999997</v>
      </c>
      <c r="Q3442" s="18">
        <v>6.2481099999999984E-2</v>
      </c>
      <c r="R3442" s="18">
        <v>0.24797710000000001</v>
      </c>
      <c r="S3442" s="18">
        <v>0.97969774999999992</v>
      </c>
      <c r="T3442" s="18">
        <v>1.6942000000000002</v>
      </c>
      <c r="U3442" s="18">
        <v>-0.65940690000000002</v>
      </c>
      <c r="V3442" s="18">
        <v>1.6942000000000002</v>
      </c>
    </row>
    <row r="3443" spans="1:22">
      <c r="A3443" s="13" t="s">
        <v>10558</v>
      </c>
      <c r="B3443" s="13" t="s">
        <v>10559</v>
      </c>
      <c r="C3443" s="13">
        <v>854202</v>
      </c>
      <c r="D3443" s="17">
        <f>CODE(MID(A3443,2,1))-64</f>
        <v>15</v>
      </c>
      <c r="E3443" s="16" t="s">
        <v>10560</v>
      </c>
      <c r="F3443" s="13" t="s">
        <v>0</v>
      </c>
      <c r="G3443" s="18" t="s">
        <v>0</v>
      </c>
      <c r="H3443" s="18" t="s">
        <v>0</v>
      </c>
      <c r="I3443" s="18" t="s">
        <v>0</v>
      </c>
      <c r="J3443" s="18" t="s">
        <v>0</v>
      </c>
      <c r="K3443" s="18" t="s">
        <v>0</v>
      </c>
      <c r="L3443" s="18" t="s">
        <v>0</v>
      </c>
      <c r="M3443" s="18" t="s">
        <v>0</v>
      </c>
      <c r="N3443" s="18" t="s">
        <v>0</v>
      </c>
      <c r="O3443" s="18" t="s">
        <v>0</v>
      </c>
      <c r="P3443" s="18" t="s">
        <v>0</v>
      </c>
      <c r="Q3443" s="18">
        <v>-8.0350000000001254E-4</v>
      </c>
      <c r="R3443" s="18">
        <v>1.0723289999999999</v>
      </c>
      <c r="S3443" s="18">
        <v>-5.130945E-2</v>
      </c>
      <c r="T3443" s="18">
        <v>0.33443099999999998</v>
      </c>
      <c r="U3443" s="18">
        <v>5.0396869999999996E-2</v>
      </c>
      <c r="V3443" s="18">
        <v>0.33443099999999998</v>
      </c>
    </row>
    <row r="3444" spans="1:22">
      <c r="A3444" s="13" t="s">
        <v>10561</v>
      </c>
      <c r="B3444" s="13" t="s">
        <v>10562</v>
      </c>
      <c r="C3444" s="13">
        <v>854203</v>
      </c>
      <c r="D3444" s="17">
        <f>CODE(MID(A3444,2,1))-64</f>
        <v>15</v>
      </c>
      <c r="E3444" s="16" t="s">
        <v>10563</v>
      </c>
      <c r="F3444" s="13" t="s">
        <v>237</v>
      </c>
      <c r="G3444" s="18">
        <v>4.5811499999999998E-2</v>
      </c>
      <c r="H3444" s="18">
        <v>-0.21904763499999999</v>
      </c>
      <c r="I3444" s="18">
        <v>2.7518790000000001E-2</v>
      </c>
      <c r="J3444" s="18">
        <v>-0.3089577</v>
      </c>
      <c r="K3444" s="18">
        <v>-0.14655615</v>
      </c>
      <c r="L3444" s="18">
        <v>-0.24524803000000001</v>
      </c>
      <c r="M3444" s="18">
        <v>-0.74803980000000003</v>
      </c>
      <c r="N3444" s="18">
        <v>-9.2993400000000004E-2</v>
      </c>
      <c r="O3444" s="18">
        <v>-0.33288854999999995</v>
      </c>
      <c r="P3444" s="18">
        <v>-0.18768879999999999</v>
      </c>
      <c r="Q3444" s="18">
        <v>-0.2251705</v>
      </c>
      <c r="R3444" s="18">
        <v>-0.14350200000000002</v>
      </c>
      <c r="S3444" s="18">
        <v>4.7298750000000001E-2</v>
      </c>
      <c r="T3444" s="18">
        <v>0.71564699999999992</v>
      </c>
      <c r="U3444" s="18">
        <v>-0.24284089999999997</v>
      </c>
      <c r="V3444" s="18">
        <v>0.71564699999999992</v>
      </c>
    </row>
    <row r="3445" spans="1:22">
      <c r="A3445" s="13" t="s">
        <v>10564</v>
      </c>
      <c r="B3445" s="13" t="s">
        <v>10565</v>
      </c>
      <c r="C3445" s="13">
        <v>854204</v>
      </c>
      <c r="D3445" s="17">
        <f>CODE(MID(A3445,2,1))-64</f>
        <v>15</v>
      </c>
      <c r="E3445" s="16" t="s">
        <v>12380</v>
      </c>
      <c r="F3445" s="13" t="s">
        <v>12381</v>
      </c>
      <c r="G3445" s="18">
        <v>-9.6380699999999986E-2</v>
      </c>
      <c r="H3445" s="18">
        <v>-6.6869334999999988E-2</v>
      </c>
      <c r="I3445" s="18">
        <v>-3.9430000000000021E-4</v>
      </c>
      <c r="J3445" s="18">
        <v>4.2848500000000012E-2</v>
      </c>
      <c r="K3445" s="18">
        <v>-0.12558015</v>
      </c>
      <c r="L3445" s="18">
        <v>-6.6688029999999995E-2</v>
      </c>
      <c r="M3445" s="18">
        <v>9.4314599999999998E-2</v>
      </c>
      <c r="N3445" s="18">
        <v>-4.3946499999999999E-2</v>
      </c>
      <c r="O3445" s="18">
        <v>2.2604449999999998E-2</v>
      </c>
      <c r="P3445" s="18">
        <v>2.5874000000000001E-2</v>
      </c>
      <c r="Q3445" s="18">
        <v>1.7086499999999991E-2</v>
      </c>
      <c r="R3445" s="18">
        <v>4.5940999999999982E-2</v>
      </c>
      <c r="S3445" s="18">
        <v>-9.4790680000000002E-2</v>
      </c>
      <c r="T3445" s="18">
        <v>0.53750000000000009</v>
      </c>
      <c r="U3445" s="18">
        <v>0.1230893</v>
      </c>
      <c r="V3445" s="18">
        <v>0.53750000000000009</v>
      </c>
    </row>
    <row r="3446" spans="1:22">
      <c r="A3446" s="13" t="s">
        <v>13534</v>
      </c>
      <c r="B3446" s="13" t="s">
        <v>13535</v>
      </c>
      <c r="C3446" s="13">
        <v>854205</v>
      </c>
      <c r="D3446" s="17">
        <v>15</v>
      </c>
      <c r="E3446" s="13" t="s">
        <v>13536</v>
      </c>
      <c r="F3446" s="13" t="s">
        <v>0</v>
      </c>
      <c r="G3446" s="18" t="s">
        <v>0</v>
      </c>
      <c r="H3446" s="18" t="s">
        <v>0</v>
      </c>
      <c r="I3446" s="18" t="s">
        <v>0</v>
      </c>
      <c r="J3446" s="18" t="s">
        <v>0</v>
      </c>
      <c r="K3446" s="18" t="s">
        <v>0</v>
      </c>
      <c r="L3446" s="18" t="s">
        <v>0</v>
      </c>
      <c r="M3446" s="18" t="s">
        <v>0</v>
      </c>
      <c r="N3446" s="18" t="s">
        <v>0</v>
      </c>
      <c r="O3446" s="18" t="s">
        <v>0</v>
      </c>
      <c r="P3446" s="18" t="s">
        <v>0</v>
      </c>
      <c r="Q3446" s="18">
        <v>-0.15412550000000003</v>
      </c>
      <c r="R3446" s="18">
        <v>-0.29939899999999997</v>
      </c>
      <c r="S3446" s="18">
        <v>-0.39701524999999999</v>
      </c>
      <c r="T3446" s="18">
        <v>1.23448</v>
      </c>
      <c r="U3446" s="18">
        <v>-0.34507489999999996</v>
      </c>
      <c r="V3446" s="18">
        <v>1.23448</v>
      </c>
    </row>
    <row r="3447" spans="1:22">
      <c r="A3447" s="13" t="s">
        <v>10568</v>
      </c>
      <c r="B3447" s="13" t="s">
        <v>10569</v>
      </c>
      <c r="C3447" s="13">
        <v>854206</v>
      </c>
      <c r="D3447" s="17">
        <f t="shared" ref="D3447:D3457" si="147">CODE(MID(A3447,2,1))-64</f>
        <v>15</v>
      </c>
      <c r="E3447" s="16" t="s">
        <v>10570</v>
      </c>
      <c r="F3447" s="13" t="s">
        <v>0</v>
      </c>
      <c r="G3447" s="18">
        <v>1.2656399999999998E-2</v>
      </c>
      <c r="H3447" s="18">
        <v>-1.8933235E-2</v>
      </c>
      <c r="I3447" s="18">
        <v>-7.9096899999999998E-2</v>
      </c>
      <c r="J3447" s="18">
        <v>-3.5025500000000015E-2</v>
      </c>
      <c r="K3447" s="18">
        <v>-8.7530150000000001E-2</v>
      </c>
      <c r="L3447" s="18">
        <v>8.9444770000000007E-2</v>
      </c>
      <c r="M3447" s="18">
        <v>0.18061720000000001</v>
      </c>
      <c r="N3447" s="18">
        <v>-5.5144600000000002E-2</v>
      </c>
      <c r="O3447" s="18">
        <v>7.4989450000000013E-2</v>
      </c>
      <c r="P3447" s="18">
        <v>-9.2136799999999991E-2</v>
      </c>
      <c r="Q3447" s="18">
        <v>5.2622299999999983E-2</v>
      </c>
      <c r="R3447" s="18">
        <v>-4.0602000000000027E-2</v>
      </c>
      <c r="S3447" s="18">
        <v>0.32168574999999999</v>
      </c>
      <c r="T3447" s="18">
        <v>1.15957</v>
      </c>
      <c r="U3447" s="18">
        <v>-0.2965719</v>
      </c>
      <c r="V3447" s="18">
        <v>1.15957</v>
      </c>
    </row>
    <row r="3448" spans="1:22">
      <c r="A3448" s="13" t="s">
        <v>10571</v>
      </c>
      <c r="B3448" s="13" t="s">
        <v>10572</v>
      </c>
      <c r="C3448" s="13">
        <v>854208</v>
      </c>
      <c r="D3448" s="17">
        <f t="shared" si="147"/>
        <v>15</v>
      </c>
      <c r="E3448" s="16" t="s">
        <v>10573</v>
      </c>
      <c r="F3448" s="13" t="s">
        <v>7399</v>
      </c>
      <c r="G3448" s="18">
        <v>-7.0455400000000001E-2</v>
      </c>
      <c r="H3448" s="18">
        <v>-5.2498534999999999E-2</v>
      </c>
      <c r="I3448" s="18">
        <v>0.1236661</v>
      </c>
      <c r="J3448" s="18">
        <v>-2.3085000000000189E-3</v>
      </c>
      <c r="K3448" s="18">
        <v>-2.6138049999999996E-2</v>
      </c>
      <c r="L3448" s="18">
        <v>5.6125870000000001E-2</v>
      </c>
      <c r="M3448" s="18">
        <v>0.36648419999999998</v>
      </c>
      <c r="N3448" s="18">
        <v>1.1431999999999998E-2</v>
      </c>
      <c r="O3448" s="18">
        <v>0.28096644999999998</v>
      </c>
      <c r="P3448" s="18">
        <v>0.23990320000000001</v>
      </c>
      <c r="Q3448" s="18">
        <v>-4.4975000000000154E-3</v>
      </c>
      <c r="R3448" s="18">
        <v>9.4008000000000008E-2</v>
      </c>
      <c r="S3448" s="18">
        <v>0.15402374999999999</v>
      </c>
      <c r="T3448" s="18">
        <v>0.81789000000000001</v>
      </c>
      <c r="U3448" s="18">
        <v>6.4617999999999995E-2</v>
      </c>
      <c r="V3448" s="18">
        <v>0.81789000000000001</v>
      </c>
    </row>
    <row r="3449" spans="1:22">
      <c r="A3449" s="13" t="s">
        <v>10574</v>
      </c>
      <c r="B3449" s="13" t="s">
        <v>10575</v>
      </c>
      <c r="C3449" s="13">
        <v>854211</v>
      </c>
      <c r="D3449" s="17">
        <f t="shared" si="147"/>
        <v>15</v>
      </c>
      <c r="E3449" s="16" t="s">
        <v>12422</v>
      </c>
      <c r="F3449" s="13" t="s">
        <v>0</v>
      </c>
      <c r="G3449" s="18">
        <v>-3.67636E-2</v>
      </c>
      <c r="H3449" s="18">
        <v>-1.6620534999999999E-2</v>
      </c>
      <c r="I3449" s="18">
        <v>-0.11586289999999999</v>
      </c>
      <c r="J3449" s="18">
        <v>-0.191804</v>
      </c>
      <c r="K3449" s="18">
        <v>-7.6933950000000001E-2</v>
      </c>
      <c r="L3449" s="18">
        <v>-1.757413E-2</v>
      </c>
      <c r="M3449" s="18">
        <v>6.8333440000000009E-2</v>
      </c>
      <c r="N3449" s="18">
        <v>6.4061000000000007E-2</v>
      </c>
      <c r="O3449" s="18">
        <v>-9.7851749999999987E-2</v>
      </c>
      <c r="P3449" s="18">
        <v>0.117183</v>
      </c>
      <c r="Q3449" s="18">
        <v>1.1814499999999992E-2</v>
      </c>
      <c r="R3449" s="18">
        <v>3.3146000000000009E-2</v>
      </c>
      <c r="S3449" s="18">
        <v>7.6866750000000011E-2</v>
      </c>
      <c r="T3449" s="18">
        <v>0.545539</v>
      </c>
      <c r="U3449" s="18">
        <v>-0.11895589999999999</v>
      </c>
      <c r="V3449" s="18">
        <v>0.545539</v>
      </c>
    </row>
    <row r="3450" spans="1:22">
      <c r="A3450" s="13" t="s">
        <v>10577</v>
      </c>
      <c r="B3450" s="13" t="s">
        <v>10578</v>
      </c>
      <c r="C3450" s="13">
        <v>854213</v>
      </c>
      <c r="D3450" s="17">
        <f t="shared" si="147"/>
        <v>15</v>
      </c>
      <c r="E3450" s="16" t="s">
        <v>10579</v>
      </c>
      <c r="F3450" s="13" t="s">
        <v>2495</v>
      </c>
      <c r="G3450" s="18">
        <v>-6.5458000000000009E-3</v>
      </c>
      <c r="H3450" s="18">
        <v>4.3212364999999996E-2</v>
      </c>
      <c r="I3450" s="18">
        <v>-3.9476200000000003E-2</v>
      </c>
      <c r="J3450" s="18">
        <v>0.17736950000000001</v>
      </c>
      <c r="K3450" s="18">
        <v>0.15816885</v>
      </c>
      <c r="L3450" s="18">
        <v>-3.5925530000000004E-2</v>
      </c>
      <c r="M3450" s="18">
        <v>5.4843600000000006E-2</v>
      </c>
      <c r="N3450" s="18">
        <v>7.9457E-2</v>
      </c>
      <c r="O3450" s="18">
        <v>8.6605000000000709E-4</v>
      </c>
      <c r="P3450" s="18">
        <v>0.14597929999999998</v>
      </c>
      <c r="Q3450" s="18">
        <v>-8.7432500000000024E-2</v>
      </c>
      <c r="R3450" s="18">
        <v>-6.3107999999999997E-2</v>
      </c>
      <c r="S3450" s="18">
        <v>0.16019375</v>
      </c>
      <c r="T3450" s="18">
        <v>0.436888</v>
      </c>
      <c r="U3450" s="18">
        <v>-0.16988589999999998</v>
      </c>
      <c r="V3450" s="18">
        <v>0.436888</v>
      </c>
    </row>
    <row r="3451" spans="1:22">
      <c r="A3451" s="13" t="s">
        <v>10580</v>
      </c>
      <c r="B3451" s="13" t="s">
        <v>10580</v>
      </c>
      <c r="C3451" s="13">
        <v>854216</v>
      </c>
      <c r="D3451" s="17">
        <f t="shared" si="147"/>
        <v>15</v>
      </c>
      <c r="E3451" s="16" t="s">
        <v>10581</v>
      </c>
      <c r="F3451" s="13" t="s">
        <v>0</v>
      </c>
      <c r="G3451" s="18">
        <v>-3.9561199999999998E-2</v>
      </c>
      <c r="H3451" s="18">
        <v>-0.14555563499999999</v>
      </c>
      <c r="I3451" s="18">
        <v>-7.1908399999999997E-2</v>
      </c>
      <c r="J3451" s="18">
        <v>0.26886949999999998</v>
      </c>
      <c r="K3451" s="18">
        <v>-4.6828750000000002E-2</v>
      </c>
      <c r="L3451" s="18">
        <v>4.4306069999999996E-2</v>
      </c>
      <c r="M3451" s="18">
        <v>-1.334769999999999E-2</v>
      </c>
      <c r="N3451" s="18">
        <v>-0.13042302</v>
      </c>
      <c r="O3451" s="18">
        <v>-0.20231455000000001</v>
      </c>
      <c r="P3451" s="18">
        <v>0.26687420000000001</v>
      </c>
      <c r="Q3451" s="18">
        <v>5.4097499999999993E-2</v>
      </c>
      <c r="R3451" s="18">
        <v>-0.38341199999999998</v>
      </c>
      <c r="S3451" s="18">
        <v>-0.23013625000000001</v>
      </c>
      <c r="T3451" s="18">
        <v>0.87980000000000014</v>
      </c>
      <c r="U3451" s="18">
        <v>-6.5128900000000003E-2</v>
      </c>
      <c r="V3451" s="18">
        <v>0.87980000000000014</v>
      </c>
    </row>
    <row r="3452" spans="1:22">
      <c r="A3452" s="13" t="s">
        <v>10582</v>
      </c>
      <c r="B3452" s="13" t="s">
        <v>10582</v>
      </c>
      <c r="C3452" s="13">
        <v>854217</v>
      </c>
      <c r="D3452" s="17">
        <f t="shared" si="147"/>
        <v>15</v>
      </c>
      <c r="E3452" s="16" t="s">
        <v>13214</v>
      </c>
      <c r="F3452" s="13" t="s">
        <v>0</v>
      </c>
      <c r="G3452" s="18">
        <v>7.9430000000000021E-3</v>
      </c>
      <c r="H3452" s="18">
        <v>-0.32065663499999997</v>
      </c>
      <c r="I3452" s="18">
        <v>0.22227710000000001</v>
      </c>
      <c r="J3452" s="18">
        <v>-0.63335249999999998</v>
      </c>
      <c r="K3452" s="18">
        <v>6.0485900000000013E-3</v>
      </c>
      <c r="L3452" s="18">
        <v>-6.1666829999999999E-2</v>
      </c>
      <c r="M3452" s="18">
        <v>1.1832600000000006E-2</v>
      </c>
      <c r="N3452" s="18">
        <v>5.5573000000000011E-2</v>
      </c>
      <c r="O3452" s="18">
        <v>0.31485744999999998</v>
      </c>
      <c r="P3452" s="18">
        <v>1.1753541999999999</v>
      </c>
      <c r="Q3452" s="18">
        <v>-9.3779500000000016E-2</v>
      </c>
      <c r="R3452" s="18">
        <v>-0.14557500000000001</v>
      </c>
      <c r="S3452" s="18">
        <v>-0.12022094999999999</v>
      </c>
      <c r="T3452" s="18">
        <v>1.3932600000000002</v>
      </c>
      <c r="U3452" s="18">
        <v>-0.81307689999999999</v>
      </c>
      <c r="V3452" s="18">
        <v>1.3932600000000002</v>
      </c>
    </row>
    <row r="3453" spans="1:22">
      <c r="A3453" s="13" t="s">
        <v>10584</v>
      </c>
      <c r="B3453" s="13" t="s">
        <v>10585</v>
      </c>
      <c r="C3453" s="13">
        <v>854220</v>
      </c>
      <c r="D3453" s="17">
        <f t="shared" si="147"/>
        <v>15</v>
      </c>
      <c r="E3453" s="16" t="s">
        <v>7308</v>
      </c>
      <c r="F3453" s="13" t="s">
        <v>0</v>
      </c>
      <c r="G3453" s="18">
        <v>4.0760200000000003E-2</v>
      </c>
      <c r="H3453" s="18">
        <v>0.106019365</v>
      </c>
      <c r="I3453" s="18">
        <v>-3.1188499999999997E-2</v>
      </c>
      <c r="J3453" s="18">
        <v>0.16635149999999999</v>
      </c>
      <c r="K3453" s="18">
        <v>-2.9253250000000001E-2</v>
      </c>
      <c r="L3453" s="18" t="s">
        <v>0</v>
      </c>
      <c r="M3453" s="18" t="s">
        <v>0</v>
      </c>
      <c r="N3453" s="18" t="s">
        <v>0</v>
      </c>
      <c r="O3453" s="18" t="s">
        <v>0</v>
      </c>
      <c r="P3453" s="18" t="s">
        <v>0</v>
      </c>
      <c r="Q3453" s="18">
        <v>0.10275769999999998</v>
      </c>
      <c r="R3453" s="18">
        <v>-0.10330600000000001</v>
      </c>
      <c r="S3453" s="18">
        <v>-0.11522395000000001</v>
      </c>
      <c r="T3453" s="18">
        <v>1.08477</v>
      </c>
      <c r="U3453" s="18">
        <v>0.23408810000000002</v>
      </c>
      <c r="V3453" s="18">
        <v>1.08477</v>
      </c>
    </row>
    <row r="3454" spans="1:22">
      <c r="A3454" s="13" t="s">
        <v>10586</v>
      </c>
      <c r="B3454" s="13" t="s">
        <v>10587</v>
      </c>
      <c r="C3454" s="13">
        <v>854221</v>
      </c>
      <c r="D3454" s="17">
        <f t="shared" si="147"/>
        <v>15</v>
      </c>
      <c r="E3454" s="16" t="s">
        <v>10588</v>
      </c>
      <c r="F3454" s="13" t="s">
        <v>0</v>
      </c>
      <c r="G3454" s="18">
        <v>1.00646E-2</v>
      </c>
      <c r="H3454" s="18">
        <v>-1.1329634999999999E-2</v>
      </c>
      <c r="I3454" s="18">
        <v>-0.20974490000000001</v>
      </c>
      <c r="J3454" s="18">
        <v>-6.5035000000000232E-3</v>
      </c>
      <c r="K3454" s="18">
        <v>2.6349750000000002E-2</v>
      </c>
      <c r="L3454" s="18">
        <v>-0.19666902999999999</v>
      </c>
      <c r="M3454" s="18">
        <v>-0.11019180000000001</v>
      </c>
      <c r="N3454" s="18">
        <v>2.4133999999999989E-2</v>
      </c>
      <c r="O3454" s="18">
        <v>-0.18394454999999998</v>
      </c>
      <c r="P3454" s="18">
        <v>-6.9785800000000009E-2</v>
      </c>
      <c r="Q3454" s="18">
        <v>9.7495699999999991E-2</v>
      </c>
      <c r="R3454" s="18">
        <v>0.16212199999999999</v>
      </c>
      <c r="S3454" s="18">
        <v>6.9957750000000013E-2</v>
      </c>
      <c r="T3454" s="18">
        <v>0.69392699999999996</v>
      </c>
      <c r="U3454" s="18">
        <v>3.6725899999999999E-2</v>
      </c>
      <c r="V3454" s="18">
        <v>0.69392699999999996</v>
      </c>
    </row>
    <row r="3455" spans="1:22">
      <c r="A3455" s="13" t="s">
        <v>10589</v>
      </c>
      <c r="B3455" s="13" t="s">
        <v>10590</v>
      </c>
      <c r="C3455" s="13">
        <v>854222</v>
      </c>
      <c r="D3455" s="17">
        <f t="shared" si="147"/>
        <v>15</v>
      </c>
      <c r="E3455" s="16" t="s">
        <v>12952</v>
      </c>
      <c r="F3455" s="13" t="s">
        <v>2001</v>
      </c>
      <c r="G3455" s="18">
        <v>6.5191100000000002E-2</v>
      </c>
      <c r="H3455" s="18">
        <v>-4.6225935000000003E-2</v>
      </c>
      <c r="I3455" s="18">
        <v>-6.4043200000000008E-2</v>
      </c>
      <c r="J3455" s="18">
        <v>-1.5291500000000013E-2</v>
      </c>
      <c r="K3455" s="18">
        <v>-7.3628849999999996E-2</v>
      </c>
      <c r="L3455" s="18">
        <v>3.6704870000000001E-2</v>
      </c>
      <c r="M3455" s="18">
        <v>-6.4054999999999945E-3</v>
      </c>
      <c r="N3455" s="18">
        <v>0.15983</v>
      </c>
      <c r="O3455" s="18">
        <v>-0.19407254999999998</v>
      </c>
      <c r="P3455" s="18">
        <v>-0.16662779999999999</v>
      </c>
      <c r="Q3455" s="18">
        <v>-5.3724500000000008E-2</v>
      </c>
      <c r="R3455" s="18">
        <v>-0.20651599999999998</v>
      </c>
      <c r="S3455" s="18">
        <v>0.18246774999999998</v>
      </c>
      <c r="T3455" s="18">
        <v>0.94706000000000001</v>
      </c>
      <c r="U3455" s="18">
        <v>1.44291E-2</v>
      </c>
      <c r="V3455" s="18">
        <v>0.94706000000000001</v>
      </c>
    </row>
    <row r="3456" spans="1:22">
      <c r="A3456" s="13" t="s">
        <v>10592</v>
      </c>
      <c r="B3456" s="13" t="s">
        <v>10593</v>
      </c>
      <c r="C3456" s="13">
        <v>854227</v>
      </c>
      <c r="D3456" s="17">
        <f t="shared" si="147"/>
        <v>15</v>
      </c>
      <c r="E3456" s="16" t="s">
        <v>12378</v>
      </c>
      <c r="F3456" s="13" t="s">
        <v>12377</v>
      </c>
      <c r="G3456" s="18">
        <v>7.7120000000000001E-3</v>
      </c>
      <c r="H3456" s="18">
        <v>-8.2740334999999998E-2</v>
      </c>
      <c r="I3456" s="18">
        <v>-1.7755999999999997E-2</v>
      </c>
      <c r="J3456" s="18">
        <v>6.7087499999999967E-2</v>
      </c>
      <c r="K3456" s="18">
        <v>-0.14682115000000001</v>
      </c>
      <c r="L3456" s="18">
        <v>-6.9900129999999991E-2</v>
      </c>
      <c r="M3456" s="18">
        <v>-4.8197799999999999E-2</v>
      </c>
      <c r="N3456" s="18">
        <v>-8.9666599999999999E-2</v>
      </c>
      <c r="O3456" s="18">
        <v>-0.29647855000000001</v>
      </c>
      <c r="P3456" s="18">
        <v>6.7052550000000002E-2</v>
      </c>
      <c r="Q3456" s="18">
        <v>-3.4317500000000001E-2</v>
      </c>
      <c r="R3456" s="18">
        <v>-6.6886000000000001E-2</v>
      </c>
      <c r="S3456" s="18">
        <v>3.3838750000000001E-2</v>
      </c>
      <c r="T3456" s="18">
        <v>0.74799000000000015</v>
      </c>
      <c r="U3456" s="18">
        <v>-8.4869999999999945E-3</v>
      </c>
      <c r="V3456" s="18">
        <v>0.74799000000000015</v>
      </c>
    </row>
    <row r="3457" spans="1:22">
      <c r="A3457" s="13" t="s">
        <v>10595</v>
      </c>
      <c r="B3457" s="13" t="s">
        <v>10596</v>
      </c>
      <c r="C3457" s="13">
        <v>854229</v>
      </c>
      <c r="D3457" s="17">
        <f t="shared" si="147"/>
        <v>15</v>
      </c>
      <c r="E3457" s="16" t="s">
        <v>12834</v>
      </c>
      <c r="F3457" s="13" t="s">
        <v>275</v>
      </c>
      <c r="G3457" s="18">
        <v>-2.8512659999999999E-2</v>
      </c>
      <c r="H3457" s="18">
        <v>-8.4788334999999992E-2</v>
      </c>
      <c r="I3457" s="18">
        <v>-9.1539900000000007E-2</v>
      </c>
      <c r="J3457" s="18">
        <v>-0.27327230000000002</v>
      </c>
      <c r="K3457" s="18">
        <v>-9.1887150000000001E-2</v>
      </c>
      <c r="L3457" s="18">
        <v>-3.6118129999999998E-2</v>
      </c>
      <c r="M3457" s="18">
        <v>-0.1532288</v>
      </c>
      <c r="N3457" s="18">
        <v>-0.11899042</v>
      </c>
      <c r="O3457" s="18">
        <v>-7.164994999999999E-2</v>
      </c>
      <c r="P3457" s="18">
        <v>-0.10507379999999999</v>
      </c>
      <c r="Q3457" s="18">
        <v>-5.2350000000001007E-4</v>
      </c>
      <c r="R3457" s="18">
        <v>-0.323241</v>
      </c>
      <c r="S3457" s="18">
        <v>-0.36825924999999998</v>
      </c>
      <c r="T3457" s="18">
        <v>-0.54705700000000002</v>
      </c>
      <c r="U3457" s="18">
        <v>-0.28780790000000001</v>
      </c>
      <c r="V3457" s="18">
        <v>-0.54705700000000002</v>
      </c>
    </row>
    <row r="3458" spans="1:22">
      <c r="A3458" s="20" t="s">
        <v>10598</v>
      </c>
      <c r="B3458" s="20" t="s">
        <v>10599</v>
      </c>
      <c r="C3458" s="13">
        <v>854231</v>
      </c>
      <c r="D3458" s="21">
        <v>15</v>
      </c>
      <c r="E3458" s="20" t="s">
        <v>10600</v>
      </c>
      <c r="F3458" s="13" t="s">
        <v>322</v>
      </c>
      <c r="G3458" s="18">
        <v>-5.1345799999999997E-2</v>
      </c>
      <c r="H3458" s="18">
        <v>3.2991264999999999E-2</v>
      </c>
      <c r="I3458" s="18">
        <v>4.7450900000000004E-2</v>
      </c>
      <c r="J3458" s="18">
        <v>-0.30657000000000001</v>
      </c>
      <c r="K3458" s="18">
        <v>-0.38878815</v>
      </c>
      <c r="L3458" s="18">
        <v>6.1224069999999998E-2</v>
      </c>
      <c r="M3458" s="18">
        <v>-0.21576679999999998</v>
      </c>
      <c r="N3458" s="18">
        <v>-0.50533700000000004</v>
      </c>
      <c r="O3458" s="18">
        <v>0.44001345000000003</v>
      </c>
      <c r="P3458" s="18">
        <v>-0.9703058</v>
      </c>
      <c r="Q3458" s="18">
        <v>-9.3774500000000011E-2</v>
      </c>
      <c r="R3458" s="18">
        <v>0.12378600000000001</v>
      </c>
      <c r="S3458" s="18">
        <v>-0.65292525000000001</v>
      </c>
      <c r="T3458" s="18">
        <v>1.38018</v>
      </c>
      <c r="U3458" s="18">
        <v>-0.51153789999999999</v>
      </c>
      <c r="V3458" s="18">
        <v>1.38018</v>
      </c>
    </row>
    <row r="3459" spans="1:22">
      <c r="A3459" s="13" t="s">
        <v>13555</v>
      </c>
      <c r="B3459" s="13" t="s">
        <v>13556</v>
      </c>
      <c r="C3459" s="13">
        <v>854232</v>
      </c>
      <c r="D3459" s="17">
        <v>15</v>
      </c>
      <c r="E3459" s="13" t="s">
        <v>13557</v>
      </c>
      <c r="F3459" s="13" t="s">
        <v>0</v>
      </c>
      <c r="G3459" s="18" t="s">
        <v>0</v>
      </c>
      <c r="H3459" s="18" t="s">
        <v>0</v>
      </c>
      <c r="I3459" s="18" t="s">
        <v>0</v>
      </c>
      <c r="J3459" s="18" t="s">
        <v>0</v>
      </c>
      <c r="K3459" s="18" t="s">
        <v>0</v>
      </c>
      <c r="L3459" s="18" t="s">
        <v>0</v>
      </c>
      <c r="M3459" s="18" t="s">
        <v>0</v>
      </c>
      <c r="N3459" s="18" t="s">
        <v>0</v>
      </c>
      <c r="O3459" s="18" t="s">
        <v>0</v>
      </c>
      <c r="P3459" s="18" t="s">
        <v>0</v>
      </c>
      <c r="Q3459" s="18">
        <v>-0.11188250000000002</v>
      </c>
      <c r="R3459" s="18">
        <v>0.76355200000000001</v>
      </c>
      <c r="S3459" s="18">
        <v>9.6034750000000002E-2</v>
      </c>
      <c r="T3459" s="18">
        <v>0.20042100000000002</v>
      </c>
      <c r="U3459" s="18">
        <v>-5.857000000000015E-4</v>
      </c>
      <c r="V3459" s="18">
        <v>0.20042100000000002</v>
      </c>
    </row>
    <row r="3460" spans="1:22">
      <c r="A3460" s="13" t="s">
        <v>10601</v>
      </c>
      <c r="B3460" s="13" t="s">
        <v>10602</v>
      </c>
      <c r="C3460" s="13">
        <v>854233</v>
      </c>
      <c r="D3460" s="17">
        <f>CODE(MID(A3460,2,1))-64</f>
        <v>15</v>
      </c>
      <c r="E3460" s="16" t="s">
        <v>10603</v>
      </c>
      <c r="F3460" s="13" t="s">
        <v>0</v>
      </c>
      <c r="G3460" s="18">
        <v>5.4389399999999997E-2</v>
      </c>
      <c r="H3460" s="18">
        <v>-7.3470834999999998E-2</v>
      </c>
      <c r="I3460" s="18">
        <v>-0.24155489999999999</v>
      </c>
      <c r="J3460" s="18">
        <v>0.10410949999999997</v>
      </c>
      <c r="K3460" s="18">
        <v>-0.26031615000000002</v>
      </c>
      <c r="L3460" s="18">
        <v>-8.9524529999999991E-2</v>
      </c>
      <c r="M3460" s="18">
        <v>-0.41757679999999997</v>
      </c>
      <c r="N3460" s="18">
        <v>0.22545899999999999</v>
      </c>
      <c r="O3460" s="18">
        <v>-0.24594554999999999</v>
      </c>
      <c r="P3460" s="18">
        <v>-0.69772680000000009</v>
      </c>
      <c r="Q3460" s="18">
        <v>0.12989214999999998</v>
      </c>
      <c r="R3460" s="18">
        <v>-2.7536000000000005E-2</v>
      </c>
      <c r="S3460" s="18">
        <v>3.6705499999999947E-3</v>
      </c>
      <c r="T3460" s="18">
        <v>1.2840100000000001</v>
      </c>
      <c r="U3460" s="18">
        <v>9.4684900000000002E-2</v>
      </c>
      <c r="V3460" s="18">
        <v>1.2840100000000001</v>
      </c>
    </row>
    <row r="3461" spans="1:22">
      <c r="A3461" s="13" t="s">
        <v>10604</v>
      </c>
      <c r="B3461" s="13" t="s">
        <v>10605</v>
      </c>
      <c r="C3461" s="13">
        <v>854235</v>
      </c>
      <c r="D3461" s="17">
        <f>CODE(MID(A3461,2,1))-64</f>
        <v>15</v>
      </c>
      <c r="E3461" s="16" t="s">
        <v>13119</v>
      </c>
      <c r="F3461" s="13" t="s">
        <v>5092</v>
      </c>
      <c r="G3461" s="18">
        <v>9.7902600000000006E-2</v>
      </c>
      <c r="H3461" s="18">
        <v>4.3500964999999996E-2</v>
      </c>
      <c r="I3461" s="18">
        <v>-1.8129000000000003E-2</v>
      </c>
      <c r="J3461" s="18">
        <v>9.04895E-2</v>
      </c>
      <c r="K3461" s="18">
        <v>2.8177750000000001E-2</v>
      </c>
      <c r="L3461" s="18">
        <v>1.195736E-2</v>
      </c>
      <c r="M3461" s="18">
        <v>9.1832200000000003E-2</v>
      </c>
      <c r="N3461" s="18">
        <v>-1.8003999999999992E-2</v>
      </c>
      <c r="O3461" s="18">
        <v>0.14876745</v>
      </c>
      <c r="P3461" s="18">
        <v>0.36014819999999997</v>
      </c>
      <c r="Q3461" s="18">
        <v>-6.4287500000000025E-2</v>
      </c>
      <c r="R3461" s="18">
        <v>-0.12615900000000002</v>
      </c>
      <c r="S3461" s="18">
        <v>9.4847750000000008E-2</v>
      </c>
      <c r="T3461" s="18">
        <v>0.69745699999999999</v>
      </c>
      <c r="U3461" s="18">
        <v>-0.13864189999999998</v>
      </c>
      <c r="V3461" s="18">
        <v>0.69745699999999999</v>
      </c>
    </row>
    <row r="3462" spans="1:22">
      <c r="A3462" s="13" t="s">
        <v>10607</v>
      </c>
      <c r="B3462" s="13" t="s">
        <v>10608</v>
      </c>
      <c r="C3462" s="13">
        <v>854236</v>
      </c>
      <c r="D3462" s="17">
        <f>CODE(MID(A3462,2,1))-64</f>
        <v>15</v>
      </c>
      <c r="E3462" s="16" t="s">
        <v>10609</v>
      </c>
      <c r="F3462" s="13" t="s">
        <v>0</v>
      </c>
      <c r="G3462" s="18" t="s">
        <v>0</v>
      </c>
      <c r="H3462" s="18" t="s">
        <v>0</v>
      </c>
      <c r="I3462" s="18" t="s">
        <v>0</v>
      </c>
      <c r="J3462" s="18" t="s">
        <v>0</v>
      </c>
      <c r="K3462" s="18" t="s">
        <v>0</v>
      </c>
      <c r="L3462" s="18">
        <v>2.6888269999999999E-2</v>
      </c>
      <c r="M3462" s="18">
        <v>-3.3486799999999997E-2</v>
      </c>
      <c r="N3462" s="18">
        <v>0.10788400000000001</v>
      </c>
      <c r="O3462" s="18">
        <v>7.7420450000000002E-2</v>
      </c>
      <c r="P3462" s="18">
        <v>-8.1401799999999996E-2</v>
      </c>
      <c r="Q3462" s="18">
        <v>-1.4850000000002361E-4</v>
      </c>
      <c r="R3462" s="18">
        <v>-0.32363900000000001</v>
      </c>
      <c r="S3462" s="18">
        <v>-0.30351824999999999</v>
      </c>
      <c r="T3462" s="18">
        <v>1.1217600000000001</v>
      </c>
      <c r="U3462" s="18">
        <v>-0.5465409</v>
      </c>
      <c r="V3462" s="18">
        <v>1.1217600000000001</v>
      </c>
    </row>
    <row r="3463" spans="1:22">
      <c r="A3463" s="13" t="s">
        <v>10613</v>
      </c>
      <c r="B3463" s="13" t="s">
        <v>10614</v>
      </c>
      <c r="C3463" s="13">
        <v>854241</v>
      </c>
      <c r="D3463" s="17">
        <f>CODE(MID(A3463,2,1))-64</f>
        <v>15</v>
      </c>
      <c r="E3463" s="16" t="s">
        <v>10615</v>
      </c>
      <c r="F3463" s="13" t="s">
        <v>0</v>
      </c>
      <c r="G3463" s="18">
        <v>7.5475000000000021E-3</v>
      </c>
      <c r="H3463" s="18">
        <v>0.20393836500000001</v>
      </c>
      <c r="I3463" s="18">
        <v>-5.6727100000000003E-2</v>
      </c>
      <c r="J3463" s="18">
        <v>-0.10521850000000001</v>
      </c>
      <c r="K3463" s="18">
        <v>-8.2888550000000005E-2</v>
      </c>
      <c r="L3463" s="18">
        <v>9.3384490000000004E-3</v>
      </c>
      <c r="M3463" s="18">
        <v>0.15749089999999999</v>
      </c>
      <c r="N3463" s="18">
        <v>3.4824999999999995E-2</v>
      </c>
      <c r="O3463" s="18">
        <v>0.11944845000000001</v>
      </c>
      <c r="P3463" s="18">
        <v>-0.2938518</v>
      </c>
      <c r="Q3463" s="18">
        <v>2.4586499999999983E-2</v>
      </c>
      <c r="R3463" s="18">
        <v>9.9069999999999991E-2</v>
      </c>
      <c r="S3463" s="18">
        <v>-4.3244850000000001E-2</v>
      </c>
      <c r="T3463" s="18">
        <v>1.14428</v>
      </c>
      <c r="U3463" s="18">
        <v>-1.5622800000000006E-2</v>
      </c>
      <c r="V3463" s="18">
        <v>1.14428</v>
      </c>
    </row>
    <row r="3464" spans="1:22">
      <c r="A3464" s="13" t="s">
        <v>10616</v>
      </c>
      <c r="B3464" s="13" t="s">
        <v>10617</v>
      </c>
      <c r="C3464" s="13">
        <v>854242</v>
      </c>
      <c r="D3464" s="17">
        <v>15</v>
      </c>
      <c r="E3464" s="13" t="s">
        <v>10618</v>
      </c>
      <c r="F3464" s="13" t="s">
        <v>2960</v>
      </c>
      <c r="G3464" s="18">
        <v>-0.1307064</v>
      </c>
      <c r="H3464" s="18">
        <v>2.9301265E-2</v>
      </c>
      <c r="I3464" s="18">
        <v>3.7336099999999997E-2</v>
      </c>
      <c r="J3464" s="18">
        <v>-0.12259020000000001</v>
      </c>
      <c r="K3464" s="18">
        <v>5.1131800000000002E-3</v>
      </c>
      <c r="L3464" s="18" t="s">
        <v>0</v>
      </c>
      <c r="M3464" s="18" t="s">
        <v>0</v>
      </c>
      <c r="N3464" s="18" t="s">
        <v>0</v>
      </c>
      <c r="O3464" s="18" t="s">
        <v>0</v>
      </c>
      <c r="P3464" s="18" t="s">
        <v>0</v>
      </c>
      <c r="Q3464" s="18">
        <v>0.3712355</v>
      </c>
      <c r="R3464" s="18">
        <v>8.4369E-2</v>
      </c>
      <c r="S3464" s="18">
        <v>0.47128075000000003</v>
      </c>
      <c r="T3464" s="18">
        <v>0.7220390000000001</v>
      </c>
      <c r="U3464" s="18">
        <v>0.48442109999999999</v>
      </c>
      <c r="V3464" s="18">
        <v>0.7220390000000001</v>
      </c>
    </row>
    <row r="3465" spans="1:22">
      <c r="A3465" s="13" t="s">
        <v>10619</v>
      </c>
      <c r="B3465" s="13" t="s">
        <v>10620</v>
      </c>
      <c r="C3465" s="13">
        <v>854243</v>
      </c>
      <c r="D3465" s="17">
        <f t="shared" ref="D3465:D3474" si="148">CODE(MID(A3465,2,1))-64</f>
        <v>15</v>
      </c>
      <c r="E3465" s="16" t="s">
        <v>10621</v>
      </c>
      <c r="F3465" s="13" t="s">
        <v>0</v>
      </c>
      <c r="G3465" s="18">
        <v>2.4131800000000002E-2</v>
      </c>
      <c r="H3465" s="18">
        <v>7.7555565000000007E-2</v>
      </c>
      <c r="I3465" s="18">
        <v>9.044619999999999E-2</v>
      </c>
      <c r="J3465" s="18">
        <v>5.514749999999996E-2</v>
      </c>
      <c r="K3465" s="18">
        <v>9.0558549999999988E-2</v>
      </c>
      <c r="L3465" s="18">
        <v>-3.4267329999999999E-2</v>
      </c>
      <c r="M3465" s="18">
        <v>-4.3324799999999997E-2</v>
      </c>
      <c r="N3465" s="18">
        <v>2.9119999999999979E-3</v>
      </c>
      <c r="O3465" s="18">
        <v>-2.2810499999999928E-3</v>
      </c>
      <c r="P3465" s="18">
        <v>9.92455E-2</v>
      </c>
      <c r="Q3465" s="18">
        <v>8.9024999999999938E-3</v>
      </c>
      <c r="R3465" s="18">
        <v>0.12412799999999999</v>
      </c>
      <c r="S3465" s="18">
        <v>-0.10281655000000001</v>
      </c>
      <c r="T3465" s="18">
        <v>0.68751399999999996</v>
      </c>
      <c r="U3465" s="18">
        <v>0.10770260000000001</v>
      </c>
      <c r="V3465" s="18">
        <v>0.68751399999999996</v>
      </c>
    </row>
    <row r="3466" spans="1:22">
      <c r="A3466" s="13" t="s">
        <v>13407</v>
      </c>
      <c r="B3466" s="13" t="s">
        <v>13408</v>
      </c>
      <c r="C3466" s="13">
        <v>854244</v>
      </c>
      <c r="D3466" s="17">
        <f t="shared" si="148"/>
        <v>15</v>
      </c>
      <c r="E3466" s="16" t="s">
        <v>13409</v>
      </c>
      <c r="F3466" s="13" t="s">
        <v>0</v>
      </c>
      <c r="G3466" s="18">
        <v>-0.37710939999999998</v>
      </c>
      <c r="H3466" s="18">
        <v>-0.45874963499999999</v>
      </c>
      <c r="I3466" s="18">
        <v>4.9042799999999998E-2</v>
      </c>
      <c r="J3466" s="18">
        <v>0.1879825</v>
      </c>
      <c r="K3466" s="18">
        <v>-0.12671515</v>
      </c>
      <c r="L3466" s="18" t="s">
        <v>0</v>
      </c>
      <c r="M3466" s="18" t="s">
        <v>0</v>
      </c>
      <c r="N3466" s="18" t="s">
        <v>0</v>
      </c>
      <c r="O3466" s="18" t="s">
        <v>0</v>
      </c>
      <c r="P3466" s="18" t="s">
        <v>0</v>
      </c>
      <c r="Q3466" s="18">
        <v>-7.5449500000000003E-2</v>
      </c>
      <c r="R3466" s="18">
        <v>-0.46280399999999999</v>
      </c>
      <c r="S3466" s="18">
        <v>-0.16875214999999999</v>
      </c>
      <c r="T3466" s="18">
        <v>0.77489000000000008</v>
      </c>
      <c r="U3466" s="18">
        <v>-0.3878239</v>
      </c>
      <c r="V3466" s="18">
        <v>0.77489000000000008</v>
      </c>
    </row>
    <row r="3467" spans="1:22">
      <c r="A3467" s="13" t="s">
        <v>10622</v>
      </c>
      <c r="B3467" s="13" t="s">
        <v>10623</v>
      </c>
      <c r="C3467" s="13">
        <v>854245</v>
      </c>
      <c r="D3467" s="17">
        <f t="shared" si="148"/>
        <v>15</v>
      </c>
      <c r="E3467" s="16" t="s">
        <v>10624</v>
      </c>
      <c r="F3467" s="13" t="s">
        <v>0</v>
      </c>
      <c r="G3467" s="18">
        <v>4.4183999999999994E-3</v>
      </c>
      <c r="H3467" s="18">
        <v>5.1171464999999999E-2</v>
      </c>
      <c r="I3467" s="18">
        <v>-7.2750400000000007E-2</v>
      </c>
      <c r="J3467" s="18">
        <v>-7.3423500000000003E-2</v>
      </c>
      <c r="K3467" s="18">
        <v>-2.0519500000000003E-3</v>
      </c>
      <c r="L3467" s="18">
        <v>0.36542396999999999</v>
      </c>
      <c r="M3467" s="18">
        <v>0.19967019999999999</v>
      </c>
      <c r="N3467" s="18">
        <v>0.26077600000000001</v>
      </c>
      <c r="O3467" s="18">
        <v>0.49300544999999996</v>
      </c>
      <c r="P3467" s="18">
        <v>0.63145920000000011</v>
      </c>
      <c r="Q3467" s="18">
        <v>0.2650535</v>
      </c>
      <c r="R3467" s="18">
        <v>7.3512999999999995E-2</v>
      </c>
      <c r="S3467" s="18">
        <v>8.4756749999999992E-2</v>
      </c>
      <c r="T3467" s="18">
        <v>0.47272200000000003</v>
      </c>
      <c r="U3467" s="18">
        <v>0.24041210000000002</v>
      </c>
      <c r="V3467" s="18">
        <v>0.47272200000000003</v>
      </c>
    </row>
    <row r="3468" spans="1:22">
      <c r="A3468" s="13" t="s">
        <v>10625</v>
      </c>
      <c r="B3468" s="13" t="s">
        <v>10626</v>
      </c>
      <c r="C3468" s="13">
        <v>854248</v>
      </c>
      <c r="D3468" s="17">
        <f t="shared" si="148"/>
        <v>15</v>
      </c>
      <c r="E3468" s="16" t="s">
        <v>13043</v>
      </c>
      <c r="F3468" s="13" t="s">
        <v>0</v>
      </c>
      <c r="G3468" s="18">
        <v>-7.4694999999999998E-2</v>
      </c>
      <c r="H3468" s="18">
        <v>0.203037365</v>
      </c>
      <c r="I3468" s="18">
        <v>-0.16240889999999999</v>
      </c>
      <c r="J3468" s="18">
        <v>0.10657449999999996</v>
      </c>
      <c r="K3468" s="18">
        <v>3.0187500000000006E-3</v>
      </c>
      <c r="L3468" s="18">
        <v>-0.26996403000000002</v>
      </c>
      <c r="M3468" s="18">
        <v>0.13961400000000002</v>
      </c>
      <c r="N3468" s="18">
        <v>5.1329000000000014E-2</v>
      </c>
      <c r="O3468" s="18">
        <v>-4.467554E-2</v>
      </c>
      <c r="P3468" s="18">
        <v>-0.26384279999999999</v>
      </c>
      <c r="Q3468" s="18">
        <v>-0.1048915</v>
      </c>
      <c r="R3468" s="18">
        <v>-0.43975399999999998</v>
      </c>
      <c r="S3468" s="18">
        <v>-0.47140025000000002</v>
      </c>
      <c r="T3468" s="18">
        <v>1.43797</v>
      </c>
      <c r="U3468" s="18">
        <v>-0.4222069</v>
      </c>
      <c r="V3468" s="18">
        <v>1.43797</v>
      </c>
    </row>
    <row r="3469" spans="1:22">
      <c r="A3469" s="13" t="s">
        <v>10631</v>
      </c>
      <c r="B3469" s="13" t="s">
        <v>10632</v>
      </c>
      <c r="C3469" s="13">
        <v>854252</v>
      </c>
      <c r="D3469" s="17">
        <f t="shared" si="148"/>
        <v>15</v>
      </c>
      <c r="E3469" s="16" t="s">
        <v>10633</v>
      </c>
      <c r="F3469" s="13" t="s">
        <v>3041</v>
      </c>
      <c r="G3469" s="18">
        <v>-3.3260999999999985E-3</v>
      </c>
      <c r="H3469" s="18">
        <v>-6.2358135000000002E-2</v>
      </c>
      <c r="I3469" s="18">
        <v>2.696716E-2</v>
      </c>
      <c r="J3469" s="18">
        <v>-0.18075450000000001</v>
      </c>
      <c r="K3469" s="18">
        <v>-8.8588150000000004E-2</v>
      </c>
      <c r="L3469" s="18">
        <v>-0.14416002999999999</v>
      </c>
      <c r="M3469" s="18">
        <v>-0.20774280000000001</v>
      </c>
      <c r="N3469" s="18">
        <v>-0.1828361</v>
      </c>
      <c r="O3469" s="18">
        <v>6.793745000000001E-2</v>
      </c>
      <c r="P3469" s="18">
        <v>-0.48291679999999998</v>
      </c>
      <c r="Q3469" s="18">
        <v>-0.11561850000000001</v>
      </c>
      <c r="R3469" s="18">
        <v>-0.47554399999999997</v>
      </c>
      <c r="S3469" s="18">
        <v>-0.13798084999999999</v>
      </c>
      <c r="T3469" s="18">
        <v>0.22908800000000001</v>
      </c>
      <c r="U3469" s="18">
        <v>-6.6317899999999999E-2</v>
      </c>
      <c r="V3469" s="18">
        <v>0.22908800000000001</v>
      </c>
    </row>
    <row r="3470" spans="1:22">
      <c r="A3470" s="13" t="s">
        <v>10634</v>
      </c>
      <c r="B3470" s="13" t="s">
        <v>10635</v>
      </c>
      <c r="C3470" s="13">
        <v>854253</v>
      </c>
      <c r="D3470" s="17">
        <f t="shared" si="148"/>
        <v>15</v>
      </c>
      <c r="E3470" s="16" t="s">
        <v>13036</v>
      </c>
      <c r="F3470" s="13" t="s">
        <v>0</v>
      </c>
      <c r="G3470" s="18">
        <v>-3.0816279999999998E-2</v>
      </c>
      <c r="H3470" s="18">
        <v>9.7675765000000012E-2</v>
      </c>
      <c r="I3470" s="18">
        <v>0.12194289999999999</v>
      </c>
      <c r="J3470" s="18">
        <v>-0.32407550000000002</v>
      </c>
      <c r="K3470" s="18">
        <v>-6.1185949999999996E-2</v>
      </c>
      <c r="L3470" s="18">
        <v>6.7648470000000002E-2</v>
      </c>
      <c r="M3470" s="18">
        <v>6.0820300000000008E-2</v>
      </c>
      <c r="N3470" s="18">
        <v>4.2772000000000004E-2</v>
      </c>
      <c r="O3470" s="18">
        <v>9.7559449999999992E-2</v>
      </c>
      <c r="P3470" s="18">
        <v>-5.9346800000000005E-2</v>
      </c>
      <c r="Q3470" s="18">
        <v>4.9624199999999993E-2</v>
      </c>
      <c r="R3470" s="18">
        <v>6.4774999999999999E-2</v>
      </c>
      <c r="S3470" s="18">
        <v>-3.0665949999999997E-2</v>
      </c>
      <c r="T3470" s="18">
        <v>1.3825000000000001</v>
      </c>
      <c r="U3470" s="18">
        <v>5.4002723000000002E-2</v>
      </c>
      <c r="V3470" s="18">
        <v>1.3825000000000001</v>
      </c>
    </row>
    <row r="3471" spans="1:22">
      <c r="A3471" s="13" t="s">
        <v>10637</v>
      </c>
      <c r="B3471" s="13" t="s">
        <v>10638</v>
      </c>
      <c r="C3471" s="13">
        <v>854255</v>
      </c>
      <c r="D3471" s="17">
        <f t="shared" si="148"/>
        <v>15</v>
      </c>
      <c r="E3471" s="16" t="s">
        <v>10639</v>
      </c>
      <c r="F3471" s="13" t="s">
        <v>0</v>
      </c>
      <c r="G3471" s="18">
        <v>-0.12864439999999999</v>
      </c>
      <c r="H3471" s="18">
        <v>-7.9135934999999991E-2</v>
      </c>
      <c r="I3471" s="18">
        <v>-0.34259089999999998</v>
      </c>
      <c r="J3471" s="18">
        <v>-6.2536500000000023E-2</v>
      </c>
      <c r="K3471" s="18">
        <v>-0.41906114999999999</v>
      </c>
      <c r="L3471" s="18" t="s">
        <v>0</v>
      </c>
      <c r="M3471" s="18" t="s">
        <v>0</v>
      </c>
      <c r="N3471" s="18" t="s">
        <v>0</v>
      </c>
      <c r="O3471" s="18" t="s">
        <v>0</v>
      </c>
      <c r="P3471" s="18" t="s">
        <v>0</v>
      </c>
      <c r="Q3471" s="18">
        <v>-0.29882350000000002</v>
      </c>
      <c r="R3471" s="18">
        <v>8.8402999999999982E-2</v>
      </c>
      <c r="S3471" s="18">
        <v>0.16703774999999998</v>
      </c>
      <c r="T3471" s="18">
        <v>1.1648800000000001</v>
      </c>
      <c r="U3471" s="18">
        <v>-0.49715090000000001</v>
      </c>
      <c r="V3471" s="18">
        <v>1.1648800000000001</v>
      </c>
    </row>
    <row r="3472" spans="1:22">
      <c r="A3472" s="13" t="s">
        <v>10640</v>
      </c>
      <c r="B3472" s="13" t="s">
        <v>10641</v>
      </c>
      <c r="C3472" s="13">
        <v>854256</v>
      </c>
      <c r="D3472" s="17">
        <f t="shared" si="148"/>
        <v>15</v>
      </c>
      <c r="E3472" s="16" t="s">
        <v>13116</v>
      </c>
      <c r="F3472" s="13" t="s">
        <v>0</v>
      </c>
      <c r="G3472" s="18">
        <v>6.3870000000000246E-4</v>
      </c>
      <c r="H3472" s="18">
        <v>0.129716365</v>
      </c>
      <c r="I3472" s="18">
        <v>-0.1667669</v>
      </c>
      <c r="J3472" s="18">
        <v>9.6944499999999989E-2</v>
      </c>
      <c r="K3472" s="18">
        <v>0.11061225</v>
      </c>
      <c r="L3472" s="18">
        <v>8.5192470000000006E-2</v>
      </c>
      <c r="M3472" s="18">
        <v>0.1265558</v>
      </c>
      <c r="N3472" s="18">
        <v>6.8561000000000011E-2</v>
      </c>
      <c r="O3472" s="18">
        <v>7.0239450000000009E-2</v>
      </c>
      <c r="P3472" s="18">
        <v>0.42888920000000003</v>
      </c>
      <c r="Q3472" s="18">
        <v>-1.5193499999999999E-2</v>
      </c>
      <c r="R3472" s="18">
        <v>-0.22802699999999998</v>
      </c>
      <c r="S3472" s="18">
        <v>0.14841674999999999</v>
      </c>
      <c r="T3472" s="18">
        <v>1.2039200000000001</v>
      </c>
      <c r="U3472" s="18">
        <v>9.0189099999999994E-2</v>
      </c>
      <c r="V3472" s="18">
        <v>1.2039200000000001</v>
      </c>
    </row>
    <row r="3473" spans="1:22">
      <c r="A3473" s="13" t="s">
        <v>10643</v>
      </c>
      <c r="B3473" s="13" t="s">
        <v>10644</v>
      </c>
      <c r="C3473" s="13">
        <v>854257</v>
      </c>
      <c r="D3473" s="17">
        <f t="shared" si="148"/>
        <v>15</v>
      </c>
      <c r="E3473" s="16" t="s">
        <v>12776</v>
      </c>
      <c r="F3473" s="13" t="s">
        <v>944</v>
      </c>
      <c r="G3473" s="18">
        <v>1.3191999999999995E-3</v>
      </c>
      <c r="H3473" s="18">
        <v>0.13808036500000001</v>
      </c>
      <c r="I3473" s="18">
        <v>0.11409569999999999</v>
      </c>
      <c r="J3473" s="18">
        <v>-0.10998850000000002</v>
      </c>
      <c r="K3473" s="18">
        <v>0.11575584999999999</v>
      </c>
      <c r="L3473" s="18">
        <v>-5.0081830000000001E-2</v>
      </c>
      <c r="M3473" s="18">
        <v>-2.9763799999999993E-2</v>
      </c>
      <c r="N3473" s="18">
        <v>8.3594000000000002E-2</v>
      </c>
      <c r="O3473" s="18">
        <v>-0.12835554999999998</v>
      </c>
      <c r="P3473" s="18">
        <v>-7.3519799999999996E-2</v>
      </c>
      <c r="Q3473" s="18">
        <v>1.9119499999999984E-2</v>
      </c>
      <c r="R3473" s="18">
        <v>9.5083000000000001E-2</v>
      </c>
      <c r="S3473" s="18">
        <v>0.10381674999999999</v>
      </c>
      <c r="T3473" s="18">
        <v>1.3351900000000001</v>
      </c>
      <c r="U3473" s="18">
        <v>-0.16015889999999999</v>
      </c>
      <c r="V3473" s="18">
        <v>1.3351900000000001</v>
      </c>
    </row>
    <row r="3474" spans="1:22">
      <c r="A3474" s="13" t="s">
        <v>10646</v>
      </c>
      <c r="B3474" s="13" t="s">
        <v>10647</v>
      </c>
      <c r="C3474" s="13">
        <v>854258</v>
      </c>
      <c r="D3474" s="17">
        <f t="shared" si="148"/>
        <v>15</v>
      </c>
      <c r="E3474" s="16" t="s">
        <v>10648</v>
      </c>
      <c r="F3474" s="13" t="s">
        <v>0</v>
      </c>
      <c r="G3474" s="18">
        <v>-6.3340300000000002E-2</v>
      </c>
      <c r="H3474" s="18">
        <v>-7.0359334999999995E-2</v>
      </c>
      <c r="I3474" s="18">
        <v>-0.14980789999999999</v>
      </c>
      <c r="J3474" s="18">
        <v>-9.9195500000000006E-2</v>
      </c>
      <c r="K3474" s="18">
        <v>-8.746314999999999E-2</v>
      </c>
      <c r="L3474" s="18">
        <v>1.1779090000000001E-2</v>
      </c>
      <c r="M3474" s="18">
        <v>-0.26220280000000001</v>
      </c>
      <c r="N3474" s="18">
        <v>-6.723599999999999E-2</v>
      </c>
      <c r="O3474" s="18">
        <v>-0.17075055</v>
      </c>
      <c r="P3474" s="18">
        <v>-0.15335879999999999</v>
      </c>
      <c r="Q3474" s="18">
        <v>8.0444899999999986E-2</v>
      </c>
      <c r="R3474" s="18">
        <v>-0.101294</v>
      </c>
      <c r="S3474" s="18">
        <v>-0.30407024999999999</v>
      </c>
      <c r="T3474" s="18">
        <v>0.13615700000000003</v>
      </c>
      <c r="U3474" s="18">
        <v>-9.9383900000000011E-2</v>
      </c>
      <c r="V3474" s="18">
        <v>0.13615700000000003</v>
      </c>
    </row>
    <row r="3475" spans="1:22">
      <c r="A3475" s="13" t="s">
        <v>13651</v>
      </c>
      <c r="B3475" s="13" t="s">
        <v>13652</v>
      </c>
      <c r="C3475" s="13">
        <v>854259</v>
      </c>
      <c r="D3475" s="17">
        <v>15</v>
      </c>
      <c r="E3475" s="13" t="s">
        <v>13653</v>
      </c>
      <c r="F3475" s="13" t="s">
        <v>0</v>
      </c>
      <c r="G3475" s="18">
        <v>7.3162000000000005E-2</v>
      </c>
      <c r="H3475" s="18">
        <v>-4.8851050000000007E-3</v>
      </c>
      <c r="I3475" s="18">
        <v>-3.5704600000000003E-2</v>
      </c>
      <c r="J3475" s="18">
        <v>-0.41676049999999998</v>
      </c>
      <c r="K3475" s="18">
        <v>-6.4409350000000004E-2</v>
      </c>
      <c r="L3475" s="18" t="s">
        <v>0</v>
      </c>
      <c r="M3475" s="18" t="s">
        <v>0</v>
      </c>
      <c r="N3475" s="18" t="s">
        <v>0</v>
      </c>
      <c r="O3475" s="18" t="s">
        <v>0</v>
      </c>
      <c r="P3475" s="18" t="s">
        <v>0</v>
      </c>
      <c r="Q3475" s="18" t="s">
        <v>0</v>
      </c>
      <c r="R3475" s="18" t="s">
        <v>0</v>
      </c>
      <c r="S3475" s="18" t="s">
        <v>0</v>
      </c>
      <c r="T3475" s="18" t="s">
        <v>0</v>
      </c>
      <c r="U3475" s="18" t="s">
        <v>0</v>
      </c>
      <c r="V3475" s="18" t="s">
        <v>0</v>
      </c>
    </row>
    <row r="3476" spans="1:22">
      <c r="A3476" s="13" t="s">
        <v>10649</v>
      </c>
      <c r="B3476" s="13" t="s">
        <v>10649</v>
      </c>
      <c r="C3476" s="13">
        <v>854260</v>
      </c>
      <c r="D3476" s="17">
        <f t="shared" ref="D3476:D3518" si="149">CODE(MID(A3476,2,1))-64</f>
        <v>15</v>
      </c>
      <c r="E3476" s="16" t="s">
        <v>10650</v>
      </c>
      <c r="F3476" s="13" t="s">
        <v>0</v>
      </c>
      <c r="G3476" s="18">
        <v>-0.20240540000000001</v>
      </c>
      <c r="H3476" s="18">
        <v>-0.254692635</v>
      </c>
      <c r="I3476" s="18">
        <v>-3.1097799999999998E-2</v>
      </c>
      <c r="J3476" s="18">
        <v>-4.2536500000000005E-2</v>
      </c>
      <c r="K3476" s="18">
        <v>-0.21047915</v>
      </c>
      <c r="L3476" s="18" t="s">
        <v>0</v>
      </c>
      <c r="M3476" s="18" t="s">
        <v>0</v>
      </c>
      <c r="N3476" s="18" t="s">
        <v>0</v>
      </c>
      <c r="O3476" s="18" t="s">
        <v>0</v>
      </c>
      <c r="P3476" s="18" t="s">
        <v>0</v>
      </c>
      <c r="Q3476" s="18">
        <v>0.11373949999999999</v>
      </c>
      <c r="R3476" s="18">
        <v>0.23486760000000001</v>
      </c>
      <c r="S3476" s="18">
        <v>-3.501605E-2</v>
      </c>
      <c r="T3476" s="18">
        <v>1.04172</v>
      </c>
      <c r="U3476" s="18">
        <v>0.3028131</v>
      </c>
      <c r="V3476" s="18">
        <v>1.04172</v>
      </c>
    </row>
    <row r="3477" spans="1:22">
      <c r="A3477" s="13" t="s">
        <v>10651</v>
      </c>
      <c r="B3477" s="13" t="s">
        <v>10652</v>
      </c>
      <c r="C3477" s="13">
        <v>854261</v>
      </c>
      <c r="D3477" s="17">
        <f t="shared" si="149"/>
        <v>15</v>
      </c>
      <c r="E3477" s="16" t="s">
        <v>10653</v>
      </c>
      <c r="F3477" s="13" t="s">
        <v>0</v>
      </c>
      <c r="G3477" s="18">
        <v>2.57784E-2</v>
      </c>
      <c r="H3477" s="18">
        <v>-4.4300635000000005E-2</v>
      </c>
      <c r="I3477" s="18">
        <v>0.1601311</v>
      </c>
      <c r="J3477" s="18">
        <v>8.7203499999999989E-2</v>
      </c>
      <c r="K3477" s="18">
        <v>8.2867600000000007E-3</v>
      </c>
      <c r="L3477" s="18">
        <v>-5.236913E-2</v>
      </c>
      <c r="M3477" s="18">
        <v>-3.9924799999999996E-2</v>
      </c>
      <c r="N3477" s="18">
        <v>-0.16138540000000001</v>
      </c>
      <c r="O3477" s="18">
        <v>5.9672450000000002E-2</v>
      </c>
      <c r="P3477" s="18">
        <v>0.55894620000000006</v>
      </c>
      <c r="Q3477" s="18">
        <v>0.41313149999999998</v>
      </c>
      <c r="R3477" s="18">
        <v>0.34356350000000002</v>
      </c>
      <c r="S3477" s="18">
        <v>0.37488375000000002</v>
      </c>
      <c r="T3477" s="18">
        <v>1.2390700000000001</v>
      </c>
      <c r="U3477" s="18">
        <v>0.19515510000000003</v>
      </c>
      <c r="V3477" s="18">
        <v>1.2390700000000001</v>
      </c>
    </row>
    <row r="3478" spans="1:22">
      <c r="A3478" s="13" t="s">
        <v>10654</v>
      </c>
      <c r="B3478" s="13" t="s">
        <v>10655</v>
      </c>
      <c r="C3478" s="13">
        <v>854262</v>
      </c>
      <c r="D3478" s="17">
        <f t="shared" si="149"/>
        <v>15</v>
      </c>
      <c r="E3478" s="16" t="s">
        <v>10656</v>
      </c>
      <c r="F3478" s="13" t="s">
        <v>0</v>
      </c>
      <c r="G3478" s="18">
        <v>5.5428100000000001E-2</v>
      </c>
      <c r="H3478" s="18">
        <v>0.143175365</v>
      </c>
      <c r="I3478" s="18">
        <v>-0.24145590000000003</v>
      </c>
      <c r="J3478" s="18">
        <v>-0.2676386</v>
      </c>
      <c r="K3478" s="18">
        <v>-0.10277715000000001</v>
      </c>
      <c r="L3478" s="18">
        <v>7.5267570000000006E-2</v>
      </c>
      <c r="M3478" s="18">
        <v>0.15391260000000001</v>
      </c>
      <c r="N3478" s="18">
        <v>-0.14430499999999999</v>
      </c>
      <c r="O3478" s="18">
        <v>-2.9239549999999996E-2</v>
      </c>
      <c r="P3478" s="18">
        <v>-0.43728980000000001</v>
      </c>
      <c r="Q3478" s="18">
        <v>-3.1930500000000001E-2</v>
      </c>
      <c r="R3478" s="18">
        <v>-0.27253400000000005</v>
      </c>
      <c r="S3478" s="18">
        <v>-0.63221824999999998</v>
      </c>
      <c r="T3478" s="18">
        <v>0.40666099999999999</v>
      </c>
      <c r="U3478" s="18">
        <v>-0.52335989999999999</v>
      </c>
      <c r="V3478" s="18">
        <v>0.40666099999999999</v>
      </c>
    </row>
    <row r="3479" spans="1:22">
      <c r="A3479" s="13" t="s">
        <v>10657</v>
      </c>
      <c r="B3479" s="13" t="s">
        <v>10658</v>
      </c>
      <c r="C3479" s="13">
        <v>854263</v>
      </c>
      <c r="D3479" s="17">
        <f t="shared" si="149"/>
        <v>15</v>
      </c>
      <c r="E3479" s="16" t="s">
        <v>12882</v>
      </c>
      <c r="F3479" s="13" t="s">
        <v>383</v>
      </c>
      <c r="G3479" s="18">
        <v>-5.6450800000000002E-2</v>
      </c>
      <c r="H3479" s="18">
        <v>-0.19970363499999999</v>
      </c>
      <c r="I3479" s="18">
        <v>-5.23232E-2</v>
      </c>
      <c r="J3479" s="18">
        <v>-0.21533782000000001</v>
      </c>
      <c r="K3479" s="18">
        <v>-9.0343150000000011E-2</v>
      </c>
      <c r="L3479" s="18">
        <v>-5.7669430000000001E-2</v>
      </c>
      <c r="M3479" s="18">
        <v>-0.22929480000000002</v>
      </c>
      <c r="N3479" s="18">
        <v>-1.6509999999999997E-2</v>
      </c>
      <c r="O3479" s="18">
        <v>-6.6362549999999992E-2</v>
      </c>
      <c r="P3479" s="18">
        <v>-0.1369358</v>
      </c>
      <c r="Q3479" s="18">
        <v>-5.21345E-2</v>
      </c>
      <c r="R3479" s="18">
        <v>-0.41743200000000003</v>
      </c>
      <c r="S3479" s="18">
        <v>-0.56501525000000008</v>
      </c>
      <c r="T3479" s="18">
        <v>-0.19348579999999999</v>
      </c>
      <c r="U3479" s="18">
        <v>-0.27655289999999999</v>
      </c>
      <c r="V3479" s="18">
        <v>-0.19348579999999999</v>
      </c>
    </row>
    <row r="3480" spans="1:22">
      <c r="A3480" s="13" t="s">
        <v>13773</v>
      </c>
      <c r="B3480" s="13" t="s">
        <v>13773</v>
      </c>
      <c r="C3480" s="13">
        <v>854264</v>
      </c>
      <c r="D3480" s="17">
        <f t="shared" si="149"/>
        <v>15</v>
      </c>
      <c r="E3480" s="16" t="s">
        <v>13774</v>
      </c>
      <c r="F3480" s="13" t="s">
        <v>0</v>
      </c>
      <c r="G3480" s="18">
        <v>-0.39355640000000003</v>
      </c>
      <c r="H3480" s="18">
        <v>-0.63203063500000001</v>
      </c>
      <c r="I3480" s="18">
        <v>-0.53810590000000003</v>
      </c>
      <c r="J3480" s="18">
        <v>-5.9822500000000001E-2</v>
      </c>
      <c r="K3480" s="18">
        <v>-0.70145114999999991</v>
      </c>
      <c r="L3480" s="18" t="s">
        <v>0</v>
      </c>
      <c r="M3480" s="18" t="s">
        <v>0</v>
      </c>
      <c r="N3480" s="18" t="s">
        <v>0</v>
      </c>
      <c r="O3480" s="18" t="s">
        <v>0</v>
      </c>
      <c r="P3480" s="18" t="s">
        <v>0</v>
      </c>
      <c r="Q3480" s="18" t="s">
        <v>0</v>
      </c>
      <c r="R3480" s="18" t="s">
        <v>0</v>
      </c>
      <c r="S3480" s="18" t="s">
        <v>0</v>
      </c>
      <c r="T3480" s="18" t="s">
        <v>0</v>
      </c>
      <c r="U3480" s="18" t="s">
        <v>0</v>
      </c>
      <c r="V3480" s="18" t="s">
        <v>0</v>
      </c>
    </row>
    <row r="3481" spans="1:22">
      <c r="A3481" s="13" t="s">
        <v>10660</v>
      </c>
      <c r="B3481" s="13" t="s">
        <v>10661</v>
      </c>
      <c r="C3481" s="13">
        <v>854265</v>
      </c>
      <c r="D3481" s="17">
        <f t="shared" si="149"/>
        <v>15</v>
      </c>
      <c r="E3481" s="16" t="s">
        <v>12679</v>
      </c>
      <c r="F3481" s="13" t="s">
        <v>0</v>
      </c>
      <c r="G3481" s="18">
        <v>-2.458714E-2</v>
      </c>
      <c r="H3481" s="18">
        <v>0.10571536500000001</v>
      </c>
      <c r="I3481" s="18">
        <v>-0.1146199</v>
      </c>
      <c r="J3481" s="18">
        <v>-0.10174450000000002</v>
      </c>
      <c r="K3481" s="18">
        <v>-2.7320449999999996E-2</v>
      </c>
      <c r="L3481" s="18">
        <v>-2.155543E-2</v>
      </c>
      <c r="M3481" s="18">
        <v>9.4699100000000008E-2</v>
      </c>
      <c r="N3481" s="18">
        <v>-3.3472399999999999E-2</v>
      </c>
      <c r="O3481" s="18">
        <v>-7.9700949999999993E-2</v>
      </c>
      <c r="P3481" s="18">
        <v>-0.14810880000000001</v>
      </c>
      <c r="Q3481" s="18">
        <v>-1.6839500000000007E-2</v>
      </c>
      <c r="R3481" s="18">
        <v>3.4290999999999988E-2</v>
      </c>
      <c r="S3481" s="18">
        <v>-0.12285905</v>
      </c>
      <c r="T3481" s="18">
        <v>3.4855999999999998E-2</v>
      </c>
      <c r="U3481" s="18">
        <v>-4.2628700000000005E-2</v>
      </c>
      <c r="V3481" s="18">
        <v>3.4855999999999998E-2</v>
      </c>
    </row>
    <row r="3482" spans="1:22">
      <c r="A3482" s="13" t="s">
        <v>10663</v>
      </c>
      <c r="B3482" s="13" t="s">
        <v>10664</v>
      </c>
      <c r="C3482" s="13">
        <v>854266</v>
      </c>
      <c r="D3482" s="17">
        <f t="shared" si="149"/>
        <v>15</v>
      </c>
      <c r="E3482" s="16" t="s">
        <v>10665</v>
      </c>
      <c r="F3482" s="13" t="s">
        <v>0</v>
      </c>
      <c r="G3482" s="18">
        <v>-0.10717660000000001</v>
      </c>
      <c r="H3482" s="18">
        <v>-0.24844863499999997</v>
      </c>
      <c r="I3482" s="18">
        <v>-0.2231089</v>
      </c>
      <c r="J3482" s="18">
        <v>-0.190777</v>
      </c>
      <c r="K3482" s="18">
        <v>-0.30932915</v>
      </c>
      <c r="L3482" s="18">
        <v>-8.8491129999999987E-2</v>
      </c>
      <c r="M3482" s="18">
        <v>-0.2865548</v>
      </c>
      <c r="N3482" s="18">
        <v>-0.34042800000000001</v>
      </c>
      <c r="O3482" s="18">
        <v>-0.21769654999999999</v>
      </c>
      <c r="P3482" s="18">
        <v>-0.26164979999999999</v>
      </c>
      <c r="Q3482" s="18">
        <v>-7.6824500000000018E-2</v>
      </c>
      <c r="R3482" s="18">
        <v>-0.78738500000000011</v>
      </c>
      <c r="S3482" s="18">
        <v>-0.36576225000000001</v>
      </c>
      <c r="T3482" s="18">
        <v>0.78031000000000006</v>
      </c>
      <c r="U3482" s="18">
        <v>-0.43357989999999996</v>
      </c>
      <c r="V3482" s="18">
        <v>0.78031000000000006</v>
      </c>
    </row>
    <row r="3483" spans="1:22">
      <c r="A3483" s="13" t="s">
        <v>10669</v>
      </c>
      <c r="B3483" s="13" t="s">
        <v>10670</v>
      </c>
      <c r="C3483" s="13">
        <v>854268</v>
      </c>
      <c r="D3483" s="17">
        <f t="shared" si="149"/>
        <v>15</v>
      </c>
      <c r="E3483" s="16" t="s">
        <v>10671</v>
      </c>
      <c r="F3483" s="13" t="s">
        <v>0</v>
      </c>
      <c r="G3483" s="18">
        <v>-6.0925699999999999E-2</v>
      </c>
      <c r="H3483" s="18">
        <v>8.9699465000000006E-2</v>
      </c>
      <c r="I3483" s="18">
        <v>-0.12147089999999999</v>
      </c>
      <c r="J3483" s="18">
        <v>-0.20507552000000001</v>
      </c>
      <c r="K3483" s="18">
        <v>-4.8718350000000001E-2</v>
      </c>
      <c r="L3483" s="18">
        <v>9.097926000000001E-3</v>
      </c>
      <c r="M3483" s="18">
        <v>0.20586119999999999</v>
      </c>
      <c r="N3483" s="18">
        <v>-6.4747699999999991E-2</v>
      </c>
      <c r="O3483" s="18">
        <v>0.22406345000000003</v>
      </c>
      <c r="P3483" s="18">
        <v>-0.23499180000000003</v>
      </c>
      <c r="Q3483" s="18">
        <v>1.5056499999999987E-2</v>
      </c>
      <c r="R3483" s="18">
        <v>-0.12987100000000001</v>
      </c>
      <c r="S3483" s="18">
        <v>-0.23101125</v>
      </c>
      <c r="T3483" s="18">
        <v>1.0044900000000001</v>
      </c>
      <c r="U3483" s="18">
        <v>-0.57562290000000005</v>
      </c>
      <c r="V3483" s="18">
        <v>1.0044900000000001</v>
      </c>
    </row>
    <row r="3484" spans="1:22">
      <c r="A3484" s="13" t="s">
        <v>10672</v>
      </c>
      <c r="B3484" s="13" t="s">
        <v>10673</v>
      </c>
      <c r="C3484" s="13">
        <v>854270</v>
      </c>
      <c r="D3484" s="17">
        <f t="shared" si="149"/>
        <v>15</v>
      </c>
      <c r="E3484" s="16" t="s">
        <v>10674</v>
      </c>
      <c r="F3484" s="13" t="s">
        <v>3041</v>
      </c>
      <c r="G3484" s="18">
        <v>8.016800000000001E-3</v>
      </c>
      <c r="H3484" s="18">
        <v>4.0215260000000001E-3</v>
      </c>
      <c r="I3484" s="18">
        <v>6.1096399999999995E-2</v>
      </c>
      <c r="J3484" s="18">
        <v>-0.15859310000000001</v>
      </c>
      <c r="K3484" s="18">
        <v>-0.29358315000000001</v>
      </c>
      <c r="L3484" s="18">
        <v>2.443437E-2</v>
      </c>
      <c r="M3484" s="18">
        <v>6.7700280000000002E-2</v>
      </c>
      <c r="N3484" s="18">
        <v>-0.29783999999999999</v>
      </c>
      <c r="O3484" s="18">
        <v>7.0750450000000006E-2</v>
      </c>
      <c r="P3484" s="18">
        <v>-0.11858779999999999</v>
      </c>
      <c r="Q3484" s="18">
        <v>-3.7091499999999999E-2</v>
      </c>
      <c r="R3484" s="18">
        <v>-0.55297300000000005</v>
      </c>
      <c r="S3484" s="18">
        <v>-0.27435725</v>
      </c>
      <c r="T3484" s="18">
        <v>-6.6105999999999998E-2</v>
      </c>
      <c r="U3484" s="18">
        <v>-0.32515689999999997</v>
      </c>
      <c r="V3484" s="18">
        <v>-6.6105999999999998E-2</v>
      </c>
    </row>
    <row r="3485" spans="1:22">
      <c r="A3485" s="13" t="s">
        <v>10675</v>
      </c>
      <c r="B3485" s="13" t="s">
        <v>10676</v>
      </c>
      <c r="C3485" s="13">
        <v>854271</v>
      </c>
      <c r="D3485" s="17">
        <f t="shared" si="149"/>
        <v>15</v>
      </c>
      <c r="E3485" s="16" t="s">
        <v>10677</v>
      </c>
      <c r="F3485" s="13" t="s">
        <v>0</v>
      </c>
      <c r="G3485" s="18">
        <v>-9.1203499999999993E-2</v>
      </c>
      <c r="H3485" s="18">
        <v>6.9411765E-2</v>
      </c>
      <c r="I3485" s="18">
        <v>-0.12659490000000001</v>
      </c>
      <c r="J3485" s="18">
        <v>5.7901499999999995E-2</v>
      </c>
      <c r="K3485" s="18">
        <v>0.16387984999999999</v>
      </c>
      <c r="L3485" s="18">
        <v>7.8471400000000007E-3</v>
      </c>
      <c r="M3485" s="18">
        <v>0.22284020000000002</v>
      </c>
      <c r="N3485" s="18">
        <v>-0.32253199999999999</v>
      </c>
      <c r="O3485" s="18">
        <v>0.76381644999999998</v>
      </c>
      <c r="P3485" s="18">
        <v>-0.65422080000000005</v>
      </c>
      <c r="Q3485" s="18">
        <v>-2.9722500000000013E-2</v>
      </c>
      <c r="R3485" s="18">
        <v>-0.16361999999999999</v>
      </c>
      <c r="S3485" s="18">
        <v>0.22447875</v>
      </c>
      <c r="T3485" s="18">
        <v>1.5115100000000001</v>
      </c>
      <c r="U3485" s="18">
        <v>0.13339519999999999</v>
      </c>
      <c r="V3485" s="18">
        <v>1.5115100000000001</v>
      </c>
    </row>
    <row r="3486" spans="1:22">
      <c r="A3486" s="13" t="s">
        <v>10678</v>
      </c>
      <c r="B3486" s="13" t="s">
        <v>10679</v>
      </c>
      <c r="C3486" s="13">
        <v>854273</v>
      </c>
      <c r="D3486" s="17">
        <f t="shared" si="149"/>
        <v>15</v>
      </c>
      <c r="E3486" s="16" t="s">
        <v>13110</v>
      </c>
      <c r="F3486" s="13" t="s">
        <v>4297</v>
      </c>
      <c r="G3486" s="18">
        <v>-4.1739999999999999E-2</v>
      </c>
      <c r="H3486" s="18">
        <v>-2.0172935000000003E-2</v>
      </c>
      <c r="I3486" s="18">
        <v>-0.1040169</v>
      </c>
      <c r="J3486" s="18">
        <v>0.11967449999999996</v>
      </c>
      <c r="K3486" s="18">
        <v>8.9997149999999998E-2</v>
      </c>
      <c r="L3486" s="18">
        <v>-4.8188330000000001E-2</v>
      </c>
      <c r="M3486" s="18">
        <v>4.8114000000000073E-3</v>
      </c>
      <c r="N3486" s="18">
        <v>-1.0604000000000002E-2</v>
      </c>
      <c r="O3486" s="18">
        <v>-0.14331074999999999</v>
      </c>
      <c r="P3486" s="18">
        <v>-0.24490580000000001</v>
      </c>
      <c r="Q3486" s="18">
        <v>7.9335099999999992E-2</v>
      </c>
      <c r="R3486" s="18">
        <v>-2.710499999999999E-2</v>
      </c>
      <c r="S3486" s="18">
        <v>-3.663955E-2</v>
      </c>
      <c r="T3486" s="18">
        <v>0.68246000000000007</v>
      </c>
      <c r="U3486" s="18">
        <v>-0.1291079</v>
      </c>
      <c r="V3486" s="18">
        <v>0.68246000000000007</v>
      </c>
    </row>
    <row r="3487" spans="1:22">
      <c r="A3487" s="13" t="s">
        <v>10681</v>
      </c>
      <c r="B3487" s="13" t="s">
        <v>10682</v>
      </c>
      <c r="C3487" s="13">
        <v>854275</v>
      </c>
      <c r="D3487" s="17">
        <f t="shared" si="149"/>
        <v>15</v>
      </c>
      <c r="E3487" s="16" t="s">
        <v>12597</v>
      </c>
      <c r="F3487" s="13" t="s">
        <v>0</v>
      </c>
      <c r="G3487" s="18">
        <v>-6.6557499999999992E-2</v>
      </c>
      <c r="H3487" s="18">
        <v>-0.26253363499999999</v>
      </c>
      <c r="I3487" s="18">
        <v>-0.17701890000000001</v>
      </c>
      <c r="J3487" s="18">
        <v>-0.17299970000000001</v>
      </c>
      <c r="K3487" s="18">
        <v>-0.32397914999999999</v>
      </c>
      <c r="L3487" s="18">
        <v>-0.14876602999999999</v>
      </c>
      <c r="M3487" s="18">
        <v>-0.31939980000000001</v>
      </c>
      <c r="N3487" s="18">
        <v>0.136881</v>
      </c>
      <c r="O3487" s="18">
        <v>6.4942449999999999E-2</v>
      </c>
      <c r="P3487" s="18">
        <v>0.2702252</v>
      </c>
      <c r="Q3487" s="18">
        <v>-0.14274750000000003</v>
      </c>
      <c r="R3487" s="18">
        <v>-0.70903700000000003</v>
      </c>
      <c r="S3487" s="18">
        <v>-0.17107745000000002</v>
      </c>
      <c r="T3487" s="18"/>
      <c r="U3487" s="18">
        <v>-0.37108989999999997</v>
      </c>
      <c r="V3487" s="18"/>
    </row>
    <row r="3488" spans="1:22">
      <c r="A3488" s="13" t="s">
        <v>10684</v>
      </c>
      <c r="B3488" s="13" t="s">
        <v>10685</v>
      </c>
      <c r="C3488" s="13">
        <v>854276</v>
      </c>
      <c r="D3488" s="17">
        <f t="shared" si="149"/>
        <v>15</v>
      </c>
      <c r="E3488" s="16" t="s">
        <v>10686</v>
      </c>
      <c r="F3488" s="13" t="s">
        <v>0</v>
      </c>
      <c r="G3488" s="18">
        <v>-3.9523999999999983E-3</v>
      </c>
      <c r="H3488" s="18">
        <v>-3.2226335000000002E-2</v>
      </c>
      <c r="I3488" s="18">
        <v>-0.1243949</v>
      </c>
      <c r="J3488" s="18">
        <v>5.9503499999999987E-2</v>
      </c>
      <c r="K3488" s="18">
        <v>-8.2058650000000011E-2</v>
      </c>
      <c r="L3488" s="18">
        <v>-6.5529999999999408E-5</v>
      </c>
      <c r="M3488" s="18">
        <v>-0.16014780000000001</v>
      </c>
      <c r="N3488" s="18">
        <v>7.0541999999999994E-2</v>
      </c>
      <c r="O3488" s="18">
        <v>-5.6003969999999993E-2</v>
      </c>
      <c r="P3488" s="18">
        <v>-0.2300758</v>
      </c>
      <c r="Q3488" s="18">
        <v>-7.752050000000002E-2</v>
      </c>
      <c r="R3488" s="18">
        <v>-0.20676</v>
      </c>
      <c r="S3488" s="18">
        <v>0.16340274999999999</v>
      </c>
      <c r="T3488" s="18">
        <v>1.16126</v>
      </c>
      <c r="U3488" s="18">
        <v>-0.40499389999999996</v>
      </c>
      <c r="V3488" s="18">
        <v>1.16126</v>
      </c>
    </row>
    <row r="3489" spans="1:22">
      <c r="A3489" s="13" t="s">
        <v>10687</v>
      </c>
      <c r="B3489" s="13" t="s">
        <v>10688</v>
      </c>
      <c r="C3489" s="13">
        <v>854277</v>
      </c>
      <c r="D3489" s="17">
        <f t="shared" si="149"/>
        <v>15</v>
      </c>
      <c r="E3489" s="16" t="s">
        <v>10689</v>
      </c>
      <c r="F3489" s="13" t="s">
        <v>12</v>
      </c>
      <c r="G3489" s="18">
        <v>6.1767300000000004E-2</v>
      </c>
      <c r="H3489" s="18">
        <v>9.6132765000000009E-2</v>
      </c>
      <c r="I3489" s="18">
        <v>0.40129110000000001</v>
      </c>
      <c r="J3489" s="18">
        <v>0.12624849999999999</v>
      </c>
      <c r="K3489" s="18">
        <v>0.34385585000000002</v>
      </c>
      <c r="L3489" s="18">
        <v>4.3780670000000001E-2</v>
      </c>
      <c r="M3489" s="18">
        <v>0.28829119999999997</v>
      </c>
      <c r="N3489" s="18">
        <v>-6.6069500000000003E-2</v>
      </c>
      <c r="O3489" s="18">
        <v>0.19166944999999999</v>
      </c>
      <c r="P3489" s="18">
        <v>0.45962019999999998</v>
      </c>
      <c r="Q3489" s="18">
        <v>-0.11984349999999999</v>
      </c>
      <c r="R3489" s="18">
        <v>-0.12764700000000001</v>
      </c>
      <c r="S3489" s="18">
        <v>0.16689570000000004</v>
      </c>
      <c r="T3489" s="18">
        <v>1.036438</v>
      </c>
      <c r="U3489" s="18">
        <v>-0.68762940000000006</v>
      </c>
      <c r="V3489" s="18">
        <v>1.036438</v>
      </c>
    </row>
    <row r="3490" spans="1:22">
      <c r="A3490" s="13" t="s">
        <v>10690</v>
      </c>
      <c r="B3490" s="13" t="s">
        <v>10690</v>
      </c>
      <c r="C3490" s="13">
        <v>854278</v>
      </c>
      <c r="D3490" s="17">
        <f t="shared" si="149"/>
        <v>15</v>
      </c>
      <c r="E3490" s="16" t="s">
        <v>1198</v>
      </c>
      <c r="F3490" s="13" t="s">
        <v>0</v>
      </c>
      <c r="G3490" s="18">
        <v>0.2073236</v>
      </c>
      <c r="H3490" s="18">
        <v>0.34547436500000001</v>
      </c>
      <c r="I3490" s="18">
        <v>0.29016210000000003</v>
      </c>
      <c r="J3490" s="18">
        <v>0.42402049999999997</v>
      </c>
      <c r="K3490" s="18">
        <v>0.35985885000000001</v>
      </c>
      <c r="L3490" s="18" t="s">
        <v>0</v>
      </c>
      <c r="M3490" s="18" t="s">
        <v>0</v>
      </c>
      <c r="N3490" s="18" t="s">
        <v>0</v>
      </c>
      <c r="O3490" s="18" t="s">
        <v>0</v>
      </c>
      <c r="P3490" s="18" t="s">
        <v>0</v>
      </c>
      <c r="Q3490" s="18">
        <v>0.25144349999999999</v>
      </c>
      <c r="R3490" s="18">
        <v>0.3640119</v>
      </c>
      <c r="S3490" s="18">
        <v>0.49246975000000004</v>
      </c>
      <c r="T3490" s="18">
        <v>1.3754</v>
      </c>
      <c r="U3490" s="18">
        <v>0.27696609999999999</v>
      </c>
      <c r="V3490" s="18">
        <v>1.3754</v>
      </c>
    </row>
    <row r="3491" spans="1:22">
      <c r="A3491" s="13" t="s">
        <v>10691</v>
      </c>
      <c r="B3491" s="13" t="s">
        <v>10692</v>
      </c>
      <c r="C3491" s="13">
        <v>854279</v>
      </c>
      <c r="D3491" s="17">
        <f t="shared" si="149"/>
        <v>15</v>
      </c>
      <c r="E3491" s="16" t="s">
        <v>10693</v>
      </c>
      <c r="F3491" s="13" t="s">
        <v>0</v>
      </c>
      <c r="G3491" s="18">
        <v>-0.1031388</v>
      </c>
      <c r="H3491" s="18">
        <v>2.6781065E-2</v>
      </c>
      <c r="I3491" s="18">
        <v>-0.24810990000000002</v>
      </c>
      <c r="J3491" s="18">
        <v>-6.3408500000000007E-2</v>
      </c>
      <c r="K3491" s="18">
        <v>-6.4157849999999988E-2</v>
      </c>
      <c r="L3491" s="18">
        <v>7.1270000000000014E-5</v>
      </c>
      <c r="M3491" s="18">
        <v>-5.7283799999999996E-2</v>
      </c>
      <c r="N3491" s="18">
        <v>-0.12580188</v>
      </c>
      <c r="O3491" s="18">
        <v>-7.3466149999999994E-2</v>
      </c>
      <c r="P3491" s="18">
        <v>0.27958519999999998</v>
      </c>
      <c r="Q3491" s="18">
        <v>7.2871999999999992E-2</v>
      </c>
      <c r="R3491" s="18">
        <v>-8.4845000000000004E-2</v>
      </c>
      <c r="S3491" s="18">
        <v>-5.3126550000000002E-2</v>
      </c>
      <c r="T3491" s="18">
        <v>0.79991000000000012</v>
      </c>
      <c r="U3491" s="18">
        <v>-0.13865090000000002</v>
      </c>
      <c r="V3491" s="18">
        <v>0.79991000000000012</v>
      </c>
    </row>
    <row r="3492" spans="1:22">
      <c r="A3492" s="13" t="s">
        <v>13451</v>
      </c>
      <c r="B3492" s="13" t="s">
        <v>13452</v>
      </c>
      <c r="C3492" s="13">
        <v>854282</v>
      </c>
      <c r="D3492" s="17">
        <f t="shared" si="149"/>
        <v>15</v>
      </c>
      <c r="E3492" s="16" t="s">
        <v>2775</v>
      </c>
      <c r="F3492" s="13" t="s">
        <v>2105</v>
      </c>
      <c r="G3492" s="18">
        <v>-8.7178499999999992E-2</v>
      </c>
      <c r="H3492" s="18">
        <v>6.8528565E-2</v>
      </c>
      <c r="I3492" s="18">
        <v>-6.692830000000001E-2</v>
      </c>
      <c r="J3492" s="18">
        <v>7.0369499999999974E-2</v>
      </c>
      <c r="K3492" s="18">
        <v>-0.17940115000000001</v>
      </c>
      <c r="L3492" s="18" t="s">
        <v>0</v>
      </c>
      <c r="M3492" s="18" t="s">
        <v>0</v>
      </c>
      <c r="N3492" s="18" t="s">
        <v>0</v>
      </c>
      <c r="O3492" s="18" t="s">
        <v>0</v>
      </c>
      <c r="P3492" s="18" t="s">
        <v>0</v>
      </c>
      <c r="Q3492" s="18">
        <v>-0.1075875</v>
      </c>
      <c r="R3492" s="18">
        <v>0.22640250000000001</v>
      </c>
      <c r="S3492" s="18">
        <v>0.26505275</v>
      </c>
      <c r="T3492" s="18">
        <v>0.68529799999999996</v>
      </c>
      <c r="U3492" s="18">
        <v>9.2157700000000009E-2</v>
      </c>
      <c r="V3492" s="18">
        <v>0.68529799999999996</v>
      </c>
    </row>
    <row r="3493" spans="1:22">
      <c r="A3493" s="13" t="s">
        <v>10697</v>
      </c>
      <c r="B3493" s="13" t="s">
        <v>10698</v>
      </c>
      <c r="C3493" s="13">
        <v>854283</v>
      </c>
      <c r="D3493" s="17">
        <f t="shared" si="149"/>
        <v>15</v>
      </c>
      <c r="E3493" s="16" t="s">
        <v>10699</v>
      </c>
      <c r="F3493" s="13" t="s">
        <v>1724</v>
      </c>
      <c r="G3493" s="18">
        <v>-1.3780559999999999E-2</v>
      </c>
      <c r="H3493" s="18">
        <v>-1.2546735000000002E-2</v>
      </c>
      <c r="I3493" s="18">
        <v>-6.6182299999999999E-2</v>
      </c>
      <c r="J3493" s="18">
        <v>-0.10484750000000001</v>
      </c>
      <c r="K3493" s="18">
        <v>-2.0671250000000002E-2</v>
      </c>
      <c r="L3493" s="18">
        <v>-6.5014329999999995E-2</v>
      </c>
      <c r="M3493" s="18">
        <v>-3.5254799999999989E-2</v>
      </c>
      <c r="N3493" s="18">
        <v>-0.209282</v>
      </c>
      <c r="O3493" s="18">
        <v>-9.8772849999999995E-2</v>
      </c>
      <c r="P3493" s="18">
        <v>0.1165476</v>
      </c>
      <c r="Q3493" s="18">
        <v>-5.6166500000000008E-2</v>
      </c>
      <c r="R3493" s="18">
        <v>-0.16967900000000002</v>
      </c>
      <c r="S3493" s="18">
        <v>-0.18776124999999999</v>
      </c>
      <c r="T3493" s="18">
        <v>-0.3039519</v>
      </c>
      <c r="U3493" s="18">
        <v>-0.17086089999999998</v>
      </c>
      <c r="V3493" s="18">
        <v>-0.3039519</v>
      </c>
    </row>
    <row r="3494" spans="1:22">
      <c r="A3494" s="13" t="s">
        <v>10700</v>
      </c>
      <c r="B3494" s="13" t="s">
        <v>10701</v>
      </c>
      <c r="C3494" s="13">
        <v>854284</v>
      </c>
      <c r="D3494" s="17">
        <f t="shared" si="149"/>
        <v>15</v>
      </c>
      <c r="E3494" s="16" t="s">
        <v>10702</v>
      </c>
      <c r="F3494" s="13" t="s">
        <v>1415</v>
      </c>
      <c r="G3494" s="18">
        <v>2.0588099999999998E-2</v>
      </c>
      <c r="H3494" s="18">
        <v>-5.2920350000000005E-3</v>
      </c>
      <c r="I3494" s="18">
        <v>0.27618210000000004</v>
      </c>
      <c r="J3494" s="18">
        <v>0.12255149999999998</v>
      </c>
      <c r="K3494" s="18">
        <v>0.13811085000000001</v>
      </c>
      <c r="L3494" s="18">
        <v>-9.6087299999999976E-3</v>
      </c>
      <c r="M3494" s="18">
        <v>0.14967220000000001</v>
      </c>
      <c r="N3494" s="18">
        <v>0.13091499999999998</v>
      </c>
      <c r="O3494" s="18">
        <v>6.9223450000000006E-2</v>
      </c>
      <c r="P3494" s="18">
        <v>0.26078619999999997</v>
      </c>
      <c r="Q3494" s="18">
        <v>-9.4725000000000226E-3</v>
      </c>
      <c r="R3494" s="18">
        <v>-7.3429999999999884E-3</v>
      </c>
      <c r="S3494" s="18">
        <v>0.20577974999999998</v>
      </c>
      <c r="T3494" s="18">
        <v>0.76432999999999995</v>
      </c>
      <c r="U3494" s="18">
        <v>9.4613299999999997E-2</v>
      </c>
      <c r="V3494" s="18">
        <v>0.76432999999999995</v>
      </c>
    </row>
    <row r="3495" spans="1:22">
      <c r="A3495" s="13" t="s">
        <v>10703</v>
      </c>
      <c r="B3495" s="13" t="s">
        <v>10704</v>
      </c>
      <c r="C3495" s="13">
        <v>854285</v>
      </c>
      <c r="D3495" s="17">
        <f t="shared" si="149"/>
        <v>15</v>
      </c>
      <c r="E3495" s="16" t="s">
        <v>10705</v>
      </c>
      <c r="F3495" s="13" t="s">
        <v>0</v>
      </c>
      <c r="G3495" s="18">
        <v>-2.197412E-2</v>
      </c>
      <c r="H3495" s="18">
        <v>-8.3793534999999988E-2</v>
      </c>
      <c r="I3495" s="18">
        <v>-2.96891E-2</v>
      </c>
      <c r="J3495" s="18">
        <v>-8.4929500000000019E-2</v>
      </c>
      <c r="K3495" s="18">
        <v>-8.4608550000000005E-2</v>
      </c>
      <c r="L3495" s="18">
        <v>-8.7810229999999989E-2</v>
      </c>
      <c r="M3495" s="18">
        <v>0.18283720000000001</v>
      </c>
      <c r="N3495" s="18">
        <v>0.14366199999999998</v>
      </c>
      <c r="O3495" s="18">
        <v>-0.12758095</v>
      </c>
      <c r="P3495" s="18">
        <v>3.1698699999999996E-2</v>
      </c>
      <c r="Q3495" s="18">
        <v>-9.3426500000000023E-2</v>
      </c>
      <c r="R3495" s="18">
        <v>4.9103000000000008E-2</v>
      </c>
      <c r="S3495" s="18">
        <v>-0.19083025000000001</v>
      </c>
      <c r="T3495" s="18">
        <v>1.1560000000000001</v>
      </c>
      <c r="U3495" s="18">
        <v>-0.22375489999999998</v>
      </c>
      <c r="V3495" s="18">
        <v>1.1560000000000001</v>
      </c>
    </row>
    <row r="3496" spans="1:22">
      <c r="A3496" s="13" t="s">
        <v>10706</v>
      </c>
      <c r="B3496" s="13" t="s">
        <v>10707</v>
      </c>
      <c r="C3496" s="13">
        <v>854286</v>
      </c>
      <c r="D3496" s="17">
        <f t="shared" si="149"/>
        <v>15</v>
      </c>
      <c r="E3496" s="16" t="s">
        <v>10708</v>
      </c>
      <c r="F3496" s="13" t="s">
        <v>0</v>
      </c>
      <c r="G3496" s="18">
        <v>0.13967659999999998</v>
      </c>
      <c r="H3496" s="18">
        <v>0.13882936500000001</v>
      </c>
      <c r="I3496" s="18">
        <v>-0.27024789999999999</v>
      </c>
      <c r="J3496" s="18">
        <v>3.12365E-2</v>
      </c>
      <c r="K3496" s="18">
        <v>6.7567650000000007E-2</v>
      </c>
      <c r="L3496" s="18">
        <v>-4.4977130000000004E-2</v>
      </c>
      <c r="M3496" s="18">
        <v>-0.21546480000000001</v>
      </c>
      <c r="N3496" s="18">
        <v>8.124300000000001E-2</v>
      </c>
      <c r="O3496" s="18">
        <v>-0.10973144999999999</v>
      </c>
      <c r="P3496" s="18">
        <v>9.7258600000000001E-2</v>
      </c>
      <c r="Q3496" s="18">
        <v>4.2995299999999986E-2</v>
      </c>
      <c r="R3496" s="18">
        <v>-6.779099999999999E-2</v>
      </c>
      <c r="S3496" s="18">
        <v>-7.1817850000000003E-2</v>
      </c>
      <c r="T3496" s="18">
        <v>0.339308</v>
      </c>
      <c r="U3496" s="18">
        <v>0.10535749999999999</v>
      </c>
      <c r="V3496" s="18">
        <v>0.339308</v>
      </c>
    </row>
    <row r="3497" spans="1:22">
      <c r="A3497" s="13" t="s">
        <v>10709</v>
      </c>
      <c r="B3497" s="13" t="s">
        <v>10710</v>
      </c>
      <c r="C3497" s="13">
        <v>854287</v>
      </c>
      <c r="D3497" s="17">
        <f t="shared" si="149"/>
        <v>15</v>
      </c>
      <c r="E3497" s="16" t="s">
        <v>12502</v>
      </c>
      <c r="F3497" s="13" t="s">
        <v>0</v>
      </c>
      <c r="G3497" s="18">
        <v>3.5309E-3</v>
      </c>
      <c r="H3497" s="18">
        <v>-0.38350063499999998</v>
      </c>
      <c r="I3497" s="18">
        <v>1.0014441000000001</v>
      </c>
      <c r="J3497" s="18">
        <v>-0.1468778</v>
      </c>
      <c r="K3497" s="18">
        <v>-0.29820215</v>
      </c>
      <c r="L3497" s="18">
        <v>-3.4681790000000004E-2</v>
      </c>
      <c r="M3497" s="18">
        <v>0.37265384999999995</v>
      </c>
      <c r="N3497" s="18">
        <v>-0.40610199999999996</v>
      </c>
      <c r="O3497" s="18">
        <v>-0.44837040000000006</v>
      </c>
      <c r="P3497" s="18">
        <v>-2.4439000000000002E-2</v>
      </c>
      <c r="Q3497" s="18">
        <v>-1.0464500000000015E-2</v>
      </c>
      <c r="R3497" s="18">
        <v>0.71671700000000005</v>
      </c>
      <c r="S3497" s="18">
        <v>0.70936074999999998</v>
      </c>
      <c r="T3497" s="18">
        <v>2.0015699999999996</v>
      </c>
      <c r="U3497" s="18">
        <v>-0.66108290000000003</v>
      </c>
      <c r="V3497" s="18">
        <v>2.0015699999999996</v>
      </c>
    </row>
    <row r="3498" spans="1:22">
      <c r="A3498" s="13" t="s">
        <v>10712</v>
      </c>
      <c r="B3498" s="13" t="s">
        <v>10713</v>
      </c>
      <c r="C3498" s="13">
        <v>854289</v>
      </c>
      <c r="D3498" s="17">
        <f t="shared" si="149"/>
        <v>15</v>
      </c>
      <c r="E3498" s="16" t="s">
        <v>12735</v>
      </c>
      <c r="F3498" s="13" t="s">
        <v>0</v>
      </c>
      <c r="G3498" s="18">
        <v>0.14601159999999999</v>
      </c>
      <c r="H3498" s="18">
        <v>0.287267365</v>
      </c>
      <c r="I3498" s="18">
        <v>0.68398310000000007</v>
      </c>
      <c r="J3498" s="18">
        <v>0.34680649999999996</v>
      </c>
      <c r="K3498" s="18">
        <v>0.75863985</v>
      </c>
      <c r="L3498" s="18">
        <v>-1.392623E-2</v>
      </c>
      <c r="M3498" s="18">
        <v>0.6089272</v>
      </c>
      <c r="N3498" s="18">
        <v>0.25211300000000003</v>
      </c>
      <c r="O3498" s="18">
        <v>-5.9680009999999992E-2</v>
      </c>
      <c r="P3498" s="18">
        <v>0.70071520000000009</v>
      </c>
      <c r="Q3498" s="18">
        <v>7.272969999999998E-2</v>
      </c>
      <c r="R3498" s="18">
        <v>0.653729</v>
      </c>
      <c r="S3498" s="18">
        <v>0.26567475000000002</v>
      </c>
      <c r="T3498" s="18">
        <v>1.96858</v>
      </c>
      <c r="U3498" s="18">
        <v>0.74354609999999999</v>
      </c>
      <c r="V3498" s="18">
        <v>1.96858</v>
      </c>
    </row>
    <row r="3499" spans="1:22">
      <c r="A3499" s="13" t="s">
        <v>10715</v>
      </c>
      <c r="B3499" s="13" t="s">
        <v>10716</v>
      </c>
      <c r="C3499" s="13">
        <v>854290</v>
      </c>
      <c r="D3499" s="17">
        <f t="shared" si="149"/>
        <v>15</v>
      </c>
      <c r="E3499" s="16" t="s">
        <v>12595</v>
      </c>
      <c r="F3499" s="13" t="s">
        <v>1077</v>
      </c>
      <c r="G3499" s="18">
        <v>6.7401299999999997E-2</v>
      </c>
      <c r="H3499" s="18">
        <v>4.7196564999999996E-2</v>
      </c>
      <c r="I3499" s="18">
        <v>-2.1193100000000003E-2</v>
      </c>
      <c r="J3499" s="18">
        <v>8.1378499999999965E-2</v>
      </c>
      <c r="K3499" s="18">
        <v>-2.3007500000000007E-3</v>
      </c>
      <c r="L3499" s="18">
        <v>-4.0168229999999999E-2</v>
      </c>
      <c r="M3499" s="18">
        <v>0.17023939999999999</v>
      </c>
      <c r="N3499" s="18">
        <v>-5.844000000000002E-3</v>
      </c>
      <c r="O3499" s="18">
        <v>0.11040545000000002</v>
      </c>
      <c r="P3499" s="18">
        <v>0.17923020000000001</v>
      </c>
      <c r="Q3499" s="18">
        <v>5.8523799999999987E-2</v>
      </c>
      <c r="R3499" s="18">
        <v>8.8839000000000001E-2</v>
      </c>
      <c r="S3499" s="18">
        <v>0.31324774999999999</v>
      </c>
      <c r="T3499" s="18">
        <v>0.66858299999999993</v>
      </c>
      <c r="U3499" s="18">
        <v>0.12652459999999999</v>
      </c>
      <c r="V3499" s="18">
        <v>0.66858299999999993</v>
      </c>
    </row>
    <row r="3500" spans="1:22">
      <c r="A3500" s="13" t="s">
        <v>10718</v>
      </c>
      <c r="B3500" s="13" t="s">
        <v>10719</v>
      </c>
      <c r="C3500" s="13">
        <v>854291</v>
      </c>
      <c r="D3500" s="17">
        <f t="shared" si="149"/>
        <v>15</v>
      </c>
      <c r="E3500" s="16" t="s">
        <v>10720</v>
      </c>
      <c r="F3500" s="13" t="s">
        <v>0</v>
      </c>
      <c r="G3500" s="18">
        <v>-1.2720199999999999E-2</v>
      </c>
      <c r="H3500" s="18">
        <v>-1.4209335000000002E-2</v>
      </c>
      <c r="I3500" s="18">
        <v>3.4943799999999997E-2</v>
      </c>
      <c r="J3500" s="18">
        <v>-0.24333640000000001</v>
      </c>
      <c r="K3500" s="18">
        <v>1.9608480000000001E-2</v>
      </c>
      <c r="L3500" s="18">
        <v>-4.2556429999999999E-2</v>
      </c>
      <c r="M3500" s="18">
        <v>9.4044000000000003E-2</v>
      </c>
      <c r="N3500" s="18">
        <v>0.27321600000000001</v>
      </c>
      <c r="O3500" s="18">
        <v>2.1044649999999998E-2</v>
      </c>
      <c r="P3500" s="18">
        <v>0.1649284</v>
      </c>
      <c r="Q3500" s="18">
        <v>-6.5932500000000005E-2</v>
      </c>
      <c r="R3500" s="18">
        <v>-8.3454000000000028E-2</v>
      </c>
      <c r="S3500" s="18">
        <v>0.33264874999999999</v>
      </c>
      <c r="T3500" s="18">
        <v>1.2184900000000001</v>
      </c>
      <c r="U3500" s="18">
        <v>-0.21005190000000001</v>
      </c>
      <c r="V3500" s="18">
        <v>1.2184900000000001</v>
      </c>
    </row>
    <row r="3501" spans="1:22">
      <c r="A3501" s="13" t="s">
        <v>10727</v>
      </c>
      <c r="B3501" s="13" t="s">
        <v>10728</v>
      </c>
      <c r="C3501" s="13">
        <v>854294</v>
      </c>
      <c r="D3501" s="17">
        <f t="shared" si="149"/>
        <v>15</v>
      </c>
      <c r="E3501" s="16" t="s">
        <v>10729</v>
      </c>
      <c r="F3501" s="13" t="s">
        <v>0</v>
      </c>
      <c r="G3501" s="18">
        <v>0.13700660000000001</v>
      </c>
      <c r="H3501" s="18">
        <v>0.13101236499999999</v>
      </c>
      <c r="I3501" s="18">
        <v>2.2617405E-2</v>
      </c>
      <c r="J3501" s="18">
        <v>0.1247645</v>
      </c>
      <c r="K3501" s="18">
        <v>0.51043485</v>
      </c>
      <c r="L3501" s="18">
        <v>0.24703496999999999</v>
      </c>
      <c r="M3501" s="18">
        <v>0.27389019999999997</v>
      </c>
      <c r="N3501" s="18">
        <v>0.18710200000000002</v>
      </c>
      <c r="O3501" s="18">
        <v>0.25141645000000001</v>
      </c>
      <c r="P3501" s="18">
        <v>0.82031119999999991</v>
      </c>
      <c r="Q3501" s="18">
        <v>6.2064999999999898E-3</v>
      </c>
      <c r="R3501" s="18">
        <v>-0.47699999999999998</v>
      </c>
      <c r="S3501" s="18">
        <v>0.41038374999999999</v>
      </c>
      <c r="T3501" s="18">
        <v>1.85328</v>
      </c>
      <c r="U3501" s="18">
        <v>-1.8386299999999994E-2</v>
      </c>
      <c r="V3501" s="18">
        <v>1.85328</v>
      </c>
    </row>
    <row r="3502" spans="1:22">
      <c r="A3502" s="13" t="s">
        <v>10730</v>
      </c>
      <c r="B3502" s="13" t="s">
        <v>10731</v>
      </c>
      <c r="C3502" s="13">
        <v>854297</v>
      </c>
      <c r="D3502" s="17">
        <f t="shared" si="149"/>
        <v>15</v>
      </c>
      <c r="E3502" s="16" t="s">
        <v>10732</v>
      </c>
      <c r="F3502" s="13" t="s">
        <v>0</v>
      </c>
      <c r="G3502" s="18">
        <v>-8.401249999999999E-2</v>
      </c>
      <c r="H3502" s="18">
        <v>-0.144322635</v>
      </c>
      <c r="I3502" s="18">
        <v>-0.1430729</v>
      </c>
      <c r="J3502" s="18">
        <v>0.60512349999999993</v>
      </c>
      <c r="K3502" s="18">
        <v>-0.71969315</v>
      </c>
      <c r="L3502" s="18">
        <v>3.564117E-2</v>
      </c>
      <c r="M3502" s="18">
        <v>-0.24172280000000002</v>
      </c>
      <c r="N3502" s="18">
        <v>-0.45079400000000003</v>
      </c>
      <c r="O3502" s="18">
        <v>-0.13467345</v>
      </c>
      <c r="P3502" s="18">
        <v>0.35937520000000001</v>
      </c>
      <c r="Q3502" s="18">
        <v>6.3544999999999852E-3</v>
      </c>
      <c r="R3502" s="18">
        <v>-3.7241000000000024E-2</v>
      </c>
      <c r="S3502" s="18">
        <v>7.3319749999999989E-2</v>
      </c>
      <c r="T3502" s="18">
        <v>0.36491599999999996</v>
      </c>
      <c r="U3502" s="18">
        <v>-0.24898189999999998</v>
      </c>
      <c r="V3502" s="18">
        <v>0.36491599999999996</v>
      </c>
    </row>
    <row r="3503" spans="1:22">
      <c r="A3503" s="13" t="s">
        <v>10733</v>
      </c>
      <c r="B3503" s="13" t="s">
        <v>10733</v>
      </c>
      <c r="C3503" s="13">
        <v>854299</v>
      </c>
      <c r="D3503" s="17">
        <f t="shared" si="149"/>
        <v>15</v>
      </c>
      <c r="E3503" s="16" t="s">
        <v>13215</v>
      </c>
      <c r="F3503" s="13" t="s">
        <v>0</v>
      </c>
      <c r="G3503" s="18">
        <v>0.1339176</v>
      </c>
      <c r="H3503" s="18">
        <v>0.15232136500000001</v>
      </c>
      <c r="I3503" s="18">
        <v>0.15040409999999999</v>
      </c>
      <c r="J3503" s="18">
        <v>3.2332499999999986E-2</v>
      </c>
      <c r="K3503" s="18">
        <v>-2.823585E-2</v>
      </c>
      <c r="L3503" s="18">
        <v>0.10941557</v>
      </c>
      <c r="M3503" s="18">
        <v>0.2209602</v>
      </c>
      <c r="N3503" s="18">
        <v>-0.16336499999999998</v>
      </c>
      <c r="O3503" s="18">
        <v>-0.11422965</v>
      </c>
      <c r="P3503" s="18">
        <v>-0.29727579999999998</v>
      </c>
      <c r="Q3503" s="18">
        <v>0.10618669999999999</v>
      </c>
      <c r="R3503" s="18">
        <v>0.21394459999999998</v>
      </c>
      <c r="S3503" s="18">
        <v>-0.17144245</v>
      </c>
      <c r="T3503" s="18">
        <v>0.90627999999999997</v>
      </c>
      <c r="U3503" s="18">
        <v>-0.29224089999999997</v>
      </c>
      <c r="V3503" s="18">
        <v>0.90627999999999997</v>
      </c>
    </row>
    <row r="3504" spans="1:22">
      <c r="A3504" s="13" t="s">
        <v>10735</v>
      </c>
      <c r="B3504" s="13" t="s">
        <v>10736</v>
      </c>
      <c r="C3504" s="13">
        <v>854300</v>
      </c>
      <c r="D3504" s="17">
        <f t="shared" si="149"/>
        <v>15</v>
      </c>
      <c r="E3504" s="16" t="s">
        <v>13115</v>
      </c>
      <c r="F3504" s="13" t="s">
        <v>5092</v>
      </c>
      <c r="G3504" s="18">
        <v>-6.7275399999999999E-2</v>
      </c>
      <c r="H3504" s="18">
        <v>-9.7860635000000001E-2</v>
      </c>
      <c r="I3504" s="18">
        <v>3.210826E-2</v>
      </c>
      <c r="J3504" s="18">
        <v>8.1013499999999961E-2</v>
      </c>
      <c r="K3504" s="18">
        <v>-4.3605350000000001E-2</v>
      </c>
      <c r="L3504" s="18">
        <v>3.2736370000000001E-2</v>
      </c>
      <c r="M3504" s="18">
        <v>-7.6834799999999981E-2</v>
      </c>
      <c r="N3504" s="18">
        <v>4.5536999999999994E-2</v>
      </c>
      <c r="O3504" s="18">
        <v>-0.18117054999999999</v>
      </c>
      <c r="P3504" s="18">
        <v>0.37754520000000003</v>
      </c>
      <c r="Q3504" s="18">
        <v>-2.1805500000000005E-2</v>
      </c>
      <c r="R3504" s="18">
        <v>2.1096000000000004E-2</v>
      </c>
      <c r="S3504" s="18">
        <v>0.16172775</v>
      </c>
      <c r="T3504" s="18">
        <v>1.08483</v>
      </c>
      <c r="U3504" s="18">
        <v>4.9045239999999997E-2</v>
      </c>
      <c r="V3504" s="18">
        <v>1.08483</v>
      </c>
    </row>
    <row r="3505" spans="1:22">
      <c r="A3505" s="13" t="s">
        <v>10738</v>
      </c>
      <c r="B3505" s="13" t="s">
        <v>10739</v>
      </c>
      <c r="C3505" s="13">
        <v>854301</v>
      </c>
      <c r="D3505" s="17">
        <f t="shared" si="149"/>
        <v>15</v>
      </c>
      <c r="E3505" s="16" t="s">
        <v>10740</v>
      </c>
      <c r="F3505" s="13" t="s">
        <v>0</v>
      </c>
      <c r="G3505" s="18">
        <v>2.1581599999999999E-2</v>
      </c>
      <c r="H3505" s="18">
        <v>-3.0778949999999999E-2</v>
      </c>
      <c r="I3505" s="18">
        <v>-3.1538000000000004E-2</v>
      </c>
      <c r="J3505" s="18">
        <v>-0.28449540000000001</v>
      </c>
      <c r="K3505" s="18">
        <v>-0.1027252</v>
      </c>
      <c r="L3505" s="18">
        <v>4.8718810000000001E-2</v>
      </c>
      <c r="M3505" s="18">
        <v>-8.4151150000000008E-2</v>
      </c>
      <c r="N3505" s="18">
        <v>-0.12328551</v>
      </c>
      <c r="O3505" s="18">
        <v>-2.1938000000000003E-2</v>
      </c>
      <c r="P3505" s="18">
        <v>-0.12600670000000003</v>
      </c>
      <c r="Q3505" s="18">
        <v>7.3834800000000006E-2</v>
      </c>
      <c r="R3505" s="18">
        <v>-0.19414599999999999</v>
      </c>
      <c r="S3505" s="18">
        <v>-0.1772686</v>
      </c>
      <c r="T3505" s="18">
        <v>-7.1935000000000027E-2</v>
      </c>
      <c r="U3505" s="18">
        <v>-0.14756140000000001</v>
      </c>
      <c r="V3505" s="18">
        <v>-7.1935000000000027E-2</v>
      </c>
    </row>
    <row r="3506" spans="1:22">
      <c r="A3506" s="13" t="s">
        <v>10741</v>
      </c>
      <c r="B3506" s="13" t="s">
        <v>10742</v>
      </c>
      <c r="C3506" s="13">
        <v>854303</v>
      </c>
      <c r="D3506" s="17">
        <f t="shared" si="149"/>
        <v>15</v>
      </c>
      <c r="E3506" s="16" t="s">
        <v>10743</v>
      </c>
      <c r="F3506" s="13" t="s">
        <v>9429</v>
      </c>
      <c r="G3506" s="18">
        <v>-6.4324199999999998E-2</v>
      </c>
      <c r="H3506" s="18">
        <v>7.3194250000000001E-3</v>
      </c>
      <c r="I3506" s="18">
        <v>0.63161410000000007</v>
      </c>
      <c r="J3506" s="18">
        <v>-0.30903770000000003</v>
      </c>
      <c r="K3506" s="18">
        <v>0.14375584999999999</v>
      </c>
      <c r="L3506" s="18">
        <v>-4.2243830000000003E-2</v>
      </c>
      <c r="M3506" s="18">
        <v>-2.0153799999999999E-2</v>
      </c>
      <c r="N3506" s="18">
        <v>-1.0558999999999999E-2</v>
      </c>
      <c r="O3506" s="18">
        <v>-0.13999955</v>
      </c>
      <c r="P3506" s="18">
        <v>-0.66565880000000011</v>
      </c>
      <c r="Q3506" s="18">
        <v>-6.701950000000001E-2</v>
      </c>
      <c r="R3506" s="18">
        <v>0.120923</v>
      </c>
      <c r="S3506" s="18">
        <v>-0.19800525000000002</v>
      </c>
      <c r="T3506" s="18">
        <v>1.5244200000000001</v>
      </c>
      <c r="U3506" s="18">
        <v>-0.15221590000000002</v>
      </c>
      <c r="V3506" s="18">
        <v>1.5244200000000001</v>
      </c>
    </row>
    <row r="3507" spans="1:22">
      <c r="A3507" s="13" t="s">
        <v>10744</v>
      </c>
      <c r="B3507" s="13" t="s">
        <v>10745</v>
      </c>
      <c r="C3507" s="13">
        <v>854306</v>
      </c>
      <c r="D3507" s="17">
        <f t="shared" si="149"/>
        <v>15</v>
      </c>
      <c r="E3507" s="16" t="s">
        <v>10746</v>
      </c>
      <c r="F3507" s="13" t="s">
        <v>0</v>
      </c>
      <c r="G3507" s="18">
        <v>-0.25129839999999998</v>
      </c>
      <c r="H3507" s="18">
        <v>9.6573149999999996E-3</v>
      </c>
      <c r="I3507" s="18">
        <v>3.6731100000000003E-2</v>
      </c>
      <c r="J3507" s="18">
        <v>0.31820449999999995</v>
      </c>
      <c r="K3507" s="18">
        <v>9.7251449999999989E-2</v>
      </c>
      <c r="L3507" s="18">
        <v>-0.13742603</v>
      </c>
      <c r="M3507" s="18">
        <v>-1.0707488000000001</v>
      </c>
      <c r="N3507" s="18">
        <v>0.19220200000000001</v>
      </c>
      <c r="O3507" s="18">
        <v>-0.34979554999999996</v>
      </c>
      <c r="P3507" s="18">
        <v>5.2824799999999998E-2</v>
      </c>
      <c r="Q3507" s="18">
        <v>-5.6249500000000008E-2</v>
      </c>
      <c r="R3507" s="18">
        <v>0.108239</v>
      </c>
      <c r="S3507" s="18">
        <v>0.40813775000000002</v>
      </c>
      <c r="T3507" s="18">
        <v>1.1067500000000001</v>
      </c>
      <c r="U3507" s="18">
        <v>-3.3366400000000004E-2</v>
      </c>
      <c r="V3507" s="18">
        <v>1.1067500000000001</v>
      </c>
    </row>
    <row r="3508" spans="1:22">
      <c r="A3508" s="13" t="s">
        <v>10747</v>
      </c>
      <c r="B3508" s="13" t="s">
        <v>10748</v>
      </c>
      <c r="C3508" s="13">
        <v>854307</v>
      </c>
      <c r="D3508" s="17">
        <f t="shared" si="149"/>
        <v>15</v>
      </c>
      <c r="E3508" s="16" t="s">
        <v>10749</v>
      </c>
      <c r="F3508" s="13" t="s">
        <v>0</v>
      </c>
      <c r="G3508" s="18">
        <v>1.8569500000000003E-2</v>
      </c>
      <c r="H3508" s="18">
        <v>0.111051365</v>
      </c>
      <c r="I3508" s="18">
        <v>0.12778410000000001</v>
      </c>
      <c r="J3508" s="18">
        <v>-0.23997580000000002</v>
      </c>
      <c r="K3508" s="18">
        <v>6.4539949999999999E-2</v>
      </c>
      <c r="L3508" s="18" t="s">
        <v>0</v>
      </c>
      <c r="M3508" s="18" t="s">
        <v>0</v>
      </c>
      <c r="N3508" s="18" t="s">
        <v>0</v>
      </c>
      <c r="O3508" s="18" t="s">
        <v>0</v>
      </c>
      <c r="P3508" s="18" t="s">
        <v>0</v>
      </c>
      <c r="Q3508" s="18">
        <v>-0.1744405</v>
      </c>
      <c r="R3508" s="18">
        <v>-4.9219999999999986E-2</v>
      </c>
      <c r="S3508" s="18">
        <v>-0.56523125000000007</v>
      </c>
      <c r="T3508" s="18">
        <v>0.65849599999999997</v>
      </c>
      <c r="U3508" s="18">
        <v>-0.35908089999999998</v>
      </c>
      <c r="V3508" s="18">
        <v>0.65849599999999997</v>
      </c>
    </row>
    <row r="3509" spans="1:22">
      <c r="A3509" s="13" t="s">
        <v>10750</v>
      </c>
      <c r="B3509" s="13" t="s">
        <v>10751</v>
      </c>
      <c r="C3509" s="13">
        <v>854309</v>
      </c>
      <c r="D3509" s="17">
        <f t="shared" si="149"/>
        <v>15</v>
      </c>
      <c r="E3509" s="16" t="s">
        <v>10752</v>
      </c>
      <c r="F3509" s="13" t="s">
        <v>1399</v>
      </c>
      <c r="G3509" s="18">
        <v>3.5025000000000021E-3</v>
      </c>
      <c r="H3509" s="18">
        <v>-4.6795534999999999E-2</v>
      </c>
      <c r="I3509" s="18">
        <v>7.7943999999999999E-3</v>
      </c>
      <c r="J3509" s="18">
        <v>0.10480449999999997</v>
      </c>
      <c r="K3509" s="18">
        <v>0.25237684999999999</v>
      </c>
      <c r="L3509" s="18">
        <v>-5.8766930000000002E-2</v>
      </c>
      <c r="M3509" s="18">
        <v>3.9131000000000006E-2</v>
      </c>
      <c r="N3509" s="18">
        <v>-3.1989299999999998E-2</v>
      </c>
      <c r="O3509" s="18">
        <v>2.7371550000000008E-2</v>
      </c>
      <c r="P3509" s="18">
        <v>0.30017320000000003</v>
      </c>
      <c r="Q3509" s="18">
        <v>-2.3505000000000054E-3</v>
      </c>
      <c r="R3509" s="18">
        <v>4.9038999999999999E-2</v>
      </c>
      <c r="S3509" s="18">
        <v>0.32353175000000001</v>
      </c>
      <c r="T3509" s="18">
        <v>0.80005000000000015</v>
      </c>
      <c r="U3509" s="18">
        <v>1.72613E-2</v>
      </c>
      <c r="V3509" s="18">
        <v>0.80005000000000015</v>
      </c>
    </row>
    <row r="3510" spans="1:22">
      <c r="A3510" s="13" t="s">
        <v>10753</v>
      </c>
      <c r="B3510" s="13" t="s">
        <v>10754</v>
      </c>
      <c r="C3510" s="13">
        <v>854310</v>
      </c>
      <c r="D3510" s="17">
        <f t="shared" si="149"/>
        <v>15</v>
      </c>
      <c r="E3510" s="16" t="s">
        <v>10755</v>
      </c>
      <c r="F3510" s="13" t="s">
        <v>4860</v>
      </c>
      <c r="G3510" s="18">
        <v>8.6370599999999992E-2</v>
      </c>
      <c r="H3510" s="18">
        <v>0.167183365</v>
      </c>
      <c r="I3510" s="18">
        <v>0.1139047</v>
      </c>
      <c r="J3510" s="18">
        <v>0.10638349999999996</v>
      </c>
      <c r="K3510" s="18">
        <v>3.7391050000000002E-2</v>
      </c>
      <c r="L3510" s="18">
        <v>-9.6337299999999983E-3</v>
      </c>
      <c r="M3510" s="18">
        <v>0.11352760000000001</v>
      </c>
      <c r="N3510" s="18">
        <v>-4.2298099999999991E-2</v>
      </c>
      <c r="O3510" s="18">
        <v>3.8997249999999997E-2</v>
      </c>
      <c r="P3510" s="18">
        <v>-0.40792279999999997</v>
      </c>
      <c r="Q3510" s="18">
        <v>-1.8550000000000511E-4</v>
      </c>
      <c r="R3510" s="18">
        <v>-3.0020000000000047E-3</v>
      </c>
      <c r="S3510" s="18">
        <v>0.29726075000000002</v>
      </c>
      <c r="T3510" s="18">
        <v>1.5505900000000001</v>
      </c>
      <c r="U3510" s="18">
        <v>-0.1108029</v>
      </c>
      <c r="V3510" s="18">
        <v>1.5505900000000001</v>
      </c>
    </row>
    <row r="3511" spans="1:22">
      <c r="A3511" s="13" t="s">
        <v>10756</v>
      </c>
      <c r="B3511" s="13" t="s">
        <v>10757</v>
      </c>
      <c r="C3511" s="13">
        <v>854314</v>
      </c>
      <c r="D3511" s="17">
        <f t="shared" si="149"/>
        <v>15</v>
      </c>
      <c r="E3511" s="16" t="s">
        <v>10758</v>
      </c>
      <c r="F3511" s="13" t="s">
        <v>0</v>
      </c>
      <c r="G3511" s="18">
        <v>1.6544400000000001E-2</v>
      </c>
      <c r="H3511" s="18">
        <v>0.29423036499999999</v>
      </c>
      <c r="I3511" s="18">
        <v>7.3760900000000004E-2</v>
      </c>
      <c r="J3511" s="18">
        <v>0.36330650000000003</v>
      </c>
      <c r="K3511" s="18">
        <v>0.25421185000000002</v>
      </c>
      <c r="L3511" s="18">
        <v>9.9665570000000009E-2</v>
      </c>
      <c r="M3511" s="18">
        <v>0.22675420000000002</v>
      </c>
      <c r="N3511" s="18">
        <v>5.2386000000000016E-2</v>
      </c>
      <c r="O3511" s="18">
        <v>0.18741245000000001</v>
      </c>
      <c r="P3511" s="18">
        <v>0.39003320000000002</v>
      </c>
      <c r="Q3511" s="18">
        <v>7.2229499999999988E-2</v>
      </c>
      <c r="R3511" s="18">
        <v>-6.3082000000000027E-2</v>
      </c>
      <c r="S3511" s="18">
        <v>7.9823749999999999E-2</v>
      </c>
      <c r="T3511" s="18">
        <v>0.70926700000000009</v>
      </c>
      <c r="U3511" s="18">
        <v>-7.4578000000000005E-3</v>
      </c>
      <c r="V3511" s="18">
        <v>0.70926700000000009</v>
      </c>
    </row>
    <row r="3512" spans="1:22">
      <c r="A3512" s="13" t="s">
        <v>10759</v>
      </c>
      <c r="B3512" s="13" t="s">
        <v>10760</v>
      </c>
      <c r="C3512" s="13">
        <v>854315</v>
      </c>
      <c r="D3512" s="17">
        <f t="shared" si="149"/>
        <v>15</v>
      </c>
      <c r="E3512" s="16" t="s">
        <v>13654</v>
      </c>
      <c r="F3512" s="13" t="s">
        <v>10762</v>
      </c>
      <c r="G3512" s="18">
        <v>-0.1595104</v>
      </c>
      <c r="H3512" s="18">
        <v>-0.37460663500000002</v>
      </c>
      <c r="I3512" s="18">
        <v>-0.30118689999999998</v>
      </c>
      <c r="J3512" s="18">
        <v>-0.43760750000000004</v>
      </c>
      <c r="K3512" s="18">
        <v>-0.45090615000000001</v>
      </c>
      <c r="L3512" s="18" t="s">
        <v>0</v>
      </c>
      <c r="M3512" s="18" t="s">
        <v>0</v>
      </c>
      <c r="N3512" s="18" t="s">
        <v>0</v>
      </c>
      <c r="O3512" s="18" t="s">
        <v>0</v>
      </c>
      <c r="P3512" s="18" t="s">
        <v>0</v>
      </c>
      <c r="Q3512" s="18" t="s">
        <v>0</v>
      </c>
      <c r="R3512" s="18" t="s">
        <v>0</v>
      </c>
      <c r="S3512" s="18" t="s">
        <v>0</v>
      </c>
      <c r="T3512" s="18" t="s">
        <v>0</v>
      </c>
      <c r="U3512" s="18" t="s">
        <v>0</v>
      </c>
      <c r="V3512" s="18" t="s">
        <v>0</v>
      </c>
    </row>
    <row r="3513" spans="1:22">
      <c r="A3513" s="13" t="s">
        <v>10763</v>
      </c>
      <c r="B3513" s="13" t="s">
        <v>10764</v>
      </c>
      <c r="C3513" s="13">
        <v>854317</v>
      </c>
      <c r="D3513" s="17">
        <f t="shared" si="149"/>
        <v>15</v>
      </c>
      <c r="E3513" s="16" t="s">
        <v>10765</v>
      </c>
      <c r="F3513" s="13" t="s">
        <v>0</v>
      </c>
      <c r="G3513" s="18">
        <v>5.0737999999999998E-3</v>
      </c>
      <c r="H3513" s="18">
        <v>-4.1387349999999993E-3</v>
      </c>
      <c r="I3513" s="18">
        <v>-0.1287799</v>
      </c>
      <c r="J3513" s="18">
        <v>-1.437250000000001E-2</v>
      </c>
      <c r="K3513" s="18">
        <v>-1.5831849999999998E-2</v>
      </c>
      <c r="L3513" s="18">
        <v>6.4722170000000009E-2</v>
      </c>
      <c r="M3513" s="18">
        <v>2.5110100000000003E-2</v>
      </c>
      <c r="N3513" s="18">
        <v>4.0468000000000004E-2</v>
      </c>
      <c r="O3513" s="18">
        <v>3.0945500000000015E-3</v>
      </c>
      <c r="P3513" s="18">
        <v>8.0401899999999998E-2</v>
      </c>
      <c r="Q3513" s="18">
        <v>-3.0893500000000018E-2</v>
      </c>
      <c r="R3513" s="18">
        <v>-0.17105300000000001</v>
      </c>
      <c r="S3513" s="18">
        <v>-0.17547245</v>
      </c>
      <c r="T3513" s="18">
        <v>-0.22724939999999999</v>
      </c>
      <c r="U3513" s="18">
        <v>-0.30963689999999999</v>
      </c>
      <c r="V3513" s="18">
        <v>-0.22724939999999999</v>
      </c>
    </row>
    <row r="3514" spans="1:22">
      <c r="A3514" s="13" t="s">
        <v>13428</v>
      </c>
      <c r="B3514" s="13" t="s">
        <v>13429</v>
      </c>
      <c r="C3514" s="13">
        <v>854319</v>
      </c>
      <c r="D3514" s="17">
        <f t="shared" si="149"/>
        <v>15</v>
      </c>
      <c r="E3514" s="16" t="s">
        <v>13430</v>
      </c>
      <c r="F3514" s="13" t="s">
        <v>0</v>
      </c>
      <c r="G3514" s="18">
        <v>0.2723276</v>
      </c>
      <c r="H3514" s="18">
        <v>0.13642136500000002</v>
      </c>
      <c r="I3514" s="18">
        <v>5.74157E-2</v>
      </c>
      <c r="J3514" s="18">
        <v>0.14335949999999997</v>
      </c>
      <c r="K3514" s="18">
        <v>8.9942350000000004E-2</v>
      </c>
      <c r="L3514" s="18">
        <v>-0.20292702999999998</v>
      </c>
      <c r="M3514" s="18">
        <v>-5.5646799999999996E-2</v>
      </c>
      <c r="N3514" s="18">
        <v>-9.8923999999999998E-2</v>
      </c>
      <c r="O3514" s="18">
        <v>2.6300749999999998E-2</v>
      </c>
      <c r="P3514" s="18">
        <v>0.70455120000000004</v>
      </c>
      <c r="Q3514" s="18" t="s">
        <v>0</v>
      </c>
      <c r="R3514" s="18" t="s">
        <v>0</v>
      </c>
      <c r="S3514" s="18" t="s">
        <v>0</v>
      </c>
      <c r="T3514" s="18" t="s">
        <v>0</v>
      </c>
      <c r="U3514" s="18" t="s">
        <v>0</v>
      </c>
      <c r="V3514" s="18" t="s">
        <v>0</v>
      </c>
    </row>
    <row r="3515" spans="1:22">
      <c r="A3515" s="13" t="s">
        <v>10766</v>
      </c>
      <c r="B3515" s="13" t="s">
        <v>10767</v>
      </c>
      <c r="C3515" s="13">
        <v>854321</v>
      </c>
      <c r="D3515" s="17">
        <f t="shared" si="149"/>
        <v>15</v>
      </c>
      <c r="E3515" s="16" t="s">
        <v>307</v>
      </c>
      <c r="F3515" s="13" t="s">
        <v>308</v>
      </c>
      <c r="G3515" s="18">
        <v>-5.9992999999999991E-3</v>
      </c>
      <c r="H3515" s="18">
        <v>9.2880165000000001E-2</v>
      </c>
      <c r="I3515" s="18">
        <v>0.13405310000000001</v>
      </c>
      <c r="J3515" s="18">
        <v>7.2478500000000001E-2</v>
      </c>
      <c r="K3515" s="18">
        <v>4.8987349999999999E-2</v>
      </c>
      <c r="L3515" s="18">
        <v>-2.9835930000000004E-2</v>
      </c>
      <c r="M3515" s="18">
        <v>0.19450519999999999</v>
      </c>
      <c r="N3515" s="18">
        <v>-3.0111600000000002E-2</v>
      </c>
      <c r="O3515" s="18">
        <v>0.49045444999999999</v>
      </c>
      <c r="P3515" s="18">
        <v>-0.91014780000000006</v>
      </c>
      <c r="Q3515" s="18">
        <v>-3.2385500000000012E-2</v>
      </c>
      <c r="R3515" s="18">
        <v>0.45195600000000002</v>
      </c>
      <c r="S3515" s="18">
        <v>-0.23265325000000001</v>
      </c>
      <c r="T3515" s="18">
        <v>0.57703199999999999</v>
      </c>
      <c r="U3515" s="18">
        <v>1.8944599999999999E-2</v>
      </c>
      <c r="V3515" s="18">
        <v>0.57703199999999999</v>
      </c>
    </row>
    <row r="3516" spans="1:22">
      <c r="A3516" s="13" t="s">
        <v>10768</v>
      </c>
      <c r="B3516" s="13" t="s">
        <v>10769</v>
      </c>
      <c r="C3516" s="13">
        <v>854322</v>
      </c>
      <c r="D3516" s="17">
        <f t="shared" si="149"/>
        <v>15</v>
      </c>
      <c r="E3516" s="16" t="s">
        <v>10770</v>
      </c>
      <c r="F3516" s="13" t="s">
        <v>1698</v>
      </c>
      <c r="G3516" s="18">
        <v>3.8580000000000003E-2</v>
      </c>
      <c r="H3516" s="18">
        <v>5.1735465000000001E-2</v>
      </c>
      <c r="I3516" s="18">
        <v>6.0635900000000006E-2</v>
      </c>
      <c r="J3516" s="18">
        <v>-6.1757500000000021E-2</v>
      </c>
      <c r="K3516" s="18">
        <v>8.9178449999999992E-2</v>
      </c>
      <c r="L3516" s="18">
        <v>-4.5410299999999997E-3</v>
      </c>
      <c r="M3516" s="18">
        <v>-5.0130799999999989E-2</v>
      </c>
      <c r="N3516" s="18">
        <v>0.10875799999999999</v>
      </c>
      <c r="O3516" s="18">
        <v>-0.28821454999999996</v>
      </c>
      <c r="P3516" s="18">
        <v>0.2235422</v>
      </c>
      <c r="Q3516" s="18">
        <v>3.1824999999999909E-3</v>
      </c>
      <c r="R3516" s="18">
        <v>-0.17354900000000001</v>
      </c>
      <c r="S3516" s="18">
        <v>5.3624749999999999E-2</v>
      </c>
      <c r="T3516" s="18">
        <v>0.5855459999999999</v>
      </c>
      <c r="U3516" s="18">
        <v>-0.11160689999999999</v>
      </c>
      <c r="V3516" s="18">
        <v>0.5855459999999999</v>
      </c>
    </row>
    <row r="3517" spans="1:22">
      <c r="A3517" s="13" t="s">
        <v>10771</v>
      </c>
      <c r="B3517" s="13" t="s">
        <v>10772</v>
      </c>
      <c r="C3517" s="13">
        <v>854324</v>
      </c>
      <c r="D3517" s="17">
        <f t="shared" si="149"/>
        <v>15</v>
      </c>
      <c r="E3517" s="16" t="s">
        <v>10773</v>
      </c>
      <c r="F3517" s="13" t="s">
        <v>0</v>
      </c>
      <c r="G3517" s="18">
        <v>-6.2249999999999979E-3</v>
      </c>
      <c r="H3517" s="18">
        <v>2.9669664999999998E-2</v>
      </c>
      <c r="I3517" s="18">
        <v>-9.8459900000000003E-2</v>
      </c>
      <c r="J3517" s="18">
        <v>-7.2221500000000022E-2</v>
      </c>
      <c r="K3517" s="18">
        <v>0.25914684999999998</v>
      </c>
      <c r="L3517" s="18">
        <v>8.2956000000000002E-3</v>
      </c>
      <c r="M3517" s="18">
        <v>-5.5546800000000007E-2</v>
      </c>
      <c r="N3517" s="18">
        <v>0.10020699999999999</v>
      </c>
      <c r="O3517" s="18">
        <v>4.4083250000000004E-2</v>
      </c>
      <c r="P3517" s="18">
        <v>0.13271640000000001</v>
      </c>
      <c r="Q3517" s="18">
        <v>5.662499999999987E-3</v>
      </c>
      <c r="R3517" s="18">
        <v>-0.43557900000000005</v>
      </c>
      <c r="S3517" s="18">
        <v>0.72864275000000001</v>
      </c>
      <c r="T3517" s="18">
        <v>0.5940129999999999</v>
      </c>
      <c r="U3517" s="18">
        <v>-0.38450590000000001</v>
      </c>
      <c r="V3517" s="18">
        <v>0.5940129999999999</v>
      </c>
    </row>
    <row r="3518" spans="1:22">
      <c r="A3518" s="13" t="s">
        <v>10777</v>
      </c>
      <c r="B3518" s="13" t="s">
        <v>10778</v>
      </c>
      <c r="C3518" s="13">
        <v>854326</v>
      </c>
      <c r="D3518" s="17">
        <f t="shared" si="149"/>
        <v>15</v>
      </c>
      <c r="E3518" s="16" t="s">
        <v>10779</v>
      </c>
      <c r="F3518" s="13" t="s">
        <v>0</v>
      </c>
      <c r="G3518" s="18">
        <v>-2.9258939999999997E-2</v>
      </c>
      <c r="H3518" s="18">
        <v>-3.3226350000000009E-3</v>
      </c>
      <c r="I3518" s="18">
        <v>0.28860210000000003</v>
      </c>
      <c r="J3518" s="18">
        <v>-5.7801500000000006E-2</v>
      </c>
      <c r="K3518" s="18">
        <v>8.5454849999999999E-2</v>
      </c>
      <c r="L3518" s="18">
        <v>6.3802170000000005E-2</v>
      </c>
      <c r="M3518" s="18">
        <v>0.1003276</v>
      </c>
      <c r="N3518" s="18">
        <v>6.3952000000000009E-2</v>
      </c>
      <c r="O3518" s="18">
        <v>-0.14192425</v>
      </c>
      <c r="P3518" s="18">
        <v>0.26641519999999996</v>
      </c>
      <c r="Q3518" s="18">
        <v>-3.4585000000000032E-3</v>
      </c>
      <c r="R3518" s="18">
        <v>3.1446000000000002E-2</v>
      </c>
      <c r="S3518" s="18">
        <v>0.25052174999999999</v>
      </c>
      <c r="T3518" s="18">
        <v>1.1951700000000001</v>
      </c>
      <c r="U3518" s="18">
        <v>-0.26819490000000001</v>
      </c>
      <c r="V3518" s="18">
        <v>1.1951700000000001</v>
      </c>
    </row>
    <row r="3519" spans="1:22">
      <c r="A3519" s="13" t="s">
        <v>13690</v>
      </c>
      <c r="B3519" s="13" t="s">
        <v>13691</v>
      </c>
      <c r="C3519" s="13">
        <v>854327</v>
      </c>
      <c r="D3519" s="17">
        <v>15</v>
      </c>
      <c r="E3519" s="13" t="s">
        <v>13692</v>
      </c>
      <c r="F3519" s="13" t="s">
        <v>0</v>
      </c>
      <c r="G3519" s="18">
        <v>-0.24255640000000001</v>
      </c>
      <c r="H3519" s="18">
        <v>-0.29627463500000001</v>
      </c>
      <c r="I3519" s="18">
        <v>-0.21341190000000002</v>
      </c>
      <c r="J3519" s="18">
        <v>-0.16163070000000002</v>
      </c>
      <c r="K3519" s="18">
        <v>-0.34341015000000003</v>
      </c>
      <c r="L3519" s="18" t="s">
        <v>0</v>
      </c>
      <c r="M3519" s="18" t="s">
        <v>0</v>
      </c>
      <c r="N3519" s="18" t="s">
        <v>0</v>
      </c>
      <c r="O3519" s="18" t="s">
        <v>0</v>
      </c>
      <c r="P3519" s="18" t="s">
        <v>0</v>
      </c>
      <c r="Q3519" s="18" t="s">
        <v>0</v>
      </c>
      <c r="R3519" s="18" t="s">
        <v>0</v>
      </c>
      <c r="S3519" s="18" t="s">
        <v>0</v>
      </c>
      <c r="T3519" s="18" t="s">
        <v>0</v>
      </c>
      <c r="U3519" s="18" t="s">
        <v>0</v>
      </c>
      <c r="V3519" s="18" t="s">
        <v>0</v>
      </c>
    </row>
    <row r="3520" spans="1:22">
      <c r="A3520" s="13" t="s">
        <v>10780</v>
      </c>
      <c r="B3520" s="13" t="s">
        <v>10781</v>
      </c>
      <c r="C3520" s="13">
        <v>854328</v>
      </c>
      <c r="D3520" s="17">
        <f t="shared" ref="D3520:D3551" si="150">CODE(MID(A3520,2,1))-64</f>
        <v>15</v>
      </c>
      <c r="E3520" s="16" t="s">
        <v>10782</v>
      </c>
      <c r="F3520" s="13" t="s">
        <v>315</v>
      </c>
      <c r="G3520" s="18">
        <v>8.7903599999999998E-2</v>
      </c>
      <c r="H3520" s="18">
        <v>0.11627736500000001</v>
      </c>
      <c r="I3520" s="18">
        <v>0.29822810000000005</v>
      </c>
      <c r="J3520" s="18">
        <v>2.3885499999999976E-2</v>
      </c>
      <c r="K3520" s="18">
        <v>0.11934385</v>
      </c>
      <c r="L3520" s="18">
        <v>-4.0230999999999947E-4</v>
      </c>
      <c r="M3520" s="18">
        <v>0.1293646</v>
      </c>
      <c r="N3520" s="18">
        <v>-1.8075999999999995E-2</v>
      </c>
      <c r="O3520" s="18">
        <v>0.15330545000000001</v>
      </c>
      <c r="P3520" s="18">
        <v>-5.4516800000000004E-2</v>
      </c>
      <c r="Q3520" s="18">
        <v>5.5719399999999988E-2</v>
      </c>
      <c r="R3520" s="18">
        <v>0.12862399999999999</v>
      </c>
      <c r="S3520" s="18">
        <v>0.17439775000000002</v>
      </c>
      <c r="T3520" s="18">
        <v>0.33399099999999998</v>
      </c>
      <c r="U3520" s="18">
        <v>0.14781630000000001</v>
      </c>
      <c r="V3520" s="18">
        <v>0.33399099999999998</v>
      </c>
    </row>
    <row r="3521" spans="1:22">
      <c r="A3521" s="13" t="s">
        <v>10783</v>
      </c>
      <c r="B3521" s="13" t="s">
        <v>10784</v>
      </c>
      <c r="C3521" s="13">
        <v>854329</v>
      </c>
      <c r="D3521" s="17">
        <f t="shared" si="150"/>
        <v>15</v>
      </c>
      <c r="E3521" s="16" t="s">
        <v>10785</v>
      </c>
      <c r="F3521" s="13" t="s">
        <v>7</v>
      </c>
      <c r="G3521" s="18">
        <v>9.8737600000000009E-2</v>
      </c>
      <c r="H3521" s="18">
        <v>0.120598365</v>
      </c>
      <c r="I3521" s="18">
        <v>0.16262109999999999</v>
      </c>
      <c r="J3521" s="18">
        <v>5.8304999999999885E-3</v>
      </c>
      <c r="K3521" s="18">
        <v>-4.8793750000000004E-2</v>
      </c>
      <c r="L3521" s="18">
        <v>-0.14661403000000001</v>
      </c>
      <c r="M3521" s="18">
        <v>0.22880420000000001</v>
      </c>
      <c r="N3521" s="18">
        <v>-2.2520999999999999E-2</v>
      </c>
      <c r="O3521" s="18">
        <v>0.28990545000000001</v>
      </c>
      <c r="P3521" s="18">
        <v>-0.72285979999999994</v>
      </c>
      <c r="Q3521" s="18">
        <v>8.1061499999999981E-2</v>
      </c>
      <c r="R3521" s="18">
        <v>0.51636099999999996</v>
      </c>
      <c r="S3521" s="18">
        <v>-6.1409950000000005E-2</v>
      </c>
      <c r="T3521" s="18">
        <v>0.83859000000000017</v>
      </c>
      <c r="U3521" s="18">
        <v>4.1580999999999979E-3</v>
      </c>
      <c r="V3521" s="18">
        <v>0.83859000000000017</v>
      </c>
    </row>
    <row r="3522" spans="1:22">
      <c r="A3522" s="13" t="s">
        <v>10786</v>
      </c>
      <c r="B3522" s="13" t="s">
        <v>10787</v>
      </c>
      <c r="C3522" s="13">
        <v>854331</v>
      </c>
      <c r="D3522" s="17">
        <f t="shared" si="150"/>
        <v>15</v>
      </c>
      <c r="E3522" s="16" t="s">
        <v>10788</v>
      </c>
      <c r="F3522" s="13" t="s">
        <v>0</v>
      </c>
      <c r="G3522" s="18">
        <v>-0.14594840000000001</v>
      </c>
      <c r="H3522" s="18">
        <v>-0.42319563500000001</v>
      </c>
      <c r="I3522" s="18">
        <v>-0.1346849</v>
      </c>
      <c r="J3522" s="18">
        <v>-0.18765760000000001</v>
      </c>
      <c r="K3522" s="18">
        <v>-0.12010715</v>
      </c>
      <c r="L3522" s="18">
        <v>-6.497783E-2</v>
      </c>
      <c r="M3522" s="18">
        <v>-0.2567798</v>
      </c>
      <c r="N3522" s="18">
        <v>-0.27283400000000002</v>
      </c>
      <c r="O3522" s="18">
        <v>-0.28635555000000001</v>
      </c>
      <c r="P3522" s="18">
        <v>0.11691009999999999</v>
      </c>
      <c r="Q3522" s="18">
        <v>-9.3288500000000024E-2</v>
      </c>
      <c r="R3522" s="18">
        <v>-0.25895599999999996</v>
      </c>
      <c r="S3522" s="18">
        <v>-8.2084240000000003E-2</v>
      </c>
      <c r="T3522" s="18">
        <v>0.7170700000000001</v>
      </c>
      <c r="U3522" s="18">
        <v>-0.12734889999999999</v>
      </c>
      <c r="V3522" s="18">
        <v>0.7170700000000001</v>
      </c>
    </row>
    <row r="3523" spans="1:22">
      <c r="A3523" s="13" t="s">
        <v>10789</v>
      </c>
      <c r="B3523" s="13" t="s">
        <v>10790</v>
      </c>
      <c r="C3523" s="13">
        <v>854334</v>
      </c>
      <c r="D3523" s="17">
        <f t="shared" si="150"/>
        <v>15</v>
      </c>
      <c r="E3523" s="16" t="s">
        <v>12426</v>
      </c>
      <c r="F3523" s="13" t="s">
        <v>0</v>
      </c>
      <c r="G3523" s="18">
        <v>0.29068959999999999</v>
      </c>
      <c r="H3523" s="18">
        <v>0.33399036500000001</v>
      </c>
      <c r="I3523" s="18">
        <v>1.0727100999999999</v>
      </c>
      <c r="J3523" s="18">
        <v>1.0342045</v>
      </c>
      <c r="K3523" s="18">
        <v>1.17508485</v>
      </c>
      <c r="L3523" s="18">
        <v>0.31970597000000001</v>
      </c>
      <c r="M3523" s="18">
        <v>0.61961920000000004</v>
      </c>
      <c r="N3523" s="18">
        <v>0.72858699999999998</v>
      </c>
      <c r="O3523" s="18">
        <v>0.17838245</v>
      </c>
      <c r="P3523" s="18">
        <v>0.21937519999999999</v>
      </c>
      <c r="Q3523" s="18">
        <v>0.33018950000000002</v>
      </c>
      <c r="R3523" s="18">
        <v>0.64739599999999997</v>
      </c>
      <c r="S3523" s="18">
        <v>0.54592775000000004</v>
      </c>
      <c r="T3523" s="18">
        <v>1.9749100000000002</v>
      </c>
      <c r="U3523" s="18">
        <v>0.1564391</v>
      </c>
      <c r="V3523" s="18">
        <v>1.9749100000000002</v>
      </c>
    </row>
    <row r="3524" spans="1:22">
      <c r="A3524" s="13" t="s">
        <v>10792</v>
      </c>
      <c r="B3524" s="13" t="s">
        <v>10793</v>
      </c>
      <c r="C3524" s="13">
        <v>854335</v>
      </c>
      <c r="D3524" s="17">
        <f t="shared" si="150"/>
        <v>15</v>
      </c>
      <c r="E3524" s="16" t="s">
        <v>10794</v>
      </c>
      <c r="F3524" s="13" t="s">
        <v>0</v>
      </c>
      <c r="G3524" s="18">
        <v>-2.76753E-2</v>
      </c>
      <c r="H3524" s="18">
        <v>-0.19980663499999998</v>
      </c>
      <c r="I3524" s="18">
        <v>-0.1718749</v>
      </c>
      <c r="J3524" s="18">
        <v>-0.20331189000000002</v>
      </c>
      <c r="K3524" s="18">
        <v>-0.17385515000000001</v>
      </c>
      <c r="L3524" s="18">
        <v>-7.7931929999999996E-2</v>
      </c>
      <c r="M3524" s="18">
        <v>8.9962000000000097E-3</v>
      </c>
      <c r="N3524" s="18">
        <v>-4.8712900000000003E-2</v>
      </c>
      <c r="O3524" s="18">
        <v>-0.13355154999999999</v>
      </c>
      <c r="P3524" s="18">
        <v>-0.56482879999999991</v>
      </c>
      <c r="Q3524" s="18">
        <v>3.4824999999999856E-3</v>
      </c>
      <c r="R3524" s="18">
        <v>-0.220912</v>
      </c>
      <c r="S3524" s="18">
        <v>-0.11306365</v>
      </c>
      <c r="T3524" s="18">
        <v>0.84282999999999997</v>
      </c>
      <c r="U3524" s="18">
        <v>-0.12250290000000001</v>
      </c>
      <c r="V3524" s="18">
        <v>0.84282999999999997</v>
      </c>
    </row>
    <row r="3525" spans="1:22">
      <c r="A3525" s="13" t="s">
        <v>10795</v>
      </c>
      <c r="B3525" s="13" t="s">
        <v>10796</v>
      </c>
      <c r="C3525" s="13">
        <v>854336</v>
      </c>
      <c r="D3525" s="17">
        <f t="shared" si="150"/>
        <v>15</v>
      </c>
      <c r="E3525" s="16" t="s">
        <v>12948</v>
      </c>
      <c r="F3525" s="13" t="s">
        <v>0</v>
      </c>
      <c r="G3525" s="18">
        <v>-4.4358499999999995E-2</v>
      </c>
      <c r="H3525" s="18">
        <v>-9.2884435000000001E-2</v>
      </c>
      <c r="I3525" s="18">
        <v>-7.4474499999999999E-2</v>
      </c>
      <c r="J3525" s="18">
        <v>2.9260499999999995E-2</v>
      </c>
      <c r="K3525" s="18">
        <v>-0.20566415000000002</v>
      </c>
      <c r="L3525" s="18">
        <v>-8.1311729999999999E-2</v>
      </c>
      <c r="M3525" s="18">
        <v>4.1777000000000064E-3</v>
      </c>
      <c r="N3525" s="18">
        <v>2.8660000000000074E-3</v>
      </c>
      <c r="O3525" s="18">
        <v>2.5411349999999999E-2</v>
      </c>
      <c r="P3525" s="18">
        <v>-0.1500678</v>
      </c>
      <c r="Q3525" s="18">
        <v>-1.934050000000001E-2</v>
      </c>
      <c r="R3525" s="18">
        <v>-8.3680000000000032E-2</v>
      </c>
      <c r="S3525" s="18">
        <v>-5.6400249999999999E-2</v>
      </c>
      <c r="T3525" s="18">
        <v>0.9690700000000001</v>
      </c>
      <c r="U3525" s="18">
        <v>-0.22171089999999999</v>
      </c>
      <c r="V3525" s="18">
        <v>0.9690700000000001</v>
      </c>
    </row>
    <row r="3526" spans="1:22">
      <c r="A3526" s="13" t="s">
        <v>13436</v>
      </c>
      <c r="B3526" s="13" t="s">
        <v>13437</v>
      </c>
      <c r="C3526" s="13">
        <v>854337</v>
      </c>
      <c r="D3526" s="17">
        <f t="shared" si="150"/>
        <v>15</v>
      </c>
      <c r="E3526" s="16" t="s">
        <v>13438</v>
      </c>
      <c r="F3526" s="13" t="s">
        <v>0</v>
      </c>
      <c r="G3526" s="18">
        <v>3.9601199999999996E-2</v>
      </c>
      <c r="H3526" s="18">
        <v>-4.8636035000000001E-2</v>
      </c>
      <c r="I3526" s="18">
        <v>2.1290050000000001E-2</v>
      </c>
      <c r="J3526" s="18">
        <v>-0.23601680000000003</v>
      </c>
      <c r="K3526" s="18">
        <v>-0.19866615000000001</v>
      </c>
      <c r="L3526" s="18">
        <v>3.9773870000000003E-2</v>
      </c>
      <c r="M3526" s="18">
        <v>0.19927720000000002</v>
      </c>
      <c r="N3526" s="18">
        <v>0.44832300000000003</v>
      </c>
      <c r="O3526" s="18">
        <v>0.19465445000000001</v>
      </c>
      <c r="P3526" s="18">
        <v>0.57990220000000003</v>
      </c>
      <c r="Q3526" s="18" t="s">
        <v>0</v>
      </c>
      <c r="R3526" s="18" t="s">
        <v>0</v>
      </c>
      <c r="S3526" s="18" t="s">
        <v>0</v>
      </c>
      <c r="T3526" s="18" t="s">
        <v>0</v>
      </c>
      <c r="U3526" s="18" t="s">
        <v>0</v>
      </c>
      <c r="V3526" s="18" t="s">
        <v>0</v>
      </c>
    </row>
    <row r="3527" spans="1:22">
      <c r="A3527" s="13" t="s">
        <v>10798</v>
      </c>
      <c r="B3527" s="13" t="s">
        <v>10799</v>
      </c>
      <c r="C3527" s="13">
        <v>854338</v>
      </c>
      <c r="D3527" s="17">
        <f t="shared" si="150"/>
        <v>15</v>
      </c>
      <c r="E3527" s="16" t="s">
        <v>12254</v>
      </c>
      <c r="F3527" s="13" t="s">
        <v>383</v>
      </c>
      <c r="G3527" s="18">
        <v>-0.19752600000000001</v>
      </c>
      <c r="H3527" s="18">
        <v>-0.21536064999999999</v>
      </c>
      <c r="I3527" s="18">
        <v>-0.2455251</v>
      </c>
      <c r="J3527" s="18">
        <v>-0.21873120000000001</v>
      </c>
      <c r="K3527" s="18">
        <v>-0.2091432</v>
      </c>
      <c r="L3527" s="18">
        <v>-7.7476989999999996E-2</v>
      </c>
      <c r="M3527" s="18">
        <v>-2.0817500000000072E-3</v>
      </c>
      <c r="N3527" s="18">
        <v>1.7312000000000008E-2</v>
      </c>
      <c r="O3527" s="18">
        <v>0.21333060000000001</v>
      </c>
      <c r="P3527" s="18">
        <v>0.49511130000000003</v>
      </c>
      <c r="Q3527" s="18">
        <v>4.3586600000000017E-2</v>
      </c>
      <c r="R3527" s="18">
        <v>-7.3674000000000017E-2</v>
      </c>
      <c r="S3527" s="18">
        <v>0.17914170000000001</v>
      </c>
      <c r="T3527" s="18">
        <v>3.0937999999999966E-2</v>
      </c>
      <c r="U3527" s="18">
        <v>-8.7933399999999995E-2</v>
      </c>
      <c r="V3527" s="18">
        <v>3.0937999999999966E-2</v>
      </c>
    </row>
    <row r="3528" spans="1:22">
      <c r="A3528" s="13" t="s">
        <v>10801</v>
      </c>
      <c r="B3528" s="13" t="s">
        <v>10802</v>
      </c>
      <c r="C3528" s="13">
        <v>854339</v>
      </c>
      <c r="D3528" s="17">
        <f t="shared" si="150"/>
        <v>15</v>
      </c>
      <c r="E3528" s="16" t="s">
        <v>10803</v>
      </c>
      <c r="F3528" s="13" t="s">
        <v>0</v>
      </c>
      <c r="G3528" s="18">
        <v>1.8928500000000001E-2</v>
      </c>
      <c r="H3528" s="18">
        <v>8.8719665000000003E-2</v>
      </c>
      <c r="I3528" s="18">
        <v>-0.1012719</v>
      </c>
      <c r="J3528" s="18">
        <v>-7.1705500000000005E-2</v>
      </c>
      <c r="K3528" s="18">
        <v>2.5922150000000001E-2</v>
      </c>
      <c r="L3528" s="18">
        <v>3.1414169999999998E-2</v>
      </c>
      <c r="M3528" s="18">
        <v>7.0521340000000002E-2</v>
      </c>
      <c r="N3528" s="18">
        <v>-8.6819800000000003E-2</v>
      </c>
      <c r="O3528" s="18">
        <v>-0.22711555</v>
      </c>
      <c r="P3528" s="18">
        <v>5.2693400000000001E-2</v>
      </c>
      <c r="Q3528" s="18">
        <v>-2.7408500000000002E-2</v>
      </c>
      <c r="R3528" s="18">
        <v>6.2910999999999995E-2</v>
      </c>
      <c r="S3528" s="18">
        <v>0.13741075</v>
      </c>
      <c r="T3528" s="18">
        <v>0.58334799999999998</v>
      </c>
      <c r="U3528" s="18">
        <v>-0.16960789999999998</v>
      </c>
      <c r="V3528" s="18">
        <v>0.58334799999999998</v>
      </c>
    </row>
    <row r="3529" spans="1:22">
      <c r="A3529" s="13" t="s">
        <v>10804</v>
      </c>
      <c r="B3529" s="13" t="s">
        <v>10805</v>
      </c>
      <c r="C3529" s="13">
        <v>854342</v>
      </c>
      <c r="D3529" s="17">
        <f t="shared" si="150"/>
        <v>15</v>
      </c>
      <c r="E3529" s="16" t="s">
        <v>10806</v>
      </c>
      <c r="F3529" s="13" t="s">
        <v>0</v>
      </c>
      <c r="G3529" s="18">
        <v>-2.2276878999999999E-2</v>
      </c>
      <c r="H3529" s="18">
        <v>1.3778135E-2</v>
      </c>
      <c r="I3529" s="18">
        <v>8.2231499999999999E-2</v>
      </c>
      <c r="J3529" s="18">
        <v>0.19709549999999998</v>
      </c>
      <c r="K3529" s="18">
        <v>-4.6711249999999996E-2</v>
      </c>
      <c r="L3529" s="18">
        <v>2.7488470000000001E-2</v>
      </c>
      <c r="M3529" s="18">
        <v>-0.11455079999999998</v>
      </c>
      <c r="N3529" s="18">
        <v>7.5214000000000003E-2</v>
      </c>
      <c r="O3529" s="18">
        <v>-4.6316309999999999E-2</v>
      </c>
      <c r="P3529" s="18">
        <v>-7.4357800000000002E-2</v>
      </c>
      <c r="Q3529" s="18">
        <v>3.8667499999999994E-2</v>
      </c>
      <c r="R3529" s="18">
        <v>1.5000999999999987E-2</v>
      </c>
      <c r="S3529" s="18">
        <v>0.11374475000000001</v>
      </c>
      <c r="T3529" s="18">
        <v>0.60784499999999997</v>
      </c>
      <c r="U3529" s="18">
        <v>9.44324E-2</v>
      </c>
      <c r="V3529" s="18">
        <v>0.60784499999999997</v>
      </c>
    </row>
    <row r="3530" spans="1:22">
      <c r="A3530" s="13" t="s">
        <v>10807</v>
      </c>
      <c r="B3530" s="13" t="s">
        <v>10808</v>
      </c>
      <c r="C3530" s="13">
        <v>854344</v>
      </c>
      <c r="D3530" s="17">
        <f t="shared" si="150"/>
        <v>15</v>
      </c>
      <c r="E3530" s="16" t="s">
        <v>10809</v>
      </c>
      <c r="F3530" s="13" t="s">
        <v>8016</v>
      </c>
      <c r="G3530" s="18">
        <v>-0.1705824</v>
      </c>
      <c r="H3530" s="18">
        <v>-0.33866363500000002</v>
      </c>
      <c r="I3530" s="18">
        <v>3.8516099999999998E-2</v>
      </c>
      <c r="J3530" s="18">
        <v>-0.57414150000000008</v>
      </c>
      <c r="K3530" s="18">
        <v>-0.52893414999999999</v>
      </c>
      <c r="L3530" s="18" t="s">
        <v>0</v>
      </c>
      <c r="M3530" s="18" t="s">
        <v>0</v>
      </c>
      <c r="N3530" s="18" t="s">
        <v>0</v>
      </c>
      <c r="O3530" s="18" t="s">
        <v>0</v>
      </c>
      <c r="P3530" s="18" t="s">
        <v>0</v>
      </c>
      <c r="Q3530" s="18">
        <v>-4.2913500000000021E-2</v>
      </c>
      <c r="R3530" s="18">
        <v>6.1206999999999984E-2</v>
      </c>
      <c r="S3530" s="18">
        <v>-0.30775125000000003</v>
      </c>
      <c r="T3530" s="18">
        <v>1.8527899999999999</v>
      </c>
      <c r="U3530" s="18">
        <v>-0.60045090000000001</v>
      </c>
      <c r="V3530" s="18">
        <v>1.8527899999999999</v>
      </c>
    </row>
    <row r="3531" spans="1:22">
      <c r="A3531" s="13" t="s">
        <v>10810</v>
      </c>
      <c r="B3531" s="13" t="s">
        <v>10811</v>
      </c>
      <c r="C3531" s="13">
        <v>854345</v>
      </c>
      <c r="D3531" s="17">
        <f t="shared" si="150"/>
        <v>15</v>
      </c>
      <c r="E3531" s="16" t="s">
        <v>884</v>
      </c>
      <c r="F3531" s="13" t="s">
        <v>432</v>
      </c>
      <c r="G3531" s="18">
        <v>0.31207259999999998</v>
      </c>
      <c r="H3531" s="18">
        <v>0.36261536500000002</v>
      </c>
      <c r="I3531" s="18">
        <v>0.20980009999999999</v>
      </c>
      <c r="J3531" s="18">
        <v>0.24208350000000001</v>
      </c>
      <c r="K3531" s="18">
        <v>0.32485185</v>
      </c>
      <c r="L3531" s="18">
        <v>0.22004597000000001</v>
      </c>
      <c r="M3531" s="18">
        <v>0.40636820000000001</v>
      </c>
      <c r="N3531" s="18">
        <v>0.255996</v>
      </c>
      <c r="O3531" s="18">
        <v>0.45492244999999998</v>
      </c>
      <c r="P3531" s="18">
        <v>0.47256019999999999</v>
      </c>
      <c r="Q3531" s="18">
        <v>6.8786999999999987E-2</v>
      </c>
      <c r="R3531" s="18">
        <v>0.17065819999999998</v>
      </c>
      <c r="S3531" s="18">
        <v>0.14815075</v>
      </c>
      <c r="T3531" s="18">
        <v>0.7920100000000001</v>
      </c>
      <c r="U3531" s="18">
        <v>0.19549709999999998</v>
      </c>
      <c r="V3531" s="18">
        <v>0.7920100000000001</v>
      </c>
    </row>
    <row r="3532" spans="1:22">
      <c r="A3532" s="13" t="s">
        <v>10812</v>
      </c>
      <c r="B3532" s="13" t="s">
        <v>10813</v>
      </c>
      <c r="C3532" s="13">
        <v>854346</v>
      </c>
      <c r="D3532" s="17">
        <f t="shared" si="150"/>
        <v>15</v>
      </c>
      <c r="E3532" s="16" t="s">
        <v>10814</v>
      </c>
      <c r="F3532" s="13" t="s">
        <v>0</v>
      </c>
      <c r="G3532" s="18">
        <v>-0.14698739999999999</v>
      </c>
      <c r="H3532" s="18">
        <v>-0.25738963500000001</v>
      </c>
      <c r="I3532" s="18">
        <v>-0.29353189999999996</v>
      </c>
      <c r="J3532" s="18">
        <v>-0.14747060000000001</v>
      </c>
      <c r="K3532" s="18">
        <v>-0.54843514999999998</v>
      </c>
      <c r="L3532" s="18">
        <v>-4.4566630000000003E-2</v>
      </c>
      <c r="M3532" s="18">
        <v>-8.9039800000000002E-2</v>
      </c>
      <c r="N3532" s="18">
        <v>0.248283</v>
      </c>
      <c r="O3532" s="18">
        <v>-0.28053954999999997</v>
      </c>
      <c r="P3532" s="18">
        <v>-0.1564478</v>
      </c>
      <c r="Q3532" s="18">
        <v>-0.11454350000000002</v>
      </c>
      <c r="R3532" s="18">
        <v>-0.29266000000000003</v>
      </c>
      <c r="S3532" s="18">
        <v>0.11307275</v>
      </c>
      <c r="T3532" s="18">
        <v>1.1257300000000001</v>
      </c>
      <c r="U3532" s="18">
        <v>-0.47111989999999998</v>
      </c>
      <c r="V3532" s="18">
        <v>1.1257300000000001</v>
      </c>
    </row>
    <row r="3533" spans="1:22">
      <c r="A3533" s="13" t="s">
        <v>10815</v>
      </c>
      <c r="B3533" s="13" t="s">
        <v>10816</v>
      </c>
      <c r="C3533" s="13">
        <v>854347</v>
      </c>
      <c r="D3533" s="17">
        <f t="shared" si="150"/>
        <v>15</v>
      </c>
      <c r="E3533" s="16" t="s">
        <v>10817</v>
      </c>
      <c r="F3533" s="13" t="s">
        <v>0</v>
      </c>
      <c r="G3533" s="18">
        <v>-8.4266099999999997E-2</v>
      </c>
      <c r="H3533" s="18">
        <v>2.2512064999999998E-2</v>
      </c>
      <c r="I3533" s="18">
        <v>-0.23953389999999999</v>
      </c>
      <c r="J3533" s="18">
        <v>-0.16352850000000002</v>
      </c>
      <c r="K3533" s="18">
        <v>-0.14213315000000001</v>
      </c>
      <c r="L3533" s="18">
        <v>-2.4452830000000002E-2</v>
      </c>
      <c r="M3533" s="18">
        <v>-0.1683588</v>
      </c>
      <c r="N3533" s="18">
        <v>-4.5801800000000004E-2</v>
      </c>
      <c r="O3533" s="18">
        <v>-0.59812854999999998</v>
      </c>
      <c r="P3533" s="18">
        <v>-1.8038300000000007E-2</v>
      </c>
      <c r="Q3533" s="18">
        <v>-5.5728500000000014E-2</v>
      </c>
      <c r="R3533" s="18">
        <v>-0.185782</v>
      </c>
      <c r="S3533" s="18">
        <v>-0.20124225000000001</v>
      </c>
      <c r="T3533" s="18">
        <v>0.92812000000000006</v>
      </c>
      <c r="U3533" s="18">
        <v>-0.44818790000000003</v>
      </c>
      <c r="V3533" s="18">
        <v>0.92812000000000006</v>
      </c>
    </row>
    <row r="3534" spans="1:22">
      <c r="A3534" s="13" t="s">
        <v>13439</v>
      </c>
      <c r="B3534" s="13" t="s">
        <v>13440</v>
      </c>
      <c r="C3534" s="13">
        <v>854351</v>
      </c>
      <c r="D3534" s="17">
        <f t="shared" si="150"/>
        <v>15</v>
      </c>
      <c r="E3534" s="16" t="s">
        <v>13441</v>
      </c>
      <c r="F3534" s="13" t="s">
        <v>124</v>
      </c>
      <c r="G3534" s="18">
        <v>6.2823400000000001E-2</v>
      </c>
      <c r="H3534" s="18">
        <v>0.50518336499999994</v>
      </c>
      <c r="I3534" s="18">
        <v>-2.38189E-2</v>
      </c>
      <c r="J3534" s="18">
        <v>0.16193249999999998</v>
      </c>
      <c r="K3534" s="18">
        <v>-8.2916849999999986E-2</v>
      </c>
      <c r="L3534" s="18" t="s">
        <v>0</v>
      </c>
      <c r="M3534" s="18" t="s">
        <v>0</v>
      </c>
      <c r="N3534" s="18" t="s">
        <v>0</v>
      </c>
      <c r="O3534" s="18" t="s">
        <v>0</v>
      </c>
      <c r="P3534" s="18" t="s">
        <v>0</v>
      </c>
      <c r="Q3534" s="18">
        <v>7.1487499999999982E-2</v>
      </c>
      <c r="R3534" s="18">
        <v>-0.13239699999999999</v>
      </c>
      <c r="S3534" s="18">
        <v>0.28125275</v>
      </c>
      <c r="T3534" s="18">
        <v>0.29829500000000003</v>
      </c>
      <c r="U3534" s="18">
        <v>0.1961521</v>
      </c>
      <c r="V3534" s="18">
        <v>0.29829500000000003</v>
      </c>
    </row>
    <row r="3535" spans="1:22">
      <c r="A3535" s="13" t="s">
        <v>10818</v>
      </c>
      <c r="B3535" s="13" t="s">
        <v>10819</v>
      </c>
      <c r="C3535" s="13">
        <v>854353</v>
      </c>
      <c r="D3535" s="17">
        <f t="shared" si="150"/>
        <v>15</v>
      </c>
      <c r="E3535" s="16" t="s">
        <v>10820</v>
      </c>
      <c r="F3535" s="13" t="s">
        <v>0</v>
      </c>
      <c r="G3535" s="18">
        <v>0.17663760000000001</v>
      </c>
      <c r="H3535" s="18">
        <v>0.235478365</v>
      </c>
      <c r="I3535" s="18">
        <v>8.1054200000000007E-2</v>
      </c>
      <c r="J3535" s="18">
        <v>0.61453650000000004</v>
      </c>
      <c r="K3535" s="18">
        <v>0.35395084999999998</v>
      </c>
      <c r="L3535" s="18">
        <v>4.2929370000000001E-2</v>
      </c>
      <c r="M3535" s="18">
        <v>0.21117820000000001</v>
      </c>
      <c r="N3535" s="18">
        <v>2.2662999999999989E-2</v>
      </c>
      <c r="O3535" s="18">
        <v>0.25102044999999995</v>
      </c>
      <c r="P3535" s="18">
        <v>0.67888419999999994</v>
      </c>
      <c r="Q3535" s="18">
        <v>4.4686699999999982E-2</v>
      </c>
      <c r="R3535" s="18">
        <v>-1.2990000000000002E-2</v>
      </c>
      <c r="S3535" s="18">
        <v>0.43278874999999994</v>
      </c>
      <c r="T3535" s="18">
        <v>1.0567300000000002</v>
      </c>
      <c r="U3535" s="18">
        <v>3.09468E-2</v>
      </c>
      <c r="V3535" s="18">
        <v>1.0567300000000002</v>
      </c>
    </row>
    <row r="3536" spans="1:22">
      <c r="A3536" s="13" t="s">
        <v>10821</v>
      </c>
      <c r="B3536" s="13" t="s">
        <v>10822</v>
      </c>
      <c r="C3536" s="13">
        <v>854354</v>
      </c>
      <c r="D3536" s="17">
        <f t="shared" si="150"/>
        <v>15</v>
      </c>
      <c r="E3536" s="16" t="s">
        <v>12257</v>
      </c>
      <c r="F3536" s="13" t="s">
        <v>383</v>
      </c>
      <c r="G3536" s="18">
        <v>-0.38697399999999998</v>
      </c>
      <c r="H3536" s="18">
        <v>-0.69960765000000003</v>
      </c>
      <c r="I3536" s="18">
        <v>-0.54096410000000006</v>
      </c>
      <c r="J3536" s="18">
        <v>-0.50342599999999993</v>
      </c>
      <c r="K3536" s="18">
        <v>-0.57401020000000003</v>
      </c>
      <c r="L3536" s="18">
        <v>-0.30827589</v>
      </c>
      <c r="M3536" s="18">
        <v>-1.2587711500000001</v>
      </c>
      <c r="N3536" s="18">
        <v>-0.37004799999999999</v>
      </c>
      <c r="O3536" s="18">
        <v>-0.67079939999999993</v>
      </c>
      <c r="P3536" s="18">
        <v>-0.66532669999999994</v>
      </c>
      <c r="Q3536" s="18">
        <v>-0.30406149999999998</v>
      </c>
      <c r="R3536" s="18">
        <v>-0.82398299999999991</v>
      </c>
      <c r="S3536" s="18">
        <v>-0.6378703</v>
      </c>
      <c r="T3536" s="18">
        <v>-0.43973700000000004</v>
      </c>
      <c r="U3536" s="18">
        <v>-0.68368840000000008</v>
      </c>
      <c r="V3536" s="18">
        <v>-0.43973700000000004</v>
      </c>
    </row>
    <row r="3537" spans="1:22">
      <c r="A3537" s="13" t="s">
        <v>10824</v>
      </c>
      <c r="B3537" s="13" t="s">
        <v>10825</v>
      </c>
      <c r="C3537" s="13">
        <v>854356</v>
      </c>
      <c r="D3537" s="17">
        <f t="shared" si="150"/>
        <v>15</v>
      </c>
      <c r="E3537" s="16" t="s">
        <v>12943</v>
      </c>
      <c r="F3537" s="13" t="s">
        <v>0</v>
      </c>
      <c r="G3537" s="18">
        <v>2.19653E-2</v>
      </c>
      <c r="H3537" s="18">
        <v>-0.10849663499999999</v>
      </c>
      <c r="I3537" s="18">
        <v>-9.4558900000000001E-2</v>
      </c>
      <c r="J3537" s="18">
        <v>2.5478499999999987E-2</v>
      </c>
      <c r="K3537" s="18">
        <v>-9.7985149999999993E-2</v>
      </c>
      <c r="L3537" s="18">
        <v>6.402447E-2</v>
      </c>
      <c r="M3537" s="18">
        <v>-7.56608E-2</v>
      </c>
      <c r="N3537" s="18">
        <v>-3.2212099999999994E-2</v>
      </c>
      <c r="O3537" s="18">
        <v>7.0750450000000006E-2</v>
      </c>
      <c r="P3537" s="18">
        <v>-0.47367279999999995</v>
      </c>
      <c r="Q3537" s="18">
        <v>3.7882699999999991E-2</v>
      </c>
      <c r="R3537" s="18">
        <v>-0.29500300000000002</v>
      </c>
      <c r="S3537" s="18">
        <v>-4.8186649999999998E-2</v>
      </c>
      <c r="T3537" s="18">
        <v>0.48242100000000004</v>
      </c>
      <c r="U3537" s="18">
        <v>-0.35978189999999999</v>
      </c>
      <c r="V3537" s="18">
        <v>0.48242100000000004</v>
      </c>
    </row>
    <row r="3538" spans="1:22">
      <c r="A3538" s="13" t="s">
        <v>10827</v>
      </c>
      <c r="B3538" s="13" t="s">
        <v>10828</v>
      </c>
      <c r="C3538" s="13">
        <v>854357</v>
      </c>
      <c r="D3538" s="17">
        <f t="shared" si="150"/>
        <v>15</v>
      </c>
      <c r="E3538" s="16" t="s">
        <v>12189</v>
      </c>
      <c r="F3538" s="13" t="s">
        <v>0</v>
      </c>
      <c r="G3538" s="18">
        <v>3.6353200000000002E-2</v>
      </c>
      <c r="H3538" s="18">
        <v>6.7134949999999999E-2</v>
      </c>
      <c r="I3538" s="18">
        <v>0.32866990000000001</v>
      </c>
      <c r="J3538" s="18">
        <v>-2.5165999999999994E-2</v>
      </c>
      <c r="K3538" s="18">
        <v>0.2440698</v>
      </c>
      <c r="L3538" s="18">
        <v>-4.5231190000000004E-2</v>
      </c>
      <c r="M3538" s="18">
        <v>3.0391249999999995E-2</v>
      </c>
      <c r="N3538" s="18">
        <v>-0.14438119999999999</v>
      </c>
      <c r="O3538" s="18">
        <v>-0.23348140000000001</v>
      </c>
      <c r="P3538" s="18">
        <v>0.59463929999999998</v>
      </c>
      <c r="Q3538" s="18">
        <v>-8.7263499999999994E-2</v>
      </c>
      <c r="R3538" s="18">
        <v>0.10270500000000002</v>
      </c>
      <c r="S3538" s="18">
        <v>-0.52911929999999996</v>
      </c>
      <c r="T3538" s="18">
        <v>-0.22214390000000001</v>
      </c>
      <c r="U3538" s="18">
        <v>-8.5379399999999994E-2</v>
      </c>
      <c r="V3538" s="18">
        <v>-0.22214390000000001</v>
      </c>
    </row>
    <row r="3539" spans="1:22">
      <c r="A3539" s="13" t="s">
        <v>10830</v>
      </c>
      <c r="B3539" s="13" t="s">
        <v>10831</v>
      </c>
      <c r="C3539" s="13">
        <v>854359</v>
      </c>
      <c r="D3539" s="17">
        <f t="shared" si="150"/>
        <v>15</v>
      </c>
      <c r="E3539" s="16" t="s">
        <v>10832</v>
      </c>
      <c r="F3539" s="13" t="s">
        <v>0</v>
      </c>
      <c r="G3539" s="18">
        <v>7.8845599999999988E-2</v>
      </c>
      <c r="H3539" s="18">
        <v>8.3592465000000005E-2</v>
      </c>
      <c r="I3539" s="18">
        <v>1.369687E-2</v>
      </c>
      <c r="J3539" s="18">
        <v>-0.36002849999999997</v>
      </c>
      <c r="K3539" s="18">
        <v>-0.19148915</v>
      </c>
      <c r="L3539" s="18">
        <v>-6.3330429999999993E-2</v>
      </c>
      <c r="M3539" s="18">
        <v>0.19844520000000002</v>
      </c>
      <c r="N3539" s="18">
        <v>-0.24479899999999999</v>
      </c>
      <c r="O3539" s="18">
        <v>0.49295345000000002</v>
      </c>
      <c r="P3539" s="18">
        <v>-1.0028458</v>
      </c>
      <c r="Q3539" s="18">
        <v>6.9977299999999992E-2</v>
      </c>
      <c r="R3539" s="18">
        <v>0.36478489999999997</v>
      </c>
      <c r="S3539" s="18">
        <v>-7.7353630000000007E-2</v>
      </c>
      <c r="T3539" s="18">
        <v>1.43465</v>
      </c>
      <c r="U3539" s="18">
        <v>-0.30236789999999997</v>
      </c>
      <c r="V3539" s="18">
        <v>1.43465</v>
      </c>
    </row>
    <row r="3540" spans="1:22">
      <c r="A3540" s="13" t="s">
        <v>10833</v>
      </c>
      <c r="B3540" s="13" t="s">
        <v>10834</v>
      </c>
      <c r="C3540" s="13">
        <v>854360</v>
      </c>
      <c r="D3540" s="17">
        <f t="shared" si="150"/>
        <v>15</v>
      </c>
      <c r="E3540" s="16" t="s">
        <v>10835</v>
      </c>
      <c r="F3540" s="13" t="s">
        <v>0</v>
      </c>
      <c r="G3540" s="18">
        <v>-0.2053374</v>
      </c>
      <c r="H3540" s="18">
        <v>7.7432165000000011E-2</v>
      </c>
      <c r="I3540" s="18">
        <v>-9.6447900000000003E-2</v>
      </c>
      <c r="J3540" s="18">
        <v>-0.10039550000000001</v>
      </c>
      <c r="K3540" s="18">
        <v>-5.2574450000000002E-2</v>
      </c>
      <c r="L3540" s="18">
        <v>-5.0572030000000004E-2</v>
      </c>
      <c r="M3540" s="18">
        <v>-0.80675379999999997</v>
      </c>
      <c r="N3540" s="18">
        <v>-0.28253899999999998</v>
      </c>
      <c r="O3540" s="18">
        <v>-0.43211054999999998</v>
      </c>
      <c r="P3540" s="18">
        <v>-0.30535180000000001</v>
      </c>
      <c r="Q3540" s="18">
        <v>-5.8792500000000025E-2</v>
      </c>
      <c r="R3540" s="18">
        <v>-0.34421199999999996</v>
      </c>
      <c r="S3540" s="18">
        <v>-0.45906724999999998</v>
      </c>
      <c r="T3540" s="18">
        <v>0.94850000000000012</v>
      </c>
      <c r="U3540" s="18">
        <v>-0.4136899</v>
      </c>
      <c r="V3540" s="18">
        <v>0.94850000000000012</v>
      </c>
    </row>
    <row r="3541" spans="1:22">
      <c r="A3541" s="13" t="s">
        <v>10836</v>
      </c>
      <c r="B3541" s="13" t="s">
        <v>10837</v>
      </c>
      <c r="C3541" s="13">
        <v>854361</v>
      </c>
      <c r="D3541" s="17">
        <f t="shared" si="150"/>
        <v>15</v>
      </c>
      <c r="E3541" s="16" t="s">
        <v>10838</v>
      </c>
      <c r="F3541" s="13" t="s">
        <v>1399</v>
      </c>
      <c r="G3541" s="18">
        <v>-0.1634034</v>
      </c>
      <c r="H3541" s="18">
        <v>-0.48346863499999998</v>
      </c>
      <c r="I3541" s="18">
        <v>-5.7068199999999999E-2</v>
      </c>
      <c r="J3541" s="18">
        <v>-0.17474130000000002</v>
      </c>
      <c r="K3541" s="18">
        <v>-0.33802715</v>
      </c>
      <c r="L3541" s="18">
        <v>1.141466E-2</v>
      </c>
      <c r="M3541" s="18">
        <v>-5.2940799999999996E-2</v>
      </c>
      <c r="N3541" s="18">
        <v>4.2598999999999998E-2</v>
      </c>
      <c r="O3541" s="18">
        <v>-0.21089354999999999</v>
      </c>
      <c r="P3541" s="18">
        <v>9.5077400000000006E-2</v>
      </c>
      <c r="Q3541" s="18">
        <v>-0.19680049999999999</v>
      </c>
      <c r="R3541" s="18">
        <v>-0.50112400000000001</v>
      </c>
      <c r="S3541" s="18">
        <v>5.1484749999999996E-2</v>
      </c>
      <c r="T3541" s="18">
        <v>0.95606999999999998</v>
      </c>
      <c r="U3541" s="18">
        <v>-0.68172690000000002</v>
      </c>
      <c r="V3541" s="18">
        <v>0.95606999999999998</v>
      </c>
    </row>
    <row r="3542" spans="1:22">
      <c r="A3542" s="13" t="s">
        <v>10839</v>
      </c>
      <c r="B3542" s="13" t="s">
        <v>10840</v>
      </c>
      <c r="C3542" s="13">
        <v>854363</v>
      </c>
      <c r="D3542" s="17">
        <f t="shared" si="150"/>
        <v>15</v>
      </c>
      <c r="E3542" s="16" t="s">
        <v>10841</v>
      </c>
      <c r="F3542" s="13" t="s">
        <v>0</v>
      </c>
      <c r="G3542" s="18">
        <v>-6.9594900000000001E-2</v>
      </c>
      <c r="H3542" s="18">
        <v>0.31085136499999999</v>
      </c>
      <c r="I3542" s="18">
        <v>0.1310721</v>
      </c>
      <c r="J3542" s="18">
        <v>0.34547749999999994</v>
      </c>
      <c r="K3542" s="18">
        <v>0.14201385</v>
      </c>
      <c r="L3542" s="18" t="s">
        <v>0</v>
      </c>
      <c r="M3542" s="18" t="s">
        <v>0</v>
      </c>
      <c r="N3542" s="18" t="s">
        <v>0</v>
      </c>
      <c r="O3542" s="18" t="s">
        <v>0</v>
      </c>
      <c r="P3542" s="18" t="s">
        <v>0</v>
      </c>
      <c r="Q3542" s="18">
        <v>6.8379699999999988E-2</v>
      </c>
      <c r="R3542" s="18">
        <v>9.3940999999999997E-2</v>
      </c>
      <c r="S3542" s="18">
        <v>-0.19058724999999999</v>
      </c>
      <c r="T3542" s="18">
        <v>0.56182599999999994</v>
      </c>
      <c r="U3542" s="18">
        <v>-4.4000000000000011E-3</v>
      </c>
      <c r="V3542" s="18">
        <v>0.56182599999999994</v>
      </c>
    </row>
    <row r="3543" spans="1:22">
      <c r="A3543" s="13" t="s">
        <v>10842</v>
      </c>
      <c r="B3543" s="13" t="s">
        <v>10843</v>
      </c>
      <c r="C3543" s="13">
        <v>854368</v>
      </c>
      <c r="D3543" s="17">
        <f t="shared" si="150"/>
        <v>15</v>
      </c>
      <c r="E3543" s="16" t="s">
        <v>10844</v>
      </c>
      <c r="F3543" s="13" t="s">
        <v>0</v>
      </c>
      <c r="G3543" s="18" t="s">
        <v>0</v>
      </c>
      <c r="H3543" s="18" t="s">
        <v>0</v>
      </c>
      <c r="I3543" s="18" t="s">
        <v>0</v>
      </c>
      <c r="J3543" s="18" t="s">
        <v>0</v>
      </c>
      <c r="K3543" s="18" t="s">
        <v>0</v>
      </c>
      <c r="L3543" s="18">
        <v>0.10884667000000001</v>
      </c>
      <c r="M3543" s="18">
        <v>-5.2300799999999995E-2</v>
      </c>
      <c r="N3543" s="18">
        <v>0.44905099999999998</v>
      </c>
      <c r="O3543" s="18">
        <v>0.71692844999999994</v>
      </c>
      <c r="P3543" s="18">
        <v>1.5103941999999999</v>
      </c>
      <c r="Q3543" s="18">
        <v>5.1724499999999993E-2</v>
      </c>
      <c r="R3543" s="18">
        <v>-7.688600000000001E-2</v>
      </c>
      <c r="S3543" s="18">
        <v>7.989075000000001E-2</v>
      </c>
      <c r="T3543" s="18">
        <v>0.84532000000000007</v>
      </c>
      <c r="U3543" s="18">
        <v>0.43920110000000001</v>
      </c>
      <c r="V3543" s="18">
        <v>0.84532000000000007</v>
      </c>
    </row>
    <row r="3544" spans="1:22">
      <c r="A3544" s="13" t="s">
        <v>13063</v>
      </c>
      <c r="B3544" s="13" t="s">
        <v>13064</v>
      </c>
      <c r="C3544" s="13">
        <v>854369</v>
      </c>
      <c r="D3544" s="17">
        <f t="shared" si="150"/>
        <v>15</v>
      </c>
      <c r="E3544" s="16" t="s">
        <v>13065</v>
      </c>
      <c r="F3544" s="13" t="s">
        <v>6810</v>
      </c>
      <c r="G3544" s="18">
        <v>7.5575599999999993E-2</v>
      </c>
      <c r="H3544" s="18">
        <v>-9.2493535000000002E-2</v>
      </c>
      <c r="I3544" s="18">
        <v>-0.48374989999999995</v>
      </c>
      <c r="J3544" s="18">
        <v>-0.32449749999999999</v>
      </c>
      <c r="K3544" s="18">
        <v>-1.34446515</v>
      </c>
      <c r="L3544" s="18">
        <v>0.10312517</v>
      </c>
      <c r="M3544" s="18">
        <v>-1.9596988</v>
      </c>
      <c r="N3544" s="18">
        <v>9.4078999999999996E-2</v>
      </c>
      <c r="O3544" s="18">
        <v>-0.46702754999999996</v>
      </c>
      <c r="P3544" s="18">
        <v>-0.13026779999999999</v>
      </c>
      <c r="Q3544" s="18">
        <v>6.4888499999999988E-2</v>
      </c>
      <c r="R3544" s="18">
        <v>0.12926499999999999</v>
      </c>
      <c r="S3544" s="18">
        <v>0.23077275000000003</v>
      </c>
      <c r="T3544" s="18">
        <v>0.60531599999999997</v>
      </c>
      <c r="U3544" s="18">
        <v>0.19005509999999998</v>
      </c>
      <c r="V3544" s="18">
        <v>0.60531599999999997</v>
      </c>
    </row>
    <row r="3545" spans="1:22">
      <c r="A3545" s="13" t="s">
        <v>10845</v>
      </c>
      <c r="B3545" s="13" t="s">
        <v>10846</v>
      </c>
      <c r="C3545" s="13">
        <v>854370</v>
      </c>
      <c r="D3545" s="17">
        <f t="shared" si="150"/>
        <v>15</v>
      </c>
      <c r="E3545" s="16" t="s">
        <v>10847</v>
      </c>
      <c r="F3545" s="13" t="s">
        <v>0</v>
      </c>
      <c r="G3545" s="18">
        <v>5.0857599999999996E-2</v>
      </c>
      <c r="H3545" s="18">
        <v>6.9370365000000003E-2</v>
      </c>
      <c r="I3545" s="18">
        <v>-9.9120000000000111E-4</v>
      </c>
      <c r="J3545" s="18">
        <v>7.67235E-2</v>
      </c>
      <c r="K3545" s="18">
        <v>0.19355285</v>
      </c>
      <c r="L3545" s="18">
        <v>-0.13762402999999998</v>
      </c>
      <c r="M3545" s="18">
        <v>-0.35759679999999999</v>
      </c>
      <c r="N3545" s="18">
        <v>-8.9579199999999998E-2</v>
      </c>
      <c r="O3545" s="18">
        <v>-0.24448454999999999</v>
      </c>
      <c r="P3545" s="18">
        <v>0.1500833</v>
      </c>
      <c r="Q3545" s="18">
        <v>-6.1957499999999999E-2</v>
      </c>
      <c r="R3545" s="18">
        <v>-0.19665199999999999</v>
      </c>
      <c r="S3545" s="18">
        <v>0.30686574999999999</v>
      </c>
      <c r="T3545" s="18">
        <v>1.1360000000000001</v>
      </c>
      <c r="U3545" s="18">
        <v>-5.2584900000000004E-2</v>
      </c>
      <c r="V3545" s="18">
        <v>1.1360000000000001</v>
      </c>
    </row>
    <row r="3546" spans="1:22">
      <c r="A3546" s="13" t="s">
        <v>10848</v>
      </c>
      <c r="B3546" s="13" t="s">
        <v>10849</v>
      </c>
      <c r="C3546" s="13">
        <v>854371</v>
      </c>
      <c r="D3546" s="17">
        <f t="shared" si="150"/>
        <v>15</v>
      </c>
      <c r="E3546" s="16" t="s">
        <v>10850</v>
      </c>
      <c r="F3546" s="13" t="s">
        <v>0</v>
      </c>
      <c r="G3546" s="18">
        <v>-3.6214700000000002E-2</v>
      </c>
      <c r="H3546" s="18">
        <v>6.1360365E-2</v>
      </c>
      <c r="I3546" s="18">
        <v>-6.6863800000000001E-2</v>
      </c>
      <c r="J3546" s="18">
        <v>0.17529849999999997</v>
      </c>
      <c r="K3546" s="18">
        <v>-0.16346215</v>
      </c>
      <c r="L3546" s="18">
        <v>-1.2740429999999999E-2</v>
      </c>
      <c r="M3546" s="18">
        <v>0.20774420000000002</v>
      </c>
      <c r="N3546" s="18">
        <v>0.15100700000000003</v>
      </c>
      <c r="O3546" s="18">
        <v>0.31853945000000006</v>
      </c>
      <c r="P3546" s="18">
        <v>2.3309299999999998E-2</v>
      </c>
      <c r="Q3546" s="18">
        <v>1.9183499999999992E-2</v>
      </c>
      <c r="R3546" s="18">
        <v>0.2156932</v>
      </c>
      <c r="S3546" s="18">
        <v>-0.16885364999999999</v>
      </c>
      <c r="T3546" s="18">
        <v>0.77298</v>
      </c>
      <c r="U3546" s="18">
        <v>0.30968210000000002</v>
      </c>
      <c r="V3546" s="18">
        <v>0.77298</v>
      </c>
    </row>
    <row r="3547" spans="1:22">
      <c r="A3547" s="13" t="s">
        <v>10851</v>
      </c>
      <c r="B3547" s="13" t="s">
        <v>10852</v>
      </c>
      <c r="C3547" s="13">
        <v>854372</v>
      </c>
      <c r="D3547" s="17">
        <f t="shared" si="150"/>
        <v>15</v>
      </c>
      <c r="E3547" s="16" t="s">
        <v>12611</v>
      </c>
      <c r="F3547" s="13" t="s">
        <v>0</v>
      </c>
      <c r="G3547" s="18">
        <v>5.9266900000000004E-2</v>
      </c>
      <c r="H3547" s="18">
        <v>-3.2516435000000003E-2</v>
      </c>
      <c r="I3547" s="18">
        <v>-2.4549699999999997E-2</v>
      </c>
      <c r="J3547" s="18">
        <v>0.55313250000000003</v>
      </c>
      <c r="K3547" s="18">
        <v>0.12971584999999999</v>
      </c>
      <c r="L3547" s="18">
        <v>0.10334147</v>
      </c>
      <c r="M3547" s="18">
        <v>0.22520319999999999</v>
      </c>
      <c r="N3547" s="18">
        <v>0.28379900000000002</v>
      </c>
      <c r="O3547" s="18">
        <v>5.9396500000000046E-3</v>
      </c>
      <c r="P3547" s="18">
        <v>0.16423779999999999</v>
      </c>
      <c r="Q3547" s="18">
        <v>4.0876999999999983E-2</v>
      </c>
      <c r="R3547" s="18">
        <v>0.10609399999999999</v>
      </c>
      <c r="S3547" s="18">
        <v>0.33505774999999999</v>
      </c>
      <c r="T3547" s="18">
        <v>0.90027999999999997</v>
      </c>
      <c r="U3547" s="18">
        <v>5.4514280999999998E-2</v>
      </c>
      <c r="V3547" s="18">
        <v>0.90027999999999997</v>
      </c>
    </row>
    <row r="3548" spans="1:22">
      <c r="A3548" s="13" t="s">
        <v>10854</v>
      </c>
      <c r="B3548" s="13" t="s">
        <v>10855</v>
      </c>
      <c r="C3548" s="13">
        <v>854373</v>
      </c>
      <c r="D3548" s="17">
        <f t="shared" si="150"/>
        <v>15</v>
      </c>
      <c r="E3548" s="16" t="s">
        <v>10856</v>
      </c>
      <c r="F3548" s="13" t="s">
        <v>0</v>
      </c>
      <c r="G3548" s="18">
        <v>1.2158099999999998E-2</v>
      </c>
      <c r="H3548" s="18">
        <v>-0.17356363499999999</v>
      </c>
      <c r="I3548" s="18">
        <v>-8.4017900000000006E-2</v>
      </c>
      <c r="J3548" s="18">
        <v>-0.44360850000000002</v>
      </c>
      <c r="K3548" s="18">
        <v>0.17785185000000001</v>
      </c>
      <c r="L3548" s="18">
        <v>1.0098668000000002E-2</v>
      </c>
      <c r="M3548" s="18">
        <v>-6.8521799999999994E-2</v>
      </c>
      <c r="N3548" s="18">
        <v>-5.0693500000000002E-2</v>
      </c>
      <c r="O3548" s="18">
        <v>7.8146450000000006E-2</v>
      </c>
      <c r="P3548" s="18">
        <v>1.2585499999999999E-2</v>
      </c>
      <c r="Q3548" s="18">
        <v>1.9478499999999982E-2</v>
      </c>
      <c r="R3548" s="18">
        <v>-0.33075500000000002</v>
      </c>
      <c r="S3548" s="18">
        <v>-0.18913825000000001</v>
      </c>
      <c r="T3548" s="18">
        <v>0.73827299999999996</v>
      </c>
      <c r="U3548" s="18">
        <v>-0.11034590000000001</v>
      </c>
      <c r="V3548" s="18">
        <v>0.73827299999999996</v>
      </c>
    </row>
    <row r="3549" spans="1:22">
      <c r="A3549" s="13" t="s">
        <v>10857</v>
      </c>
      <c r="B3549" s="13" t="s">
        <v>10858</v>
      </c>
      <c r="C3549" s="13">
        <v>854376</v>
      </c>
      <c r="D3549" s="17">
        <f t="shared" si="150"/>
        <v>15</v>
      </c>
      <c r="E3549" s="16" t="s">
        <v>10859</v>
      </c>
      <c r="F3549" s="13" t="s">
        <v>0</v>
      </c>
      <c r="G3549" s="18">
        <v>0.15297959999999999</v>
      </c>
      <c r="H3549" s="18">
        <v>0.29747236500000002</v>
      </c>
      <c r="I3549" s="18">
        <v>0.14696710000000002</v>
      </c>
      <c r="J3549" s="18">
        <v>9.6770499999999982E-2</v>
      </c>
      <c r="K3549" s="18">
        <v>0.13668985</v>
      </c>
      <c r="L3549" s="18" t="s">
        <v>0</v>
      </c>
      <c r="M3549" s="18" t="s">
        <v>0</v>
      </c>
      <c r="N3549" s="18" t="s">
        <v>0</v>
      </c>
      <c r="O3549" s="18" t="s">
        <v>0</v>
      </c>
      <c r="P3549" s="18" t="s">
        <v>0</v>
      </c>
      <c r="Q3549" s="18">
        <v>0.11460829999999998</v>
      </c>
      <c r="R3549" s="18">
        <v>0.139907</v>
      </c>
      <c r="S3549" s="18">
        <v>-0.21086225</v>
      </c>
      <c r="T3549" s="18">
        <v>1.3615600000000001</v>
      </c>
      <c r="U3549" s="18">
        <v>-0.14563789999999999</v>
      </c>
      <c r="V3549" s="18">
        <v>1.3615600000000001</v>
      </c>
    </row>
    <row r="3550" spans="1:22">
      <c r="A3550" s="13" t="s">
        <v>10860</v>
      </c>
      <c r="B3550" s="13" t="s">
        <v>10861</v>
      </c>
      <c r="C3550" s="13">
        <v>854379</v>
      </c>
      <c r="D3550" s="17">
        <f t="shared" si="150"/>
        <v>15</v>
      </c>
      <c r="E3550" s="16" t="s">
        <v>10862</v>
      </c>
      <c r="F3550" s="13" t="s">
        <v>0</v>
      </c>
      <c r="G3550" s="18">
        <v>-3.7795099999999998E-2</v>
      </c>
      <c r="H3550" s="18">
        <v>-2.8123035000000005E-2</v>
      </c>
      <c r="I3550" s="18">
        <v>-0.16098190000000001</v>
      </c>
      <c r="J3550" s="18">
        <v>-0.17103610000000002</v>
      </c>
      <c r="K3550" s="18">
        <v>-0.13247415000000001</v>
      </c>
      <c r="L3550" s="18">
        <v>-1.550629999999999E-3</v>
      </c>
      <c r="M3550" s="18">
        <v>-1.7291000000000001E-2</v>
      </c>
      <c r="N3550" s="18">
        <v>3.4088000000000007E-2</v>
      </c>
      <c r="O3550" s="18">
        <v>-4.4277499999999942E-3</v>
      </c>
      <c r="P3550" s="18">
        <v>-0.24139880000000002</v>
      </c>
      <c r="Q3550" s="18">
        <v>-3.7757499999999999E-2</v>
      </c>
      <c r="R3550" s="18">
        <v>-0.10114299999999998</v>
      </c>
      <c r="S3550" s="18">
        <v>-0.10648774999999999</v>
      </c>
      <c r="T3550" s="18">
        <v>-6.1607999999999996E-2</v>
      </c>
      <c r="U3550" s="18">
        <v>-0.41950989999999999</v>
      </c>
      <c r="V3550" s="18">
        <v>-6.1607999999999996E-2</v>
      </c>
    </row>
    <row r="3551" spans="1:22">
      <c r="A3551" s="13" t="s">
        <v>10863</v>
      </c>
      <c r="B3551" s="13" t="s">
        <v>10863</v>
      </c>
      <c r="C3551" s="13">
        <v>854380</v>
      </c>
      <c r="D3551" s="17">
        <f t="shared" si="150"/>
        <v>15</v>
      </c>
      <c r="E3551" s="16" t="s">
        <v>13488</v>
      </c>
      <c r="F3551" s="13" t="s">
        <v>0</v>
      </c>
      <c r="G3551" s="18">
        <v>-5.27397E-2</v>
      </c>
      <c r="H3551" s="18">
        <v>-9.945863499999999E-2</v>
      </c>
      <c r="I3551" s="18">
        <v>-0.1774239</v>
      </c>
      <c r="J3551" s="18">
        <v>0.11626649999999999</v>
      </c>
      <c r="K3551" s="18">
        <v>0.16942584999999999</v>
      </c>
      <c r="L3551" s="18" t="s">
        <v>0</v>
      </c>
      <c r="M3551" s="18" t="s">
        <v>0</v>
      </c>
      <c r="N3551" s="18" t="s">
        <v>0</v>
      </c>
      <c r="O3551" s="18" t="s">
        <v>0</v>
      </c>
      <c r="P3551" s="18" t="s">
        <v>0</v>
      </c>
      <c r="Q3551" s="18">
        <v>-0.12403750000000002</v>
      </c>
      <c r="R3551" s="18">
        <v>0.33201130000000001</v>
      </c>
      <c r="S3551" s="18">
        <v>-0.44996124999999998</v>
      </c>
      <c r="T3551" s="18">
        <v>1.37357</v>
      </c>
      <c r="U3551" s="18">
        <v>-0.18607390000000001</v>
      </c>
      <c r="V3551" s="18">
        <v>1.37357</v>
      </c>
    </row>
    <row r="3552" spans="1:22">
      <c r="A3552" s="13" t="s">
        <v>10865</v>
      </c>
      <c r="B3552" s="13" t="s">
        <v>10866</v>
      </c>
      <c r="C3552" s="13">
        <v>854381</v>
      </c>
      <c r="D3552" s="17">
        <f t="shared" ref="D3552:D3583" si="151">CODE(MID(A3552,2,1))-64</f>
        <v>15</v>
      </c>
      <c r="E3552" s="16" t="s">
        <v>10867</v>
      </c>
      <c r="F3552" s="13" t="s">
        <v>12668</v>
      </c>
      <c r="G3552" s="18">
        <v>-3.5069400000000001E-2</v>
      </c>
      <c r="H3552" s="18">
        <v>-0.161632635</v>
      </c>
      <c r="I3552" s="18">
        <v>-7.9754900000000004E-2</v>
      </c>
      <c r="J3552" s="18">
        <v>-0.10737950000000002</v>
      </c>
      <c r="K3552" s="18">
        <v>-9.7778150000000008E-2</v>
      </c>
      <c r="L3552" s="18">
        <v>-5.3179629999999999E-2</v>
      </c>
      <c r="M3552" s="18">
        <v>-0.30073080000000002</v>
      </c>
      <c r="N3552" s="18">
        <v>-2.0889999999999992E-2</v>
      </c>
      <c r="O3552" s="18">
        <v>-5.3522999999999994E-2</v>
      </c>
      <c r="P3552" s="18">
        <v>-0.19483980000000001</v>
      </c>
      <c r="Q3552" s="18">
        <v>-6.1528500000000014E-2</v>
      </c>
      <c r="R3552" s="18">
        <v>-0.10421200000000003</v>
      </c>
      <c r="S3552" s="18">
        <v>-0.42754025000000001</v>
      </c>
      <c r="T3552" s="18">
        <v>0.284715</v>
      </c>
      <c r="U3552" s="18">
        <v>-0.1371289</v>
      </c>
      <c r="V3552" s="18">
        <v>0.284715</v>
      </c>
    </row>
    <row r="3553" spans="1:22">
      <c r="A3553" s="13" t="s">
        <v>10869</v>
      </c>
      <c r="B3553" s="13" t="s">
        <v>10870</v>
      </c>
      <c r="C3553" s="13">
        <v>854382</v>
      </c>
      <c r="D3553" s="17">
        <f t="shared" si="151"/>
        <v>15</v>
      </c>
      <c r="E3553" s="16" t="s">
        <v>10871</v>
      </c>
      <c r="F3553" s="13" t="s">
        <v>1724</v>
      </c>
      <c r="G3553" s="18">
        <v>-2.2723924999999999E-2</v>
      </c>
      <c r="H3553" s="18">
        <v>-7.0687634999999999E-2</v>
      </c>
      <c r="I3553" s="18">
        <v>-0.1000799</v>
      </c>
      <c r="J3553" s="18">
        <v>-0.14306460000000001</v>
      </c>
      <c r="K3553" s="18">
        <v>0.11356615</v>
      </c>
      <c r="L3553" s="18">
        <v>-4.5730930000000003E-2</v>
      </c>
      <c r="M3553" s="18">
        <v>5.0778500000000004E-2</v>
      </c>
      <c r="N3553" s="18">
        <v>0.12040200000000001</v>
      </c>
      <c r="O3553" s="18">
        <v>4.1765500000000011E-3</v>
      </c>
      <c r="P3553" s="18">
        <v>0.39733420000000003</v>
      </c>
      <c r="Q3553" s="18">
        <v>2.0654499999999992E-2</v>
      </c>
      <c r="R3553" s="18">
        <v>-0.126531</v>
      </c>
      <c r="S3553" s="18">
        <v>-5.8902949999999996E-2</v>
      </c>
      <c r="T3553" s="18">
        <v>6.3058000000000003E-2</v>
      </c>
      <c r="U3553" s="18">
        <v>-0.1280229</v>
      </c>
      <c r="V3553" s="18">
        <v>6.3058000000000003E-2</v>
      </c>
    </row>
    <row r="3554" spans="1:22">
      <c r="A3554" s="13" t="s">
        <v>10872</v>
      </c>
      <c r="B3554" s="13" t="s">
        <v>10873</v>
      </c>
      <c r="C3554" s="13">
        <v>854383</v>
      </c>
      <c r="D3554" s="17">
        <f t="shared" si="151"/>
        <v>15</v>
      </c>
      <c r="E3554" s="16" t="s">
        <v>10874</v>
      </c>
      <c r="F3554" s="13" t="s">
        <v>0</v>
      </c>
      <c r="G3554" s="18">
        <v>2.0923165999999997</v>
      </c>
      <c r="H3554" s="18">
        <v>1.001199365</v>
      </c>
      <c r="I3554" s="18">
        <v>0.65426410000000002</v>
      </c>
      <c r="J3554" s="18">
        <v>-0.39105050000000002</v>
      </c>
      <c r="K3554" s="18">
        <v>0.73684785000000008</v>
      </c>
      <c r="L3554" s="18" t="s">
        <v>0</v>
      </c>
      <c r="M3554" s="18" t="s">
        <v>0</v>
      </c>
      <c r="N3554" s="18" t="s">
        <v>0</v>
      </c>
      <c r="O3554" s="18" t="s">
        <v>0</v>
      </c>
      <c r="P3554" s="18" t="s">
        <v>0</v>
      </c>
      <c r="Q3554" s="18">
        <v>1.3998005</v>
      </c>
      <c r="R3554" s="18">
        <v>1.6910949999999998</v>
      </c>
      <c r="S3554" s="18">
        <v>1.3899777499999999</v>
      </c>
      <c r="T3554" s="18">
        <v>-0.18705469999999999</v>
      </c>
      <c r="U3554" s="18">
        <v>0.44882310000000003</v>
      </c>
      <c r="V3554" s="18">
        <v>-0.18705469999999999</v>
      </c>
    </row>
    <row r="3555" spans="1:22">
      <c r="A3555" s="13" t="s">
        <v>10875</v>
      </c>
      <c r="B3555" s="13" t="s">
        <v>10876</v>
      </c>
      <c r="C3555" s="13">
        <v>854384</v>
      </c>
      <c r="D3555" s="17">
        <f t="shared" si="151"/>
        <v>15</v>
      </c>
      <c r="E3555" s="16" t="s">
        <v>10877</v>
      </c>
      <c r="F3555" s="13" t="s">
        <v>0</v>
      </c>
      <c r="G3555" s="18">
        <v>1.5146300000000001E-2</v>
      </c>
      <c r="H3555" s="18">
        <v>9.3290165000000008E-2</v>
      </c>
      <c r="I3555" s="18">
        <v>-0.1352149</v>
      </c>
      <c r="J3555" s="18">
        <v>0.14060249999999996</v>
      </c>
      <c r="K3555" s="18">
        <v>0.16381884999999999</v>
      </c>
      <c r="L3555" s="18">
        <v>-2.5006130000000001E-2</v>
      </c>
      <c r="M3555" s="18">
        <v>9.3963500000000005E-2</v>
      </c>
      <c r="N3555" s="18">
        <v>-8.0616599999999997E-2</v>
      </c>
      <c r="O3555" s="18">
        <v>-0.43216655000000004</v>
      </c>
      <c r="P3555" s="18">
        <v>-0.2168118</v>
      </c>
      <c r="Q3555" s="18">
        <v>7.377729999999999E-2</v>
      </c>
      <c r="R3555" s="18">
        <v>0.12370899999999999</v>
      </c>
      <c r="S3555" s="18">
        <v>-0.10107105</v>
      </c>
      <c r="T3555" s="18">
        <v>0.44994099999999998</v>
      </c>
      <c r="U3555" s="18">
        <v>-0.17640689999999998</v>
      </c>
      <c r="V3555" s="18">
        <v>0.44994099999999998</v>
      </c>
    </row>
    <row r="3556" spans="1:22">
      <c r="A3556" s="13" t="s">
        <v>10878</v>
      </c>
      <c r="B3556" s="13" t="s">
        <v>10879</v>
      </c>
      <c r="C3556" s="13">
        <v>854385</v>
      </c>
      <c r="D3556" s="17">
        <f t="shared" si="151"/>
        <v>15</v>
      </c>
      <c r="E3556" s="16" t="s">
        <v>10880</v>
      </c>
      <c r="F3556" s="13" t="s">
        <v>12808</v>
      </c>
      <c r="G3556" s="18">
        <v>2.1182800000000002E-2</v>
      </c>
      <c r="H3556" s="18">
        <v>2.6411564999999998E-2</v>
      </c>
      <c r="I3556" s="18">
        <v>-0.13370989999999999</v>
      </c>
      <c r="J3556" s="18">
        <v>-0.10436550000000001</v>
      </c>
      <c r="K3556" s="18">
        <v>-6.0889450000000005E-2</v>
      </c>
      <c r="L3556" s="18">
        <v>6.0940000000000005E-3</v>
      </c>
      <c r="M3556" s="18">
        <v>0.16182070000000001</v>
      </c>
      <c r="N3556" s="18">
        <v>-2.7360000000000023E-3</v>
      </c>
      <c r="O3556" s="18">
        <v>-9.1894050000000005E-2</v>
      </c>
      <c r="P3556" s="18">
        <v>3.9963399999999996E-2</v>
      </c>
      <c r="Q3556" s="18">
        <v>1.0649999999998161E-4</v>
      </c>
      <c r="R3556" s="18">
        <v>-0.29425900000000005</v>
      </c>
      <c r="S3556" s="18">
        <v>-0.17294855000000001</v>
      </c>
      <c r="T3556" s="18">
        <v>-0.38857700000000001</v>
      </c>
      <c r="U3556" s="18">
        <v>9.81654E-2</v>
      </c>
      <c r="V3556" s="18">
        <v>-0.38857700000000001</v>
      </c>
    </row>
    <row r="3557" spans="1:22">
      <c r="A3557" s="13" t="s">
        <v>10881</v>
      </c>
      <c r="B3557" s="13" t="s">
        <v>10882</v>
      </c>
      <c r="C3557" s="13">
        <v>854386</v>
      </c>
      <c r="D3557" s="17">
        <f t="shared" si="151"/>
        <v>15</v>
      </c>
      <c r="E3557" s="16" t="s">
        <v>10883</v>
      </c>
      <c r="F3557" s="13" t="s">
        <v>859</v>
      </c>
      <c r="G3557" s="18">
        <v>-1.9937079999999999E-2</v>
      </c>
      <c r="H3557" s="18">
        <v>5.6876665E-2</v>
      </c>
      <c r="I3557" s="18">
        <v>-5.4929600000000009E-2</v>
      </c>
      <c r="J3557" s="18">
        <v>-8.4553500000000004E-2</v>
      </c>
      <c r="K3557" s="18">
        <v>-0.14042014999999999</v>
      </c>
      <c r="L3557" s="18">
        <v>2.1704569999999999E-2</v>
      </c>
      <c r="M3557" s="18">
        <v>6.353085E-2</v>
      </c>
      <c r="N3557" s="18">
        <v>0.17668300000000001</v>
      </c>
      <c r="O3557" s="18">
        <v>0.17347745000000001</v>
      </c>
      <c r="P3557" s="18">
        <v>-0.22440979999999999</v>
      </c>
      <c r="Q3557" s="18">
        <v>2.5187499999999988E-2</v>
      </c>
      <c r="R3557" s="18">
        <v>0.30201279999999997</v>
      </c>
      <c r="S3557" s="18">
        <v>0.17314675000000002</v>
      </c>
      <c r="T3557" s="18">
        <v>1.15947</v>
      </c>
      <c r="U3557" s="18">
        <v>-2.3483299999999999E-2</v>
      </c>
      <c r="V3557" s="18">
        <v>1.15947</v>
      </c>
    </row>
    <row r="3558" spans="1:22">
      <c r="A3558" s="13" t="s">
        <v>10884</v>
      </c>
      <c r="B3558" s="13" t="s">
        <v>10885</v>
      </c>
      <c r="C3558" s="13">
        <v>854387</v>
      </c>
      <c r="D3558" s="17">
        <f t="shared" si="151"/>
        <v>15</v>
      </c>
      <c r="E3558" s="16" t="s">
        <v>10886</v>
      </c>
      <c r="F3558" s="13" t="s">
        <v>13012</v>
      </c>
      <c r="G3558" s="18">
        <v>9.5656000000000005E-3</v>
      </c>
      <c r="H3558" s="18">
        <v>0.20513436500000001</v>
      </c>
      <c r="I3558" s="18">
        <v>-9.6532900000000005E-2</v>
      </c>
      <c r="J3558" s="18">
        <v>0.23060649999999999</v>
      </c>
      <c r="K3558" s="18">
        <v>3.4099850000000001E-2</v>
      </c>
      <c r="L3558" s="18">
        <v>0.14495097000000001</v>
      </c>
      <c r="M3558" s="18">
        <v>4.5106400000000005E-2</v>
      </c>
      <c r="N3558" s="18">
        <v>1.2669000000000014E-2</v>
      </c>
      <c r="O3558" s="18">
        <v>-1.0414499999999993E-3</v>
      </c>
      <c r="P3558" s="18">
        <v>0.15808700000000001</v>
      </c>
      <c r="Q3558" s="18">
        <v>2.972499999999989E-3</v>
      </c>
      <c r="R3558" s="18">
        <v>-9.9849000000000021E-2</v>
      </c>
      <c r="S3558" s="18">
        <v>6.5172750000000002E-2</v>
      </c>
      <c r="T3558" s="18">
        <v>0.86651999999999996</v>
      </c>
      <c r="U3558" s="18">
        <v>-0.30169689999999999</v>
      </c>
      <c r="V3558" s="18">
        <v>0.86651999999999996</v>
      </c>
    </row>
    <row r="3559" spans="1:22">
      <c r="A3559" s="13" t="s">
        <v>10887</v>
      </c>
      <c r="B3559" s="13" t="s">
        <v>10888</v>
      </c>
      <c r="C3559" s="13">
        <v>854390</v>
      </c>
      <c r="D3559" s="17">
        <f t="shared" si="151"/>
        <v>15</v>
      </c>
      <c r="E3559" s="16" t="s">
        <v>10889</v>
      </c>
      <c r="F3559" s="13" t="s">
        <v>0</v>
      </c>
      <c r="G3559" s="18">
        <v>-9.0072600000000003E-2</v>
      </c>
      <c r="H3559" s="18">
        <v>-8.176083499999999E-2</v>
      </c>
      <c r="I3559" s="18">
        <v>0.2367041</v>
      </c>
      <c r="J3559" s="18">
        <v>-0.47179850000000001</v>
      </c>
      <c r="K3559" s="18">
        <v>-5.8412949999999998E-2</v>
      </c>
      <c r="L3559" s="18">
        <v>6.7402070000000008E-2</v>
      </c>
      <c r="M3559" s="18">
        <v>0.19330120000000001</v>
      </c>
      <c r="N3559" s="18">
        <v>-1.6772999999999996E-2</v>
      </c>
      <c r="O3559" s="18">
        <v>0.19809145</v>
      </c>
      <c r="P3559" s="18">
        <v>-0.24787480000000001</v>
      </c>
      <c r="Q3559" s="18">
        <v>6.1469299999999991E-2</v>
      </c>
      <c r="R3559" s="18">
        <v>0.21746450000000001</v>
      </c>
      <c r="S3559" s="18">
        <v>-4.9508750000000004E-2</v>
      </c>
      <c r="T3559" s="18">
        <v>1.5188200000000001</v>
      </c>
      <c r="U3559" s="18">
        <v>-0.18881789999999998</v>
      </c>
      <c r="V3559" s="18">
        <v>1.5188200000000001</v>
      </c>
    </row>
    <row r="3560" spans="1:22">
      <c r="A3560" s="13" t="s">
        <v>10890</v>
      </c>
      <c r="B3560" s="13" t="s">
        <v>10891</v>
      </c>
      <c r="C3560" s="13">
        <v>854391</v>
      </c>
      <c r="D3560" s="17">
        <f t="shared" si="151"/>
        <v>15</v>
      </c>
      <c r="E3560" s="16" t="s">
        <v>10892</v>
      </c>
      <c r="F3560" s="13" t="s">
        <v>0</v>
      </c>
      <c r="G3560" s="18">
        <v>4.8525699999999998E-2</v>
      </c>
      <c r="H3560" s="18">
        <v>7.9164349999999994E-3</v>
      </c>
      <c r="I3560" s="18">
        <v>-7.2071800000000005E-2</v>
      </c>
      <c r="J3560" s="18">
        <v>4.8884999999999901E-3</v>
      </c>
      <c r="K3560" s="18">
        <v>-2.7987499999999992E-3</v>
      </c>
      <c r="L3560" s="18">
        <v>-1.7332429999999996E-2</v>
      </c>
      <c r="M3560" s="18">
        <v>1.0717000000000004E-2</v>
      </c>
      <c r="N3560" s="18">
        <v>-4.5429200000000003E-2</v>
      </c>
      <c r="O3560" s="18">
        <v>-0.25059755</v>
      </c>
      <c r="P3560" s="18">
        <v>0.10950309999999999</v>
      </c>
      <c r="Q3560" s="18">
        <v>-3.6717500000000014E-2</v>
      </c>
      <c r="R3560" s="18">
        <v>-0.21422400000000003</v>
      </c>
      <c r="S3560" s="18">
        <v>1.1632050000000005E-2</v>
      </c>
      <c r="T3560" s="18">
        <v>0.78908</v>
      </c>
      <c r="U3560" s="18">
        <v>-0.1211359</v>
      </c>
      <c r="V3560" s="18">
        <v>0.78908</v>
      </c>
    </row>
    <row r="3561" spans="1:22">
      <c r="A3561" s="13" t="s">
        <v>10893</v>
      </c>
      <c r="B3561" s="13" t="s">
        <v>10894</v>
      </c>
      <c r="C3561" s="13">
        <v>854392</v>
      </c>
      <c r="D3561" s="17">
        <f t="shared" si="151"/>
        <v>15</v>
      </c>
      <c r="E3561" s="16" t="s">
        <v>648</v>
      </c>
      <c r="F3561" s="13" t="s">
        <v>10895</v>
      </c>
      <c r="G3561" s="18">
        <v>1.4049000000000006E-3</v>
      </c>
      <c r="H3561" s="18">
        <v>1.4853065E-2</v>
      </c>
      <c r="I3561" s="18">
        <v>-2.9533500000000001E-2</v>
      </c>
      <c r="J3561" s="18">
        <v>2.4054499999999979E-2</v>
      </c>
      <c r="K3561" s="18">
        <v>8.7461149999999988E-2</v>
      </c>
      <c r="L3561" s="18">
        <v>5.9808969999999996E-2</v>
      </c>
      <c r="M3561" s="18">
        <v>5.4547000000000005E-2</v>
      </c>
      <c r="N3561" s="18">
        <v>0.11543500000000001</v>
      </c>
      <c r="O3561" s="18">
        <v>1.978835000000001E-2</v>
      </c>
      <c r="P3561" s="18">
        <v>0.41917219999999999</v>
      </c>
      <c r="Q3561" s="18">
        <v>3.3605899999999994E-2</v>
      </c>
      <c r="R3561" s="18">
        <v>-0.20047999999999999</v>
      </c>
      <c r="S3561" s="18">
        <v>-3.526555E-2</v>
      </c>
      <c r="T3561" s="18">
        <v>0.44562300000000005</v>
      </c>
      <c r="U3561" s="18">
        <v>2.0697500000000001E-2</v>
      </c>
      <c r="V3561" s="18">
        <v>0.44562300000000005</v>
      </c>
    </row>
    <row r="3562" spans="1:22">
      <c r="A3562" s="13" t="s">
        <v>10896</v>
      </c>
      <c r="B3562" s="13" t="s">
        <v>10897</v>
      </c>
      <c r="C3562" s="13">
        <v>854394</v>
      </c>
      <c r="D3562" s="17">
        <f t="shared" si="151"/>
        <v>15</v>
      </c>
      <c r="E3562" s="16" t="s">
        <v>10898</v>
      </c>
      <c r="F3562" s="13" t="s">
        <v>0</v>
      </c>
      <c r="G3562" s="18">
        <v>-0.22320039999999999</v>
      </c>
      <c r="H3562" s="18">
        <v>-0.34044063499999999</v>
      </c>
      <c r="I3562" s="18">
        <v>0.1049552</v>
      </c>
      <c r="J3562" s="18">
        <v>-0.2470475</v>
      </c>
      <c r="K3562" s="18">
        <v>-0.36243514999999998</v>
      </c>
      <c r="L3562" s="18" t="s">
        <v>0</v>
      </c>
      <c r="M3562" s="18" t="s">
        <v>0</v>
      </c>
      <c r="N3562" s="18" t="s">
        <v>0</v>
      </c>
      <c r="O3562" s="18" t="s">
        <v>0</v>
      </c>
      <c r="P3562" s="18" t="s">
        <v>0</v>
      </c>
      <c r="Q3562" s="18">
        <v>-0.51996149999999997</v>
      </c>
      <c r="R3562" s="18">
        <v>0.10395799999999999</v>
      </c>
      <c r="S3562" s="18">
        <v>0.38469274999999997</v>
      </c>
      <c r="T3562" s="18">
        <v>1.1812</v>
      </c>
      <c r="U3562" s="18">
        <v>-0.76081490000000007</v>
      </c>
      <c r="V3562" s="18">
        <v>1.1812</v>
      </c>
    </row>
    <row r="3563" spans="1:22">
      <c r="A3563" s="13" t="s">
        <v>10899</v>
      </c>
      <c r="B3563" s="13" t="s">
        <v>10900</v>
      </c>
      <c r="C3563" s="13">
        <v>854395</v>
      </c>
      <c r="D3563" s="17">
        <f t="shared" si="151"/>
        <v>15</v>
      </c>
      <c r="E3563" s="16" t="s">
        <v>12790</v>
      </c>
      <c r="F3563" s="13" t="s">
        <v>0</v>
      </c>
      <c r="G3563" s="18">
        <v>0.1686136</v>
      </c>
      <c r="H3563" s="18">
        <v>0.175283365</v>
      </c>
      <c r="I3563" s="18">
        <v>0.22607910000000001</v>
      </c>
      <c r="J3563" s="18">
        <v>6.9344999999999823E-3</v>
      </c>
      <c r="K3563" s="18">
        <v>0.53070785000000009</v>
      </c>
      <c r="L3563" s="18">
        <v>8.1215500000000017E-3</v>
      </c>
      <c r="M3563" s="18">
        <v>7.7863000000000099E-3</v>
      </c>
      <c r="N3563" s="18">
        <v>-0.33760999999999997</v>
      </c>
      <c r="O3563" s="18">
        <v>-5.3640979999999998E-2</v>
      </c>
      <c r="P3563" s="18">
        <v>0.51631819999999995</v>
      </c>
      <c r="Q3563" s="18">
        <v>-1.5421500000000005E-2</v>
      </c>
      <c r="R3563" s="18">
        <v>0.65798800000000002</v>
      </c>
      <c r="S3563" s="18">
        <v>1.0376877499999999</v>
      </c>
      <c r="T3563" s="18">
        <v>1.55498</v>
      </c>
      <c r="U3563" s="18">
        <v>0.14968999999999999</v>
      </c>
      <c r="V3563" s="18">
        <v>1.55498</v>
      </c>
    </row>
    <row r="3564" spans="1:22">
      <c r="A3564" s="13" t="s">
        <v>10902</v>
      </c>
      <c r="B3564" s="13" t="s">
        <v>10903</v>
      </c>
      <c r="C3564" s="13">
        <v>854396</v>
      </c>
      <c r="D3564" s="17">
        <f t="shared" si="151"/>
        <v>15</v>
      </c>
      <c r="E3564" s="16" t="s">
        <v>10904</v>
      </c>
      <c r="F3564" s="13" t="s">
        <v>0</v>
      </c>
      <c r="G3564" s="18">
        <v>4.5662600000000005E-2</v>
      </c>
      <c r="H3564" s="18">
        <v>4.9475964999999997E-2</v>
      </c>
      <c r="I3564" s="18">
        <v>3.6584199999999997E-2</v>
      </c>
      <c r="J3564" s="18">
        <v>0.34779549999999998</v>
      </c>
      <c r="K3564" s="18">
        <v>-0.10985714999999999</v>
      </c>
      <c r="L3564" s="18" t="s">
        <v>0</v>
      </c>
      <c r="M3564" s="18" t="s">
        <v>0</v>
      </c>
      <c r="N3564" s="18" t="s">
        <v>0</v>
      </c>
      <c r="O3564" s="18" t="s">
        <v>0</v>
      </c>
      <c r="P3564" s="18" t="s">
        <v>0</v>
      </c>
      <c r="Q3564" s="18">
        <v>2.7551199999999984E-2</v>
      </c>
      <c r="R3564" s="18">
        <v>3.0693999999999999E-2</v>
      </c>
      <c r="S3564" s="18">
        <v>0.33530575000000001</v>
      </c>
      <c r="T3564" s="18">
        <v>1.03152</v>
      </c>
      <c r="U3564" s="18">
        <v>-0.12938090000000002</v>
      </c>
      <c r="V3564" s="18">
        <v>1.03152</v>
      </c>
    </row>
    <row r="3565" spans="1:22">
      <c r="A3565" s="13" t="s">
        <v>10905</v>
      </c>
      <c r="B3565" s="13" t="s">
        <v>10906</v>
      </c>
      <c r="C3565" s="13">
        <v>854397</v>
      </c>
      <c r="D3565" s="17">
        <f t="shared" si="151"/>
        <v>15</v>
      </c>
      <c r="E3565" s="16" t="s">
        <v>10907</v>
      </c>
      <c r="F3565" s="13" t="s">
        <v>0</v>
      </c>
      <c r="G3565" s="18">
        <v>-4.6306299999999995E-2</v>
      </c>
      <c r="H3565" s="18">
        <v>-0.27508663499999997</v>
      </c>
      <c r="I3565" s="18">
        <v>-1.1073000000000003E-2</v>
      </c>
      <c r="J3565" s="18">
        <v>-0.53610350000000007</v>
      </c>
      <c r="K3565" s="18">
        <v>-0.37761414999999998</v>
      </c>
      <c r="L3565" s="18">
        <v>-2.0445129999999999E-2</v>
      </c>
      <c r="M3565" s="18">
        <v>0.34443020000000002</v>
      </c>
      <c r="N3565" s="18">
        <v>-0.87011499999999997</v>
      </c>
      <c r="O3565" s="18">
        <v>-1.38456355</v>
      </c>
      <c r="P3565" s="18">
        <v>0.72141220000000006</v>
      </c>
      <c r="Q3565" s="18">
        <v>-9.5214500000000007E-2</v>
      </c>
      <c r="R3565" s="18">
        <v>0.11765100000000001</v>
      </c>
      <c r="S3565" s="18">
        <v>-0.23843125000000001</v>
      </c>
      <c r="T3565" s="18">
        <v>0.8960300000000001</v>
      </c>
      <c r="U3565" s="18">
        <v>9.0760000000000146E-4</v>
      </c>
      <c r="V3565" s="18">
        <v>0.8960300000000001</v>
      </c>
    </row>
    <row r="3566" spans="1:22">
      <c r="A3566" s="13" t="s">
        <v>10908</v>
      </c>
      <c r="B3566" s="13" t="s">
        <v>10909</v>
      </c>
      <c r="C3566" s="13">
        <v>854399</v>
      </c>
      <c r="D3566" s="17">
        <f t="shared" si="151"/>
        <v>15</v>
      </c>
      <c r="E3566" s="16" t="s">
        <v>10910</v>
      </c>
      <c r="F3566" s="13" t="s">
        <v>12808</v>
      </c>
      <c r="G3566" s="18">
        <v>0.1236496</v>
      </c>
      <c r="H3566" s="18">
        <v>2.3079350000000001E-3</v>
      </c>
      <c r="I3566" s="18">
        <v>-5.4135000000000003E-2</v>
      </c>
      <c r="J3566" s="18">
        <v>-2.3335000000000161E-3</v>
      </c>
      <c r="K3566" s="18">
        <v>0.18784485000000001</v>
      </c>
      <c r="L3566" s="18">
        <v>5.0120770000000002E-2</v>
      </c>
      <c r="M3566" s="18">
        <v>6.7269120000000002E-2</v>
      </c>
      <c r="N3566" s="18">
        <v>-5.54336E-2</v>
      </c>
      <c r="O3566" s="18">
        <v>-0.12133155</v>
      </c>
      <c r="P3566" s="18">
        <v>-0.15398780000000001</v>
      </c>
      <c r="Q3566" s="18">
        <v>5.2038999999999988E-2</v>
      </c>
      <c r="R3566" s="18">
        <v>-0.10958600000000002</v>
      </c>
      <c r="S3566" s="18">
        <v>-0.22634124999999999</v>
      </c>
      <c r="T3566" s="18">
        <v>0.26647499999999996</v>
      </c>
      <c r="U3566" s="18">
        <v>-2.9941200000000001E-2</v>
      </c>
      <c r="V3566" s="18">
        <v>0.26647499999999996</v>
      </c>
    </row>
    <row r="3567" spans="1:22">
      <c r="A3567" s="13" t="s">
        <v>10911</v>
      </c>
      <c r="B3567" s="13" t="s">
        <v>10912</v>
      </c>
      <c r="C3567" s="13">
        <v>854401</v>
      </c>
      <c r="D3567" s="17">
        <f t="shared" si="151"/>
        <v>15</v>
      </c>
      <c r="E3567" s="16" t="s">
        <v>13352</v>
      </c>
      <c r="F3567" s="13" t="s">
        <v>0</v>
      </c>
      <c r="G3567" s="18">
        <v>4.8251099999999998E-2</v>
      </c>
      <c r="H3567" s="18">
        <v>-8.6408534999999995E-2</v>
      </c>
      <c r="I3567" s="18">
        <v>-0.33221789999999995</v>
      </c>
      <c r="J3567" s="18">
        <v>0.2483995</v>
      </c>
      <c r="K3567" s="18">
        <v>7.0819049999999995E-2</v>
      </c>
      <c r="L3567" s="18" t="s">
        <v>0</v>
      </c>
      <c r="M3567" s="18" t="s">
        <v>0</v>
      </c>
      <c r="N3567" s="18" t="s">
        <v>0</v>
      </c>
      <c r="O3567" s="18" t="s">
        <v>0</v>
      </c>
      <c r="P3567" s="18" t="s">
        <v>0</v>
      </c>
      <c r="Q3567" s="18">
        <v>-0.11429350000000002</v>
      </c>
      <c r="R3567" s="18">
        <v>-0.57775900000000002</v>
      </c>
      <c r="S3567" s="18">
        <v>-2.6467249999999998E-2</v>
      </c>
      <c r="T3567" s="18">
        <v>-0.53196100000000002</v>
      </c>
      <c r="U3567" s="18">
        <v>-0.69757290000000005</v>
      </c>
      <c r="V3567" s="18">
        <v>-0.53196100000000002</v>
      </c>
    </row>
    <row r="3568" spans="1:22">
      <c r="A3568" s="13" t="s">
        <v>10914</v>
      </c>
      <c r="B3568" s="13" t="s">
        <v>10915</v>
      </c>
      <c r="C3568" s="13">
        <v>854402</v>
      </c>
      <c r="D3568" s="17">
        <f t="shared" si="151"/>
        <v>15</v>
      </c>
      <c r="E3568" s="16" t="s">
        <v>10916</v>
      </c>
      <c r="F3568" s="13" t="s">
        <v>0</v>
      </c>
      <c r="G3568" s="18">
        <v>2.8440699999999999E-2</v>
      </c>
      <c r="H3568" s="18">
        <v>6.2818664999999996E-2</v>
      </c>
      <c r="I3568" s="18">
        <v>0.32739210000000002</v>
      </c>
      <c r="J3568" s="18">
        <v>-5.1456500000000016E-2</v>
      </c>
      <c r="K3568" s="18">
        <v>0.18872085</v>
      </c>
      <c r="L3568" s="18">
        <v>0.33422596999999998</v>
      </c>
      <c r="M3568" s="18">
        <v>1.6814912</v>
      </c>
      <c r="N3568" s="18">
        <v>0.56924999999999992</v>
      </c>
      <c r="O3568" s="18">
        <v>0.72856045000000003</v>
      </c>
      <c r="P3568" s="18">
        <v>1.3212041999999999</v>
      </c>
      <c r="Q3568" s="18">
        <v>0.10905089999999999</v>
      </c>
      <c r="R3568" s="18">
        <v>0.60448599999999997</v>
      </c>
      <c r="S3568" s="18">
        <v>0.66463874999999994</v>
      </c>
      <c r="T3568" s="18">
        <v>2.1006099999999996</v>
      </c>
      <c r="U3568" s="18">
        <v>0.10444239999999999</v>
      </c>
      <c r="V3568" s="18">
        <v>2.1006099999999996</v>
      </c>
    </row>
    <row r="3569" spans="1:22">
      <c r="A3569" s="13" t="s">
        <v>10917</v>
      </c>
      <c r="B3569" s="13" t="s">
        <v>10918</v>
      </c>
      <c r="C3569" s="13">
        <v>854404</v>
      </c>
      <c r="D3569" s="17">
        <f t="shared" si="151"/>
        <v>15</v>
      </c>
      <c r="E3569" s="16" t="s">
        <v>10919</v>
      </c>
      <c r="F3569" s="13" t="s">
        <v>0</v>
      </c>
      <c r="G3569" s="18">
        <v>-7.8299499999999994E-2</v>
      </c>
      <c r="H3569" s="18">
        <v>0.11193736500000001</v>
      </c>
      <c r="I3569" s="18">
        <v>-9.7376900000000002E-2</v>
      </c>
      <c r="J3569" s="18">
        <v>-0.16759250000000001</v>
      </c>
      <c r="K3569" s="18">
        <v>-0.11814815000000001</v>
      </c>
      <c r="L3569" s="18">
        <v>0.10919687</v>
      </c>
      <c r="M3569" s="18">
        <v>0.22376219999999999</v>
      </c>
      <c r="N3569" s="18">
        <v>0.29565200000000003</v>
      </c>
      <c r="O3569" s="18">
        <v>0.44803245000000003</v>
      </c>
      <c r="P3569" s="18">
        <v>-0.19819379999999998</v>
      </c>
      <c r="Q3569" s="18">
        <v>0.153864</v>
      </c>
      <c r="R3569" s="18">
        <v>-0.23304999999999998</v>
      </c>
      <c r="S3569" s="18">
        <v>0.28119474999999999</v>
      </c>
      <c r="T3569" s="18">
        <v>0.89922000000000013</v>
      </c>
      <c r="U3569" s="18">
        <v>4.6234940000000002E-2</v>
      </c>
      <c r="V3569" s="18">
        <v>0.89922000000000013</v>
      </c>
    </row>
    <row r="3570" spans="1:22">
      <c r="A3570" s="13" t="s">
        <v>10920</v>
      </c>
      <c r="B3570" s="13" t="s">
        <v>10921</v>
      </c>
      <c r="C3570" s="13">
        <v>854405</v>
      </c>
      <c r="D3570" s="17">
        <f t="shared" si="151"/>
        <v>15</v>
      </c>
      <c r="E3570" s="16" t="s">
        <v>10922</v>
      </c>
      <c r="F3570" s="13" t="s">
        <v>0</v>
      </c>
      <c r="G3570" s="18">
        <v>5.5408199999999998E-2</v>
      </c>
      <c r="H3570" s="18">
        <v>3.4977565000000002E-2</v>
      </c>
      <c r="I3570" s="18">
        <v>-0.10345989999999999</v>
      </c>
      <c r="J3570" s="18">
        <v>-0.20094100000000001</v>
      </c>
      <c r="K3570" s="18">
        <v>1.3588500000000017E-3</v>
      </c>
      <c r="L3570" s="18">
        <v>5.686327E-2</v>
      </c>
      <c r="M3570" s="18">
        <v>5.1180900000000001E-2</v>
      </c>
      <c r="N3570" s="18">
        <v>3.3309000000000005E-2</v>
      </c>
      <c r="O3570" s="18">
        <v>-0.12108845</v>
      </c>
      <c r="P3570" s="18">
        <v>-8.98978E-2</v>
      </c>
      <c r="Q3570" s="18">
        <v>2.5909499999999988E-2</v>
      </c>
      <c r="R3570" s="18">
        <v>-0.33831900000000004</v>
      </c>
      <c r="S3570" s="18">
        <v>0.28318575000000001</v>
      </c>
      <c r="T3570" s="18">
        <v>1.23014</v>
      </c>
      <c r="U3570" s="18">
        <v>-0.35385489999999997</v>
      </c>
      <c r="V3570" s="18">
        <v>1.23014</v>
      </c>
    </row>
    <row r="3571" spans="1:22">
      <c r="A3571" s="13" t="s">
        <v>10923</v>
      </c>
      <c r="B3571" s="13" t="s">
        <v>10924</v>
      </c>
      <c r="C3571" s="13">
        <v>854406</v>
      </c>
      <c r="D3571" s="17">
        <f t="shared" si="151"/>
        <v>15</v>
      </c>
      <c r="E3571" s="16" t="s">
        <v>10925</v>
      </c>
      <c r="F3571" s="13" t="s">
        <v>0</v>
      </c>
      <c r="G3571" s="18">
        <v>-4.6522499999999994E-2</v>
      </c>
      <c r="H3571" s="18">
        <v>-0.126278635</v>
      </c>
      <c r="I3571" s="18">
        <v>2.3741038999999999E-2</v>
      </c>
      <c r="J3571" s="18">
        <v>0.1156355</v>
      </c>
      <c r="K3571" s="18">
        <v>-9.9088500000000003E-3</v>
      </c>
      <c r="L3571" s="18" t="s">
        <v>0</v>
      </c>
      <c r="M3571" s="18" t="s">
        <v>0</v>
      </c>
      <c r="N3571" s="18" t="s">
        <v>0</v>
      </c>
      <c r="O3571" s="18" t="s">
        <v>0</v>
      </c>
      <c r="P3571" s="18" t="s">
        <v>0</v>
      </c>
      <c r="Q3571" s="18">
        <v>-1.7815000000000192E-3</v>
      </c>
      <c r="R3571" s="18">
        <v>-5.6667000000000023E-2</v>
      </c>
      <c r="S3571" s="18">
        <v>9.2400750000000004E-2</v>
      </c>
      <c r="T3571" s="18">
        <v>0.86807000000000012</v>
      </c>
      <c r="U3571" s="18">
        <v>-5.17619E-2</v>
      </c>
      <c r="V3571" s="18">
        <v>0.86807000000000012</v>
      </c>
    </row>
    <row r="3572" spans="1:22">
      <c r="A3572" s="13" t="s">
        <v>10926</v>
      </c>
      <c r="B3572" s="13" t="s">
        <v>10927</v>
      </c>
      <c r="C3572" s="13">
        <v>854407</v>
      </c>
      <c r="D3572" s="17">
        <f t="shared" si="151"/>
        <v>15</v>
      </c>
      <c r="E3572" s="16" t="s">
        <v>10928</v>
      </c>
      <c r="F3572" s="13" t="s">
        <v>5601</v>
      </c>
      <c r="G3572" s="18">
        <v>-4.3206800000000004E-2</v>
      </c>
      <c r="H3572" s="18">
        <v>-0.21026763500000001</v>
      </c>
      <c r="I3572" s="18">
        <v>-0.1244709</v>
      </c>
      <c r="J3572" s="18">
        <v>-0.13944270000000003</v>
      </c>
      <c r="K3572" s="18">
        <v>-0.31664215000000001</v>
      </c>
      <c r="L3572" s="18">
        <v>-0.14026102999999998</v>
      </c>
      <c r="M3572" s="18">
        <v>-0.42226279999999999</v>
      </c>
      <c r="N3572" s="18">
        <v>-8.0294499999999991E-2</v>
      </c>
      <c r="O3572" s="18">
        <v>-0.13441045000000001</v>
      </c>
      <c r="P3572" s="18">
        <v>-0.71915679999999993</v>
      </c>
      <c r="Q3572" s="18">
        <v>-0.11149050000000002</v>
      </c>
      <c r="R3572" s="18">
        <v>-0.22474900000000003</v>
      </c>
      <c r="S3572" s="18">
        <v>-0.21722825000000001</v>
      </c>
      <c r="T3572" s="18">
        <v>0.79620000000000002</v>
      </c>
      <c r="U3572" s="18">
        <v>-0.19714090000000001</v>
      </c>
      <c r="V3572" s="18">
        <v>0.79620000000000002</v>
      </c>
    </row>
    <row r="3573" spans="1:22">
      <c r="A3573" s="13" t="s">
        <v>10929</v>
      </c>
      <c r="B3573" s="13" t="s">
        <v>10930</v>
      </c>
      <c r="C3573" s="13">
        <v>854408</v>
      </c>
      <c r="D3573" s="17">
        <f t="shared" si="151"/>
        <v>15</v>
      </c>
      <c r="E3573" s="16" t="s">
        <v>10931</v>
      </c>
      <c r="F3573" s="13" t="s">
        <v>0</v>
      </c>
      <c r="G3573" s="18">
        <v>-5.2757399999999996E-2</v>
      </c>
      <c r="H3573" s="18">
        <v>-3.1122435000000004E-2</v>
      </c>
      <c r="I3573" s="18">
        <v>-0.2239439</v>
      </c>
      <c r="J3573" s="18">
        <v>-0.19766040000000001</v>
      </c>
      <c r="K3573" s="18">
        <v>3.8949850000000001E-2</v>
      </c>
      <c r="L3573" s="18">
        <v>0.47007696999999998</v>
      </c>
      <c r="M3573" s="18">
        <v>-0.59887480000000004</v>
      </c>
      <c r="N3573" s="18">
        <v>5.6298000000000015E-2</v>
      </c>
      <c r="O3573" s="18">
        <v>-0.37737955000000001</v>
      </c>
      <c r="P3573" s="18">
        <v>-0.25062879999999998</v>
      </c>
      <c r="Q3573" s="18">
        <v>9.4695000000000057E-3</v>
      </c>
      <c r="R3573" s="18">
        <v>-8.1256999999999968E-2</v>
      </c>
      <c r="S3573" s="18">
        <v>-0.19325929999999999</v>
      </c>
      <c r="T3573" s="18">
        <v>0.44204899999999997</v>
      </c>
      <c r="U3573" s="18">
        <v>0.45190259999999999</v>
      </c>
      <c r="V3573" s="18">
        <v>0.44204899999999997</v>
      </c>
    </row>
    <row r="3574" spans="1:22">
      <c r="A3574" s="13" t="s">
        <v>10932</v>
      </c>
      <c r="B3574" s="13" t="s">
        <v>10933</v>
      </c>
      <c r="C3574" s="13">
        <v>854409</v>
      </c>
      <c r="D3574" s="17">
        <f t="shared" si="151"/>
        <v>15</v>
      </c>
      <c r="E3574" s="16" t="s">
        <v>12840</v>
      </c>
      <c r="F3574" s="13" t="s">
        <v>275</v>
      </c>
      <c r="G3574" s="18">
        <v>4.3657800000000004E-2</v>
      </c>
      <c r="H3574" s="18">
        <v>4.6692064999999998E-2</v>
      </c>
      <c r="I3574" s="18">
        <v>-7.3553300000000002E-2</v>
      </c>
      <c r="J3574" s="18">
        <v>-0.24125850000000001</v>
      </c>
      <c r="K3574" s="18">
        <v>-8.3412550000000002E-2</v>
      </c>
      <c r="L3574" s="18">
        <v>7.8374900000000008E-3</v>
      </c>
      <c r="M3574" s="18">
        <v>3.4222100000000005E-2</v>
      </c>
      <c r="N3574" s="18">
        <v>-0.17761289999999999</v>
      </c>
      <c r="O3574" s="18">
        <v>-6.408925E-2</v>
      </c>
      <c r="P3574" s="18">
        <v>-6.6812800000000006E-2</v>
      </c>
      <c r="Q3574" s="18">
        <v>4.2832699999999987E-2</v>
      </c>
      <c r="R3574" s="18">
        <v>-0.33776099999999998</v>
      </c>
      <c r="S3574" s="18">
        <v>-0.36374525000000002</v>
      </c>
      <c r="T3574" s="18">
        <v>-9.2062000000000005E-2</v>
      </c>
      <c r="U3574" s="18">
        <v>-1.1299229</v>
      </c>
      <c r="V3574" s="18">
        <v>-9.2062000000000005E-2</v>
      </c>
    </row>
    <row r="3575" spans="1:22">
      <c r="A3575" s="13" t="s">
        <v>10935</v>
      </c>
      <c r="B3575" s="13" t="s">
        <v>10936</v>
      </c>
      <c r="C3575" s="13">
        <v>854411</v>
      </c>
      <c r="D3575" s="17">
        <f t="shared" si="151"/>
        <v>15</v>
      </c>
      <c r="E3575" s="16" t="s">
        <v>13328</v>
      </c>
      <c r="F3575" s="13" t="s">
        <v>0</v>
      </c>
      <c r="G3575" s="18">
        <v>-0.15852740000000001</v>
      </c>
      <c r="H3575" s="18">
        <v>6.5592264999999997E-2</v>
      </c>
      <c r="I3575" s="18">
        <v>-0.49682189999999993</v>
      </c>
      <c r="J3575" s="18">
        <v>-0.36531150000000001</v>
      </c>
      <c r="K3575" s="18">
        <v>-0.35836915000000003</v>
      </c>
      <c r="L3575" s="18" t="s">
        <v>0</v>
      </c>
      <c r="M3575" s="18" t="s">
        <v>0</v>
      </c>
      <c r="N3575" s="18" t="s">
        <v>0</v>
      </c>
      <c r="O3575" s="18" t="s">
        <v>0</v>
      </c>
      <c r="P3575" s="18" t="s">
        <v>0</v>
      </c>
      <c r="Q3575" s="18">
        <v>-0.14148050000000001</v>
      </c>
      <c r="R3575" s="18">
        <v>-0.537439</v>
      </c>
      <c r="S3575" s="18">
        <v>-0.79731225000000006</v>
      </c>
      <c r="T3575" s="18">
        <v>0.25264300000000001</v>
      </c>
      <c r="U3575" s="18">
        <v>-0.58783590000000008</v>
      </c>
      <c r="V3575" s="18">
        <v>0.25264300000000001</v>
      </c>
    </row>
    <row r="3576" spans="1:22">
      <c r="A3576" s="13" t="s">
        <v>10938</v>
      </c>
      <c r="B3576" s="13" t="s">
        <v>10938</v>
      </c>
      <c r="C3576" s="13">
        <v>854413</v>
      </c>
      <c r="D3576" s="17">
        <f t="shared" si="151"/>
        <v>15</v>
      </c>
      <c r="E3576" s="16" t="s">
        <v>4601</v>
      </c>
      <c r="F3576" s="13" t="s">
        <v>0</v>
      </c>
      <c r="G3576" s="18">
        <v>1.8424000000000003E-2</v>
      </c>
      <c r="H3576" s="18">
        <v>0.13041736500000001</v>
      </c>
      <c r="I3576" s="18">
        <v>0.12859509999999999</v>
      </c>
      <c r="J3576" s="18">
        <v>-2.2620500000000016E-2</v>
      </c>
      <c r="K3576" s="18">
        <v>0.65678985000000001</v>
      </c>
      <c r="L3576" s="18">
        <v>0.28992697000000001</v>
      </c>
      <c r="M3576" s="18">
        <v>0.74592919999999996</v>
      </c>
      <c r="N3576" s="18">
        <v>0.30928900000000004</v>
      </c>
      <c r="O3576" s="18">
        <v>0.31426545000000006</v>
      </c>
      <c r="P3576" s="18">
        <v>0.53869020000000001</v>
      </c>
      <c r="Q3576" s="18">
        <v>0.33828649999999999</v>
      </c>
      <c r="R3576" s="18">
        <v>0.63961699999999999</v>
      </c>
      <c r="S3576" s="18">
        <v>0.16732775</v>
      </c>
      <c r="T3576" s="18">
        <v>1.7879600000000002</v>
      </c>
      <c r="U3576" s="18">
        <v>0.44350410000000001</v>
      </c>
      <c r="V3576" s="18">
        <v>1.7879600000000002</v>
      </c>
    </row>
    <row r="3577" spans="1:22">
      <c r="A3577" s="13" t="s">
        <v>10939</v>
      </c>
      <c r="B3577" s="13" t="s">
        <v>10940</v>
      </c>
      <c r="C3577" s="13">
        <v>854414</v>
      </c>
      <c r="D3577" s="17">
        <f t="shared" si="151"/>
        <v>15</v>
      </c>
      <c r="E3577" s="16" t="s">
        <v>12274</v>
      </c>
      <c r="F3577" s="13" t="s">
        <v>0</v>
      </c>
      <c r="G3577" s="18">
        <v>3.2623699999999999E-2</v>
      </c>
      <c r="H3577" s="18">
        <v>1.4724114999999999E-2</v>
      </c>
      <c r="I3577" s="18">
        <v>-8.979390000000001E-2</v>
      </c>
      <c r="J3577" s="18">
        <v>-0.30843589999999999</v>
      </c>
      <c r="K3577" s="18">
        <v>6.6454449999999998E-2</v>
      </c>
      <c r="L3577" s="18">
        <v>3.1478770000000003E-2</v>
      </c>
      <c r="M3577" s="18">
        <v>-0.31175979999999998</v>
      </c>
      <c r="N3577" s="18">
        <v>-7.1745000000000003E-2</v>
      </c>
      <c r="O3577" s="18">
        <v>-0.17043354999999999</v>
      </c>
      <c r="P3577" s="18">
        <v>-9.7138799999999997E-2</v>
      </c>
      <c r="Q3577" s="18">
        <v>4.8955399999999982E-2</v>
      </c>
      <c r="R3577" s="18">
        <v>-0.34452300000000002</v>
      </c>
      <c r="S3577" s="18">
        <v>-0.16882705000000001</v>
      </c>
      <c r="T3577" s="18">
        <v>0.59230699999999992</v>
      </c>
      <c r="U3577" s="18">
        <v>-0.13758890000000001</v>
      </c>
      <c r="V3577" s="18">
        <v>0.59230699999999992</v>
      </c>
    </row>
    <row r="3578" spans="1:22">
      <c r="A3578" s="13" t="s">
        <v>10942</v>
      </c>
      <c r="B3578" s="13" t="s">
        <v>10943</v>
      </c>
      <c r="C3578" s="13">
        <v>854415</v>
      </c>
      <c r="D3578" s="17">
        <f t="shared" si="151"/>
        <v>15</v>
      </c>
      <c r="E3578" s="16" t="s">
        <v>12620</v>
      </c>
      <c r="F3578" s="13" t="s">
        <v>0</v>
      </c>
      <c r="G3578" s="18">
        <v>-5.1272399999999996E-2</v>
      </c>
      <c r="H3578" s="18">
        <v>-7.6365534999999998E-2</v>
      </c>
      <c r="I3578" s="18">
        <v>1.0008899999999999E-2</v>
      </c>
      <c r="J3578" s="18">
        <v>0.14689550000000001</v>
      </c>
      <c r="K3578" s="18">
        <v>0.14185485</v>
      </c>
      <c r="L3578" s="18">
        <v>4.3512969999999998E-2</v>
      </c>
      <c r="M3578" s="18">
        <v>0.10191080000000001</v>
      </c>
      <c r="N3578" s="18">
        <v>0.19235700000000003</v>
      </c>
      <c r="O3578" s="18">
        <v>3.0385050000000011E-2</v>
      </c>
      <c r="P3578" s="18">
        <v>0.20821819999999999</v>
      </c>
      <c r="Q3578" s="18">
        <v>-1.8984500000000015E-2</v>
      </c>
      <c r="R3578" s="18">
        <v>-3.238000000000002E-2</v>
      </c>
      <c r="S3578" s="18">
        <v>6.7248749999999996E-2</v>
      </c>
      <c r="T3578" s="18">
        <v>0.75609000000000015</v>
      </c>
      <c r="U3578" s="18">
        <v>0.15418110000000002</v>
      </c>
      <c r="V3578" s="18">
        <v>0.75609000000000015</v>
      </c>
    </row>
    <row r="3579" spans="1:22">
      <c r="A3579" s="13" t="s">
        <v>10945</v>
      </c>
      <c r="B3579" s="13" t="s">
        <v>10946</v>
      </c>
      <c r="C3579" s="13">
        <v>854417</v>
      </c>
      <c r="D3579" s="17">
        <f t="shared" si="151"/>
        <v>15</v>
      </c>
      <c r="E3579" s="16" t="s">
        <v>10947</v>
      </c>
      <c r="F3579" s="13" t="s">
        <v>0</v>
      </c>
      <c r="G3579" s="18">
        <v>2.4648299999999998E-2</v>
      </c>
      <c r="H3579" s="18">
        <v>-4.8240735E-2</v>
      </c>
      <c r="I3579" s="18">
        <v>-3.2738699999999996E-2</v>
      </c>
      <c r="J3579" s="18">
        <v>-0.10581150000000002</v>
      </c>
      <c r="K3579" s="18">
        <v>0.11422615</v>
      </c>
      <c r="L3579" s="18">
        <v>4.5863000000000006E-3</v>
      </c>
      <c r="M3579" s="18">
        <v>2.6515400000000008E-2</v>
      </c>
      <c r="N3579" s="18">
        <v>7.7156000000000002E-2</v>
      </c>
      <c r="O3579" s="18">
        <v>2.9536500000000021E-3</v>
      </c>
      <c r="P3579" s="18">
        <v>-9.7967000000000054E-3</v>
      </c>
      <c r="Q3579" s="18">
        <v>-2.87105E-2</v>
      </c>
      <c r="R3579" s="18">
        <v>-0.16963100000000003</v>
      </c>
      <c r="S3579" s="18">
        <v>0.12381775</v>
      </c>
      <c r="T3579" s="18">
        <v>0.57535500000000006</v>
      </c>
      <c r="U3579" s="18">
        <v>-0.12321990000000001</v>
      </c>
      <c r="V3579" s="18">
        <v>0.57535500000000006</v>
      </c>
    </row>
    <row r="3580" spans="1:22">
      <c r="A3580" s="13" t="s">
        <v>10948</v>
      </c>
      <c r="B3580" s="13" t="s">
        <v>10949</v>
      </c>
      <c r="C3580" s="13">
        <v>854418</v>
      </c>
      <c r="D3580" s="17">
        <f t="shared" si="151"/>
        <v>15</v>
      </c>
      <c r="E3580" s="16" t="s">
        <v>10950</v>
      </c>
      <c r="F3580" s="13" t="s">
        <v>2658</v>
      </c>
      <c r="G3580" s="18">
        <v>2.7249799999999998E-2</v>
      </c>
      <c r="H3580" s="18">
        <v>-4.4375135000000003E-2</v>
      </c>
      <c r="I3580" s="18">
        <v>-3.41997E-2</v>
      </c>
      <c r="J3580" s="18">
        <v>-4.5475000000000099E-3</v>
      </c>
      <c r="K3580" s="18">
        <v>-9.9023150000000004E-2</v>
      </c>
      <c r="L3580" s="18">
        <v>8.4549869999999999E-2</v>
      </c>
      <c r="M3580" s="18">
        <v>0.12300330000000001</v>
      </c>
      <c r="N3580" s="18">
        <v>-7.3869999999999908E-3</v>
      </c>
      <c r="O3580" s="18">
        <v>0.42934645000000005</v>
      </c>
      <c r="P3580" s="18">
        <v>0.19056119999999999</v>
      </c>
      <c r="Q3580" s="18">
        <v>-3.2181500000000002E-2</v>
      </c>
      <c r="R3580" s="18">
        <v>0.16345399999999999</v>
      </c>
      <c r="S3580" s="18">
        <v>-5.2021650000000003E-2</v>
      </c>
      <c r="T3580" s="18">
        <v>0.54835300000000009</v>
      </c>
      <c r="U3580" s="18">
        <v>-0.30174989999999996</v>
      </c>
      <c r="V3580" s="18">
        <v>0.54835300000000009</v>
      </c>
    </row>
    <row r="3581" spans="1:22">
      <c r="A3581" s="13" t="s">
        <v>10951</v>
      </c>
      <c r="B3581" s="13" t="s">
        <v>10952</v>
      </c>
      <c r="C3581" s="13">
        <v>854419</v>
      </c>
      <c r="D3581" s="17">
        <f t="shared" si="151"/>
        <v>15</v>
      </c>
      <c r="E3581" s="16" t="s">
        <v>10953</v>
      </c>
      <c r="F3581" s="13" t="s">
        <v>0</v>
      </c>
      <c r="G3581" s="18">
        <v>-1.3379269999999999E-2</v>
      </c>
      <c r="H3581" s="18">
        <v>-0.237819635</v>
      </c>
      <c r="I3581" s="18">
        <v>-0.11007690000000001</v>
      </c>
      <c r="J3581" s="18">
        <v>0.29642149999999995</v>
      </c>
      <c r="K3581" s="18">
        <v>0.13720684999999999</v>
      </c>
      <c r="L3581" s="18">
        <v>-6.6107029999999997E-2</v>
      </c>
      <c r="M3581" s="18">
        <v>-2.5481799999999999E-2</v>
      </c>
      <c r="N3581" s="18">
        <v>0.30182100000000001</v>
      </c>
      <c r="O3581" s="18">
        <v>0.36981945000000005</v>
      </c>
      <c r="P3581" s="18">
        <v>0.56750020000000001</v>
      </c>
      <c r="Q3581" s="18">
        <v>1.9574499999999995E-2</v>
      </c>
      <c r="R3581" s="18">
        <v>-7.7494999999999981E-2</v>
      </c>
      <c r="S3581" s="18">
        <v>0.58972875000000002</v>
      </c>
      <c r="T3581" s="18">
        <v>1.36022</v>
      </c>
      <c r="U3581" s="18">
        <v>0.22146009999999999</v>
      </c>
      <c r="V3581" s="18">
        <v>1.36022</v>
      </c>
    </row>
    <row r="3582" spans="1:22">
      <c r="A3582" s="13" t="s">
        <v>10954</v>
      </c>
      <c r="B3582" s="13" t="s">
        <v>10954</v>
      </c>
      <c r="C3582" s="13">
        <v>854420</v>
      </c>
      <c r="D3582" s="17">
        <f t="shared" si="151"/>
        <v>15</v>
      </c>
      <c r="E3582" s="16" t="s">
        <v>13216</v>
      </c>
      <c r="F3582" s="13" t="s">
        <v>0</v>
      </c>
      <c r="G3582" s="18">
        <v>0.10471759999999999</v>
      </c>
      <c r="H3582" s="18">
        <v>0.22164136500000001</v>
      </c>
      <c r="I3582" s="18">
        <v>6.1522900000000005E-2</v>
      </c>
      <c r="J3582" s="18">
        <v>-4.5630500000000018E-2</v>
      </c>
      <c r="K3582" s="18">
        <v>1.7982540000000002E-2</v>
      </c>
      <c r="L3582" s="18">
        <v>8.2987669999999999E-2</v>
      </c>
      <c r="M3582" s="18">
        <v>0.20186319999999999</v>
      </c>
      <c r="N3582" s="18">
        <v>0.32056399999999996</v>
      </c>
      <c r="O3582" s="18">
        <v>0.16078545</v>
      </c>
      <c r="P3582" s="18">
        <v>0.27863119999999997</v>
      </c>
      <c r="Q3582" s="18">
        <v>0.19120949999999998</v>
      </c>
      <c r="R3582" s="18">
        <v>-0.43726900000000002</v>
      </c>
      <c r="S3582" s="18">
        <v>-0.22944924999999999</v>
      </c>
      <c r="T3582" s="18">
        <v>0.83138000000000001</v>
      </c>
      <c r="U3582" s="18">
        <v>9.4037000000000009E-3</v>
      </c>
      <c r="V3582" s="18">
        <v>0.83138000000000001</v>
      </c>
    </row>
    <row r="3583" spans="1:22">
      <c r="A3583" s="13" t="s">
        <v>10956</v>
      </c>
      <c r="B3583" s="13" t="s">
        <v>10957</v>
      </c>
      <c r="C3583" s="13">
        <v>854423</v>
      </c>
      <c r="D3583" s="17">
        <f t="shared" si="151"/>
        <v>15</v>
      </c>
      <c r="E3583" s="16" t="s">
        <v>13503</v>
      </c>
      <c r="F3583" s="13" t="s">
        <v>408</v>
      </c>
      <c r="G3583" s="18">
        <v>-0.13147639999999999</v>
      </c>
      <c r="H3583" s="18">
        <v>8.5189865000000004E-2</v>
      </c>
      <c r="I3583" s="18">
        <v>0.14762810000000001</v>
      </c>
      <c r="J3583" s="18">
        <v>0.40010450000000003</v>
      </c>
      <c r="K3583" s="18">
        <v>-4.8131849999999997E-2</v>
      </c>
      <c r="L3583" s="18" t="s">
        <v>0</v>
      </c>
      <c r="M3583" s="18" t="s">
        <v>0</v>
      </c>
      <c r="N3583" s="18" t="s">
        <v>0</v>
      </c>
      <c r="O3583" s="18" t="s">
        <v>0</v>
      </c>
      <c r="P3583" s="18" t="s">
        <v>0</v>
      </c>
      <c r="Q3583" s="18" t="s">
        <v>0</v>
      </c>
      <c r="R3583" s="18" t="s">
        <v>0</v>
      </c>
      <c r="S3583" s="18" t="s">
        <v>0</v>
      </c>
      <c r="T3583" s="18" t="s">
        <v>0</v>
      </c>
      <c r="U3583" s="18" t="s">
        <v>0</v>
      </c>
      <c r="V3583" s="18" t="s">
        <v>0</v>
      </c>
    </row>
    <row r="3584" spans="1:22">
      <c r="A3584" s="13" t="s">
        <v>10958</v>
      </c>
      <c r="B3584" s="13" t="s">
        <v>10959</v>
      </c>
      <c r="C3584" s="13">
        <v>854424</v>
      </c>
      <c r="D3584" s="17">
        <f t="shared" ref="D3584:D3594" si="152">CODE(MID(A3584,2,1))-64</f>
        <v>15</v>
      </c>
      <c r="E3584" s="16" t="s">
        <v>12383</v>
      </c>
      <c r="F3584" s="13" t="s">
        <v>2382</v>
      </c>
      <c r="G3584" s="18">
        <v>0.12621060000000001</v>
      </c>
      <c r="H3584" s="18">
        <v>6.1360365E-2</v>
      </c>
      <c r="I3584" s="18">
        <v>0.13984009999999999</v>
      </c>
      <c r="J3584" s="18">
        <v>0.30763049999999997</v>
      </c>
      <c r="K3584" s="18">
        <v>0.23688684999999998</v>
      </c>
      <c r="L3584" s="18">
        <v>0.10173177</v>
      </c>
      <c r="M3584" s="18">
        <v>0.27882419999999997</v>
      </c>
      <c r="N3584" s="18">
        <v>0.30525400000000003</v>
      </c>
      <c r="O3584" s="18">
        <v>0.12472245000000001</v>
      </c>
      <c r="P3584" s="18">
        <v>0.18176419999999999</v>
      </c>
      <c r="Q3584" s="18">
        <v>-2.1314500000000014E-2</v>
      </c>
      <c r="R3584" s="18">
        <v>0.1839248</v>
      </c>
      <c r="S3584" s="18">
        <v>0.30429774999999998</v>
      </c>
      <c r="T3584" s="18">
        <v>0.80296999999999996</v>
      </c>
      <c r="U3584" s="18">
        <v>-4.4683700000000007E-2</v>
      </c>
      <c r="V3584" s="18">
        <v>0.80296999999999996</v>
      </c>
    </row>
    <row r="3585" spans="1:22">
      <c r="A3585" s="13" t="s">
        <v>10961</v>
      </c>
      <c r="B3585" s="13" t="s">
        <v>10962</v>
      </c>
      <c r="C3585" s="13">
        <v>854425</v>
      </c>
      <c r="D3585" s="17">
        <f t="shared" si="152"/>
        <v>15</v>
      </c>
      <c r="E3585" s="16" t="s">
        <v>10963</v>
      </c>
      <c r="F3585" s="13" t="s">
        <v>0</v>
      </c>
      <c r="G3585" s="18">
        <v>-0.1002159</v>
      </c>
      <c r="H3585" s="18">
        <v>-6.5479349999999995E-3</v>
      </c>
      <c r="I3585" s="18">
        <v>-0.34077089999999999</v>
      </c>
      <c r="J3585" s="18">
        <v>-6.6126500000000005E-2</v>
      </c>
      <c r="K3585" s="18">
        <v>-8.901814999999999E-2</v>
      </c>
      <c r="L3585" s="18">
        <v>-0.11381102999999999</v>
      </c>
      <c r="M3585" s="18">
        <v>4.9182200000000009E-2</v>
      </c>
      <c r="N3585" s="18">
        <v>-7.3129699999999992E-2</v>
      </c>
      <c r="O3585" s="18">
        <v>-0.20577755</v>
      </c>
      <c r="P3585" s="18">
        <v>-0.40912880000000001</v>
      </c>
      <c r="Q3585" s="18">
        <v>-4.9609500000000001E-2</v>
      </c>
      <c r="R3585" s="18">
        <v>0.10561699999999999</v>
      </c>
      <c r="S3585" s="18">
        <v>-0.38237824999999998</v>
      </c>
      <c r="T3585" s="18">
        <v>0.73013499999999998</v>
      </c>
      <c r="U3585" s="18">
        <v>-0.58634390000000003</v>
      </c>
      <c r="V3585" s="18">
        <v>0.73013499999999998</v>
      </c>
    </row>
    <row r="3586" spans="1:22">
      <c r="A3586" s="13" t="s">
        <v>10964</v>
      </c>
      <c r="B3586" s="13" t="s">
        <v>10965</v>
      </c>
      <c r="C3586" s="13">
        <v>854426</v>
      </c>
      <c r="D3586" s="17">
        <f t="shared" si="152"/>
        <v>15</v>
      </c>
      <c r="E3586" s="16" t="s">
        <v>10966</v>
      </c>
      <c r="F3586" s="13" t="s">
        <v>0</v>
      </c>
      <c r="G3586" s="18">
        <v>1.5140100000000004E-2</v>
      </c>
      <c r="H3586" s="18">
        <v>4.9380364999999996E-2</v>
      </c>
      <c r="I3586" s="18">
        <v>-1.01878E-2</v>
      </c>
      <c r="J3586" s="18">
        <v>9.793449999999998E-2</v>
      </c>
      <c r="K3586" s="18">
        <v>0.26810285</v>
      </c>
      <c r="L3586" s="18">
        <v>5.6967669999999998E-2</v>
      </c>
      <c r="M3586" s="18">
        <v>-6.3895999999999953E-3</v>
      </c>
      <c r="N3586" s="18">
        <v>-5.2931499999999992E-2</v>
      </c>
      <c r="O3586" s="18">
        <v>0.20285444999999999</v>
      </c>
      <c r="P3586" s="18">
        <v>-2.9269199999999995E-2</v>
      </c>
      <c r="Q3586" s="18">
        <v>4.3655099999999988E-2</v>
      </c>
      <c r="R3586" s="18">
        <v>3.0079999999999996E-2</v>
      </c>
      <c r="S3586" s="18">
        <v>-6.8757550000000001E-2</v>
      </c>
      <c r="T3586" s="18">
        <v>0.25047000000000003</v>
      </c>
      <c r="U3586" s="18">
        <v>4.4404779999999998E-2</v>
      </c>
      <c r="V3586" s="18">
        <v>0.25047000000000003</v>
      </c>
    </row>
    <row r="3587" spans="1:22">
      <c r="A3587" s="13" t="s">
        <v>10967</v>
      </c>
      <c r="B3587" s="13" t="s">
        <v>10968</v>
      </c>
      <c r="C3587" s="13">
        <v>854427</v>
      </c>
      <c r="D3587" s="17">
        <f t="shared" si="152"/>
        <v>15</v>
      </c>
      <c r="E3587" s="16" t="s">
        <v>1464</v>
      </c>
      <c r="F3587" s="13" t="s">
        <v>1465</v>
      </c>
      <c r="G3587" s="18">
        <v>7.7397600000000011E-2</v>
      </c>
      <c r="H3587" s="18">
        <v>1.3361925E-2</v>
      </c>
      <c r="I3587" s="18">
        <v>5.2428900000000001E-2</v>
      </c>
      <c r="J3587" s="18">
        <v>-0.10943950000000001</v>
      </c>
      <c r="K3587" s="18">
        <v>-2.5381250000000001E-2</v>
      </c>
      <c r="L3587" s="18">
        <v>5.437877E-2</v>
      </c>
      <c r="M3587" s="18">
        <v>-1.1290087999999998</v>
      </c>
      <c r="N3587" s="18">
        <v>-0.1104441</v>
      </c>
      <c r="O3587" s="18">
        <v>-0.83348355000000007</v>
      </c>
      <c r="P3587" s="18">
        <v>-0.36366280000000001</v>
      </c>
      <c r="Q3587" s="18">
        <v>1.3937499999999992E-2</v>
      </c>
      <c r="R3587" s="18">
        <v>-9.4121999999999983E-2</v>
      </c>
      <c r="S3587" s="18">
        <v>-0.46262724999999999</v>
      </c>
      <c r="T3587" s="18">
        <v>0.106792</v>
      </c>
      <c r="U3587" s="18">
        <v>1.01691E-2</v>
      </c>
      <c r="V3587" s="18">
        <v>0.106792</v>
      </c>
    </row>
    <row r="3588" spans="1:22">
      <c r="A3588" s="13" t="s">
        <v>10969</v>
      </c>
      <c r="B3588" s="13" t="s">
        <v>10970</v>
      </c>
      <c r="C3588" s="13">
        <v>854428</v>
      </c>
      <c r="D3588" s="17">
        <f t="shared" si="152"/>
        <v>15</v>
      </c>
      <c r="E3588" s="16" t="s">
        <v>10971</v>
      </c>
      <c r="F3588" s="13" t="s">
        <v>843</v>
      </c>
      <c r="G3588" s="18">
        <v>1.5846100000000002E-2</v>
      </c>
      <c r="H3588" s="18">
        <v>1.9384264999999998E-2</v>
      </c>
      <c r="I3588" s="18">
        <v>-0.25259289999999995</v>
      </c>
      <c r="J3588" s="18">
        <v>-8.66035E-2</v>
      </c>
      <c r="K3588" s="18">
        <v>7.4385000000000076E-4</v>
      </c>
      <c r="L3588" s="18">
        <v>7.9418269999999999E-2</v>
      </c>
      <c r="M3588" s="18">
        <v>3.7212100000000005E-2</v>
      </c>
      <c r="N3588" s="18">
        <v>0.22083</v>
      </c>
      <c r="O3588" s="18">
        <v>2.102575000000001E-2</v>
      </c>
      <c r="P3588" s="18">
        <v>-9.7616800000000004E-2</v>
      </c>
      <c r="Q3588" s="18">
        <v>3.8754999999999901E-3</v>
      </c>
      <c r="R3588" s="18">
        <v>0.15063299999999999</v>
      </c>
      <c r="S3588" s="18">
        <v>0.22836875000000001</v>
      </c>
      <c r="T3588" s="18">
        <v>0.76280000000000014</v>
      </c>
      <c r="U3588" s="18">
        <v>3.0316900000000001E-2</v>
      </c>
      <c r="V3588" s="18">
        <v>0.76280000000000014</v>
      </c>
    </row>
    <row r="3589" spans="1:22">
      <c r="A3589" s="13" t="s">
        <v>10972</v>
      </c>
      <c r="B3589" s="13" t="s">
        <v>10973</v>
      </c>
      <c r="C3589" s="13">
        <v>854430</v>
      </c>
      <c r="D3589" s="17">
        <f t="shared" si="152"/>
        <v>15</v>
      </c>
      <c r="E3589" s="16" t="s">
        <v>10974</v>
      </c>
      <c r="F3589" s="13" t="s">
        <v>0</v>
      </c>
      <c r="G3589" s="18" t="s">
        <v>0</v>
      </c>
      <c r="H3589" s="18" t="s">
        <v>0</v>
      </c>
      <c r="I3589" s="18" t="s">
        <v>0</v>
      </c>
      <c r="J3589" s="18" t="s">
        <v>0</v>
      </c>
      <c r="K3589" s="18" t="s">
        <v>0</v>
      </c>
      <c r="L3589" s="18">
        <v>0.10990997000000001</v>
      </c>
      <c r="M3589" s="18">
        <v>0.31500820000000002</v>
      </c>
      <c r="N3589" s="18">
        <v>-0.1827474</v>
      </c>
      <c r="O3589" s="18">
        <v>0.30917044999999999</v>
      </c>
      <c r="P3589" s="18">
        <v>0.31151819999999997</v>
      </c>
      <c r="Q3589" s="18">
        <v>5.6674799999999984E-2</v>
      </c>
      <c r="R3589" s="18">
        <v>-0.19550200000000001</v>
      </c>
      <c r="S3589" s="18">
        <v>0.14754575</v>
      </c>
      <c r="T3589" s="18">
        <v>0.93342000000000014</v>
      </c>
      <c r="U3589" s="18">
        <v>-0.29655090000000001</v>
      </c>
      <c r="V3589" s="18">
        <v>0.93342000000000014</v>
      </c>
    </row>
    <row r="3590" spans="1:22">
      <c r="A3590" s="13" t="s">
        <v>10975</v>
      </c>
      <c r="B3590" s="13" t="s">
        <v>10976</v>
      </c>
      <c r="C3590" s="13">
        <v>854431</v>
      </c>
      <c r="D3590" s="17">
        <f t="shared" si="152"/>
        <v>15</v>
      </c>
      <c r="E3590" s="16" t="s">
        <v>10977</v>
      </c>
      <c r="F3590" s="13" t="s">
        <v>0</v>
      </c>
      <c r="G3590" s="18">
        <v>5.7517000000000006E-2</v>
      </c>
      <c r="H3590" s="18">
        <v>0.217526365</v>
      </c>
      <c r="I3590" s="18">
        <v>-2.1286799999999998E-2</v>
      </c>
      <c r="J3590" s="18">
        <v>0.34196350000000003</v>
      </c>
      <c r="K3590" s="18">
        <v>4.1218350000000001E-2</v>
      </c>
      <c r="L3590" s="18">
        <v>0.12457197</v>
      </c>
      <c r="M3590" s="18">
        <v>0.18357020000000002</v>
      </c>
      <c r="N3590" s="18">
        <v>2.3755999999999999E-2</v>
      </c>
      <c r="O3590" s="18">
        <v>-0.11008175000000001</v>
      </c>
      <c r="P3590" s="18">
        <v>0.31176119999999996</v>
      </c>
      <c r="Q3590" s="18">
        <v>-8.4965000000000179E-3</v>
      </c>
      <c r="R3590" s="18">
        <v>-0.19473400000000002</v>
      </c>
      <c r="S3590" s="18">
        <v>-0.40583625000000001</v>
      </c>
      <c r="T3590" s="18">
        <v>0.12009900000000001</v>
      </c>
      <c r="U3590" s="18">
        <v>-0.44913489999999995</v>
      </c>
      <c r="V3590" s="18">
        <v>0.12009900000000001</v>
      </c>
    </row>
    <row r="3591" spans="1:22">
      <c r="A3591" s="13" t="s">
        <v>10978</v>
      </c>
      <c r="B3591" s="13" t="s">
        <v>10979</v>
      </c>
      <c r="C3591" s="13">
        <v>854433</v>
      </c>
      <c r="D3591" s="17">
        <f t="shared" si="152"/>
        <v>15</v>
      </c>
      <c r="E3591" s="16" t="s">
        <v>10980</v>
      </c>
      <c r="F3591" s="13" t="s">
        <v>1415</v>
      </c>
      <c r="G3591" s="18">
        <v>9.9724599999999997E-2</v>
      </c>
      <c r="H3591" s="18">
        <v>3.1085465E-2</v>
      </c>
      <c r="I3591" s="18">
        <v>0.1796161</v>
      </c>
      <c r="J3591" s="18">
        <v>7.5892499999999974E-2</v>
      </c>
      <c r="K3591" s="18">
        <v>0.18753185</v>
      </c>
      <c r="L3591" s="18">
        <v>-2.9331830000000003E-2</v>
      </c>
      <c r="M3591" s="18">
        <v>-0.12441479999999999</v>
      </c>
      <c r="N3591" s="18">
        <v>4.7939999999999927E-3</v>
      </c>
      <c r="O3591" s="18">
        <v>-0.15325854999999999</v>
      </c>
      <c r="P3591" s="18">
        <v>0.1836962</v>
      </c>
      <c r="Q3591" s="18">
        <v>2.5888499999999995E-2</v>
      </c>
      <c r="R3591" s="18">
        <v>5.6939999999999769E-3</v>
      </c>
      <c r="S3591" s="18">
        <v>0.30748375</v>
      </c>
      <c r="T3591" s="18">
        <v>1.0330700000000002</v>
      </c>
      <c r="U3591" s="18">
        <v>3.8711799999999998E-2</v>
      </c>
      <c r="V3591" s="18">
        <v>1.0330700000000002</v>
      </c>
    </row>
    <row r="3592" spans="1:22">
      <c r="A3592" s="13" t="s">
        <v>10981</v>
      </c>
      <c r="B3592" s="13" t="s">
        <v>10982</v>
      </c>
      <c r="C3592" s="13">
        <v>854434</v>
      </c>
      <c r="D3592" s="17">
        <f t="shared" si="152"/>
        <v>15</v>
      </c>
      <c r="E3592" s="16" t="s">
        <v>10983</v>
      </c>
      <c r="F3592" s="13" t="s">
        <v>2341</v>
      </c>
      <c r="G3592" s="18">
        <v>-0.1091077</v>
      </c>
      <c r="H3592" s="18">
        <v>-4.4963534999999999E-2</v>
      </c>
      <c r="I3592" s="18">
        <v>-2.3831300000000003E-2</v>
      </c>
      <c r="J3592" s="18">
        <v>9.4626500000000002E-2</v>
      </c>
      <c r="K3592" s="18">
        <v>-9.7406149999999997E-2</v>
      </c>
      <c r="L3592" s="18">
        <v>-3.7289030000000001E-2</v>
      </c>
      <c r="M3592" s="18">
        <v>5.6421800000000008E-2</v>
      </c>
      <c r="N3592" s="18">
        <v>2.019999999999994E-3</v>
      </c>
      <c r="O3592" s="18">
        <v>-1.8088499999999938E-3</v>
      </c>
      <c r="P3592" s="18">
        <v>0.1940412</v>
      </c>
      <c r="Q3592" s="18">
        <v>2.5541499999999995E-2</v>
      </c>
      <c r="R3592" s="18">
        <v>5.0922999999999996E-2</v>
      </c>
      <c r="S3592" s="18">
        <v>7.7883750000000002E-2</v>
      </c>
      <c r="T3592" s="18">
        <v>0.68558399999999997</v>
      </c>
      <c r="U3592" s="18">
        <v>-4.4739999999999988E-3</v>
      </c>
      <c r="V3592" s="18">
        <v>0.68558399999999997</v>
      </c>
    </row>
    <row r="3593" spans="1:22">
      <c r="A3593" s="13" t="s">
        <v>10984</v>
      </c>
      <c r="B3593" s="13" t="s">
        <v>10985</v>
      </c>
      <c r="C3593" s="13">
        <v>854435</v>
      </c>
      <c r="D3593" s="17">
        <f t="shared" si="152"/>
        <v>15</v>
      </c>
      <c r="E3593" s="16" t="s">
        <v>10986</v>
      </c>
      <c r="F3593" s="13" t="s">
        <v>1415</v>
      </c>
      <c r="G3593" s="18">
        <v>0.10076460000000001</v>
      </c>
      <c r="H3593" s="18">
        <v>6.540449999999998E-4</v>
      </c>
      <c r="I3593" s="18">
        <v>0.2027581</v>
      </c>
      <c r="J3593" s="18">
        <v>8.9274999999999771E-3</v>
      </c>
      <c r="K3593" s="18">
        <v>0.19818585</v>
      </c>
      <c r="L3593" s="18">
        <v>0.11130097</v>
      </c>
      <c r="M3593" s="18">
        <v>-6.3003799999999999E-2</v>
      </c>
      <c r="N3593" s="18">
        <v>0.24932200000000002</v>
      </c>
      <c r="O3593" s="18">
        <v>8.9139450000000009E-2</v>
      </c>
      <c r="P3593" s="18">
        <v>0.34699619999999998</v>
      </c>
      <c r="Q3593" s="18">
        <v>8.5354999999999875E-3</v>
      </c>
      <c r="R3593" s="18">
        <v>-7.0780999999999983E-2</v>
      </c>
      <c r="S3593" s="18">
        <v>0.15155075000000001</v>
      </c>
      <c r="T3593" s="18">
        <v>0.29473299999999997</v>
      </c>
      <c r="U3593" s="18">
        <v>-3.5678200000000007E-2</v>
      </c>
      <c r="V3593" s="18">
        <v>0.29473299999999997</v>
      </c>
    </row>
    <row r="3594" spans="1:22">
      <c r="A3594" s="13" t="s">
        <v>10987</v>
      </c>
      <c r="B3594" s="13" t="s">
        <v>10987</v>
      </c>
      <c r="C3594" s="13">
        <v>854436</v>
      </c>
      <c r="D3594" s="17">
        <f t="shared" si="152"/>
        <v>15</v>
      </c>
      <c r="E3594" s="16" t="s">
        <v>10988</v>
      </c>
      <c r="F3594" s="13" t="s">
        <v>0</v>
      </c>
      <c r="G3594" s="18">
        <v>0.35198760000000001</v>
      </c>
      <c r="H3594" s="18">
        <v>0.38644836500000002</v>
      </c>
      <c r="I3594" s="18">
        <v>0.38442310000000002</v>
      </c>
      <c r="J3594" s="18">
        <v>0.48190850000000002</v>
      </c>
      <c r="K3594" s="18">
        <v>0.45588384999999998</v>
      </c>
      <c r="L3594" s="18" t="s">
        <v>0</v>
      </c>
      <c r="M3594" s="18" t="s">
        <v>0</v>
      </c>
      <c r="N3594" s="18" t="s">
        <v>0</v>
      </c>
      <c r="O3594" s="18" t="s">
        <v>0</v>
      </c>
      <c r="P3594" s="18" t="s">
        <v>0</v>
      </c>
      <c r="Q3594" s="18">
        <v>7.8324999999999922E-3</v>
      </c>
      <c r="R3594" s="18">
        <v>-0.149752</v>
      </c>
      <c r="S3594" s="18">
        <v>0.15787575000000001</v>
      </c>
      <c r="T3594" s="18">
        <v>0.80906999999999996</v>
      </c>
      <c r="U3594" s="18">
        <v>0.28176810000000002</v>
      </c>
      <c r="V3594" s="18">
        <v>0.80906999999999996</v>
      </c>
    </row>
    <row r="3595" spans="1:22">
      <c r="A3595" s="13" t="s">
        <v>10989</v>
      </c>
      <c r="B3595" s="13" t="s">
        <v>10990</v>
      </c>
      <c r="C3595" s="13">
        <v>854437</v>
      </c>
      <c r="D3595" s="17">
        <v>15</v>
      </c>
      <c r="E3595" s="13" t="s">
        <v>10991</v>
      </c>
      <c r="F3595" s="13" t="s">
        <v>0</v>
      </c>
      <c r="G3595" s="18" t="s">
        <v>0</v>
      </c>
      <c r="H3595" s="18" t="s">
        <v>0</v>
      </c>
      <c r="I3595" s="18" t="s">
        <v>0</v>
      </c>
      <c r="J3595" s="18" t="s">
        <v>0</v>
      </c>
      <c r="K3595" s="18" t="s">
        <v>0</v>
      </c>
      <c r="L3595" s="18" t="s">
        <v>0</v>
      </c>
      <c r="M3595" s="18" t="s">
        <v>0</v>
      </c>
      <c r="N3595" s="18" t="s">
        <v>0</v>
      </c>
      <c r="O3595" s="18" t="s">
        <v>0</v>
      </c>
      <c r="P3595" s="18" t="s">
        <v>0</v>
      </c>
      <c r="Q3595" s="18">
        <v>3.301309999999999E-2</v>
      </c>
      <c r="R3595" s="18">
        <v>0.18222060000000001</v>
      </c>
      <c r="S3595" s="18">
        <v>-0.23781025</v>
      </c>
      <c r="T3595" s="18">
        <v>0.56744799999999995</v>
      </c>
      <c r="U3595" s="18">
        <v>0.3423621</v>
      </c>
      <c r="V3595" s="18">
        <v>0.56744799999999995</v>
      </c>
    </row>
    <row r="3596" spans="1:22">
      <c r="A3596" s="13" t="s">
        <v>10992</v>
      </c>
      <c r="B3596" s="13" t="s">
        <v>10993</v>
      </c>
      <c r="C3596" s="13">
        <v>854439</v>
      </c>
      <c r="D3596" s="17">
        <f t="shared" ref="D3596:D3620" si="153">CODE(MID(A3596,2,1))-64</f>
        <v>15</v>
      </c>
      <c r="E3596" s="16" t="s">
        <v>12788</v>
      </c>
      <c r="F3596" s="13" t="s">
        <v>0</v>
      </c>
      <c r="G3596" s="18">
        <v>0.15838959999999999</v>
      </c>
      <c r="H3596" s="18">
        <v>0.18695236500000001</v>
      </c>
      <c r="I3596" s="18">
        <v>0.50408209999999998</v>
      </c>
      <c r="J3596" s="18">
        <v>0.49920950000000003</v>
      </c>
      <c r="K3596" s="18">
        <v>0.50095385000000003</v>
      </c>
      <c r="L3596" s="18">
        <v>-0.11657703</v>
      </c>
      <c r="M3596" s="18">
        <v>0.4165642</v>
      </c>
      <c r="N3596" s="18">
        <v>0.73301300000000003</v>
      </c>
      <c r="O3596" s="18">
        <v>0.15498244999999999</v>
      </c>
      <c r="P3596" s="18">
        <v>0.59891720000000004</v>
      </c>
      <c r="Q3596" s="18">
        <v>7.7530199999999994E-2</v>
      </c>
      <c r="R3596" s="18">
        <v>0.36995600000000001</v>
      </c>
      <c r="S3596" s="18">
        <v>0.43124775000000004</v>
      </c>
      <c r="T3596" s="18">
        <v>1.2240500000000001</v>
      </c>
      <c r="U3596" s="18">
        <v>0.56535709999999995</v>
      </c>
      <c r="V3596" s="18">
        <v>1.2240500000000001</v>
      </c>
    </row>
    <row r="3597" spans="1:22">
      <c r="A3597" s="13" t="s">
        <v>10995</v>
      </c>
      <c r="B3597" s="13" t="s">
        <v>10996</v>
      </c>
      <c r="C3597" s="13">
        <v>854440</v>
      </c>
      <c r="D3597" s="17">
        <f t="shared" si="153"/>
        <v>15</v>
      </c>
      <c r="E3597" s="16" t="s">
        <v>10997</v>
      </c>
      <c r="F3597" s="13" t="s">
        <v>0</v>
      </c>
      <c r="G3597" s="18">
        <v>-3.3204200000000003E-2</v>
      </c>
      <c r="H3597" s="18">
        <v>-8.4319349999999998E-3</v>
      </c>
      <c r="I3597" s="18">
        <v>0.10898089999999999</v>
      </c>
      <c r="J3597" s="18">
        <v>4.7916499999999973E-2</v>
      </c>
      <c r="K3597" s="18">
        <v>-0.24705515</v>
      </c>
      <c r="L3597" s="18" t="s">
        <v>0</v>
      </c>
      <c r="M3597" s="18" t="s">
        <v>0</v>
      </c>
      <c r="N3597" s="18" t="s">
        <v>0</v>
      </c>
      <c r="O3597" s="18" t="s">
        <v>0</v>
      </c>
      <c r="P3597" s="18" t="s">
        <v>0</v>
      </c>
      <c r="Q3597" s="18">
        <v>-8.7859500000000007E-2</v>
      </c>
      <c r="R3597" s="18">
        <v>0.26556429999999998</v>
      </c>
      <c r="S3597" s="18">
        <v>0.21540375</v>
      </c>
      <c r="T3597" s="18">
        <v>-0.10766999999999999</v>
      </c>
      <c r="U3597" s="18">
        <v>0.41732810000000004</v>
      </c>
      <c r="V3597" s="18">
        <v>-0.10766999999999999</v>
      </c>
    </row>
    <row r="3598" spans="1:22">
      <c r="A3598" s="13" t="s">
        <v>10998</v>
      </c>
      <c r="B3598" s="13" t="s">
        <v>10999</v>
      </c>
      <c r="C3598" s="13">
        <v>854441</v>
      </c>
      <c r="D3598" s="17">
        <f t="shared" si="153"/>
        <v>15</v>
      </c>
      <c r="E3598" s="16" t="s">
        <v>12562</v>
      </c>
      <c r="F3598" s="13" t="s">
        <v>0</v>
      </c>
      <c r="G3598" s="18">
        <v>1.22851E-2</v>
      </c>
      <c r="H3598" s="18">
        <v>-1.1854135E-2</v>
      </c>
      <c r="I3598" s="18">
        <v>9.3899999999999997E-2</v>
      </c>
      <c r="J3598" s="18">
        <v>0.30256449999999996</v>
      </c>
      <c r="K3598" s="18">
        <v>-9.9114999999999967E-4</v>
      </c>
      <c r="L3598" s="18">
        <v>0.10605627000000001</v>
      </c>
      <c r="M3598" s="18">
        <v>0.17887720000000001</v>
      </c>
      <c r="N3598" s="18">
        <v>-8.7917300000000004E-2</v>
      </c>
      <c r="O3598" s="18">
        <v>1.8331050000000002E-2</v>
      </c>
      <c r="P3598" s="18">
        <v>0.14981079999999999</v>
      </c>
      <c r="Q3598" s="18">
        <v>-1.9093500000000013E-2</v>
      </c>
      <c r="R3598" s="18">
        <v>0.13811499999999999</v>
      </c>
      <c r="S3598" s="18">
        <v>0.31247975</v>
      </c>
      <c r="T3598" s="18">
        <v>1.1456600000000001</v>
      </c>
      <c r="U3598" s="18">
        <v>7.63596E-2</v>
      </c>
      <c r="V3598" s="18">
        <v>1.1456600000000001</v>
      </c>
    </row>
    <row r="3599" spans="1:22">
      <c r="A3599" s="13" t="s">
        <v>11004</v>
      </c>
      <c r="B3599" s="13" t="s">
        <v>11005</v>
      </c>
      <c r="C3599" s="13">
        <v>854444</v>
      </c>
      <c r="D3599" s="17">
        <f t="shared" si="153"/>
        <v>15</v>
      </c>
      <c r="E3599" s="16" t="s">
        <v>11006</v>
      </c>
      <c r="F3599" s="13" t="s">
        <v>11007</v>
      </c>
      <c r="G3599" s="18">
        <v>2.5662200000000003E-2</v>
      </c>
      <c r="H3599" s="18">
        <v>-2.3224034999999997E-2</v>
      </c>
      <c r="I3599" s="18">
        <v>2.700489E-2</v>
      </c>
      <c r="J3599" s="18">
        <v>-7.9954500000000012E-2</v>
      </c>
      <c r="K3599" s="18">
        <v>-0.33827615</v>
      </c>
      <c r="L3599" s="18">
        <v>-4.997803E-2</v>
      </c>
      <c r="M3599" s="18">
        <v>-0.16445079999999998</v>
      </c>
      <c r="N3599" s="18">
        <v>0.110095</v>
      </c>
      <c r="O3599" s="18">
        <v>-1.9435449999999996E-2</v>
      </c>
      <c r="P3599" s="18">
        <v>0.1565677</v>
      </c>
      <c r="Q3599" s="18">
        <v>6.8665099999999979E-2</v>
      </c>
      <c r="R3599" s="18">
        <v>-0.28501200000000004</v>
      </c>
      <c r="S3599" s="18">
        <v>-0.27930624999999998</v>
      </c>
      <c r="T3599" s="18">
        <v>-0.37839899999999999</v>
      </c>
      <c r="U3599" s="18">
        <v>-0.13017190000000001</v>
      </c>
      <c r="V3599" s="18">
        <v>-0.37839899999999999</v>
      </c>
    </row>
    <row r="3600" spans="1:22">
      <c r="A3600" s="13" t="s">
        <v>11008</v>
      </c>
      <c r="B3600" s="13" t="s">
        <v>11009</v>
      </c>
      <c r="C3600" s="13">
        <v>854445</v>
      </c>
      <c r="D3600" s="17">
        <f t="shared" si="153"/>
        <v>15</v>
      </c>
      <c r="E3600" s="16" t="s">
        <v>11010</v>
      </c>
      <c r="F3600" s="13" t="s">
        <v>0</v>
      </c>
      <c r="G3600" s="18">
        <v>-0.11888599999999999</v>
      </c>
      <c r="H3600" s="18">
        <v>-7.4240235000000002E-2</v>
      </c>
      <c r="I3600" s="18">
        <v>9.0267199999999992E-2</v>
      </c>
      <c r="J3600" s="18">
        <v>0.30678549999999999</v>
      </c>
      <c r="K3600" s="18">
        <v>0.10628525</v>
      </c>
      <c r="L3600" s="18">
        <v>-0.13183602999999999</v>
      </c>
      <c r="M3600" s="18">
        <v>-0.29673579999999999</v>
      </c>
      <c r="N3600" s="18">
        <v>-6.5598199999999995E-2</v>
      </c>
      <c r="O3600" s="18">
        <v>0.28943744999999999</v>
      </c>
      <c r="P3600" s="18">
        <v>6.8135583999999999E-2</v>
      </c>
      <c r="Q3600" s="18">
        <v>7.1502499999999997E-2</v>
      </c>
      <c r="R3600" s="18">
        <v>-0.36885199999999996</v>
      </c>
      <c r="S3600" s="18">
        <v>-0.16079725</v>
      </c>
      <c r="T3600" s="18">
        <v>0.44609800000000005</v>
      </c>
      <c r="U3600" s="18">
        <v>-0.17181289999999999</v>
      </c>
      <c r="V3600" s="18">
        <v>0.44609800000000005</v>
      </c>
    </row>
    <row r="3601" spans="1:22">
      <c r="A3601" s="13" t="s">
        <v>11011</v>
      </c>
      <c r="B3601" s="13" t="s">
        <v>11012</v>
      </c>
      <c r="C3601" s="13">
        <v>854446</v>
      </c>
      <c r="D3601" s="17">
        <f t="shared" si="153"/>
        <v>15</v>
      </c>
      <c r="E3601" s="16" t="s">
        <v>11013</v>
      </c>
      <c r="F3601" s="13" t="s">
        <v>0</v>
      </c>
      <c r="G3601" s="18">
        <v>-5.2423499999999998E-2</v>
      </c>
      <c r="H3601" s="18">
        <v>-0.111566635</v>
      </c>
      <c r="I3601" s="18">
        <v>-0.17253689999999999</v>
      </c>
      <c r="J3601" s="18">
        <v>1.5990499999999991E-2</v>
      </c>
      <c r="K3601" s="18">
        <v>0.13746185</v>
      </c>
      <c r="L3601" s="18">
        <v>-3.5470330000000001E-2</v>
      </c>
      <c r="M3601" s="18">
        <v>-6.8829799999999997E-2</v>
      </c>
      <c r="N3601" s="18">
        <v>3.4491999999999995E-2</v>
      </c>
      <c r="O3601" s="18">
        <v>-9.2547550000000006E-2</v>
      </c>
      <c r="P3601" s="18">
        <v>3.2271099999999997E-2</v>
      </c>
      <c r="Q3601" s="18">
        <v>1.6931499999999988E-2</v>
      </c>
      <c r="R3601" s="18">
        <v>1.7100000000000004E-2</v>
      </c>
      <c r="S3601" s="18">
        <v>-8.5482070000000007E-2</v>
      </c>
      <c r="T3601" s="18">
        <v>0.31843099999999996</v>
      </c>
      <c r="U3601" s="18">
        <v>-1.1930399999999994E-2</v>
      </c>
      <c r="V3601" s="18">
        <v>0.31843099999999996</v>
      </c>
    </row>
    <row r="3602" spans="1:22">
      <c r="A3602" s="13" t="s">
        <v>11014</v>
      </c>
      <c r="B3602" s="13" t="s">
        <v>11015</v>
      </c>
      <c r="C3602" s="13">
        <v>854447</v>
      </c>
      <c r="D3602" s="17">
        <f t="shared" si="153"/>
        <v>15</v>
      </c>
      <c r="E3602" s="16" t="s">
        <v>11016</v>
      </c>
      <c r="F3602" s="13" t="s">
        <v>0</v>
      </c>
      <c r="G3602" s="18">
        <v>-1.1447299999999999E-2</v>
      </c>
      <c r="H3602" s="18">
        <v>0.416325365</v>
      </c>
      <c r="I3602" s="18">
        <v>-0.30909489999999995</v>
      </c>
      <c r="J3602" s="18">
        <v>-9.9009500000000014E-2</v>
      </c>
      <c r="K3602" s="18">
        <v>0.16275485000000001</v>
      </c>
      <c r="L3602" s="18" t="s">
        <v>0</v>
      </c>
      <c r="M3602" s="18" t="s">
        <v>0</v>
      </c>
      <c r="N3602" s="18" t="s">
        <v>0</v>
      </c>
      <c r="O3602" s="18" t="s">
        <v>0</v>
      </c>
      <c r="P3602" s="18" t="s">
        <v>0</v>
      </c>
      <c r="Q3602" s="18">
        <v>0.15853809999999999</v>
      </c>
      <c r="R3602" s="18">
        <v>0.50953899999999996</v>
      </c>
      <c r="S3602" s="18">
        <v>-8.7313474000000002E-2</v>
      </c>
      <c r="T3602" s="18">
        <v>1.11389</v>
      </c>
      <c r="U3602" s="18">
        <v>0.56737709999999997</v>
      </c>
      <c r="V3602" s="18">
        <v>1.11389</v>
      </c>
    </row>
    <row r="3603" spans="1:22">
      <c r="A3603" s="13" t="s">
        <v>11017</v>
      </c>
      <c r="B3603" s="13" t="s">
        <v>11018</v>
      </c>
      <c r="C3603" s="13">
        <v>854448</v>
      </c>
      <c r="D3603" s="17">
        <f t="shared" si="153"/>
        <v>15</v>
      </c>
      <c r="E3603" s="16" t="s">
        <v>12625</v>
      </c>
      <c r="F3603" s="13" t="s">
        <v>0</v>
      </c>
      <c r="G3603" s="18">
        <v>8.5160000000000097E-4</v>
      </c>
      <c r="H3603" s="18">
        <v>-2.1997234999999997E-2</v>
      </c>
      <c r="I3603" s="18">
        <v>0.16764109999999999</v>
      </c>
      <c r="J3603" s="18">
        <v>0.29424049999999996</v>
      </c>
      <c r="K3603" s="18">
        <v>0.15180584999999999</v>
      </c>
      <c r="L3603" s="18">
        <v>-3.9287429999999998E-2</v>
      </c>
      <c r="M3603" s="18">
        <v>-1.4214888000000001</v>
      </c>
      <c r="N3603" s="18">
        <v>-0.230738</v>
      </c>
      <c r="O3603" s="18">
        <v>-0.95414255000000003</v>
      </c>
      <c r="P3603" s="18">
        <v>-0.63703379999999998</v>
      </c>
      <c r="Q3603" s="18">
        <v>-3.3346500000000001E-2</v>
      </c>
      <c r="R3603" s="18">
        <v>-0.19373299999999999</v>
      </c>
      <c r="S3603" s="18">
        <v>-0.20305024999999999</v>
      </c>
      <c r="T3603" s="18">
        <v>0.55340900000000004</v>
      </c>
      <c r="U3603" s="18">
        <v>0.35500710000000002</v>
      </c>
      <c r="V3603" s="18">
        <v>0.55340900000000004</v>
      </c>
    </row>
    <row r="3604" spans="1:22">
      <c r="A3604" s="13" t="s">
        <v>11020</v>
      </c>
      <c r="B3604" s="13" t="s">
        <v>11021</v>
      </c>
      <c r="C3604" s="13">
        <v>854449</v>
      </c>
      <c r="D3604" s="17">
        <f t="shared" si="153"/>
        <v>15</v>
      </c>
      <c r="E3604" s="16" t="s">
        <v>11022</v>
      </c>
      <c r="F3604" s="13" t="s">
        <v>0</v>
      </c>
      <c r="G3604" s="18">
        <v>-1.0530399999999999E-2</v>
      </c>
      <c r="H3604" s="18">
        <v>2.7093665000000003E-2</v>
      </c>
      <c r="I3604" s="18">
        <v>0.14240610000000001</v>
      </c>
      <c r="J3604" s="18">
        <v>1.9897499999999985E-2</v>
      </c>
      <c r="K3604" s="18">
        <v>4.3172050000000003E-2</v>
      </c>
      <c r="L3604" s="18">
        <v>-0.12130289000000001</v>
      </c>
      <c r="M3604" s="18">
        <v>-0.40848815000000005</v>
      </c>
      <c r="N3604" s="18">
        <v>-0.12692274000000001</v>
      </c>
      <c r="O3604" s="18">
        <v>-0.45482440000000002</v>
      </c>
      <c r="P3604" s="18">
        <v>-3.0719700000000003E-2</v>
      </c>
      <c r="Q3604" s="18">
        <v>-0.41332449999999998</v>
      </c>
      <c r="R3604" s="18">
        <v>-0.39598299999999997</v>
      </c>
      <c r="S3604" s="18">
        <v>-0.15041785000000002</v>
      </c>
      <c r="T3604" s="18">
        <v>1.27841</v>
      </c>
      <c r="U3604" s="18">
        <v>-0.8695079</v>
      </c>
      <c r="V3604" s="18">
        <v>1.27841</v>
      </c>
    </row>
    <row r="3605" spans="1:22">
      <c r="A3605" s="13" t="s">
        <v>11023</v>
      </c>
      <c r="B3605" s="13" t="s">
        <v>11024</v>
      </c>
      <c r="C3605" s="13">
        <v>854450</v>
      </c>
      <c r="D3605" s="17">
        <f t="shared" si="153"/>
        <v>15</v>
      </c>
      <c r="E3605" s="16" t="s">
        <v>11025</v>
      </c>
      <c r="F3605" s="13" t="s">
        <v>0</v>
      </c>
      <c r="G3605" s="18">
        <v>6.5776499999999988E-2</v>
      </c>
      <c r="H3605" s="18">
        <v>8.2980765000000012E-2</v>
      </c>
      <c r="I3605" s="18">
        <v>0.20749909999999999</v>
      </c>
      <c r="J3605" s="18">
        <v>0.20074349999999996</v>
      </c>
      <c r="K3605" s="18">
        <v>-0.19764015000000001</v>
      </c>
      <c r="L3605" s="18">
        <v>0.11540397000000001</v>
      </c>
      <c r="M3605" s="18">
        <v>0.2168262</v>
      </c>
      <c r="N3605" s="18">
        <v>-5.3013499999999991E-2</v>
      </c>
      <c r="O3605" s="18">
        <v>-3.0989349999999995E-2</v>
      </c>
      <c r="P3605" s="18">
        <v>0.14952460000000001</v>
      </c>
      <c r="Q3605" s="18">
        <v>8.8586899999999996E-2</v>
      </c>
      <c r="R3605" s="18">
        <v>1.1069999999999691E-3</v>
      </c>
      <c r="S3605" s="18">
        <v>-0.47164525000000002</v>
      </c>
      <c r="T3605" s="18">
        <v>0.28805500000000001</v>
      </c>
      <c r="U3605" s="18">
        <v>0.14178869999999999</v>
      </c>
      <c r="V3605" s="18">
        <v>0.28805500000000001</v>
      </c>
    </row>
    <row r="3606" spans="1:22">
      <c r="A3606" s="13" t="s">
        <v>11026</v>
      </c>
      <c r="B3606" s="13" t="s">
        <v>11027</v>
      </c>
      <c r="C3606" s="13">
        <v>854452</v>
      </c>
      <c r="D3606" s="17">
        <f t="shared" si="153"/>
        <v>15</v>
      </c>
      <c r="E3606" s="16" t="s">
        <v>11028</v>
      </c>
      <c r="F3606" s="13" t="s">
        <v>0</v>
      </c>
      <c r="G3606" s="18">
        <v>7.6370300000000002E-2</v>
      </c>
      <c r="H3606" s="18">
        <v>0.22139236500000001</v>
      </c>
      <c r="I3606" s="18">
        <v>0.2414231</v>
      </c>
      <c r="J3606" s="18">
        <v>0.44942549999999998</v>
      </c>
      <c r="K3606" s="18">
        <v>0.51153884999999999</v>
      </c>
      <c r="L3606" s="18">
        <v>6.238047E-2</v>
      </c>
      <c r="M3606" s="18">
        <v>0.2543242</v>
      </c>
      <c r="N3606" s="18">
        <v>0.13639300000000001</v>
      </c>
      <c r="O3606" s="18">
        <v>0.24628645000000002</v>
      </c>
      <c r="P3606" s="18">
        <v>-0.39769680000000002</v>
      </c>
      <c r="Q3606" s="18">
        <v>-1.3320500000000013E-2</v>
      </c>
      <c r="R3606" s="18">
        <v>0.34088580000000002</v>
      </c>
      <c r="S3606" s="18">
        <v>-0.12558885</v>
      </c>
      <c r="T3606" s="18">
        <v>1.10758</v>
      </c>
      <c r="U3606" s="18">
        <v>-0.25611390000000001</v>
      </c>
      <c r="V3606" s="18">
        <v>1.10758</v>
      </c>
    </row>
    <row r="3607" spans="1:22">
      <c r="A3607" s="13" t="s">
        <v>11029</v>
      </c>
      <c r="B3607" s="13" t="s">
        <v>11030</v>
      </c>
      <c r="C3607" s="13">
        <v>854454</v>
      </c>
      <c r="D3607" s="17">
        <f t="shared" si="153"/>
        <v>15</v>
      </c>
      <c r="E3607" s="16" t="s">
        <v>11031</v>
      </c>
      <c r="F3607" s="13" t="s">
        <v>0</v>
      </c>
      <c r="G3607" s="18">
        <v>0.2076556</v>
      </c>
      <c r="H3607" s="18">
        <v>-4.8354435000000001E-2</v>
      </c>
      <c r="I3607" s="18">
        <v>6.1972299999999994E-2</v>
      </c>
      <c r="J3607" s="18">
        <v>-0.4586925</v>
      </c>
      <c r="K3607" s="18">
        <v>-5.0681349999999993E-2</v>
      </c>
      <c r="L3607" s="18">
        <v>0.16918497000000002</v>
      </c>
      <c r="M3607" s="18">
        <v>0.51548620000000001</v>
      </c>
      <c r="N3607" s="18">
        <v>0.38084600000000002</v>
      </c>
      <c r="O3607" s="18">
        <v>0.45761344999999998</v>
      </c>
      <c r="P3607" s="18">
        <v>0.77600620000000009</v>
      </c>
      <c r="Q3607" s="18">
        <v>-0.14876650000000002</v>
      </c>
      <c r="R3607" s="18">
        <v>-5.2918999999999994E-2</v>
      </c>
      <c r="S3607" s="18">
        <v>-9.0883989999999998E-2</v>
      </c>
      <c r="T3607" s="18">
        <v>0.66551099999999996</v>
      </c>
      <c r="U3607" s="18">
        <v>-0.24841189999999996</v>
      </c>
      <c r="V3607" s="18">
        <v>0.66551099999999996</v>
      </c>
    </row>
    <row r="3608" spans="1:22">
      <c r="A3608" s="13" t="s">
        <v>11032</v>
      </c>
      <c r="B3608" s="13" t="s">
        <v>11033</v>
      </c>
      <c r="C3608" s="13">
        <v>854456</v>
      </c>
      <c r="D3608" s="17">
        <f t="shared" si="153"/>
        <v>15</v>
      </c>
      <c r="E3608" s="16" t="s">
        <v>11034</v>
      </c>
      <c r="F3608" s="13" t="s">
        <v>0</v>
      </c>
      <c r="G3608" s="18">
        <v>0.16035859999999999</v>
      </c>
      <c r="H3608" s="18">
        <v>0.162576365</v>
      </c>
      <c r="I3608" s="18">
        <v>0.19592909999999999</v>
      </c>
      <c r="J3608" s="18">
        <v>0.3879495</v>
      </c>
      <c r="K3608" s="18">
        <v>0.25196384999999999</v>
      </c>
      <c r="L3608" s="18">
        <v>0.12660297000000001</v>
      </c>
      <c r="M3608" s="18">
        <v>0.27742820000000001</v>
      </c>
      <c r="N3608" s="18">
        <v>0.31325599999999998</v>
      </c>
      <c r="O3608" s="18">
        <v>0.14205945</v>
      </c>
      <c r="P3608" s="18">
        <v>0.49563020000000002</v>
      </c>
      <c r="Q3608" s="18">
        <v>8.6176399999999986E-2</v>
      </c>
      <c r="R3608" s="18">
        <v>-6.8908999999999998E-2</v>
      </c>
      <c r="S3608" s="18">
        <v>-5.7050249999999997E-2</v>
      </c>
      <c r="T3608" s="18">
        <v>0.93907000000000007</v>
      </c>
      <c r="U3608" s="18">
        <v>-0.16327989999999998</v>
      </c>
      <c r="V3608" s="18">
        <v>0.93907000000000007</v>
      </c>
    </row>
    <row r="3609" spans="1:22">
      <c r="A3609" s="13" t="s">
        <v>11035</v>
      </c>
      <c r="B3609" s="13" t="s">
        <v>11035</v>
      </c>
      <c r="C3609" s="13">
        <v>854457</v>
      </c>
      <c r="D3609" s="17">
        <f t="shared" si="153"/>
        <v>15</v>
      </c>
      <c r="E3609" s="16" t="s">
        <v>11036</v>
      </c>
      <c r="F3609" s="13" t="s">
        <v>0</v>
      </c>
      <c r="G3609" s="18">
        <v>-2.8710329999999999E-2</v>
      </c>
      <c r="H3609" s="18">
        <v>-9.864063499999999E-2</v>
      </c>
      <c r="I3609" s="18">
        <v>-0.33458389999999999</v>
      </c>
      <c r="J3609" s="18">
        <v>0.25030849999999999</v>
      </c>
      <c r="K3609" s="18">
        <v>-0.24727315</v>
      </c>
      <c r="L3609" s="18">
        <v>-8.3422829999999989E-2</v>
      </c>
      <c r="M3609" s="18">
        <v>-0.10764979999999999</v>
      </c>
      <c r="N3609" s="18">
        <v>-0.28875499999999998</v>
      </c>
      <c r="O3609" s="18">
        <v>-0.19133955</v>
      </c>
      <c r="P3609" s="18">
        <v>6.7887999999999976E-3</v>
      </c>
      <c r="Q3609" s="18">
        <v>-9.2478500000000019E-2</v>
      </c>
      <c r="R3609" s="18">
        <v>-9.7839000000000009E-2</v>
      </c>
      <c r="S3609" s="18">
        <v>-0.23052125000000001</v>
      </c>
      <c r="T3609" s="18">
        <v>0.76858000000000004</v>
      </c>
      <c r="U3609" s="18">
        <v>-0.22472690000000001</v>
      </c>
      <c r="V3609" s="18">
        <v>0.76858000000000004</v>
      </c>
    </row>
    <row r="3610" spans="1:22">
      <c r="A3610" s="13" t="s">
        <v>11040</v>
      </c>
      <c r="B3610" s="13" t="s">
        <v>11040</v>
      </c>
      <c r="C3610" s="13">
        <v>854459</v>
      </c>
      <c r="D3610" s="17">
        <f t="shared" si="153"/>
        <v>15</v>
      </c>
      <c r="E3610" s="16" t="s">
        <v>13217</v>
      </c>
      <c r="F3610" s="13" t="s">
        <v>0</v>
      </c>
      <c r="G3610" s="18">
        <v>3.7584300000000001E-2</v>
      </c>
      <c r="H3610" s="18">
        <v>-0.14325163499999999</v>
      </c>
      <c r="I3610" s="18">
        <v>0.44042110000000001</v>
      </c>
      <c r="J3610" s="18">
        <v>-0.29921330000000002</v>
      </c>
      <c r="K3610" s="18">
        <v>2.2926630000000003E-2</v>
      </c>
      <c r="L3610" s="18">
        <v>-9.8257299999999995E-3</v>
      </c>
      <c r="M3610" s="18">
        <v>9.4093200000000002E-2</v>
      </c>
      <c r="N3610" s="18">
        <v>9.8452000000000012E-2</v>
      </c>
      <c r="O3610" s="18">
        <v>0.31064745000000005</v>
      </c>
      <c r="P3610" s="18">
        <v>0.28539819999999999</v>
      </c>
      <c r="Q3610" s="18">
        <v>7.219479999999999E-2</v>
      </c>
      <c r="R3610" s="18">
        <v>0.16816300000000001</v>
      </c>
      <c r="S3610" s="18">
        <v>0.33786575000000002</v>
      </c>
      <c r="T3610" s="18">
        <v>1.3534200000000001</v>
      </c>
      <c r="U3610" s="18">
        <v>-0.15004489999999998</v>
      </c>
      <c r="V3610" s="18">
        <v>1.3534200000000001</v>
      </c>
    </row>
    <row r="3611" spans="1:22">
      <c r="A3611" s="13" t="s">
        <v>11042</v>
      </c>
      <c r="B3611" s="13" t="s">
        <v>11043</v>
      </c>
      <c r="C3611" s="13">
        <v>854460</v>
      </c>
      <c r="D3611" s="17">
        <f t="shared" si="153"/>
        <v>15</v>
      </c>
      <c r="E3611" s="16" t="s">
        <v>11044</v>
      </c>
      <c r="F3611" s="13" t="s">
        <v>0</v>
      </c>
      <c r="G3611" s="18">
        <v>-0.26820339999999998</v>
      </c>
      <c r="H3611" s="18">
        <v>-0.28437963500000002</v>
      </c>
      <c r="I3611" s="18">
        <v>-0.3028749</v>
      </c>
      <c r="J3611" s="18">
        <v>-0.32726650000000002</v>
      </c>
      <c r="K3611" s="18">
        <v>-0.79612014999999992</v>
      </c>
      <c r="L3611" s="18">
        <v>-0.25976103</v>
      </c>
      <c r="M3611" s="18">
        <v>-0.24167179999999999</v>
      </c>
      <c r="N3611" s="18">
        <v>-0.606935</v>
      </c>
      <c r="O3611" s="18">
        <v>-0.69998254999999998</v>
      </c>
      <c r="P3611" s="18">
        <v>-0.93192180000000002</v>
      </c>
      <c r="Q3611" s="18">
        <v>-0.29154649999999999</v>
      </c>
      <c r="R3611" s="18">
        <v>8.9044999999999985E-2</v>
      </c>
      <c r="S3611" s="18">
        <v>-0.62145625000000004</v>
      </c>
      <c r="T3611" s="18">
        <v>0.65794400000000008</v>
      </c>
      <c r="U3611" s="18">
        <v>-1.1025628999999999</v>
      </c>
      <c r="V3611" s="18">
        <v>0.65794400000000008</v>
      </c>
    </row>
    <row r="3612" spans="1:22">
      <c r="A3612" s="13" t="s">
        <v>11045</v>
      </c>
      <c r="B3612" s="13" t="s">
        <v>11045</v>
      </c>
      <c r="C3612" s="13">
        <v>854461</v>
      </c>
      <c r="D3612" s="17">
        <f t="shared" si="153"/>
        <v>15</v>
      </c>
      <c r="E3612" s="16" t="s">
        <v>11046</v>
      </c>
      <c r="F3612" s="13" t="s">
        <v>0</v>
      </c>
      <c r="G3612" s="18">
        <v>4.0596600000000004E-2</v>
      </c>
      <c r="H3612" s="18">
        <v>2.1228865E-2</v>
      </c>
      <c r="I3612" s="18">
        <v>-9.8902900000000002E-2</v>
      </c>
      <c r="J3612" s="18">
        <v>0.16803649999999998</v>
      </c>
      <c r="K3612" s="18">
        <v>0.28359885000000001</v>
      </c>
      <c r="L3612" s="18">
        <v>-9.4667029999999999E-2</v>
      </c>
      <c r="M3612" s="18">
        <v>1.4518500000000004E-2</v>
      </c>
      <c r="N3612" s="18">
        <v>4.5874999999999999E-2</v>
      </c>
      <c r="O3612" s="18">
        <v>0.15361645000000002</v>
      </c>
      <c r="P3612" s="18">
        <v>7.3182170000000005E-2</v>
      </c>
      <c r="Q3612" s="18">
        <v>-4.1895500000000002E-2</v>
      </c>
      <c r="R3612" s="18">
        <v>9.4186999999999993E-2</v>
      </c>
      <c r="S3612" s="18">
        <v>0.13344675</v>
      </c>
      <c r="T3612" s="18">
        <v>0.14966499999999999</v>
      </c>
      <c r="U3612" s="18">
        <v>-9.8881900000000009E-2</v>
      </c>
      <c r="V3612" s="18">
        <v>0.14966499999999999</v>
      </c>
    </row>
    <row r="3613" spans="1:22">
      <c r="A3613" s="13" t="s">
        <v>11047</v>
      </c>
      <c r="B3613" s="13" t="s">
        <v>11048</v>
      </c>
      <c r="C3613" s="13">
        <v>854462</v>
      </c>
      <c r="D3613" s="17">
        <f t="shared" si="153"/>
        <v>15</v>
      </c>
      <c r="E3613" s="16" t="s">
        <v>11049</v>
      </c>
      <c r="F3613" s="13" t="s">
        <v>0</v>
      </c>
      <c r="G3613" s="18">
        <v>3.1693100000000002E-2</v>
      </c>
      <c r="H3613" s="18">
        <v>0.15576936499999999</v>
      </c>
      <c r="I3613" s="18">
        <v>-0.28843389999999997</v>
      </c>
      <c r="J3613" s="18">
        <v>-3.3740500000000007E-2</v>
      </c>
      <c r="K3613" s="18">
        <v>0.30949385000000001</v>
      </c>
      <c r="L3613" s="18">
        <v>-8.0501300000000008E-3</v>
      </c>
      <c r="M3613" s="18">
        <v>6.9685620000000004E-2</v>
      </c>
      <c r="N3613" s="18">
        <v>-0.21895330000000002</v>
      </c>
      <c r="O3613" s="18">
        <v>0.15061045000000001</v>
      </c>
      <c r="P3613" s="18">
        <v>-3.2452700000000001E-2</v>
      </c>
      <c r="Q3613" s="18">
        <v>0.13935239999999999</v>
      </c>
      <c r="R3613" s="18">
        <v>0.2951339</v>
      </c>
      <c r="S3613" s="18">
        <v>0.24288674999999998</v>
      </c>
      <c r="T3613" s="18">
        <v>1.0563100000000001</v>
      </c>
      <c r="U3613" s="18">
        <v>0.14840390000000001</v>
      </c>
      <c r="V3613" s="18">
        <v>1.0563100000000001</v>
      </c>
    </row>
    <row r="3614" spans="1:22">
      <c r="A3614" s="13" t="s">
        <v>11050</v>
      </c>
      <c r="B3614" s="13" t="s">
        <v>11050</v>
      </c>
      <c r="C3614" s="13">
        <v>854463</v>
      </c>
      <c r="D3614" s="17">
        <f t="shared" si="153"/>
        <v>15</v>
      </c>
      <c r="E3614" s="16" t="s">
        <v>11051</v>
      </c>
      <c r="F3614" s="13" t="s">
        <v>0</v>
      </c>
      <c r="G3614" s="18">
        <v>-0.19068640000000001</v>
      </c>
      <c r="H3614" s="18">
        <v>-7.2131350000000007E-3</v>
      </c>
      <c r="I3614" s="18">
        <v>7.0381700000000005E-2</v>
      </c>
      <c r="J3614" s="18">
        <v>0.29470049999999998</v>
      </c>
      <c r="K3614" s="18">
        <v>3.5374349999999999E-2</v>
      </c>
      <c r="L3614" s="18">
        <v>-0.15271603</v>
      </c>
      <c r="M3614" s="18">
        <v>-0.11963779999999999</v>
      </c>
      <c r="N3614" s="18">
        <v>-0.23665999999999998</v>
      </c>
      <c r="O3614" s="18">
        <v>-0.11385614999999999</v>
      </c>
      <c r="P3614" s="18">
        <v>-0.48959380000000002</v>
      </c>
      <c r="Q3614" s="18">
        <v>-0.2066595</v>
      </c>
      <c r="R3614" s="18">
        <v>0.23023669999999999</v>
      </c>
      <c r="S3614" s="18">
        <v>-0.20149525000000001</v>
      </c>
      <c r="T3614" s="18">
        <v>1.1192900000000001</v>
      </c>
      <c r="U3614" s="18">
        <v>-0.27806690000000001</v>
      </c>
      <c r="V3614" s="18">
        <v>1.1192900000000001</v>
      </c>
    </row>
    <row r="3615" spans="1:22">
      <c r="A3615" s="13" t="s">
        <v>11052</v>
      </c>
      <c r="B3615" s="13" t="s">
        <v>11053</v>
      </c>
      <c r="C3615" s="13">
        <v>854465</v>
      </c>
      <c r="D3615" s="17">
        <f t="shared" si="153"/>
        <v>15</v>
      </c>
      <c r="E3615" s="16" t="s">
        <v>11054</v>
      </c>
      <c r="F3615" s="13" t="s">
        <v>1101</v>
      </c>
      <c r="G3615" s="18">
        <v>-6.581E-3</v>
      </c>
      <c r="H3615" s="18">
        <v>3.0810665000000001E-2</v>
      </c>
      <c r="I3615" s="18">
        <v>4.9229800000000004E-2</v>
      </c>
      <c r="J3615" s="18">
        <v>6.9324500000000011E-2</v>
      </c>
      <c r="K3615" s="18">
        <v>-4.7552050000000005E-2</v>
      </c>
      <c r="L3615" s="18">
        <v>-0.16342203</v>
      </c>
      <c r="M3615" s="18">
        <v>6.2301320000000007E-2</v>
      </c>
      <c r="N3615" s="18">
        <v>0.12709800000000002</v>
      </c>
      <c r="O3615" s="18">
        <v>5.7203450000000003E-2</v>
      </c>
      <c r="P3615" s="18">
        <v>-0.4289808</v>
      </c>
      <c r="Q3615" s="18">
        <v>3.6187199999999989E-2</v>
      </c>
      <c r="R3615" s="18">
        <v>5.3750999999999993E-2</v>
      </c>
      <c r="S3615" s="18">
        <v>-4.769615E-2</v>
      </c>
      <c r="T3615" s="18">
        <v>0.44727800000000001</v>
      </c>
      <c r="U3615" s="18">
        <v>0.30333510000000002</v>
      </c>
      <c r="V3615" s="18">
        <v>0.44727800000000001</v>
      </c>
    </row>
    <row r="3616" spans="1:22">
      <c r="A3616" s="13" t="s">
        <v>11055</v>
      </c>
      <c r="B3616" s="13" t="s">
        <v>11056</v>
      </c>
      <c r="C3616" s="13">
        <v>854466</v>
      </c>
      <c r="D3616" s="17">
        <f t="shared" si="153"/>
        <v>15</v>
      </c>
      <c r="E3616" s="16" t="s">
        <v>11057</v>
      </c>
      <c r="F3616" s="13" t="s">
        <v>0</v>
      </c>
      <c r="G3616" s="18">
        <v>-8.5965800000000009E-2</v>
      </c>
      <c r="H3616" s="18">
        <v>-1.9547849999999997E-3</v>
      </c>
      <c r="I3616" s="18">
        <v>-7.1159999999999973E-4</v>
      </c>
      <c r="J3616" s="18">
        <v>-0.47077649999999999</v>
      </c>
      <c r="K3616" s="18">
        <v>-9.783515000000001E-2</v>
      </c>
      <c r="L3616" s="18">
        <v>-1.2654629999999998E-2</v>
      </c>
      <c r="M3616" s="18">
        <v>-4.215279999999999E-2</v>
      </c>
      <c r="N3616" s="18">
        <v>-3.4373000000000001E-2</v>
      </c>
      <c r="O3616" s="18">
        <v>5.5294450000000009E-2</v>
      </c>
      <c r="P3616" s="18">
        <v>2.9850599999999998E-2</v>
      </c>
      <c r="Q3616" s="18">
        <v>2.603649999999999E-2</v>
      </c>
      <c r="R3616" s="18">
        <v>0.20845359999999999</v>
      </c>
      <c r="S3616" s="18">
        <v>6.4701750000000002E-2</v>
      </c>
      <c r="T3616" s="18">
        <v>1.3960600000000001</v>
      </c>
      <c r="U3616" s="18">
        <v>-0.1820909</v>
      </c>
      <c r="V3616" s="18">
        <v>1.3960600000000001</v>
      </c>
    </row>
    <row r="3617" spans="1:22">
      <c r="A3617" s="13" t="s">
        <v>11058</v>
      </c>
      <c r="B3617" s="13" t="s">
        <v>11059</v>
      </c>
      <c r="C3617" s="13">
        <v>854468</v>
      </c>
      <c r="D3617" s="17">
        <f t="shared" si="153"/>
        <v>15</v>
      </c>
      <c r="E3617" s="16" t="s">
        <v>12230</v>
      </c>
      <c r="F3617" s="13" t="s">
        <v>383</v>
      </c>
      <c r="G3617" s="18">
        <v>0.109074</v>
      </c>
      <c r="H3617" s="18">
        <v>-9.2106650000000012E-2</v>
      </c>
      <c r="I3617" s="18">
        <v>-2.34988E-2</v>
      </c>
      <c r="J3617" s="18">
        <v>-0.28893469999999999</v>
      </c>
      <c r="K3617" s="18">
        <v>-1.98902E-2</v>
      </c>
      <c r="L3617" s="18">
        <v>0.14666911000000002</v>
      </c>
      <c r="M3617" s="18">
        <v>-2.8215150000000008E-2</v>
      </c>
      <c r="N3617" s="18">
        <v>8.087999999999998E-3</v>
      </c>
      <c r="O3617" s="18">
        <v>-3.9158110000000003E-2</v>
      </c>
      <c r="P3617" s="18">
        <v>-4.3546700000000008E-2</v>
      </c>
      <c r="Q3617" s="18">
        <v>7.1144200000000019E-2</v>
      </c>
      <c r="R3617" s="18">
        <v>-0.35415400000000002</v>
      </c>
      <c r="S3617" s="18">
        <v>-0.46830129999999998</v>
      </c>
      <c r="T3617" s="18">
        <v>-0.56571100000000007</v>
      </c>
      <c r="U3617" s="18">
        <v>-0.40090540000000002</v>
      </c>
      <c r="V3617" s="18">
        <v>-0.56571100000000007</v>
      </c>
    </row>
    <row r="3618" spans="1:22">
      <c r="A3618" s="13" t="s">
        <v>11061</v>
      </c>
      <c r="B3618" s="13" t="s">
        <v>11062</v>
      </c>
      <c r="C3618" s="13">
        <v>854469</v>
      </c>
      <c r="D3618" s="17">
        <f t="shared" si="153"/>
        <v>15</v>
      </c>
      <c r="E3618" s="16" t="s">
        <v>12894</v>
      </c>
      <c r="F3618" s="13" t="s">
        <v>0</v>
      </c>
      <c r="G3618" s="18">
        <v>0.1449126</v>
      </c>
      <c r="H3618" s="18">
        <v>-5.8778835000000008E-2</v>
      </c>
      <c r="I3618" s="18">
        <v>0.13297310000000001</v>
      </c>
      <c r="J3618" s="18">
        <v>-1.7860500000000001E-2</v>
      </c>
      <c r="K3618" s="18">
        <v>8.3889450000000004E-2</v>
      </c>
      <c r="L3618" s="18">
        <v>9.5584370000000002E-2</v>
      </c>
      <c r="M3618" s="18">
        <v>6.4038460000000005E-2</v>
      </c>
      <c r="N3618" s="18">
        <v>-2.2165999999999991E-2</v>
      </c>
      <c r="O3618" s="18">
        <v>0.16923345000000001</v>
      </c>
      <c r="P3618" s="18">
        <v>0.13279969999999999</v>
      </c>
      <c r="Q3618" s="18">
        <v>0.10573239999999999</v>
      </c>
      <c r="R3618" s="18">
        <v>-4.9283000000000021E-2</v>
      </c>
      <c r="S3618" s="18">
        <v>-0.18473204999999998</v>
      </c>
      <c r="T3618" s="18">
        <v>-0.30324329999999999</v>
      </c>
      <c r="U3618" s="18">
        <v>-0.15421590000000002</v>
      </c>
      <c r="V3618" s="18">
        <v>-0.30324329999999999</v>
      </c>
    </row>
    <row r="3619" spans="1:22">
      <c r="A3619" s="13" t="s">
        <v>13595</v>
      </c>
      <c r="B3619" s="13" t="s">
        <v>13596</v>
      </c>
      <c r="C3619" s="13">
        <v>854470</v>
      </c>
      <c r="D3619" s="17">
        <f t="shared" si="153"/>
        <v>15</v>
      </c>
      <c r="E3619" s="16" t="s">
        <v>13597</v>
      </c>
      <c r="F3619" s="13" t="s">
        <v>9229</v>
      </c>
      <c r="G3619" s="18" t="s">
        <v>0</v>
      </c>
      <c r="H3619" s="18" t="s">
        <v>0</v>
      </c>
      <c r="I3619" s="18" t="s">
        <v>0</v>
      </c>
      <c r="J3619" s="18" t="s">
        <v>0</v>
      </c>
      <c r="K3619" s="18" t="s">
        <v>0</v>
      </c>
      <c r="L3619" s="18" t="s">
        <v>0</v>
      </c>
      <c r="M3619" s="18" t="s">
        <v>0</v>
      </c>
      <c r="N3619" s="18" t="s">
        <v>0</v>
      </c>
      <c r="O3619" s="18" t="s">
        <v>0</v>
      </c>
      <c r="P3619" s="18" t="s">
        <v>0</v>
      </c>
      <c r="Q3619" s="18">
        <v>-0.51510549999999999</v>
      </c>
      <c r="R3619" s="18">
        <v>-2.0201750000000001</v>
      </c>
      <c r="S3619" s="18">
        <v>-1.5473622499999999</v>
      </c>
      <c r="T3619" s="18">
        <v>-9.473100000000001E-2</v>
      </c>
      <c r="U3619" s="18">
        <v>-1.7511029</v>
      </c>
      <c r="V3619" s="18">
        <v>-9.473100000000001E-2</v>
      </c>
    </row>
    <row r="3620" spans="1:22">
      <c r="A3620" s="13" t="s">
        <v>11064</v>
      </c>
      <c r="B3620" s="13" t="s">
        <v>11064</v>
      </c>
      <c r="C3620" s="13">
        <v>854471</v>
      </c>
      <c r="D3620" s="17">
        <f t="shared" si="153"/>
        <v>15</v>
      </c>
      <c r="E3620" s="16" t="s">
        <v>11065</v>
      </c>
      <c r="F3620" s="13" t="s">
        <v>0</v>
      </c>
      <c r="G3620" s="18">
        <v>0.17964259999999999</v>
      </c>
      <c r="H3620" s="18">
        <v>0.16473236499999999</v>
      </c>
      <c r="I3620" s="18">
        <v>-7.7917899999999998E-2</v>
      </c>
      <c r="J3620" s="18">
        <v>0.60570550000000001</v>
      </c>
      <c r="K3620" s="18">
        <v>0.11197745000000001</v>
      </c>
      <c r="L3620" s="18">
        <v>0.27990297000000003</v>
      </c>
      <c r="M3620" s="18">
        <v>-0.82486979999999999</v>
      </c>
      <c r="N3620" s="18">
        <v>6.6685999999999995E-2</v>
      </c>
      <c r="O3620" s="18">
        <v>-0.57462155000000004</v>
      </c>
      <c r="P3620" s="18">
        <v>7.0383509999999996E-2</v>
      </c>
      <c r="Q3620" s="18" t="s">
        <v>0</v>
      </c>
      <c r="R3620" s="18" t="s">
        <v>0</v>
      </c>
      <c r="S3620" s="18" t="s">
        <v>0</v>
      </c>
      <c r="T3620" s="18" t="s">
        <v>0</v>
      </c>
      <c r="U3620" s="18" t="s">
        <v>0</v>
      </c>
      <c r="V3620" s="18" t="s">
        <v>0</v>
      </c>
    </row>
    <row r="3621" spans="1:22">
      <c r="A3621" s="13" t="s">
        <v>11066</v>
      </c>
      <c r="B3621" s="13" t="s">
        <v>11067</v>
      </c>
      <c r="C3621" s="13">
        <v>854472</v>
      </c>
      <c r="D3621" s="17">
        <v>15</v>
      </c>
      <c r="E3621" s="13" t="s">
        <v>11068</v>
      </c>
      <c r="F3621" s="13" t="s">
        <v>659</v>
      </c>
      <c r="G3621" s="18">
        <v>-0.37840040000000003</v>
      </c>
      <c r="H3621" s="18">
        <v>-0.477386635</v>
      </c>
      <c r="I3621" s="18">
        <v>1.6751200000000001E-2</v>
      </c>
      <c r="J3621" s="18">
        <v>-0.43758550000000002</v>
      </c>
      <c r="K3621" s="18">
        <v>-0.40267914999999999</v>
      </c>
      <c r="L3621" s="18" t="s">
        <v>0</v>
      </c>
      <c r="M3621" s="18" t="s">
        <v>0</v>
      </c>
      <c r="N3621" s="18" t="s">
        <v>0</v>
      </c>
      <c r="O3621" s="18" t="s">
        <v>0</v>
      </c>
      <c r="P3621" s="18" t="s">
        <v>0</v>
      </c>
      <c r="Q3621" s="18">
        <v>-7.47805E-2</v>
      </c>
      <c r="R3621" s="18">
        <v>0.47898499999999999</v>
      </c>
      <c r="S3621" s="18">
        <v>0.42298374999999999</v>
      </c>
      <c r="T3621" s="18">
        <v>1.7493900000000002</v>
      </c>
      <c r="U3621" s="18">
        <v>-0.29358889999999999</v>
      </c>
      <c r="V3621" s="18">
        <v>1.7493900000000002</v>
      </c>
    </row>
    <row r="3622" spans="1:22">
      <c r="A3622" s="13" t="s">
        <v>11069</v>
      </c>
      <c r="B3622" s="13" t="s">
        <v>11070</v>
      </c>
      <c r="C3622" s="13">
        <v>854474</v>
      </c>
      <c r="D3622" s="17">
        <f t="shared" ref="D3622:D3627" si="154">CODE(MID(A3622,2,1))-64</f>
        <v>15</v>
      </c>
      <c r="E3622" s="16" t="s">
        <v>12610</v>
      </c>
      <c r="F3622" s="13" t="s">
        <v>0</v>
      </c>
      <c r="G3622" s="18">
        <v>-8.3849999999999897E-4</v>
      </c>
      <c r="H3622" s="18">
        <v>-0.211871635</v>
      </c>
      <c r="I3622" s="18">
        <v>1.6328000000000002E-3</v>
      </c>
      <c r="J3622" s="18">
        <v>-0.14484610000000003</v>
      </c>
      <c r="K3622" s="18">
        <v>-0.36097014999999999</v>
      </c>
      <c r="L3622" s="18">
        <v>-4.5010299999999996E-3</v>
      </c>
      <c r="M3622" s="18">
        <v>-0.4365848</v>
      </c>
      <c r="N3622" s="18">
        <v>0.36595100000000003</v>
      </c>
      <c r="O3622" s="18">
        <v>9.0922500000000031E-3</v>
      </c>
      <c r="P3622" s="18">
        <v>-0.24601980000000001</v>
      </c>
      <c r="Q3622" s="18">
        <v>-2.9702500000000021E-2</v>
      </c>
      <c r="R3622" s="18">
        <v>-0.10642699999999999</v>
      </c>
      <c r="S3622" s="18">
        <v>-0.36033525</v>
      </c>
      <c r="T3622" s="18">
        <v>1.0551900000000001</v>
      </c>
      <c r="U3622" s="18">
        <v>-2.1985500000000005E-2</v>
      </c>
      <c r="V3622" s="18">
        <v>1.0551900000000001</v>
      </c>
    </row>
    <row r="3623" spans="1:22">
      <c r="A3623" s="13" t="s">
        <v>11072</v>
      </c>
      <c r="B3623" s="13" t="s">
        <v>11073</v>
      </c>
      <c r="C3623" s="13">
        <v>854475</v>
      </c>
      <c r="D3623" s="17">
        <f t="shared" si="154"/>
        <v>15</v>
      </c>
      <c r="E3623" s="16" t="s">
        <v>6161</v>
      </c>
      <c r="F3623" s="13" t="s">
        <v>1798</v>
      </c>
      <c r="G3623" s="18">
        <v>0.17436160000000001</v>
      </c>
      <c r="H3623" s="18">
        <v>-0.40771463499999999</v>
      </c>
      <c r="I3623" s="18">
        <v>-0.19813790000000001</v>
      </c>
      <c r="J3623" s="18">
        <v>9.6642499999999965E-2</v>
      </c>
      <c r="K3623" s="18">
        <v>0.15995784999999998</v>
      </c>
      <c r="L3623" s="18">
        <v>5.0821970000000001E-2</v>
      </c>
      <c r="M3623" s="18">
        <v>-0.24948179999999998</v>
      </c>
      <c r="N3623" s="18">
        <v>0.19074500000000003</v>
      </c>
      <c r="O3623" s="18">
        <v>-8.6588449999999997E-2</v>
      </c>
      <c r="P3623" s="18">
        <v>0.1573677</v>
      </c>
      <c r="Q3623" s="18">
        <v>-0.11964450000000001</v>
      </c>
      <c r="R3623" s="18">
        <v>2.4290000000000006E-2</v>
      </c>
      <c r="S3623" s="18">
        <v>-1.5783550000000007E-2</v>
      </c>
      <c r="T3623" s="18">
        <v>1.08321</v>
      </c>
      <c r="U3623" s="18">
        <v>-5.8066900000000005E-2</v>
      </c>
      <c r="V3623" s="18">
        <v>1.08321</v>
      </c>
    </row>
    <row r="3624" spans="1:22">
      <c r="A3624" s="13" t="s">
        <v>11074</v>
      </c>
      <c r="B3624" s="13" t="s">
        <v>11075</v>
      </c>
      <c r="C3624" s="13">
        <v>854477</v>
      </c>
      <c r="D3624" s="17">
        <f t="shared" si="154"/>
        <v>15</v>
      </c>
      <c r="E3624" s="16" t="s">
        <v>11076</v>
      </c>
      <c r="F3624" s="13" t="s">
        <v>0</v>
      </c>
      <c r="G3624" s="18">
        <v>-2.2103869999999998E-2</v>
      </c>
      <c r="H3624" s="18">
        <v>0.12232836500000001</v>
      </c>
      <c r="I3624" s="18">
        <v>-0.15626190000000001</v>
      </c>
      <c r="J3624" s="18">
        <v>0.53190749999999998</v>
      </c>
      <c r="K3624" s="18">
        <v>-0.14071515000000001</v>
      </c>
      <c r="L3624" s="18">
        <v>-0.26145902999999998</v>
      </c>
      <c r="M3624" s="18">
        <v>6.9161250000000007E-2</v>
      </c>
      <c r="N3624" s="18">
        <v>-0.14326269999999999</v>
      </c>
      <c r="O3624" s="18">
        <v>-8.0053449999999998E-2</v>
      </c>
      <c r="P3624" s="18">
        <v>0.21253620000000001</v>
      </c>
      <c r="Q3624" s="18">
        <v>7.8518299999999985E-2</v>
      </c>
      <c r="R3624" s="18">
        <v>-2.8069000000000011E-2</v>
      </c>
      <c r="S3624" s="18">
        <v>0.17641075000000001</v>
      </c>
      <c r="T3624" s="18">
        <v>0.28472599999999998</v>
      </c>
      <c r="U3624" s="18">
        <v>0.1142727</v>
      </c>
      <c r="V3624" s="18">
        <v>0.28472599999999998</v>
      </c>
    </row>
    <row r="3625" spans="1:22">
      <c r="A3625" s="13" t="s">
        <v>11077</v>
      </c>
      <c r="B3625" s="13" t="s">
        <v>11078</v>
      </c>
      <c r="C3625" s="13">
        <v>854479</v>
      </c>
      <c r="D3625" s="17">
        <f t="shared" si="154"/>
        <v>15</v>
      </c>
      <c r="E3625" s="16" t="s">
        <v>11079</v>
      </c>
      <c r="F3625" s="13" t="s">
        <v>6587</v>
      </c>
      <c r="G3625" s="18">
        <v>2.4215600000000004E-2</v>
      </c>
      <c r="H3625" s="18">
        <v>-0.50819363500000003</v>
      </c>
      <c r="I3625" s="18">
        <v>-0.85811989999999994</v>
      </c>
      <c r="J3625" s="18">
        <v>-0.79558750000000011</v>
      </c>
      <c r="K3625" s="18">
        <v>-0.78196414999999997</v>
      </c>
      <c r="L3625" s="18">
        <v>-2.0254330000000001E-2</v>
      </c>
      <c r="M3625" s="18">
        <v>-0.88714579999999998</v>
      </c>
      <c r="N3625" s="18">
        <v>-1.198429</v>
      </c>
      <c r="O3625" s="18">
        <v>-1.8576435499999999</v>
      </c>
      <c r="P3625" s="18">
        <v>0.72551319999999997</v>
      </c>
      <c r="Q3625" s="18">
        <v>-3.8910500000000015E-2</v>
      </c>
      <c r="R3625" s="18">
        <v>-0.37667499999999998</v>
      </c>
      <c r="S3625" s="18">
        <v>-1.0922922500000001</v>
      </c>
      <c r="T3625" s="18">
        <v>-1.7290299999999998</v>
      </c>
      <c r="U3625" s="18">
        <v>2.3796999999999985E-3</v>
      </c>
      <c r="V3625" s="18">
        <v>-1.7290299999999998</v>
      </c>
    </row>
    <row r="3626" spans="1:22">
      <c r="A3626" s="13" t="s">
        <v>11080</v>
      </c>
      <c r="B3626" s="13" t="s">
        <v>11080</v>
      </c>
      <c r="C3626" s="13">
        <v>854481</v>
      </c>
      <c r="D3626" s="17">
        <f t="shared" si="154"/>
        <v>15</v>
      </c>
      <c r="E3626" s="16" t="s">
        <v>11081</v>
      </c>
      <c r="F3626" s="13" t="s">
        <v>0</v>
      </c>
      <c r="G3626" s="18" t="s">
        <v>0</v>
      </c>
      <c r="H3626" s="18" t="s">
        <v>0</v>
      </c>
      <c r="I3626" s="18" t="s">
        <v>0</v>
      </c>
      <c r="J3626" s="18" t="s">
        <v>0</v>
      </c>
      <c r="K3626" s="18" t="s">
        <v>0</v>
      </c>
      <c r="L3626" s="18" t="s">
        <v>0</v>
      </c>
      <c r="M3626" s="18" t="s">
        <v>0</v>
      </c>
      <c r="N3626" s="18" t="s">
        <v>0</v>
      </c>
      <c r="O3626" s="18" t="s">
        <v>0</v>
      </c>
      <c r="P3626" s="18" t="s">
        <v>0</v>
      </c>
      <c r="Q3626" s="18">
        <v>0.20024169999999999</v>
      </c>
      <c r="R3626" s="18">
        <v>0.21454609999999999</v>
      </c>
      <c r="S3626" s="18">
        <v>0.24570474999999997</v>
      </c>
      <c r="T3626" s="18">
        <v>0.80388000000000015</v>
      </c>
      <c r="U3626" s="18">
        <v>0.15218579999999998</v>
      </c>
      <c r="V3626" s="18">
        <v>0.80388000000000015</v>
      </c>
    </row>
    <row r="3627" spans="1:22">
      <c r="A3627" s="13" t="s">
        <v>11082</v>
      </c>
      <c r="B3627" s="13" t="s">
        <v>11083</v>
      </c>
      <c r="C3627" s="13">
        <v>854480</v>
      </c>
      <c r="D3627" s="17">
        <f t="shared" si="154"/>
        <v>15</v>
      </c>
      <c r="E3627" s="16" t="s">
        <v>11084</v>
      </c>
      <c r="F3627" s="13" t="s">
        <v>4148</v>
      </c>
      <c r="G3627" s="18">
        <v>-1.3315319999999999E-2</v>
      </c>
      <c r="H3627" s="18">
        <v>-3.3838835000000005E-2</v>
      </c>
      <c r="I3627" s="18">
        <v>-3.6755000000000017E-3</v>
      </c>
      <c r="J3627" s="18">
        <v>-1.4737500000000014E-2</v>
      </c>
      <c r="K3627" s="18">
        <v>-5.3471250000000005E-2</v>
      </c>
      <c r="L3627" s="18">
        <v>-8.5172629999999999E-2</v>
      </c>
      <c r="M3627" s="18">
        <v>-0.2549748</v>
      </c>
      <c r="N3627" s="18">
        <v>-0.11671978</v>
      </c>
      <c r="O3627" s="18">
        <v>-0.14697294999999999</v>
      </c>
      <c r="P3627" s="18">
        <v>-0.18726680000000001</v>
      </c>
      <c r="Q3627" s="18">
        <v>-0.10919050000000002</v>
      </c>
      <c r="R3627" s="18">
        <v>4.9875000000000003E-2</v>
      </c>
      <c r="S3627" s="18">
        <v>-0.10576985</v>
      </c>
      <c r="T3627" s="18">
        <v>0.59871099999999999</v>
      </c>
      <c r="U3627" s="18">
        <v>8.7907800000000008E-2</v>
      </c>
      <c r="V3627" s="18">
        <v>0.59871099999999999</v>
      </c>
    </row>
    <row r="3628" spans="1:22">
      <c r="A3628" s="13" t="s">
        <v>11085</v>
      </c>
      <c r="B3628" s="13" t="s">
        <v>11086</v>
      </c>
      <c r="C3628" s="13">
        <v>854484</v>
      </c>
      <c r="D3628" s="17">
        <v>15</v>
      </c>
      <c r="E3628" s="13" t="s">
        <v>11087</v>
      </c>
      <c r="F3628" s="13" t="s">
        <v>0</v>
      </c>
      <c r="G3628" s="18">
        <v>-7.4492000000000003E-2</v>
      </c>
      <c r="H3628" s="18">
        <v>0.10202056500000001</v>
      </c>
      <c r="I3628" s="18">
        <v>-0.27603989999999995</v>
      </c>
      <c r="J3628" s="18">
        <v>0.22104750000000001</v>
      </c>
      <c r="K3628" s="18">
        <v>-0.14672915</v>
      </c>
      <c r="L3628" s="18" t="s">
        <v>0</v>
      </c>
      <c r="M3628" s="18" t="s">
        <v>0</v>
      </c>
      <c r="N3628" s="18" t="s">
        <v>0</v>
      </c>
      <c r="O3628" s="18" t="s">
        <v>0</v>
      </c>
      <c r="P3628" s="18" t="s">
        <v>0</v>
      </c>
      <c r="Q3628" s="18" t="s">
        <v>0</v>
      </c>
      <c r="R3628" s="18" t="s">
        <v>0</v>
      </c>
      <c r="S3628" s="18" t="s">
        <v>0</v>
      </c>
      <c r="T3628" s="18" t="s">
        <v>0</v>
      </c>
      <c r="U3628" s="18" t="s">
        <v>0</v>
      </c>
      <c r="V3628" s="18" t="s">
        <v>0</v>
      </c>
    </row>
    <row r="3629" spans="1:22">
      <c r="A3629" s="13" t="s">
        <v>11088</v>
      </c>
      <c r="B3629" s="13" t="s">
        <v>11089</v>
      </c>
      <c r="C3629" s="13">
        <v>854485</v>
      </c>
      <c r="D3629" s="17">
        <f t="shared" ref="D3629:D3641" si="155">CODE(MID(A3629,2,1))-64</f>
        <v>15</v>
      </c>
      <c r="E3629" s="16" t="s">
        <v>11090</v>
      </c>
      <c r="F3629" s="13" t="s">
        <v>566</v>
      </c>
      <c r="G3629" s="18">
        <v>-8.47358E-2</v>
      </c>
      <c r="H3629" s="18">
        <v>-2.8774134999999999E-2</v>
      </c>
      <c r="I3629" s="18">
        <v>-5.5314100000000005E-2</v>
      </c>
      <c r="J3629" s="18">
        <v>0.23665549999999996</v>
      </c>
      <c r="K3629" s="18">
        <v>1.2768610000000001E-2</v>
      </c>
      <c r="L3629" s="18" t="s">
        <v>0</v>
      </c>
      <c r="M3629" s="18" t="s">
        <v>0</v>
      </c>
      <c r="N3629" s="18" t="s">
        <v>0</v>
      </c>
      <c r="O3629" s="18" t="s">
        <v>0</v>
      </c>
      <c r="P3629" s="18" t="s">
        <v>0</v>
      </c>
      <c r="Q3629" s="18">
        <v>-4.3877500000000014E-2</v>
      </c>
      <c r="R3629" s="18">
        <v>6.7698999999999981E-2</v>
      </c>
      <c r="S3629" s="18">
        <v>7.8128749999999997E-2</v>
      </c>
      <c r="T3629" s="18">
        <v>0.84265000000000012</v>
      </c>
      <c r="U3629" s="18">
        <v>-6.0558899999999999E-2</v>
      </c>
      <c r="V3629" s="18">
        <v>0.84265000000000012</v>
      </c>
    </row>
    <row r="3630" spans="1:22">
      <c r="A3630" s="13" t="s">
        <v>11091</v>
      </c>
      <c r="B3630" s="13" t="s">
        <v>11092</v>
      </c>
      <c r="C3630" s="13">
        <v>854487</v>
      </c>
      <c r="D3630" s="17">
        <f t="shared" si="155"/>
        <v>15</v>
      </c>
      <c r="E3630" s="16" t="s">
        <v>11093</v>
      </c>
      <c r="F3630" s="13" t="s">
        <v>1422</v>
      </c>
      <c r="G3630" s="18">
        <v>3.7883500000000001E-2</v>
      </c>
      <c r="H3630" s="18">
        <v>-3.8697835E-2</v>
      </c>
      <c r="I3630" s="18">
        <v>9.1717599999999996E-2</v>
      </c>
      <c r="J3630" s="18">
        <v>-0.14656080000000002</v>
      </c>
      <c r="K3630" s="18">
        <v>-2.2314499999999994E-3</v>
      </c>
      <c r="L3630" s="18">
        <v>3.0675069999999999E-2</v>
      </c>
      <c r="M3630" s="18">
        <v>-8.8394799999999996E-2</v>
      </c>
      <c r="N3630" s="18">
        <v>1.9685000000000008E-2</v>
      </c>
      <c r="O3630" s="18">
        <v>0.16347444999999999</v>
      </c>
      <c r="P3630" s="18">
        <v>-0.1056318</v>
      </c>
      <c r="Q3630" s="18">
        <v>7.2084999999999927E-3</v>
      </c>
      <c r="R3630" s="18">
        <v>-0.16701199999999999</v>
      </c>
      <c r="S3630" s="18">
        <v>-9.8013550000000005E-2</v>
      </c>
      <c r="T3630" s="18">
        <v>-0.2428256</v>
      </c>
      <c r="U3630" s="18">
        <v>6.0778279999999997E-2</v>
      </c>
      <c r="V3630" s="18">
        <v>-0.2428256</v>
      </c>
    </row>
    <row r="3631" spans="1:22">
      <c r="A3631" s="13" t="s">
        <v>11097</v>
      </c>
      <c r="B3631" s="13" t="s">
        <v>11098</v>
      </c>
      <c r="C3631" s="13">
        <v>854489</v>
      </c>
      <c r="D3631" s="17">
        <f t="shared" si="155"/>
        <v>15</v>
      </c>
      <c r="E3631" s="16" t="s">
        <v>12213</v>
      </c>
      <c r="F3631" s="13" t="s">
        <v>275</v>
      </c>
      <c r="G3631" s="18">
        <v>-5.6890999999999997E-2</v>
      </c>
      <c r="H3631" s="18">
        <v>-1.8685649999999998E-2</v>
      </c>
      <c r="I3631" s="18">
        <v>1.2293999999999999E-2</v>
      </c>
      <c r="J3631" s="18">
        <v>-0.11218750000000001</v>
      </c>
      <c r="K3631" s="18">
        <v>1.9077730000000001E-2</v>
      </c>
      <c r="L3631" s="18">
        <v>-4.0493290000000001E-2</v>
      </c>
      <c r="M3631" s="18">
        <v>-0.16121115</v>
      </c>
      <c r="N3631" s="18">
        <v>-0.1903908</v>
      </c>
      <c r="O3631" s="18">
        <v>-6.8637400000000001E-2</v>
      </c>
      <c r="P3631" s="18">
        <v>-0.24374469999999998</v>
      </c>
      <c r="Q3631" s="18">
        <v>1.4471500000000012E-2</v>
      </c>
      <c r="R3631" s="18">
        <v>-0.34162200000000004</v>
      </c>
      <c r="S3631" s="18">
        <v>-0.43755729999999998</v>
      </c>
      <c r="T3631" s="18">
        <v>-0.647679</v>
      </c>
      <c r="U3631" s="18">
        <v>-0.33687739999999999</v>
      </c>
      <c r="V3631" s="18">
        <v>-0.647679</v>
      </c>
    </row>
    <row r="3632" spans="1:22">
      <c r="A3632" s="13" t="s">
        <v>11103</v>
      </c>
      <c r="B3632" s="13" t="s">
        <v>11104</v>
      </c>
      <c r="C3632" s="13">
        <v>854495</v>
      </c>
      <c r="D3632" s="17">
        <f t="shared" si="155"/>
        <v>15</v>
      </c>
      <c r="E3632" s="16" t="s">
        <v>12472</v>
      </c>
      <c r="F3632" s="13" t="s">
        <v>539</v>
      </c>
      <c r="G3632" s="18">
        <v>-4.0630100000000002E-2</v>
      </c>
      <c r="H3632" s="18">
        <v>3.5408265000000001E-2</v>
      </c>
      <c r="I3632" s="18">
        <v>-0.12663489999999999</v>
      </c>
      <c r="J3632" s="18">
        <v>0.11184749999999999</v>
      </c>
      <c r="K3632" s="18">
        <v>-0.10740015</v>
      </c>
      <c r="L3632" s="18">
        <v>-6.874762999999999E-2</v>
      </c>
      <c r="M3632" s="18">
        <v>0.35894619999999999</v>
      </c>
      <c r="N3632" s="18">
        <v>-8.0859500000000001E-2</v>
      </c>
      <c r="O3632" s="18">
        <v>-0.18361454999999999</v>
      </c>
      <c r="P3632" s="18">
        <v>0.62234919999999994</v>
      </c>
      <c r="Q3632" s="18">
        <v>8.6074999999999902E-3</v>
      </c>
      <c r="R3632" s="18">
        <v>0.2302457</v>
      </c>
      <c r="S3632" s="18">
        <v>0.12594675</v>
      </c>
      <c r="T3632" s="18">
        <v>1.40757</v>
      </c>
      <c r="U3632" s="18">
        <v>-0.18134689999999998</v>
      </c>
      <c r="V3632" s="18">
        <v>1.40757</v>
      </c>
    </row>
    <row r="3633" spans="1:22">
      <c r="A3633" s="13" t="s">
        <v>11106</v>
      </c>
      <c r="B3633" s="13" t="s">
        <v>11107</v>
      </c>
      <c r="C3633" s="13">
        <v>854497</v>
      </c>
      <c r="D3633" s="17">
        <f t="shared" si="155"/>
        <v>15</v>
      </c>
      <c r="E3633" s="16" t="s">
        <v>11108</v>
      </c>
      <c r="F3633" s="13" t="s">
        <v>12411</v>
      </c>
      <c r="G3633" s="18">
        <v>8.8452599999999992E-2</v>
      </c>
      <c r="H3633" s="18">
        <v>0.131765365</v>
      </c>
      <c r="I3633" s="18">
        <v>1.3123249999999999E-2</v>
      </c>
      <c r="J3633" s="18">
        <v>0.14453149999999998</v>
      </c>
      <c r="K3633" s="18">
        <v>0.19416485</v>
      </c>
      <c r="L3633" s="18">
        <v>0.10613427</v>
      </c>
      <c r="M3633" s="18">
        <v>5.5592000000000003E-2</v>
      </c>
      <c r="N3633" s="18">
        <v>0.19401599999999999</v>
      </c>
      <c r="O3633" s="18">
        <v>0.31273645000000005</v>
      </c>
      <c r="P3633" s="18">
        <v>0.21800720000000001</v>
      </c>
      <c r="Q3633" s="18">
        <v>-4.0480500000000003E-2</v>
      </c>
      <c r="R3633" s="18">
        <v>7.5536999999999993E-2</v>
      </c>
      <c r="S3633" s="18">
        <v>3.1730750000000002E-2</v>
      </c>
      <c r="T3633" s="18">
        <v>0.21487099999999998</v>
      </c>
      <c r="U3633" s="18">
        <v>0.1016536</v>
      </c>
      <c r="V3633" s="18">
        <v>0.21487099999999998</v>
      </c>
    </row>
    <row r="3634" spans="1:22">
      <c r="A3634" s="13" t="s">
        <v>11109</v>
      </c>
      <c r="B3634" s="13" t="s">
        <v>11110</v>
      </c>
      <c r="C3634" s="13">
        <v>854498</v>
      </c>
      <c r="D3634" s="17">
        <f t="shared" si="155"/>
        <v>15</v>
      </c>
      <c r="E3634" s="16" t="s">
        <v>11111</v>
      </c>
      <c r="F3634" s="13" t="s">
        <v>0</v>
      </c>
      <c r="G3634" s="18">
        <v>-2.551604E-2</v>
      </c>
      <c r="H3634" s="18">
        <v>-4.1123235000000001E-2</v>
      </c>
      <c r="I3634" s="18">
        <v>-6.9068699999999997E-2</v>
      </c>
      <c r="J3634" s="18">
        <v>-0.14742920000000001</v>
      </c>
      <c r="K3634" s="18">
        <v>-5.5671049999999993E-2</v>
      </c>
      <c r="L3634" s="18">
        <v>-6.653299999999987E-4</v>
      </c>
      <c r="M3634" s="18">
        <v>-6.9798799999999994E-2</v>
      </c>
      <c r="N3634" s="18">
        <v>-0.39829499999999995</v>
      </c>
      <c r="O3634" s="18">
        <v>-0.15485955000000001</v>
      </c>
      <c r="P3634" s="18">
        <v>-0.64179080000000011</v>
      </c>
      <c r="Q3634" s="18">
        <v>9.9231399999999984E-2</v>
      </c>
      <c r="R3634" s="18">
        <v>-0.40861800000000004</v>
      </c>
      <c r="S3634" s="18">
        <v>-8.417094E-2</v>
      </c>
      <c r="T3634" s="18">
        <v>0.82296000000000014</v>
      </c>
      <c r="U3634" s="18">
        <v>-0.25061889999999998</v>
      </c>
      <c r="V3634" s="18">
        <v>0.82296000000000014</v>
      </c>
    </row>
    <row r="3635" spans="1:22">
      <c r="A3635" s="13" t="s">
        <v>11112</v>
      </c>
      <c r="B3635" s="13" t="s">
        <v>11113</v>
      </c>
      <c r="C3635" s="13">
        <v>854499</v>
      </c>
      <c r="D3635" s="17">
        <f t="shared" si="155"/>
        <v>15</v>
      </c>
      <c r="E3635" s="16" t="s">
        <v>12749</v>
      </c>
      <c r="F3635" s="13" t="s">
        <v>1583</v>
      </c>
      <c r="G3635" s="18">
        <v>4.0359399999999997E-2</v>
      </c>
      <c r="H3635" s="18">
        <v>3.3970565000000001E-2</v>
      </c>
      <c r="I3635" s="18">
        <v>-0.16692690000000002</v>
      </c>
      <c r="J3635" s="18">
        <v>-1.335550000000002E-2</v>
      </c>
      <c r="K3635" s="18">
        <v>0.24344584999999999</v>
      </c>
      <c r="L3635" s="18">
        <v>3.7560469999999999E-2</v>
      </c>
      <c r="M3635" s="18">
        <v>2.3778900000000006E-2</v>
      </c>
      <c r="N3635" s="18">
        <v>3.2790000000000014E-2</v>
      </c>
      <c r="O3635" s="18">
        <v>0.23525345</v>
      </c>
      <c r="P3635" s="18">
        <v>-8.8689800000000013E-2</v>
      </c>
      <c r="Q3635" s="18">
        <v>-7.1000500000000022E-2</v>
      </c>
      <c r="R3635" s="18">
        <v>-0.46737200000000001</v>
      </c>
      <c r="S3635" s="18">
        <v>-0.14718575</v>
      </c>
      <c r="T3635" s="18">
        <v>0.53080900000000009</v>
      </c>
      <c r="U3635" s="18">
        <v>-0.13212390000000002</v>
      </c>
      <c r="V3635" s="18">
        <v>0.53080900000000009</v>
      </c>
    </row>
    <row r="3636" spans="1:22">
      <c r="A3636" s="13" t="s">
        <v>11115</v>
      </c>
      <c r="B3636" s="13" t="s">
        <v>11116</v>
      </c>
      <c r="C3636" s="13">
        <v>854500</v>
      </c>
      <c r="D3636" s="17">
        <f t="shared" si="155"/>
        <v>15</v>
      </c>
      <c r="E3636" s="16" t="s">
        <v>13545</v>
      </c>
      <c r="F3636" s="13" t="s">
        <v>0</v>
      </c>
      <c r="G3636" s="18" t="s">
        <v>0</v>
      </c>
      <c r="H3636" s="18" t="s">
        <v>0</v>
      </c>
      <c r="I3636" s="18" t="s">
        <v>0</v>
      </c>
      <c r="J3636" s="18" t="s">
        <v>0</v>
      </c>
      <c r="K3636" s="18" t="s">
        <v>0</v>
      </c>
      <c r="L3636" s="18" t="s">
        <v>0</v>
      </c>
      <c r="M3636" s="18" t="s">
        <v>0</v>
      </c>
      <c r="N3636" s="18" t="s">
        <v>0</v>
      </c>
      <c r="O3636" s="18" t="s">
        <v>0</v>
      </c>
      <c r="P3636" s="18" t="s">
        <v>0</v>
      </c>
      <c r="Q3636" s="18">
        <v>0.17624459999999997</v>
      </c>
      <c r="R3636" s="18">
        <v>0.389125</v>
      </c>
      <c r="S3636" s="18">
        <v>-0.13107155000000001</v>
      </c>
      <c r="T3636" s="18">
        <v>0.9537500000000001</v>
      </c>
      <c r="U3636" s="18">
        <v>-0.1916889</v>
      </c>
      <c r="V3636" s="18">
        <v>0.9537500000000001</v>
      </c>
    </row>
    <row r="3637" spans="1:22">
      <c r="A3637" s="13" t="s">
        <v>11118</v>
      </c>
      <c r="B3637" s="13" t="s">
        <v>11119</v>
      </c>
      <c r="C3637" s="13">
        <v>854501</v>
      </c>
      <c r="D3637" s="17">
        <f t="shared" si="155"/>
        <v>15</v>
      </c>
      <c r="E3637" s="16" t="s">
        <v>11120</v>
      </c>
      <c r="F3637" s="13" t="s">
        <v>0</v>
      </c>
      <c r="G3637" s="18">
        <v>0.13839360000000001</v>
      </c>
      <c r="H3637" s="18">
        <v>0.187771365</v>
      </c>
      <c r="I3637" s="18">
        <v>-9.186200000000002E-3</v>
      </c>
      <c r="J3637" s="18">
        <v>0.16628949999999998</v>
      </c>
      <c r="K3637" s="18">
        <v>0.14191185000000001</v>
      </c>
      <c r="L3637" s="18">
        <v>0.20273097000000001</v>
      </c>
      <c r="M3637" s="18">
        <v>0.49223519999999998</v>
      </c>
      <c r="N3637" s="18">
        <v>-0.11416219999999999</v>
      </c>
      <c r="O3637" s="18">
        <v>4.8288150000000002E-2</v>
      </c>
      <c r="P3637" s="18">
        <v>0.1710372</v>
      </c>
      <c r="Q3637" s="18">
        <v>0.15155239999999998</v>
      </c>
      <c r="R3637" s="18">
        <v>0.48809800000000003</v>
      </c>
      <c r="S3637" s="18">
        <v>0.23181974999999999</v>
      </c>
      <c r="T3637" s="18">
        <v>0.83452999999999999</v>
      </c>
      <c r="U3637" s="18">
        <v>0.24191210000000002</v>
      </c>
      <c r="V3637" s="18">
        <v>0.83452999999999999</v>
      </c>
    </row>
    <row r="3638" spans="1:22">
      <c r="A3638" s="13" t="s">
        <v>13658</v>
      </c>
      <c r="B3638" s="13" t="s">
        <v>13659</v>
      </c>
      <c r="C3638" s="13">
        <v>854503</v>
      </c>
      <c r="D3638" s="17">
        <f t="shared" si="155"/>
        <v>15</v>
      </c>
      <c r="E3638" s="16" t="s">
        <v>13660</v>
      </c>
      <c r="F3638" s="13" t="s">
        <v>0</v>
      </c>
      <c r="G3638" s="18">
        <v>3.5757200000000003E-2</v>
      </c>
      <c r="H3638" s="18">
        <v>-0.29811763499999999</v>
      </c>
      <c r="I3638" s="18">
        <v>-9.3840900000000005E-2</v>
      </c>
      <c r="J3638" s="18">
        <v>0.21448649999999997</v>
      </c>
      <c r="K3638" s="18">
        <v>0.17822584999999999</v>
      </c>
      <c r="L3638" s="18" t="s">
        <v>0</v>
      </c>
      <c r="M3638" s="18" t="s">
        <v>0</v>
      </c>
      <c r="N3638" s="18" t="s">
        <v>0</v>
      </c>
      <c r="O3638" s="18" t="s">
        <v>0</v>
      </c>
      <c r="P3638" s="18" t="s">
        <v>0</v>
      </c>
      <c r="Q3638" s="18" t="s">
        <v>0</v>
      </c>
      <c r="R3638" s="18" t="s">
        <v>0</v>
      </c>
      <c r="S3638" s="18" t="s">
        <v>0</v>
      </c>
      <c r="T3638" s="18" t="s">
        <v>0</v>
      </c>
      <c r="U3638" s="18" t="s">
        <v>0</v>
      </c>
      <c r="V3638" s="18" t="s">
        <v>0</v>
      </c>
    </row>
    <row r="3639" spans="1:22">
      <c r="A3639" s="13" t="s">
        <v>11121</v>
      </c>
      <c r="B3639" s="13" t="s">
        <v>11122</v>
      </c>
      <c r="C3639" s="13">
        <v>854504</v>
      </c>
      <c r="D3639" s="17">
        <f t="shared" si="155"/>
        <v>15</v>
      </c>
      <c r="E3639" s="16" t="s">
        <v>12654</v>
      </c>
      <c r="F3639" s="13" t="s">
        <v>0</v>
      </c>
      <c r="G3639" s="18">
        <v>1.4997400000000001E-2</v>
      </c>
      <c r="H3639" s="18">
        <v>-0.118420635</v>
      </c>
      <c r="I3639" s="18">
        <v>0.2173601</v>
      </c>
      <c r="J3639" s="18">
        <v>4.0544999999999887E-3</v>
      </c>
      <c r="K3639" s="18">
        <v>1.842392E-2</v>
      </c>
      <c r="L3639" s="18">
        <v>5.8387069999999999E-2</v>
      </c>
      <c r="M3639" s="18">
        <v>-1.714969999999999E-2</v>
      </c>
      <c r="N3639" s="18">
        <v>1.9816E-2</v>
      </c>
      <c r="O3639" s="18">
        <v>-4.3454679999999996E-2</v>
      </c>
      <c r="P3639" s="18">
        <v>0.21667320000000001</v>
      </c>
      <c r="Q3639" s="18">
        <v>-2.0650500000000016E-2</v>
      </c>
      <c r="R3639" s="18">
        <v>-0.29872799999999999</v>
      </c>
      <c r="S3639" s="18">
        <v>0.15116275000000001</v>
      </c>
      <c r="T3639" s="18">
        <v>0.53153800000000007</v>
      </c>
      <c r="U3639" s="18">
        <v>-0.1232089</v>
      </c>
      <c r="V3639" s="18">
        <v>0.53153800000000007</v>
      </c>
    </row>
    <row r="3640" spans="1:22">
      <c r="A3640" s="13" t="s">
        <v>11124</v>
      </c>
      <c r="B3640" s="13" t="s">
        <v>11125</v>
      </c>
      <c r="C3640" s="13">
        <v>854505</v>
      </c>
      <c r="D3640" s="17">
        <f t="shared" si="155"/>
        <v>15</v>
      </c>
      <c r="E3640" s="16" t="s">
        <v>12980</v>
      </c>
      <c r="F3640" s="13" t="s">
        <v>0</v>
      </c>
      <c r="G3640" s="18">
        <v>0.15858659999999999</v>
      </c>
      <c r="H3640" s="18">
        <v>7.6251865000000002E-2</v>
      </c>
      <c r="I3640" s="18">
        <v>6.1410599999999996E-2</v>
      </c>
      <c r="J3640" s="18">
        <v>7.8634999999999955E-3</v>
      </c>
      <c r="K3640" s="18">
        <v>0.25531185000000001</v>
      </c>
      <c r="L3640" s="18">
        <v>9.9063670000000006E-2</v>
      </c>
      <c r="M3640" s="18">
        <v>-0.11961379999999999</v>
      </c>
      <c r="N3640" s="18">
        <v>-7.3638700000000001E-2</v>
      </c>
      <c r="O3640" s="18">
        <v>0.15177945000000001</v>
      </c>
      <c r="P3640" s="18">
        <v>0.16189989999999999</v>
      </c>
      <c r="Q3640" s="18">
        <v>3.2635899999999982E-2</v>
      </c>
      <c r="R3640" s="18">
        <v>-0.49749900000000002</v>
      </c>
      <c r="S3640" s="18">
        <v>-0.58290324999999998</v>
      </c>
      <c r="T3640" s="18">
        <v>0.7451000000000001</v>
      </c>
      <c r="U3640" s="18">
        <v>-1.9342399999999996E-2</v>
      </c>
      <c r="V3640" s="18">
        <v>0.7451000000000001</v>
      </c>
    </row>
    <row r="3641" spans="1:22">
      <c r="A3641" s="13" t="s">
        <v>11127</v>
      </c>
      <c r="B3641" s="13" t="s">
        <v>11128</v>
      </c>
      <c r="C3641" s="13">
        <v>854506</v>
      </c>
      <c r="D3641" s="17">
        <f t="shared" si="155"/>
        <v>15</v>
      </c>
      <c r="E3641" s="16" t="s">
        <v>11129</v>
      </c>
      <c r="F3641" s="13" t="s">
        <v>0</v>
      </c>
      <c r="G3641" s="18">
        <v>0.16444300000000001</v>
      </c>
      <c r="H3641" s="18">
        <v>0.20111535</v>
      </c>
      <c r="I3641" s="18">
        <v>0.1305404</v>
      </c>
      <c r="J3641" s="18">
        <v>-1.0459999999999914E-3</v>
      </c>
      <c r="K3641" s="18">
        <v>0.14305580000000001</v>
      </c>
      <c r="L3641" s="18">
        <v>0.16683611000000001</v>
      </c>
      <c r="M3641" s="18">
        <v>4.313949999999997E-3</v>
      </c>
      <c r="N3641" s="18">
        <v>0.18385600000000002</v>
      </c>
      <c r="O3641" s="18">
        <v>0.24017160000000001</v>
      </c>
      <c r="P3641" s="18">
        <v>0.19281329999999999</v>
      </c>
      <c r="Q3641" s="18">
        <v>0.10624500000000001</v>
      </c>
      <c r="R3641" s="18">
        <v>-0.28501400000000005</v>
      </c>
      <c r="S3641" s="18">
        <v>0.90077869999999993</v>
      </c>
      <c r="T3641" s="18">
        <v>0.54188999999999998</v>
      </c>
      <c r="U3641" s="18">
        <v>9.9402999999999991E-3</v>
      </c>
      <c r="V3641" s="18">
        <v>0.54188999999999998</v>
      </c>
    </row>
    <row r="3642" spans="1:22">
      <c r="A3642" s="13" t="s">
        <v>11130</v>
      </c>
      <c r="B3642" s="13" t="s">
        <v>11131</v>
      </c>
      <c r="C3642" s="13">
        <v>854507</v>
      </c>
      <c r="D3642" s="17">
        <v>15</v>
      </c>
      <c r="E3642" s="13" t="s">
        <v>11132</v>
      </c>
      <c r="F3642" s="13" t="s">
        <v>0</v>
      </c>
      <c r="G3642" s="18">
        <v>-0.2002824</v>
      </c>
      <c r="H3642" s="18">
        <v>-0.12229363499999998</v>
      </c>
      <c r="I3642" s="18">
        <v>-0.19275690000000001</v>
      </c>
      <c r="J3642" s="18">
        <v>0.33738850000000004</v>
      </c>
      <c r="K3642" s="18">
        <v>-4.1498849999999997E-2</v>
      </c>
      <c r="L3642" s="18">
        <v>0.39274097000000002</v>
      </c>
      <c r="M3642" s="18">
        <v>0.56845119999999993</v>
      </c>
      <c r="N3642" s="18">
        <v>0.18889900000000001</v>
      </c>
      <c r="O3642" s="18">
        <v>0.35564845</v>
      </c>
      <c r="P3642" s="18">
        <v>0.55639820000000006</v>
      </c>
      <c r="Q3642" s="18" t="s">
        <v>0</v>
      </c>
      <c r="R3642" s="18" t="s">
        <v>0</v>
      </c>
      <c r="S3642" s="18" t="s">
        <v>0</v>
      </c>
      <c r="T3642" s="18" t="s">
        <v>0</v>
      </c>
      <c r="U3642" s="18" t="s">
        <v>0</v>
      </c>
      <c r="V3642" s="18" t="s">
        <v>0</v>
      </c>
    </row>
    <row r="3643" spans="1:22">
      <c r="A3643" s="13" t="s">
        <v>11133</v>
      </c>
      <c r="B3643" s="13" t="s">
        <v>11134</v>
      </c>
      <c r="C3643" s="13">
        <v>854508</v>
      </c>
      <c r="D3643" s="17">
        <v>15</v>
      </c>
      <c r="E3643" s="13" t="s">
        <v>13372</v>
      </c>
      <c r="F3643" s="13" t="s">
        <v>0</v>
      </c>
      <c r="G3643" s="18">
        <v>2.5065700000000003E-2</v>
      </c>
      <c r="H3643" s="18">
        <v>0.14645736500000001</v>
      </c>
      <c r="I3643" s="18">
        <v>-0.1975789</v>
      </c>
      <c r="J3643" s="18">
        <v>5.6187500000000001E-2</v>
      </c>
      <c r="K3643" s="18">
        <v>-0.17750615</v>
      </c>
      <c r="L3643" s="18" t="s">
        <v>0</v>
      </c>
      <c r="M3643" s="18" t="s">
        <v>0</v>
      </c>
      <c r="N3643" s="18" t="s">
        <v>0</v>
      </c>
      <c r="O3643" s="18" t="s">
        <v>0</v>
      </c>
      <c r="P3643" s="18" t="s">
        <v>0</v>
      </c>
      <c r="Q3643" s="18">
        <v>-0.1303105</v>
      </c>
      <c r="R3643" s="18">
        <v>0.2424798</v>
      </c>
      <c r="S3643" s="18">
        <v>-0.83963125000000005</v>
      </c>
      <c r="T3643" s="18">
        <v>0.45763800000000004</v>
      </c>
      <c r="U3643" s="18">
        <v>-0.34560389999999996</v>
      </c>
      <c r="V3643" s="18">
        <v>0.45763800000000004</v>
      </c>
    </row>
    <row r="3644" spans="1:22">
      <c r="A3644" s="13" t="s">
        <v>11136</v>
      </c>
      <c r="B3644" s="13" t="s">
        <v>11137</v>
      </c>
      <c r="C3644" s="13">
        <v>854509</v>
      </c>
      <c r="D3644" s="17">
        <f t="shared" ref="D3644:D3652" si="156">CODE(MID(A3644,2,1))-64</f>
        <v>15</v>
      </c>
      <c r="E3644" s="16" t="s">
        <v>13113</v>
      </c>
      <c r="F3644" s="13" t="s">
        <v>13041</v>
      </c>
      <c r="G3644" s="18">
        <v>-2.31739945E-2</v>
      </c>
      <c r="H3644" s="18">
        <v>2.3566265000000003E-2</v>
      </c>
      <c r="I3644" s="18">
        <v>-0.1058259</v>
      </c>
      <c r="J3644" s="18">
        <v>-7.3028500000000024E-2</v>
      </c>
      <c r="K3644" s="18">
        <v>-0.10109715</v>
      </c>
      <c r="L3644" s="18">
        <v>-4.5824299999999984E-3</v>
      </c>
      <c r="M3644" s="18">
        <v>-0.37657780000000002</v>
      </c>
      <c r="N3644" s="18">
        <v>-9.3106499999999995E-2</v>
      </c>
      <c r="O3644" s="18">
        <v>-0.33462855000000002</v>
      </c>
      <c r="P3644" s="18">
        <v>0.1753642</v>
      </c>
      <c r="Q3644" s="18">
        <v>-7.9705000000000192E-3</v>
      </c>
      <c r="R3644" s="18">
        <v>-0.28505899999999995</v>
      </c>
      <c r="S3644" s="18">
        <v>-0.25112625</v>
      </c>
      <c r="T3644" s="18">
        <v>-5.6617000000000001E-2</v>
      </c>
      <c r="U3644" s="18">
        <v>-0.16141490000000003</v>
      </c>
      <c r="V3644" s="18">
        <v>-5.6617000000000001E-2</v>
      </c>
    </row>
    <row r="3645" spans="1:22">
      <c r="A3645" s="13" t="s">
        <v>11139</v>
      </c>
      <c r="B3645" s="13" t="s">
        <v>11140</v>
      </c>
      <c r="C3645" s="13">
        <v>854513</v>
      </c>
      <c r="D3645" s="17">
        <f t="shared" si="156"/>
        <v>15</v>
      </c>
      <c r="E3645" s="16" t="s">
        <v>11141</v>
      </c>
      <c r="F3645" s="13" t="s">
        <v>0</v>
      </c>
      <c r="G3645" s="18">
        <v>8.0766599999999994E-2</v>
      </c>
      <c r="H3645" s="18">
        <v>0.115743365</v>
      </c>
      <c r="I3645" s="18">
        <v>-0.24629690000000001</v>
      </c>
      <c r="J3645" s="18">
        <v>-4.1216500000000017E-2</v>
      </c>
      <c r="K3645" s="18">
        <v>3.5696850000000002E-2</v>
      </c>
      <c r="L3645" s="18">
        <v>3.538757E-2</v>
      </c>
      <c r="M3645" s="18">
        <v>0.10894310000000001</v>
      </c>
      <c r="N3645" s="18">
        <v>-4.3400800000000003E-2</v>
      </c>
      <c r="O3645" s="18">
        <v>-0.17025954999999998</v>
      </c>
      <c r="P3645" s="18">
        <v>7.4007400000000001E-2</v>
      </c>
      <c r="Q3645" s="18">
        <v>2.681589999999999E-2</v>
      </c>
      <c r="R3645" s="18">
        <v>-5.5889000000000022E-2</v>
      </c>
      <c r="S3645" s="18">
        <v>-0.11193744999999999</v>
      </c>
      <c r="T3645" s="18">
        <v>0.66562999999999994</v>
      </c>
      <c r="U3645" s="18">
        <v>-0.1184419</v>
      </c>
      <c r="V3645" s="18">
        <v>0.66562999999999994</v>
      </c>
    </row>
    <row r="3646" spans="1:22">
      <c r="A3646" s="13" t="s">
        <v>11142</v>
      </c>
      <c r="B3646" s="13" t="s">
        <v>11143</v>
      </c>
      <c r="C3646" s="13">
        <v>854514</v>
      </c>
      <c r="D3646" s="17">
        <f t="shared" si="156"/>
        <v>15</v>
      </c>
      <c r="E3646" s="16" t="s">
        <v>11144</v>
      </c>
      <c r="F3646" s="13" t="s">
        <v>0</v>
      </c>
      <c r="G3646" s="18">
        <v>7.9206599999999988E-2</v>
      </c>
      <c r="H3646" s="18">
        <v>2.7355465000000002E-2</v>
      </c>
      <c r="I3646" s="18">
        <v>8.0910200000000002E-2</v>
      </c>
      <c r="J3646" s="18">
        <v>-0.16179160000000001</v>
      </c>
      <c r="K3646" s="18">
        <v>0.13626785</v>
      </c>
      <c r="L3646" s="18">
        <v>6.9990200000000008E-3</v>
      </c>
      <c r="M3646" s="18">
        <v>7.7649099999999999E-2</v>
      </c>
      <c r="N3646" s="18">
        <v>0.20273899999999997</v>
      </c>
      <c r="O3646" s="18">
        <v>4.5271850000000002E-2</v>
      </c>
      <c r="P3646" s="18">
        <v>0.1038154</v>
      </c>
      <c r="Q3646" s="18">
        <v>0.16351399999999999</v>
      </c>
      <c r="R3646" s="18">
        <v>0.145012</v>
      </c>
      <c r="S3646" s="18">
        <v>0.28456874999999998</v>
      </c>
      <c r="T3646" s="18">
        <v>0.91965000000000008</v>
      </c>
      <c r="U3646" s="18">
        <v>3.2048E-2</v>
      </c>
      <c r="V3646" s="18">
        <v>0.91965000000000008</v>
      </c>
    </row>
    <row r="3647" spans="1:22">
      <c r="A3647" s="13" t="s">
        <v>11145</v>
      </c>
      <c r="B3647" s="13" t="s">
        <v>11146</v>
      </c>
      <c r="C3647" s="13">
        <v>854515</v>
      </c>
      <c r="D3647" s="17">
        <f t="shared" si="156"/>
        <v>15</v>
      </c>
      <c r="E3647" s="16" t="s">
        <v>11147</v>
      </c>
      <c r="F3647" s="13" t="s">
        <v>0</v>
      </c>
      <c r="G3647" s="18">
        <v>2.1858000000000002E-2</v>
      </c>
      <c r="H3647" s="18">
        <v>2.7462565000000001E-2</v>
      </c>
      <c r="I3647" s="18">
        <v>5.0209199999999996E-2</v>
      </c>
      <c r="J3647" s="18">
        <v>1.7785499999999982E-2</v>
      </c>
      <c r="K3647" s="18">
        <v>-8.6868150000000005E-2</v>
      </c>
      <c r="L3647" s="18">
        <v>-0.11745302999999999</v>
      </c>
      <c r="M3647" s="18">
        <v>-0.1233988</v>
      </c>
      <c r="N3647" s="18">
        <v>-2.0263000000000003E-2</v>
      </c>
      <c r="O3647" s="18">
        <v>-0.12284615</v>
      </c>
      <c r="P3647" s="18">
        <v>9.20908E-2</v>
      </c>
      <c r="Q3647" s="18" t="s">
        <v>0</v>
      </c>
      <c r="R3647" s="18" t="s">
        <v>0</v>
      </c>
      <c r="S3647" s="18" t="s">
        <v>0</v>
      </c>
      <c r="T3647" s="18" t="s">
        <v>0</v>
      </c>
      <c r="U3647" s="18" t="s">
        <v>0</v>
      </c>
      <c r="V3647" s="18" t="s">
        <v>0</v>
      </c>
    </row>
    <row r="3648" spans="1:22">
      <c r="A3648" s="13" t="s">
        <v>11148</v>
      </c>
      <c r="B3648" s="13" t="s">
        <v>11149</v>
      </c>
      <c r="C3648" s="13">
        <v>854518</v>
      </c>
      <c r="D3648" s="17">
        <f t="shared" si="156"/>
        <v>15</v>
      </c>
      <c r="E3648" s="16" t="s">
        <v>11150</v>
      </c>
      <c r="F3648" s="13" t="s">
        <v>2211</v>
      </c>
      <c r="G3648" s="18">
        <v>-0.13680339999999999</v>
      </c>
      <c r="H3648" s="18">
        <v>-0.15060963499999999</v>
      </c>
      <c r="I3648" s="18">
        <v>-0.1208999</v>
      </c>
      <c r="J3648" s="18">
        <v>-0.14809130000000001</v>
      </c>
      <c r="K3648" s="18">
        <v>9.7687499999999997E-3</v>
      </c>
      <c r="L3648" s="18">
        <v>-7.9969429999999994E-2</v>
      </c>
      <c r="M3648" s="18">
        <v>-0.15642880000000001</v>
      </c>
      <c r="N3648" s="18">
        <v>-8.4711700000000001E-2</v>
      </c>
      <c r="O3648" s="18">
        <v>-9.8611749999999998E-2</v>
      </c>
      <c r="P3648" s="18">
        <v>-4.7327800000000003E-2</v>
      </c>
      <c r="Q3648" s="18">
        <v>-8.8561500000000015E-2</v>
      </c>
      <c r="R3648" s="18">
        <v>-0.10347200000000001</v>
      </c>
      <c r="S3648" s="18">
        <v>-0.31154225000000002</v>
      </c>
      <c r="T3648" s="18">
        <v>-2.3025999999999991E-2</v>
      </c>
      <c r="U3648" s="18">
        <v>-0.14890989999999998</v>
      </c>
      <c r="V3648" s="18">
        <v>-2.3025999999999991E-2</v>
      </c>
    </row>
    <row r="3649" spans="1:22">
      <c r="A3649" s="13" t="s">
        <v>11151</v>
      </c>
      <c r="B3649" s="13" t="s">
        <v>11152</v>
      </c>
      <c r="C3649" s="13">
        <v>854519</v>
      </c>
      <c r="D3649" s="17">
        <f t="shared" si="156"/>
        <v>15</v>
      </c>
      <c r="E3649" s="16" t="s">
        <v>11153</v>
      </c>
      <c r="F3649" s="13" t="s">
        <v>2211</v>
      </c>
      <c r="G3649" s="18">
        <v>5.8081999999999995E-3</v>
      </c>
      <c r="H3649" s="18">
        <v>-4.8253335000000001E-2</v>
      </c>
      <c r="I3649" s="18">
        <v>-6.8747200000000008E-2</v>
      </c>
      <c r="J3649" s="18">
        <v>-0.14148450000000001</v>
      </c>
      <c r="K3649" s="18">
        <v>6.5422149999999998E-2</v>
      </c>
      <c r="L3649" s="18">
        <v>7.97753E-3</v>
      </c>
      <c r="M3649" s="18">
        <v>-8.9452799999999999E-2</v>
      </c>
      <c r="N3649" s="18">
        <v>-7.0077799999999996E-2</v>
      </c>
      <c r="O3649" s="18">
        <v>-0.12748654999999998</v>
      </c>
      <c r="P3649" s="18">
        <v>-3.4699800000000003E-2</v>
      </c>
      <c r="Q3649" s="18">
        <v>1.2858499999999995E-2</v>
      </c>
      <c r="R3649" s="18">
        <v>-8.7318000000000007E-2</v>
      </c>
      <c r="S3649" s="18">
        <v>-8.7309779000000004E-2</v>
      </c>
      <c r="T3649" s="18">
        <v>-0.36535400000000001</v>
      </c>
      <c r="U3649" s="18">
        <v>-2.6788099999999995E-2</v>
      </c>
      <c r="V3649" s="18">
        <v>-0.36535400000000001</v>
      </c>
    </row>
    <row r="3650" spans="1:22">
      <c r="A3650" s="13" t="s">
        <v>13489</v>
      </c>
      <c r="B3650" s="13" t="s">
        <v>13489</v>
      </c>
      <c r="C3650" s="13">
        <v>854520</v>
      </c>
      <c r="D3650" s="17">
        <f t="shared" si="156"/>
        <v>15</v>
      </c>
      <c r="E3650" s="16" t="s">
        <v>13490</v>
      </c>
      <c r="F3650" s="13" t="s">
        <v>0</v>
      </c>
      <c r="G3650" s="18">
        <v>-0.19268740000000001</v>
      </c>
      <c r="H3650" s="18">
        <v>-4.1421135000000005E-2</v>
      </c>
      <c r="I3650" s="18">
        <v>-0.64794689999999999</v>
      </c>
      <c r="J3650" s="18">
        <v>-0.1511711</v>
      </c>
      <c r="K3650" s="18">
        <v>-0.38236215000000001</v>
      </c>
      <c r="L3650" s="18" t="s">
        <v>0</v>
      </c>
      <c r="M3650" s="18" t="s">
        <v>0</v>
      </c>
      <c r="N3650" s="18" t="s">
        <v>0</v>
      </c>
      <c r="O3650" s="18" t="s">
        <v>0</v>
      </c>
      <c r="P3650" s="18" t="s">
        <v>0</v>
      </c>
      <c r="Q3650" s="18">
        <v>-0.12332350000000003</v>
      </c>
      <c r="R3650" s="18">
        <v>-0.184141</v>
      </c>
      <c r="S3650" s="18">
        <v>-1.1403322499999999</v>
      </c>
      <c r="T3650" s="18">
        <v>-0.26194909999999999</v>
      </c>
      <c r="U3650" s="18">
        <v>9.5384000000000024E-3</v>
      </c>
      <c r="V3650" s="18">
        <v>-0.26194909999999999</v>
      </c>
    </row>
    <row r="3651" spans="1:22">
      <c r="A3651" s="13" t="s">
        <v>13715</v>
      </c>
      <c r="B3651" s="13" t="s">
        <v>13716</v>
      </c>
      <c r="C3651" s="13">
        <v>854527</v>
      </c>
      <c r="D3651" s="17">
        <f t="shared" si="156"/>
        <v>15</v>
      </c>
      <c r="E3651" s="16" t="s">
        <v>13717</v>
      </c>
      <c r="F3651" s="13" t="s">
        <v>13718</v>
      </c>
      <c r="G3651" s="18">
        <v>0.2432356</v>
      </c>
      <c r="H3651" s="18">
        <v>0.233263365</v>
      </c>
      <c r="I3651" s="18">
        <v>-8.429890000000001E-2</v>
      </c>
      <c r="J3651" s="18">
        <v>0.20522849999999998</v>
      </c>
      <c r="K3651" s="18">
        <v>0.29447984999999999</v>
      </c>
      <c r="L3651" s="18" t="s">
        <v>0</v>
      </c>
      <c r="M3651" s="18" t="s">
        <v>0</v>
      </c>
      <c r="N3651" s="18" t="s">
        <v>0</v>
      </c>
      <c r="O3651" s="18" t="s">
        <v>0</v>
      </c>
      <c r="P3651" s="18" t="s">
        <v>0</v>
      </c>
      <c r="Q3651" s="18" t="s">
        <v>0</v>
      </c>
      <c r="R3651" s="18" t="s">
        <v>0</v>
      </c>
      <c r="S3651" s="18" t="s">
        <v>0</v>
      </c>
      <c r="T3651" s="18" t="s">
        <v>0</v>
      </c>
      <c r="U3651" s="18" t="s">
        <v>0</v>
      </c>
      <c r="V3651" s="18" t="s">
        <v>0</v>
      </c>
    </row>
    <row r="3652" spans="1:22">
      <c r="A3652" s="13" t="s">
        <v>11154</v>
      </c>
      <c r="B3652" s="13" t="s">
        <v>11155</v>
      </c>
      <c r="C3652" s="13">
        <v>854529</v>
      </c>
      <c r="D3652" s="17">
        <f t="shared" si="156"/>
        <v>15</v>
      </c>
      <c r="E3652" s="16" t="s">
        <v>12779</v>
      </c>
      <c r="F3652" s="13" t="s">
        <v>0</v>
      </c>
      <c r="G3652" s="18">
        <v>0.14084859999999999</v>
      </c>
      <c r="H3652" s="18">
        <v>9.8067965000000007E-2</v>
      </c>
      <c r="I3652" s="18">
        <v>0.2324811</v>
      </c>
      <c r="J3652" s="18">
        <v>0.8686045</v>
      </c>
      <c r="K3652" s="18">
        <v>0.19248184999999998</v>
      </c>
      <c r="L3652" s="18">
        <v>-0.12313802999999998</v>
      </c>
      <c r="M3652" s="18">
        <v>-0.29087479999999999</v>
      </c>
      <c r="N3652" s="18">
        <v>-0.661354</v>
      </c>
      <c r="O3652" s="18">
        <v>-0.44964954999999995</v>
      </c>
      <c r="P3652" s="18">
        <v>-0.23839579999999999</v>
      </c>
      <c r="Q3652" s="18">
        <v>7.7608599999999986E-2</v>
      </c>
      <c r="R3652" s="18">
        <v>0.67191200000000006</v>
      </c>
      <c r="S3652" s="18">
        <v>0.9387477500000001</v>
      </c>
      <c r="T3652" s="18">
        <v>2.0081199999999999</v>
      </c>
      <c r="U3652" s="18">
        <v>-0.10790290000000001</v>
      </c>
      <c r="V3652" s="18">
        <v>2.0081199999999999</v>
      </c>
    </row>
    <row r="3653" spans="1:22">
      <c r="A3653" s="13" t="s">
        <v>13518</v>
      </c>
      <c r="B3653" s="13" t="s">
        <v>13519</v>
      </c>
      <c r="C3653" s="13">
        <v>854531</v>
      </c>
      <c r="D3653" s="17">
        <v>15</v>
      </c>
      <c r="E3653" s="13" t="s">
        <v>13520</v>
      </c>
      <c r="F3653" s="13" t="s">
        <v>0</v>
      </c>
      <c r="G3653" s="18" t="s">
        <v>0</v>
      </c>
      <c r="H3653" s="18" t="s">
        <v>0</v>
      </c>
      <c r="I3653" s="18" t="s">
        <v>0</v>
      </c>
      <c r="J3653" s="18" t="s">
        <v>0</v>
      </c>
      <c r="K3653" s="18" t="s">
        <v>0</v>
      </c>
      <c r="L3653" s="18" t="s">
        <v>0</v>
      </c>
      <c r="M3653" s="18" t="s">
        <v>0</v>
      </c>
      <c r="N3653" s="18" t="s">
        <v>0</v>
      </c>
      <c r="O3653" s="18" t="s">
        <v>0</v>
      </c>
      <c r="P3653" s="18" t="s">
        <v>0</v>
      </c>
      <c r="Q3653" s="18">
        <v>-0.21088850000000003</v>
      </c>
      <c r="R3653" s="18">
        <v>-0.9458049999999999</v>
      </c>
      <c r="S3653" s="18">
        <v>-0.79659225</v>
      </c>
      <c r="T3653" s="18">
        <v>0.71938799999999992</v>
      </c>
      <c r="U3653" s="18">
        <v>-1.1884528999999999</v>
      </c>
      <c r="V3653" s="18">
        <v>0.71938799999999992</v>
      </c>
    </row>
    <row r="3654" spans="1:22">
      <c r="A3654" s="13" t="s">
        <v>13259</v>
      </c>
      <c r="B3654" s="13" t="s">
        <v>13260</v>
      </c>
      <c r="C3654" s="13">
        <v>854532</v>
      </c>
      <c r="D3654" s="17">
        <f t="shared" ref="D3654:D3660" si="157">CODE(MID(A3654,2,1))-64</f>
        <v>15</v>
      </c>
      <c r="E3654" s="16" t="s">
        <v>13261</v>
      </c>
      <c r="F3654" s="13" t="s">
        <v>0</v>
      </c>
      <c r="G3654" s="18" t="s">
        <v>0</v>
      </c>
      <c r="H3654" s="18" t="s">
        <v>0</v>
      </c>
      <c r="I3654" s="18" t="s">
        <v>0</v>
      </c>
      <c r="J3654" s="18" t="s">
        <v>0</v>
      </c>
      <c r="K3654" s="18" t="s">
        <v>0</v>
      </c>
      <c r="L3654" s="18">
        <v>0.23866097</v>
      </c>
      <c r="M3654" s="18">
        <v>-2.1385487999999997</v>
      </c>
      <c r="N3654" s="18">
        <v>-0.16998639999999998</v>
      </c>
      <c r="O3654" s="18">
        <v>-0.96398954999999997</v>
      </c>
      <c r="P3654" s="18">
        <v>9.2119199999999998E-2</v>
      </c>
      <c r="Q3654" s="18">
        <v>0.25441749999999996</v>
      </c>
      <c r="R3654" s="18">
        <v>-0.48960800000000004</v>
      </c>
      <c r="S3654" s="18">
        <v>-0.49418424999999999</v>
      </c>
      <c r="T3654" s="18">
        <v>-0.37102400000000002</v>
      </c>
      <c r="U3654" s="18">
        <v>-0.3327349</v>
      </c>
      <c r="V3654" s="18">
        <v>-0.37102400000000002</v>
      </c>
    </row>
    <row r="3655" spans="1:22">
      <c r="A3655" s="13" t="s">
        <v>11157</v>
      </c>
      <c r="B3655" s="13" t="s">
        <v>11157</v>
      </c>
      <c r="C3655" s="13">
        <v>854534</v>
      </c>
      <c r="D3655" s="17">
        <f t="shared" si="157"/>
        <v>15</v>
      </c>
      <c r="E3655" s="16" t="s">
        <v>13218</v>
      </c>
      <c r="F3655" s="13" t="s">
        <v>0</v>
      </c>
      <c r="G3655" s="18">
        <v>5.1789300000000003E-2</v>
      </c>
      <c r="H3655" s="18">
        <v>2.3438065000000001E-2</v>
      </c>
      <c r="I3655" s="18">
        <v>0.17238409999999998</v>
      </c>
      <c r="J3655" s="18">
        <v>0.1184595</v>
      </c>
      <c r="K3655" s="18">
        <v>0.10777415000000001</v>
      </c>
      <c r="L3655" s="18">
        <v>0.18921597000000001</v>
      </c>
      <c r="M3655" s="18">
        <v>0.50564819999999999</v>
      </c>
      <c r="N3655" s="18">
        <v>4.9270000000000008E-2</v>
      </c>
      <c r="O3655" s="18">
        <v>0.57049844999999999</v>
      </c>
      <c r="P3655" s="18">
        <v>0.37323420000000002</v>
      </c>
      <c r="Q3655" s="18">
        <v>0.1252856</v>
      </c>
      <c r="R3655" s="18">
        <v>0.38202900000000001</v>
      </c>
      <c r="S3655" s="18">
        <v>0.28746375000000002</v>
      </c>
      <c r="T3655" s="18">
        <v>1.3243200000000002</v>
      </c>
      <c r="U3655" s="18">
        <v>0.30849910000000003</v>
      </c>
      <c r="V3655" s="18">
        <v>1.3243200000000002</v>
      </c>
    </row>
    <row r="3656" spans="1:22">
      <c r="A3656" s="13" t="s">
        <v>11159</v>
      </c>
      <c r="B3656" s="13" t="s">
        <v>11160</v>
      </c>
      <c r="C3656" s="13">
        <v>854535</v>
      </c>
      <c r="D3656" s="17">
        <f t="shared" si="157"/>
        <v>15</v>
      </c>
      <c r="E3656" s="16" t="s">
        <v>11161</v>
      </c>
      <c r="F3656" s="13" t="s">
        <v>5320</v>
      </c>
      <c r="G3656" s="18">
        <v>4.5543699999999999E-2</v>
      </c>
      <c r="H3656" s="18">
        <v>9.5997365000000001E-2</v>
      </c>
      <c r="I3656" s="18">
        <v>7.4651999999999996E-2</v>
      </c>
      <c r="J3656" s="18">
        <v>-7.7735000000000165E-3</v>
      </c>
      <c r="K3656" s="18">
        <v>0.40143184999999998</v>
      </c>
      <c r="L3656" s="18">
        <v>-0.17940102999999999</v>
      </c>
      <c r="M3656" s="18">
        <v>0.20502420000000002</v>
      </c>
      <c r="N3656" s="18">
        <v>0.205292</v>
      </c>
      <c r="O3656" s="18">
        <v>0.21386845000000002</v>
      </c>
      <c r="P3656" s="18">
        <v>0.4805642</v>
      </c>
      <c r="Q3656" s="18">
        <v>-0.1141375</v>
      </c>
      <c r="R3656" s="18">
        <v>-0.17113</v>
      </c>
      <c r="S3656" s="18">
        <v>-3.6108950000000001E-2</v>
      </c>
      <c r="T3656" s="18">
        <v>0.63117200000000007</v>
      </c>
      <c r="U3656" s="18">
        <v>8.6153199999999999E-2</v>
      </c>
      <c r="V3656" s="18">
        <v>0.63117200000000007</v>
      </c>
    </row>
    <row r="3657" spans="1:22">
      <c r="A3657" s="13" t="s">
        <v>11162</v>
      </c>
      <c r="B3657" s="13" t="s">
        <v>11163</v>
      </c>
      <c r="C3657" s="13">
        <v>854536</v>
      </c>
      <c r="D3657" s="17">
        <f t="shared" si="157"/>
        <v>15</v>
      </c>
      <c r="E3657" s="16" t="s">
        <v>11164</v>
      </c>
      <c r="F3657" s="13" t="s">
        <v>0</v>
      </c>
      <c r="G3657" s="18">
        <v>2.1560500000000003E-2</v>
      </c>
      <c r="H3657" s="18">
        <v>0.15006636500000001</v>
      </c>
      <c r="I3657" s="18">
        <v>0.33286910000000003</v>
      </c>
      <c r="J3657" s="18">
        <v>-8.6237500000000022E-2</v>
      </c>
      <c r="K3657" s="18">
        <v>-0.17719815</v>
      </c>
      <c r="L3657" s="18">
        <v>0.11465297000000001</v>
      </c>
      <c r="M3657" s="18">
        <v>0.34642319999999999</v>
      </c>
      <c r="N3657" s="18">
        <v>0.12831099999999998</v>
      </c>
      <c r="O3657" s="18">
        <v>0.69112845000000001</v>
      </c>
      <c r="P3657" s="18">
        <v>-0.57050580000000006</v>
      </c>
      <c r="Q3657" s="18">
        <v>-4.6483500000000011E-2</v>
      </c>
      <c r="R3657" s="18">
        <v>0.73796200000000001</v>
      </c>
      <c r="S3657" s="18">
        <v>-2.3158650000000003E-2</v>
      </c>
      <c r="T3657" s="18">
        <v>1.48143</v>
      </c>
      <c r="U3657" s="18">
        <v>-7.3949899999999999E-2</v>
      </c>
      <c r="V3657" s="18">
        <v>1.48143</v>
      </c>
    </row>
    <row r="3658" spans="1:22">
      <c r="A3658" s="13" t="s">
        <v>11165</v>
      </c>
      <c r="B3658" s="13" t="s">
        <v>11166</v>
      </c>
      <c r="C3658" s="13">
        <v>854537</v>
      </c>
      <c r="D3658" s="17">
        <f t="shared" si="157"/>
        <v>15</v>
      </c>
      <c r="E3658" s="16" t="s">
        <v>11167</v>
      </c>
      <c r="F3658" s="13" t="s">
        <v>0</v>
      </c>
      <c r="G3658" s="18">
        <v>0.13457659999999999</v>
      </c>
      <c r="H3658" s="18">
        <v>0.14041636500000002</v>
      </c>
      <c r="I3658" s="18">
        <v>-2.6351299999999998E-2</v>
      </c>
      <c r="J3658" s="18">
        <v>-0.2009532</v>
      </c>
      <c r="K3658" s="18">
        <v>1.3951070000000001E-2</v>
      </c>
      <c r="L3658" s="18" t="s">
        <v>0</v>
      </c>
      <c r="M3658" s="18" t="s">
        <v>0</v>
      </c>
      <c r="N3658" s="18" t="s">
        <v>0</v>
      </c>
      <c r="O3658" s="18" t="s">
        <v>0</v>
      </c>
      <c r="P3658" s="18" t="s">
        <v>0</v>
      </c>
      <c r="Q3658" s="18">
        <v>-0.26519150000000002</v>
      </c>
      <c r="R3658" s="18">
        <v>-0.86709500000000006</v>
      </c>
      <c r="S3658" s="18">
        <v>-0.99068725000000002</v>
      </c>
      <c r="T3658" s="18">
        <v>0.19991199999999998</v>
      </c>
      <c r="U3658" s="18">
        <v>-1.1410928999999999</v>
      </c>
      <c r="V3658" s="18">
        <v>0.19991199999999998</v>
      </c>
    </row>
    <row r="3659" spans="1:22">
      <c r="A3659" s="13" t="s">
        <v>11168</v>
      </c>
      <c r="B3659" s="13" t="s">
        <v>11168</v>
      </c>
      <c r="C3659" s="13">
        <v>854538</v>
      </c>
      <c r="D3659" s="17">
        <f t="shared" si="157"/>
        <v>15</v>
      </c>
      <c r="E3659" s="16" t="s">
        <v>13219</v>
      </c>
      <c r="F3659" s="13" t="s">
        <v>0</v>
      </c>
      <c r="G3659" s="18">
        <v>4.3588900000000007E-2</v>
      </c>
      <c r="H3659" s="18">
        <v>0.141535365</v>
      </c>
      <c r="I3659" s="18">
        <v>0.25805310000000004</v>
      </c>
      <c r="J3659" s="18">
        <v>0.14591549999999998</v>
      </c>
      <c r="K3659" s="18">
        <v>8.2788749999999994E-2</v>
      </c>
      <c r="L3659" s="18">
        <v>6.8487069999999997E-2</v>
      </c>
      <c r="M3659" s="18">
        <v>0.21791720000000001</v>
      </c>
      <c r="N3659" s="18">
        <v>7.303599999999999E-2</v>
      </c>
      <c r="O3659" s="18">
        <v>0.28300645000000002</v>
      </c>
      <c r="P3659" s="18">
        <v>-0.19440580000000002</v>
      </c>
      <c r="Q3659" s="18">
        <v>7.178279999999998E-2</v>
      </c>
      <c r="R3659" s="18">
        <v>0.31083879999999997</v>
      </c>
      <c r="S3659" s="18">
        <v>-0.18161015</v>
      </c>
      <c r="T3659" s="18">
        <v>1.49512</v>
      </c>
      <c r="U3659" s="18">
        <v>0.29003109999999999</v>
      </c>
      <c r="V3659" s="18">
        <v>1.49512</v>
      </c>
    </row>
    <row r="3660" spans="1:22">
      <c r="A3660" s="13" t="s">
        <v>11170</v>
      </c>
      <c r="B3660" s="13" t="s">
        <v>11171</v>
      </c>
      <c r="C3660" s="13">
        <v>854539</v>
      </c>
      <c r="D3660" s="17">
        <f t="shared" si="157"/>
        <v>15</v>
      </c>
      <c r="E3660" s="16" t="s">
        <v>11172</v>
      </c>
      <c r="F3660" s="13" t="s">
        <v>0</v>
      </c>
      <c r="G3660" s="18">
        <v>-2.9587240000000001E-2</v>
      </c>
      <c r="H3660" s="18">
        <v>-0.29072863500000001</v>
      </c>
      <c r="I3660" s="18">
        <v>3.4743700000000002E-2</v>
      </c>
      <c r="J3660" s="18">
        <v>0.25332949999999999</v>
      </c>
      <c r="K3660" s="18">
        <v>-1.1541949999999999E-2</v>
      </c>
      <c r="L3660" s="18">
        <v>-0.39378003</v>
      </c>
      <c r="M3660" s="18">
        <v>-0.83771280000000004</v>
      </c>
      <c r="N3660" s="18">
        <v>-0.22152270000000002</v>
      </c>
      <c r="O3660" s="18">
        <v>-0.46968155</v>
      </c>
      <c r="P3660" s="18">
        <v>-0.52046379999999992</v>
      </c>
      <c r="Q3660" s="18">
        <v>-4.87765E-2</v>
      </c>
      <c r="R3660" s="18">
        <v>4.9987000000000004E-2</v>
      </c>
      <c r="S3660" s="18">
        <v>-4.9169049999999999E-2</v>
      </c>
      <c r="T3660" s="18">
        <v>1.0919300000000001</v>
      </c>
      <c r="U3660" s="18">
        <v>0.1025503</v>
      </c>
      <c r="V3660" s="18">
        <v>1.0919300000000001</v>
      </c>
    </row>
    <row r="3661" spans="1:22">
      <c r="A3661" s="13" t="s">
        <v>11173</v>
      </c>
      <c r="B3661" s="13" t="s">
        <v>11174</v>
      </c>
      <c r="C3661" s="13">
        <v>854541</v>
      </c>
      <c r="D3661" s="17">
        <v>15</v>
      </c>
      <c r="E3661" s="13" t="s">
        <v>13126</v>
      </c>
      <c r="F3661" s="13" t="s">
        <v>0</v>
      </c>
      <c r="G3661" s="18">
        <v>-0.2163194</v>
      </c>
      <c r="H3661" s="18">
        <v>-1.4020835000000001E-2</v>
      </c>
      <c r="I3661" s="18">
        <v>-0.1519269</v>
      </c>
      <c r="J3661" s="18">
        <v>-0.23384730000000001</v>
      </c>
      <c r="K3661" s="18">
        <v>-0.18599415</v>
      </c>
      <c r="L3661" s="18">
        <v>-0.12726103</v>
      </c>
      <c r="M3661" s="18">
        <v>-0.2590808</v>
      </c>
      <c r="N3661" s="18">
        <v>-0.28998999999999997</v>
      </c>
      <c r="O3661" s="18">
        <v>-0.47504654999999996</v>
      </c>
      <c r="P3661" s="18">
        <v>-0.25047580000000003</v>
      </c>
      <c r="Q3661" s="18">
        <v>-7.6502500000000001E-2</v>
      </c>
      <c r="R3661" s="18">
        <v>-0.16309600000000002</v>
      </c>
      <c r="S3661" s="18">
        <v>-0.26270525</v>
      </c>
      <c r="T3661" s="18">
        <v>0.94194</v>
      </c>
      <c r="U3661" s="18">
        <v>-0.27050789999999997</v>
      </c>
      <c r="V3661" s="18">
        <v>0.94194</v>
      </c>
    </row>
    <row r="3662" spans="1:22">
      <c r="A3662" s="13" t="s">
        <v>11176</v>
      </c>
      <c r="B3662" s="13" t="s">
        <v>11177</v>
      </c>
      <c r="C3662" s="13">
        <v>854542</v>
      </c>
      <c r="D3662" s="17">
        <f t="shared" ref="D3662:D3673" si="158">CODE(MID(A3662,2,1))-64</f>
        <v>15</v>
      </c>
      <c r="E3662" s="16" t="s">
        <v>11178</v>
      </c>
      <c r="F3662" s="13" t="s">
        <v>0</v>
      </c>
      <c r="G3662" s="18">
        <v>-0.2204004</v>
      </c>
      <c r="H3662" s="18">
        <v>-0.49652063500000004</v>
      </c>
      <c r="I3662" s="18">
        <v>-1.3669799999999999E-2</v>
      </c>
      <c r="J3662" s="18">
        <v>-9.4747500000000012E-2</v>
      </c>
      <c r="K3662" s="18">
        <v>0.18928884999999998</v>
      </c>
      <c r="L3662" s="18">
        <v>-6.9975129999999996E-2</v>
      </c>
      <c r="M3662" s="18">
        <v>5.6005600000000003E-2</v>
      </c>
      <c r="N3662" s="18">
        <v>-0.14657890000000001</v>
      </c>
      <c r="O3662" s="18">
        <v>0.16226645000000001</v>
      </c>
      <c r="P3662" s="18">
        <v>-2.4663100000000007E-2</v>
      </c>
      <c r="Q3662" s="18">
        <v>-0.20040750000000002</v>
      </c>
      <c r="R3662" s="18">
        <v>-0.11796200000000001</v>
      </c>
      <c r="S3662" s="18">
        <v>-9.4938670000000003E-2</v>
      </c>
      <c r="T3662" s="18">
        <v>0.75036000000000014</v>
      </c>
      <c r="U3662" s="18">
        <v>-0.29186790000000001</v>
      </c>
      <c r="V3662" s="18">
        <v>0.75036000000000014</v>
      </c>
    </row>
    <row r="3663" spans="1:22">
      <c r="A3663" s="13" t="s">
        <v>11179</v>
      </c>
      <c r="B3663" s="13" t="s">
        <v>11180</v>
      </c>
      <c r="C3663" s="13">
        <v>854543</v>
      </c>
      <c r="D3663" s="17">
        <f t="shared" si="158"/>
        <v>15</v>
      </c>
      <c r="E3663" s="16" t="s">
        <v>11181</v>
      </c>
      <c r="F3663" s="13" t="s">
        <v>12665</v>
      </c>
      <c r="G3663" s="18">
        <v>4.5285000000000013E-3</v>
      </c>
      <c r="H3663" s="18">
        <v>-3.1491535000000001E-2</v>
      </c>
      <c r="I3663" s="18">
        <v>-0.13939490000000002</v>
      </c>
      <c r="J3663" s="18">
        <v>-0.14669860000000001</v>
      </c>
      <c r="K3663" s="18">
        <v>-3.9959250000000002E-2</v>
      </c>
      <c r="L3663" s="18">
        <v>-2.5338630000000001E-2</v>
      </c>
      <c r="M3663" s="18">
        <v>-7.560299999999992E-3</v>
      </c>
      <c r="N3663" s="18">
        <v>-0.123970838</v>
      </c>
      <c r="O3663" s="18">
        <v>-4.6962049999999998E-2</v>
      </c>
      <c r="P3663" s="18">
        <v>9.8995899999999998E-2</v>
      </c>
      <c r="Q3663" s="18">
        <v>2.2241499999999984E-2</v>
      </c>
      <c r="R3663" s="18">
        <v>0.17081160000000001</v>
      </c>
      <c r="S3663" s="18">
        <v>-9.2168189999999997E-2</v>
      </c>
      <c r="T3663" s="18">
        <v>6.0889000000000026E-2</v>
      </c>
      <c r="U3663" s="18">
        <v>-0.10030689999999999</v>
      </c>
      <c r="V3663" s="18">
        <v>6.0889000000000026E-2</v>
      </c>
    </row>
    <row r="3664" spans="1:22">
      <c r="A3664" s="13" t="s">
        <v>11182</v>
      </c>
      <c r="B3664" s="13" t="s">
        <v>11183</v>
      </c>
      <c r="C3664" s="13">
        <v>854544</v>
      </c>
      <c r="D3664" s="17">
        <f t="shared" si="158"/>
        <v>15</v>
      </c>
      <c r="E3664" s="16" t="s">
        <v>12762</v>
      </c>
      <c r="F3664" s="13" t="s">
        <v>315</v>
      </c>
      <c r="G3664" s="18">
        <v>-4.34026E-2</v>
      </c>
      <c r="H3664" s="18">
        <v>4.8260865E-2</v>
      </c>
      <c r="I3664" s="18">
        <v>0.3056141</v>
      </c>
      <c r="J3664" s="18">
        <v>2.4642499999999984E-2</v>
      </c>
      <c r="K3664" s="18">
        <v>0.13879685</v>
      </c>
      <c r="L3664" s="18">
        <v>-3.9641130000000004E-2</v>
      </c>
      <c r="M3664" s="18">
        <v>0.2068382</v>
      </c>
      <c r="N3664" s="18">
        <v>0.16607600000000003</v>
      </c>
      <c r="O3664" s="18">
        <v>7.4221450000000008E-2</v>
      </c>
      <c r="P3664" s="18">
        <v>0.139101</v>
      </c>
      <c r="Q3664" s="18">
        <v>1.3584499999999985E-2</v>
      </c>
      <c r="R3664" s="18">
        <v>0.117511</v>
      </c>
      <c r="S3664" s="18">
        <v>0.12972675</v>
      </c>
      <c r="T3664" s="18">
        <v>0.59773699999999996</v>
      </c>
      <c r="U3664" s="18">
        <v>3.64757E-2</v>
      </c>
      <c r="V3664" s="18">
        <v>0.59773699999999996</v>
      </c>
    </row>
    <row r="3665" spans="1:22">
      <c r="A3665" s="13" t="s">
        <v>11185</v>
      </c>
      <c r="B3665" s="13" t="s">
        <v>11186</v>
      </c>
      <c r="C3665" s="13">
        <v>854549</v>
      </c>
      <c r="D3665" s="17">
        <f t="shared" si="158"/>
        <v>15</v>
      </c>
      <c r="E3665" s="16" t="s">
        <v>11187</v>
      </c>
      <c r="F3665" s="13" t="s">
        <v>0</v>
      </c>
      <c r="G3665" s="18">
        <v>6.5204600000000001E-2</v>
      </c>
      <c r="H3665" s="18">
        <v>0.29556336500000002</v>
      </c>
      <c r="I3665" s="18">
        <v>2.1858200000000001E-2</v>
      </c>
      <c r="J3665" s="18">
        <v>0.1205445</v>
      </c>
      <c r="K3665" s="18">
        <v>0.15758084999999999</v>
      </c>
      <c r="L3665" s="18" t="s">
        <v>0</v>
      </c>
      <c r="M3665" s="18" t="s">
        <v>0</v>
      </c>
      <c r="N3665" s="18" t="s">
        <v>0</v>
      </c>
      <c r="O3665" s="18" t="s">
        <v>0</v>
      </c>
      <c r="P3665" s="18" t="s">
        <v>0</v>
      </c>
      <c r="Q3665" s="18">
        <v>9.2426299999999989E-2</v>
      </c>
      <c r="R3665" s="18">
        <v>-0.356124</v>
      </c>
      <c r="S3665" s="18">
        <v>0.52028474999999996</v>
      </c>
      <c r="T3665" s="18">
        <v>0.81654000000000004</v>
      </c>
      <c r="U3665" s="18">
        <v>-6.8947900000000006E-2</v>
      </c>
      <c r="V3665" s="18">
        <v>0.81654000000000004</v>
      </c>
    </row>
    <row r="3666" spans="1:22">
      <c r="A3666" s="13" t="s">
        <v>11192</v>
      </c>
      <c r="B3666" s="13" t="s">
        <v>11193</v>
      </c>
      <c r="C3666" s="13">
        <v>854551</v>
      </c>
      <c r="D3666" s="17">
        <f t="shared" si="158"/>
        <v>15</v>
      </c>
      <c r="E3666" s="16" t="s">
        <v>12866</v>
      </c>
      <c r="F3666" s="13" t="s">
        <v>383</v>
      </c>
      <c r="G3666" s="18">
        <v>5.2775099999999998E-2</v>
      </c>
      <c r="H3666" s="18">
        <v>5.9560965E-2</v>
      </c>
      <c r="I3666" s="18">
        <v>-7.8980900000000007E-2</v>
      </c>
      <c r="J3666" s="18">
        <v>-0.14920559999999999</v>
      </c>
      <c r="K3666" s="18">
        <v>4.278945E-2</v>
      </c>
      <c r="L3666" s="18">
        <v>3.9921669999999999E-2</v>
      </c>
      <c r="M3666" s="18">
        <v>9.2352400000000001E-2</v>
      </c>
      <c r="N3666" s="18">
        <v>-0.12680878000000001</v>
      </c>
      <c r="O3666" s="18">
        <v>-5.9489159999999999E-2</v>
      </c>
      <c r="P3666" s="18">
        <v>-0.17497480000000001</v>
      </c>
      <c r="Q3666" s="18">
        <v>3.443679999999999E-2</v>
      </c>
      <c r="R3666" s="18">
        <v>0.2095554</v>
      </c>
      <c r="S3666" s="18">
        <v>4.187674999999999E-2</v>
      </c>
      <c r="T3666" s="18">
        <v>-0.28047709999999998</v>
      </c>
      <c r="U3666" s="18">
        <v>0.29854809999999998</v>
      </c>
      <c r="V3666" s="18">
        <v>-0.28047709999999998</v>
      </c>
    </row>
    <row r="3667" spans="1:22">
      <c r="A3667" s="13" t="s">
        <v>11195</v>
      </c>
      <c r="B3667" s="13" t="s">
        <v>11196</v>
      </c>
      <c r="C3667" s="13">
        <v>854552</v>
      </c>
      <c r="D3667" s="17">
        <f t="shared" si="158"/>
        <v>15</v>
      </c>
      <c r="E3667" s="16" t="s">
        <v>11197</v>
      </c>
      <c r="F3667" s="13" t="s">
        <v>0</v>
      </c>
      <c r="G3667" s="18">
        <v>9.7366599999999998E-2</v>
      </c>
      <c r="H3667" s="18">
        <v>0.22303536500000001</v>
      </c>
      <c r="I3667" s="18">
        <v>-4.7009200000000001E-2</v>
      </c>
      <c r="J3667" s="18">
        <v>7.5062499999999976E-2</v>
      </c>
      <c r="K3667" s="18">
        <v>2.1976500000000006E-3</v>
      </c>
      <c r="L3667" s="18">
        <v>4.4764770000000002E-2</v>
      </c>
      <c r="M3667" s="18">
        <v>0.129742</v>
      </c>
      <c r="N3667" s="18">
        <v>-2.0830000000000001E-2</v>
      </c>
      <c r="O3667" s="18">
        <v>2.9039450000000008E-2</v>
      </c>
      <c r="P3667" s="18">
        <v>-2.6159600000000005E-2</v>
      </c>
      <c r="Q3667" s="18">
        <v>-6.6027500000000017E-2</v>
      </c>
      <c r="R3667" s="18">
        <v>-5.1042000000000032E-2</v>
      </c>
      <c r="S3667" s="18">
        <v>-5.0789499999999987E-3</v>
      </c>
      <c r="T3667" s="18">
        <v>0.61158800000000002</v>
      </c>
      <c r="U3667" s="18">
        <v>-0.42616589999999999</v>
      </c>
      <c r="V3667" s="18">
        <v>0.61158800000000002</v>
      </c>
    </row>
    <row r="3668" spans="1:22">
      <c r="A3668" s="13" t="s">
        <v>11198</v>
      </c>
      <c r="B3668" s="13" t="s">
        <v>11199</v>
      </c>
      <c r="C3668" s="13">
        <v>854553</v>
      </c>
      <c r="D3668" s="17">
        <f t="shared" si="158"/>
        <v>15</v>
      </c>
      <c r="E3668" s="16" t="s">
        <v>12527</v>
      </c>
      <c r="F3668" s="13" t="s">
        <v>0</v>
      </c>
      <c r="G3668" s="18">
        <v>-5.4618599999999996E-2</v>
      </c>
      <c r="H3668" s="18">
        <v>0.109276365</v>
      </c>
      <c r="I3668" s="18">
        <v>9.6463599999999997E-2</v>
      </c>
      <c r="J3668" s="18">
        <v>-6.1769500000000005E-2</v>
      </c>
      <c r="K3668" s="18">
        <v>-8.82755E-3</v>
      </c>
      <c r="L3668" s="18">
        <v>-6.2652329999999992E-2</v>
      </c>
      <c r="M3668" s="18">
        <v>5.219180000000001E-2</v>
      </c>
      <c r="N3668" s="18">
        <v>-5.3549399999999997E-2</v>
      </c>
      <c r="O3668" s="18">
        <v>-2.1611549999999997E-2</v>
      </c>
      <c r="P3668" s="18">
        <v>-0.38743080000000002</v>
      </c>
      <c r="Q3668" s="18">
        <v>6.0314999999999813E-3</v>
      </c>
      <c r="R3668" s="18">
        <v>-8.7191999999999992E-2</v>
      </c>
      <c r="S3668" s="18">
        <v>3.1916749999999994E-2</v>
      </c>
      <c r="T3668" s="18">
        <v>0.70674700000000001</v>
      </c>
      <c r="U3668" s="18">
        <v>1.84005E-2</v>
      </c>
      <c r="V3668" s="18">
        <v>0.70674700000000001</v>
      </c>
    </row>
    <row r="3669" spans="1:22">
      <c r="A3669" s="13" t="s">
        <v>11201</v>
      </c>
      <c r="B3669" s="13" t="s">
        <v>11202</v>
      </c>
      <c r="C3669" s="13">
        <v>854554</v>
      </c>
      <c r="D3669" s="17">
        <f t="shared" si="158"/>
        <v>15</v>
      </c>
      <c r="E3669" s="16" t="s">
        <v>11203</v>
      </c>
      <c r="F3669" s="13" t="s">
        <v>0</v>
      </c>
      <c r="G3669" s="18">
        <v>-0.22975039999999999</v>
      </c>
      <c r="H3669" s="18">
        <v>7.8967864999999998E-2</v>
      </c>
      <c r="I3669" s="18">
        <v>-0.13043289999999999</v>
      </c>
      <c r="J3669" s="18">
        <v>-0.2854351</v>
      </c>
      <c r="K3669" s="18">
        <v>0.32389285000000001</v>
      </c>
      <c r="L3669" s="18" t="s">
        <v>0</v>
      </c>
      <c r="M3669" s="18" t="s">
        <v>0</v>
      </c>
      <c r="N3669" s="18" t="s">
        <v>0</v>
      </c>
      <c r="O3669" s="18" t="s">
        <v>0</v>
      </c>
      <c r="P3669" s="18" t="s">
        <v>0</v>
      </c>
      <c r="Q3669" s="18" t="s">
        <v>0</v>
      </c>
      <c r="R3669" s="18" t="s">
        <v>0</v>
      </c>
      <c r="S3669" s="18" t="s">
        <v>0</v>
      </c>
      <c r="T3669" s="18" t="s">
        <v>0</v>
      </c>
      <c r="U3669" s="18" t="s">
        <v>0</v>
      </c>
      <c r="V3669" s="18" t="s">
        <v>0</v>
      </c>
    </row>
    <row r="3670" spans="1:22">
      <c r="A3670" s="13" t="s">
        <v>11204</v>
      </c>
      <c r="B3670" s="13" t="s">
        <v>11205</v>
      </c>
      <c r="C3670" s="13">
        <v>854555</v>
      </c>
      <c r="D3670" s="17">
        <f t="shared" si="158"/>
        <v>15</v>
      </c>
      <c r="E3670" s="16" t="s">
        <v>12678</v>
      </c>
      <c r="F3670" s="13" t="s">
        <v>137</v>
      </c>
      <c r="G3670" s="18">
        <v>-1.317866E-2</v>
      </c>
      <c r="H3670" s="18">
        <v>-2.4275735E-2</v>
      </c>
      <c r="I3670" s="18">
        <v>-8.0307900000000002E-2</v>
      </c>
      <c r="J3670" s="18">
        <v>0.1928105</v>
      </c>
      <c r="K3670" s="18">
        <v>1.5821371000000001E-2</v>
      </c>
      <c r="L3670" s="18">
        <v>9.094547E-2</v>
      </c>
      <c r="M3670" s="18">
        <v>0.34198119999999999</v>
      </c>
      <c r="N3670" s="18">
        <v>2.0848000000000005E-2</v>
      </c>
      <c r="O3670" s="18">
        <v>-3.0277849999999995E-2</v>
      </c>
      <c r="P3670" s="18">
        <v>-8.3737800000000001E-2</v>
      </c>
      <c r="Q3670" s="18">
        <v>-6.4177499999999998E-2</v>
      </c>
      <c r="R3670" s="18">
        <v>3.3781000000000005E-2</v>
      </c>
      <c r="S3670" s="18">
        <v>5.8459750000000005E-2</v>
      </c>
      <c r="T3670" s="18">
        <v>0.52256799999999992</v>
      </c>
      <c r="U3670" s="18">
        <v>-8.6836900000000009E-2</v>
      </c>
      <c r="V3670" s="18">
        <v>0.52256799999999992</v>
      </c>
    </row>
    <row r="3671" spans="1:22">
      <c r="A3671" s="13" t="s">
        <v>11207</v>
      </c>
      <c r="B3671" s="13" t="s">
        <v>11208</v>
      </c>
      <c r="C3671" s="13">
        <v>854556</v>
      </c>
      <c r="D3671" s="17">
        <f t="shared" si="158"/>
        <v>15</v>
      </c>
      <c r="E3671" s="16" t="s">
        <v>11209</v>
      </c>
      <c r="F3671" s="13" t="s">
        <v>0</v>
      </c>
      <c r="G3671" s="18">
        <v>0.12475259999999999</v>
      </c>
      <c r="H3671" s="18">
        <v>0.189639365</v>
      </c>
      <c r="I3671" s="18">
        <v>-0.23790589999999998</v>
      </c>
      <c r="J3671" s="18">
        <v>-1.2280555</v>
      </c>
      <c r="K3671" s="18">
        <v>7.4220950000000008E-2</v>
      </c>
      <c r="L3671" s="18">
        <v>0.25059997000000001</v>
      </c>
      <c r="M3671" s="18">
        <v>1.1617000000000016E-3</v>
      </c>
      <c r="N3671" s="18">
        <v>3.9897000000000016E-2</v>
      </c>
      <c r="O3671" s="18">
        <v>9.5161450000000009E-2</v>
      </c>
      <c r="P3671" s="18">
        <v>-0.34929680000000002</v>
      </c>
      <c r="Q3671" s="18">
        <v>0.18619079999999999</v>
      </c>
      <c r="R3671" s="18">
        <v>0.60328099999999996</v>
      </c>
      <c r="S3671" s="18">
        <v>0.97396774999999991</v>
      </c>
      <c r="T3671" s="18">
        <v>2.6191999999999998</v>
      </c>
      <c r="U3671" s="18">
        <v>-2.0222229</v>
      </c>
      <c r="V3671" s="18">
        <v>2.6191999999999998</v>
      </c>
    </row>
    <row r="3672" spans="1:22">
      <c r="A3672" s="13" t="s">
        <v>11210</v>
      </c>
      <c r="B3672" s="13" t="s">
        <v>11211</v>
      </c>
      <c r="C3672" s="13">
        <v>854557</v>
      </c>
      <c r="D3672" s="17">
        <f t="shared" si="158"/>
        <v>15</v>
      </c>
      <c r="E3672" s="16" t="s">
        <v>12504</v>
      </c>
      <c r="F3672" s="13" t="s">
        <v>0</v>
      </c>
      <c r="G3672" s="18">
        <v>-0.11497170000000001</v>
      </c>
      <c r="H3672" s="18">
        <v>-0.57224763500000009</v>
      </c>
      <c r="I3672" s="18">
        <v>-0.23430389999999998</v>
      </c>
      <c r="J3672" s="18">
        <v>1.4804499999999998E-2</v>
      </c>
      <c r="K3672" s="18">
        <v>0.13585785</v>
      </c>
      <c r="L3672" s="18">
        <v>-0.15917102999999999</v>
      </c>
      <c r="M3672" s="18">
        <v>-0.82661079999999998</v>
      </c>
      <c r="N3672" s="18">
        <v>-0.56624099999999999</v>
      </c>
      <c r="O3672" s="18">
        <v>-0.75849955000000002</v>
      </c>
      <c r="P3672" s="18">
        <v>-0.37686979999999998</v>
      </c>
      <c r="Q3672" s="18">
        <v>-0.13154350000000004</v>
      </c>
      <c r="R3672" s="18">
        <v>-0.51429400000000003</v>
      </c>
      <c r="S3672" s="18">
        <v>-0.22117224999999999</v>
      </c>
      <c r="T3672" s="18">
        <v>-0.38985999999999998</v>
      </c>
      <c r="U3672" s="18">
        <v>-1.0079728999999999</v>
      </c>
      <c r="V3672" s="18">
        <v>-0.38985999999999998</v>
      </c>
    </row>
    <row r="3673" spans="1:22">
      <c r="A3673" s="13" t="s">
        <v>11213</v>
      </c>
      <c r="B3673" s="13" t="s">
        <v>11214</v>
      </c>
      <c r="C3673" s="13">
        <v>854559</v>
      </c>
      <c r="D3673" s="17">
        <f t="shared" si="158"/>
        <v>15</v>
      </c>
      <c r="E3673" s="16" t="s">
        <v>11215</v>
      </c>
      <c r="F3673" s="13" t="s">
        <v>0</v>
      </c>
      <c r="G3673" s="18">
        <v>1.35944E-2</v>
      </c>
      <c r="H3673" s="18">
        <v>-9.0689035000000001E-2</v>
      </c>
      <c r="I3673" s="18">
        <v>-0.51444489999999998</v>
      </c>
      <c r="J3673" s="18">
        <v>5.3659499999999971E-2</v>
      </c>
      <c r="K3673" s="18">
        <v>0.32742785000000002</v>
      </c>
      <c r="L3673" s="18">
        <v>0.15406196999999999</v>
      </c>
      <c r="M3673" s="18">
        <v>0.26349420000000001</v>
      </c>
      <c r="N3673" s="18">
        <v>0.34989099999999995</v>
      </c>
      <c r="O3673" s="18">
        <v>-0.53479555000000001</v>
      </c>
      <c r="P3673" s="18">
        <v>3.3544400000000002E-2</v>
      </c>
      <c r="Q3673" s="18">
        <v>-0.13226350000000003</v>
      </c>
      <c r="R3673" s="18">
        <v>-0.85774500000000009</v>
      </c>
      <c r="S3673" s="18">
        <v>-0.17685695000000001</v>
      </c>
      <c r="T3673" s="18">
        <v>-0.98252800000000007</v>
      </c>
      <c r="U3673" s="18">
        <v>-1.2820829</v>
      </c>
      <c r="V3673" s="18">
        <v>-0.98252800000000007</v>
      </c>
    </row>
    <row r="3674" spans="1:22">
      <c r="A3674" s="13" t="s">
        <v>11216</v>
      </c>
      <c r="B3674" s="13" t="s">
        <v>11216</v>
      </c>
      <c r="C3674" s="13">
        <v>854567</v>
      </c>
      <c r="D3674" s="17">
        <v>15</v>
      </c>
      <c r="E3674" s="13" t="s">
        <v>11217</v>
      </c>
      <c r="F3674" s="13" t="s">
        <v>0</v>
      </c>
      <c r="G3674" s="18">
        <v>-1.3049699999999999E-2</v>
      </c>
      <c r="H3674" s="18">
        <v>-4.1316835000000003E-2</v>
      </c>
      <c r="I3674" s="18">
        <v>0.27875310000000003</v>
      </c>
      <c r="J3674" s="18">
        <v>0.36937249999999994</v>
      </c>
      <c r="K3674" s="18">
        <v>0.62972285000000006</v>
      </c>
      <c r="L3674" s="18" t="s">
        <v>0</v>
      </c>
      <c r="M3674" s="18" t="s">
        <v>0</v>
      </c>
      <c r="N3674" s="18" t="s">
        <v>0</v>
      </c>
      <c r="O3674" s="18" t="s">
        <v>0</v>
      </c>
      <c r="P3674" s="18" t="s">
        <v>0</v>
      </c>
      <c r="Q3674" s="18">
        <v>-0.1059185</v>
      </c>
      <c r="R3674" s="18">
        <v>-1.0377000000000025E-2</v>
      </c>
      <c r="S3674" s="18">
        <v>1.2426377500000001</v>
      </c>
      <c r="T3674" s="18">
        <v>1.2956300000000001</v>
      </c>
      <c r="U3674" s="18">
        <v>0.19437310000000002</v>
      </c>
      <c r="V3674" s="18">
        <v>1.2956300000000001</v>
      </c>
    </row>
    <row r="3675" spans="1:22">
      <c r="A3675" s="13" t="s">
        <v>11221</v>
      </c>
      <c r="B3675" s="13" t="s">
        <v>11222</v>
      </c>
      <c r="C3675" s="13">
        <v>854573</v>
      </c>
      <c r="D3675" s="17">
        <v>15</v>
      </c>
      <c r="E3675" s="13" t="s">
        <v>11223</v>
      </c>
      <c r="F3675" s="13" t="s">
        <v>0</v>
      </c>
      <c r="G3675" s="18">
        <v>-0.46882699999999999</v>
      </c>
      <c r="H3675" s="18">
        <v>-1.0087636499999999</v>
      </c>
      <c r="I3675" s="18">
        <v>-1.0342520999999998</v>
      </c>
      <c r="J3675" s="18">
        <v>-0.8577189999999999</v>
      </c>
      <c r="K3675" s="18">
        <v>-0.83426219999999995</v>
      </c>
      <c r="L3675" s="18">
        <v>-0.27028788999999998</v>
      </c>
      <c r="M3675" s="18">
        <v>-1.58393115</v>
      </c>
      <c r="N3675" s="18">
        <v>-0.37811800000000001</v>
      </c>
      <c r="O3675" s="18">
        <v>-0.80178139999999998</v>
      </c>
      <c r="P3675" s="18">
        <v>-0.38620070000000001</v>
      </c>
      <c r="Q3675" s="18" t="s">
        <v>0</v>
      </c>
      <c r="R3675" s="18" t="s">
        <v>0</v>
      </c>
      <c r="S3675" s="18" t="s">
        <v>0</v>
      </c>
      <c r="T3675" s="18" t="s">
        <v>0</v>
      </c>
      <c r="U3675" s="18" t="s">
        <v>0</v>
      </c>
      <c r="V3675" s="18" t="s">
        <v>0</v>
      </c>
    </row>
    <row r="3676" spans="1:22">
      <c r="A3676" s="13" t="s">
        <v>11229</v>
      </c>
      <c r="B3676" s="13" t="s">
        <v>11230</v>
      </c>
      <c r="C3676" s="13">
        <v>856106</v>
      </c>
      <c r="D3676" s="17">
        <f t="shared" ref="D3676:D3691" si="159">CODE(MID(A3676,2,1))-64</f>
        <v>16</v>
      </c>
      <c r="E3676" s="16" t="s">
        <v>11231</v>
      </c>
      <c r="F3676" s="13" t="s">
        <v>3162</v>
      </c>
      <c r="G3676" s="18">
        <v>5.8659000000000003E-3</v>
      </c>
      <c r="H3676" s="18">
        <v>4.9548164999999998E-2</v>
      </c>
      <c r="I3676" s="18">
        <v>6.0483200000000001E-2</v>
      </c>
      <c r="J3676" s="18">
        <v>0.30369249999999998</v>
      </c>
      <c r="K3676" s="18">
        <v>-5.5801349999999993E-2</v>
      </c>
      <c r="L3676" s="18">
        <v>3.4168370000000003E-2</v>
      </c>
      <c r="M3676" s="18">
        <v>0.15067810000000001</v>
      </c>
      <c r="N3676" s="18">
        <v>0.20272799999999999</v>
      </c>
      <c r="O3676" s="18">
        <v>0.25687145</v>
      </c>
      <c r="P3676" s="18">
        <v>6.6769264999999994E-2</v>
      </c>
      <c r="Q3676" s="18">
        <v>1.655849999999999E-2</v>
      </c>
      <c r="R3676" s="18">
        <v>0.13539499999999999</v>
      </c>
      <c r="S3676" s="18">
        <v>0.16727575</v>
      </c>
      <c r="T3676" s="18">
        <v>2.5158999999999987E-2</v>
      </c>
      <c r="U3676" s="18">
        <v>1.0356160999999999</v>
      </c>
      <c r="V3676" s="18">
        <v>1.0356160999999999</v>
      </c>
    </row>
    <row r="3677" spans="1:22">
      <c r="A3677" s="13" t="s">
        <v>11232</v>
      </c>
      <c r="B3677" s="13" t="s">
        <v>11233</v>
      </c>
      <c r="C3677" s="13">
        <v>856104</v>
      </c>
      <c r="D3677" s="17">
        <f t="shared" si="159"/>
        <v>16</v>
      </c>
      <c r="E3677" s="16" t="s">
        <v>11234</v>
      </c>
      <c r="F3677" s="13" t="s">
        <v>11235</v>
      </c>
      <c r="G3677" s="18">
        <v>0.12583359999999999</v>
      </c>
      <c r="H3677" s="18">
        <v>0.23046536500000001</v>
      </c>
      <c r="I3677" s="18">
        <v>0.2027581</v>
      </c>
      <c r="J3677" s="18">
        <v>0.31837449999999995</v>
      </c>
      <c r="K3677" s="18">
        <v>-3.404215E-2</v>
      </c>
      <c r="L3677" s="18" t="s">
        <v>0</v>
      </c>
      <c r="M3677" s="18" t="s">
        <v>0</v>
      </c>
      <c r="N3677" s="18" t="s">
        <v>0</v>
      </c>
      <c r="O3677" s="18" t="s">
        <v>0</v>
      </c>
      <c r="P3677" s="18" t="s">
        <v>0</v>
      </c>
      <c r="Q3677" s="18" t="s">
        <v>0</v>
      </c>
      <c r="R3677" s="18" t="s">
        <v>0</v>
      </c>
      <c r="S3677" s="18" t="s">
        <v>0</v>
      </c>
      <c r="T3677" s="18" t="s">
        <v>0</v>
      </c>
      <c r="U3677" s="18" t="s">
        <v>0</v>
      </c>
      <c r="V3677" s="18" t="s">
        <v>0</v>
      </c>
    </row>
    <row r="3678" spans="1:22">
      <c r="A3678" s="13" t="s">
        <v>11236</v>
      </c>
      <c r="B3678" s="13" t="s">
        <v>11237</v>
      </c>
      <c r="C3678" s="13">
        <v>856103</v>
      </c>
      <c r="D3678" s="17">
        <f t="shared" si="159"/>
        <v>16</v>
      </c>
      <c r="E3678" s="16" t="s">
        <v>12604</v>
      </c>
      <c r="F3678" s="13" t="s">
        <v>4542</v>
      </c>
      <c r="G3678" s="18">
        <v>1.33688E-2</v>
      </c>
      <c r="H3678" s="18">
        <v>0.174929365</v>
      </c>
      <c r="I3678" s="18">
        <v>0.22617109999999999</v>
      </c>
      <c r="J3678" s="18">
        <v>-0.15679580000000001</v>
      </c>
      <c r="K3678" s="18">
        <v>-0.22200915000000002</v>
      </c>
      <c r="L3678" s="18">
        <v>6.198087E-2</v>
      </c>
      <c r="M3678" s="18">
        <v>6.7410920000000013E-2</v>
      </c>
      <c r="N3678" s="18">
        <v>-4.4233499999999995E-2</v>
      </c>
      <c r="O3678" s="18">
        <v>3.9075250000000006E-2</v>
      </c>
      <c r="P3678" s="18">
        <v>-0.66915180000000007</v>
      </c>
      <c r="Q3678" s="18">
        <v>5.1644999999999885E-3</v>
      </c>
      <c r="R3678" s="18">
        <v>0.64713500000000002</v>
      </c>
      <c r="S3678" s="18">
        <v>0.10678974999999999</v>
      </c>
      <c r="T3678" s="18">
        <v>0.40928199999999998</v>
      </c>
      <c r="U3678" s="18">
        <v>0.89910709999999994</v>
      </c>
      <c r="V3678" s="18">
        <v>0.89910709999999994</v>
      </c>
    </row>
    <row r="3679" spans="1:22">
      <c r="A3679" s="13" t="s">
        <v>11239</v>
      </c>
      <c r="B3679" s="13" t="s">
        <v>11240</v>
      </c>
      <c r="C3679" s="13">
        <v>856101</v>
      </c>
      <c r="D3679" s="17">
        <f t="shared" si="159"/>
        <v>16</v>
      </c>
      <c r="E3679" s="16" t="s">
        <v>11241</v>
      </c>
      <c r="F3679" s="13" t="s">
        <v>0</v>
      </c>
      <c r="G3679" s="18">
        <v>-0.1107226</v>
      </c>
      <c r="H3679" s="18">
        <v>4.8260865E-2</v>
      </c>
      <c r="I3679" s="18">
        <v>0.23205609999999999</v>
      </c>
      <c r="J3679" s="18">
        <v>2.7613499999999985E-2</v>
      </c>
      <c r="K3679" s="18">
        <v>-3.2027149999999997E-2</v>
      </c>
      <c r="L3679" s="18">
        <v>0.14559896999999999</v>
      </c>
      <c r="M3679" s="18">
        <v>0.30332120000000001</v>
      </c>
      <c r="N3679" s="18">
        <v>0.23958199999999999</v>
      </c>
      <c r="O3679" s="18">
        <v>0.10562245000000001</v>
      </c>
      <c r="P3679" s="18">
        <v>5.8612289999999997E-2</v>
      </c>
      <c r="Q3679" s="18">
        <v>5.0791299999999984E-2</v>
      </c>
      <c r="R3679" s="18">
        <v>0.21110080000000001</v>
      </c>
      <c r="S3679" s="18">
        <v>0.25938074999999999</v>
      </c>
      <c r="T3679" s="18">
        <v>0.6802140000000001</v>
      </c>
      <c r="U3679" s="18">
        <v>0.93547409999999998</v>
      </c>
      <c r="V3679" s="18">
        <v>0.93547409999999998</v>
      </c>
    </row>
    <row r="3680" spans="1:22">
      <c r="A3680" s="13" t="s">
        <v>11242</v>
      </c>
      <c r="B3680" s="13" t="s">
        <v>11243</v>
      </c>
      <c r="C3680" s="13">
        <v>856100</v>
      </c>
      <c r="D3680" s="17">
        <f t="shared" si="159"/>
        <v>16</v>
      </c>
      <c r="E3680" s="16" t="s">
        <v>11244</v>
      </c>
      <c r="F3680" s="13" t="s">
        <v>12</v>
      </c>
      <c r="G3680" s="18">
        <v>-0.22366040000000001</v>
      </c>
      <c r="H3680" s="18">
        <v>-0.31809963499999999</v>
      </c>
      <c r="I3680" s="18">
        <v>-0.26633289999999998</v>
      </c>
      <c r="J3680" s="18">
        <v>-8.3797500000000025E-2</v>
      </c>
      <c r="K3680" s="18">
        <v>-0.22575415000000001</v>
      </c>
      <c r="L3680" s="18" t="s">
        <v>0</v>
      </c>
      <c r="M3680" s="18" t="s">
        <v>0</v>
      </c>
      <c r="N3680" s="18" t="s">
        <v>0</v>
      </c>
      <c r="O3680" s="18" t="s">
        <v>0</v>
      </c>
      <c r="P3680" s="18" t="s">
        <v>0</v>
      </c>
      <c r="Q3680" s="18">
        <v>-0.21000649999999998</v>
      </c>
      <c r="R3680" s="18">
        <v>-0.61557300000000004</v>
      </c>
      <c r="S3680" s="18">
        <v>-5.733945E-2</v>
      </c>
      <c r="T3680" s="18">
        <v>0.13364300000000001</v>
      </c>
      <c r="U3680" s="18">
        <v>0.35361510000000002</v>
      </c>
      <c r="V3680" s="18">
        <v>0.35361510000000002</v>
      </c>
    </row>
    <row r="3681" spans="1:22">
      <c r="A3681" s="13" t="s">
        <v>11245</v>
      </c>
      <c r="B3681" s="13" t="s">
        <v>11246</v>
      </c>
      <c r="C3681" s="13">
        <v>856099</v>
      </c>
      <c r="D3681" s="17">
        <f t="shared" si="159"/>
        <v>16</v>
      </c>
      <c r="E3681" s="16" t="s">
        <v>13517</v>
      </c>
      <c r="F3681" s="13" t="s">
        <v>0</v>
      </c>
      <c r="G3681" s="18" t="s">
        <v>0</v>
      </c>
      <c r="H3681" s="18" t="s">
        <v>0</v>
      </c>
      <c r="I3681" s="18" t="s">
        <v>0</v>
      </c>
      <c r="J3681" s="18" t="s">
        <v>0</v>
      </c>
      <c r="K3681" s="18" t="s">
        <v>0</v>
      </c>
      <c r="L3681" s="18" t="s">
        <v>0</v>
      </c>
      <c r="M3681" s="18" t="s">
        <v>0</v>
      </c>
      <c r="N3681" s="18" t="s">
        <v>0</v>
      </c>
      <c r="O3681" s="18" t="s">
        <v>0</v>
      </c>
      <c r="P3681" s="18" t="s">
        <v>0</v>
      </c>
      <c r="Q3681" s="18">
        <v>-0.11348850000000002</v>
      </c>
      <c r="R3681" s="18">
        <v>0.10417499999999999</v>
      </c>
      <c r="S3681" s="18">
        <v>-0.20047425000000002</v>
      </c>
      <c r="T3681" s="18">
        <v>-0.2867362</v>
      </c>
      <c r="U3681" s="18">
        <v>0.34065909999999999</v>
      </c>
      <c r="V3681" s="18">
        <v>0.34065909999999999</v>
      </c>
    </row>
    <row r="3682" spans="1:22">
      <c r="A3682" s="13" t="s">
        <v>11248</v>
      </c>
      <c r="B3682" s="13" t="s">
        <v>11248</v>
      </c>
      <c r="C3682" s="13">
        <v>856098</v>
      </c>
      <c r="D3682" s="17">
        <f t="shared" si="159"/>
        <v>16</v>
      </c>
      <c r="E3682" s="16" t="s">
        <v>11249</v>
      </c>
      <c r="F3682" s="13" t="s">
        <v>0</v>
      </c>
      <c r="G3682" s="18">
        <v>3.6754099999999998E-2</v>
      </c>
      <c r="H3682" s="18">
        <v>1.6968650000000001E-3</v>
      </c>
      <c r="I3682" s="18">
        <v>5.6415300000000002E-2</v>
      </c>
      <c r="J3682" s="18">
        <v>8.759049999999996E-2</v>
      </c>
      <c r="K3682" s="18">
        <v>0.18082584999999998</v>
      </c>
      <c r="L3682" s="18">
        <v>6.8813269999999996E-2</v>
      </c>
      <c r="M3682" s="18">
        <v>-4.2551800000000001E-2</v>
      </c>
      <c r="N3682" s="18">
        <v>0.19902699999999998</v>
      </c>
      <c r="O3682" s="18">
        <v>2.5936500000000029E-3</v>
      </c>
      <c r="P3682" s="18">
        <v>0.50735320000000006</v>
      </c>
      <c r="Q3682" s="18">
        <v>2.9824299999999984E-2</v>
      </c>
      <c r="R3682" s="18">
        <v>-5.4694999999999994E-2</v>
      </c>
      <c r="S3682" s="18">
        <v>0.26701875000000003</v>
      </c>
      <c r="T3682" s="18">
        <v>-0.13525399999999999</v>
      </c>
      <c r="U3682" s="18">
        <v>0.96000109999999994</v>
      </c>
      <c r="V3682" s="18">
        <v>0.96000109999999994</v>
      </c>
    </row>
    <row r="3683" spans="1:22">
      <c r="A3683" s="13" t="s">
        <v>11250</v>
      </c>
      <c r="B3683" s="13" t="s">
        <v>11251</v>
      </c>
      <c r="C3683" s="13">
        <v>856097</v>
      </c>
      <c r="D3683" s="17">
        <f t="shared" si="159"/>
        <v>16</v>
      </c>
      <c r="E3683" s="16" t="s">
        <v>11252</v>
      </c>
      <c r="F3683" s="13" t="s">
        <v>1710</v>
      </c>
      <c r="G3683" s="18">
        <v>-1.1360199999999999E-2</v>
      </c>
      <c r="H3683" s="18">
        <v>-7.2190434999999997E-2</v>
      </c>
      <c r="I3683" s="18">
        <v>-0.1960259</v>
      </c>
      <c r="J3683" s="18">
        <v>-4.8150000000002358E-4</v>
      </c>
      <c r="K3683" s="18">
        <v>0.27261085000000002</v>
      </c>
      <c r="L3683" s="18">
        <v>6.5093869999999998E-2</v>
      </c>
      <c r="M3683" s="18">
        <v>7.8281100000000006E-2</v>
      </c>
      <c r="N3683" s="18">
        <v>-0.10201929999999999</v>
      </c>
      <c r="O3683" s="18">
        <v>0.30489144999999995</v>
      </c>
      <c r="P3683" s="18">
        <v>0.3765462</v>
      </c>
      <c r="Q3683" s="18">
        <v>-8.6006500000000013E-2</v>
      </c>
      <c r="R3683" s="18">
        <v>-2.085645</v>
      </c>
      <c r="S3683" s="18">
        <v>1.5982750000000004E-2</v>
      </c>
      <c r="T3683" s="18">
        <v>-0.60248000000000002</v>
      </c>
      <c r="U3683" s="18">
        <v>6.8726200000000001E-2</v>
      </c>
      <c r="V3683" s="18">
        <v>6.8726200000000001E-2</v>
      </c>
    </row>
    <row r="3684" spans="1:22">
      <c r="A3684" s="13" t="s">
        <v>11253</v>
      </c>
      <c r="B3684" s="13" t="s">
        <v>11254</v>
      </c>
      <c r="C3684" s="13">
        <v>856096</v>
      </c>
      <c r="D3684" s="17">
        <f t="shared" si="159"/>
        <v>16</v>
      </c>
      <c r="E3684" s="16" t="s">
        <v>11255</v>
      </c>
      <c r="F3684" s="13" t="s">
        <v>1293</v>
      </c>
      <c r="G3684" s="18" t="s">
        <v>0</v>
      </c>
      <c r="H3684" s="18" t="s">
        <v>0</v>
      </c>
      <c r="I3684" s="18" t="s">
        <v>0</v>
      </c>
      <c r="J3684" s="18" t="s">
        <v>0</v>
      </c>
      <c r="K3684" s="18" t="s">
        <v>0</v>
      </c>
      <c r="L3684" s="18">
        <v>-2.636173E-2</v>
      </c>
      <c r="M3684" s="18">
        <v>-6.2470999999999915E-3</v>
      </c>
      <c r="N3684" s="18">
        <v>7.4643000000000015E-2</v>
      </c>
      <c r="O3684" s="18">
        <v>0.26109744999999995</v>
      </c>
      <c r="P3684" s="18">
        <v>0.16107729999999998</v>
      </c>
      <c r="Q3684" s="18" t="s">
        <v>0</v>
      </c>
      <c r="R3684" s="18" t="s">
        <v>0</v>
      </c>
      <c r="S3684" s="18" t="s">
        <v>0</v>
      </c>
      <c r="T3684" s="18" t="s">
        <v>0</v>
      </c>
      <c r="U3684" s="18" t="s">
        <v>0</v>
      </c>
      <c r="V3684" s="18" t="s">
        <v>0</v>
      </c>
    </row>
    <row r="3685" spans="1:22">
      <c r="A3685" s="13" t="s">
        <v>11256</v>
      </c>
      <c r="B3685" s="13" t="s">
        <v>11257</v>
      </c>
      <c r="C3685" s="13">
        <v>856095</v>
      </c>
      <c r="D3685" s="17">
        <f t="shared" si="159"/>
        <v>16</v>
      </c>
      <c r="E3685" s="16" t="s">
        <v>12888</v>
      </c>
      <c r="F3685" s="13" t="s">
        <v>0</v>
      </c>
      <c r="G3685" s="18">
        <v>-7.3230400000000001E-2</v>
      </c>
      <c r="H3685" s="18">
        <v>-0.13791563500000001</v>
      </c>
      <c r="I3685" s="18">
        <v>-0.21055589999999999</v>
      </c>
      <c r="J3685" s="18">
        <v>-5.3076500000000026E-2</v>
      </c>
      <c r="K3685" s="18">
        <v>5.0749550000000004E-2</v>
      </c>
      <c r="L3685" s="18">
        <v>-2.4111130000000001E-2</v>
      </c>
      <c r="M3685" s="18">
        <v>-0.24807479999999998</v>
      </c>
      <c r="N3685" s="18">
        <v>8.0953999999999998E-2</v>
      </c>
      <c r="O3685" s="18">
        <v>-2.6393149999999997E-2</v>
      </c>
      <c r="P3685" s="18">
        <v>7.5143999999999975E-3</v>
      </c>
      <c r="Q3685" s="18">
        <v>-6.2396500000000021E-2</v>
      </c>
      <c r="R3685" s="18">
        <v>2.2671999999999998E-2</v>
      </c>
      <c r="S3685" s="18">
        <v>-3.1863750000000003E-2</v>
      </c>
      <c r="T3685" s="18">
        <v>-0.41917099999999996</v>
      </c>
      <c r="U3685" s="18">
        <v>0.63811809999999991</v>
      </c>
      <c r="V3685" s="18">
        <v>0.63811809999999991</v>
      </c>
    </row>
    <row r="3686" spans="1:22">
      <c r="A3686" s="13" t="s">
        <v>11259</v>
      </c>
      <c r="B3686" s="13" t="s">
        <v>11260</v>
      </c>
      <c r="C3686" s="13">
        <v>856094</v>
      </c>
      <c r="D3686" s="17">
        <f t="shared" si="159"/>
        <v>16</v>
      </c>
      <c r="E3686" s="16" t="s">
        <v>793</v>
      </c>
      <c r="F3686" s="13" t="s">
        <v>7</v>
      </c>
      <c r="G3686" s="18">
        <v>-0.15914040000000002</v>
      </c>
      <c r="H3686" s="18">
        <v>-0.21954163499999998</v>
      </c>
      <c r="I3686" s="18">
        <v>-0.22553990000000002</v>
      </c>
      <c r="J3686" s="18">
        <v>-0.32604949999999999</v>
      </c>
      <c r="K3686" s="18">
        <v>-0.54506814999999997</v>
      </c>
      <c r="L3686" s="18">
        <v>0.10014807000000001</v>
      </c>
      <c r="M3686" s="18">
        <v>-0.7965738</v>
      </c>
      <c r="N3686" s="18">
        <v>9.8340000000000094E-3</v>
      </c>
      <c r="O3686" s="18">
        <v>3.3825250000000001E-2</v>
      </c>
      <c r="P3686" s="18">
        <v>-0.48083380000000003</v>
      </c>
      <c r="Q3686" s="18">
        <v>-9.6326500000000009E-2</v>
      </c>
      <c r="R3686" s="18">
        <v>0.12001799999999999</v>
      </c>
      <c r="S3686" s="18">
        <v>-0.20596124999999998</v>
      </c>
      <c r="T3686" s="18">
        <v>0.79727000000000015</v>
      </c>
      <c r="U3686" s="18">
        <v>-0.45745390000000002</v>
      </c>
      <c r="V3686" s="18">
        <v>-0.45745390000000002</v>
      </c>
    </row>
    <row r="3687" spans="1:22">
      <c r="A3687" s="13" t="s">
        <v>11261</v>
      </c>
      <c r="B3687" s="13" t="s">
        <v>11262</v>
      </c>
      <c r="C3687" s="13">
        <v>856092</v>
      </c>
      <c r="D3687" s="17">
        <f t="shared" si="159"/>
        <v>16</v>
      </c>
      <c r="E3687" s="16" t="s">
        <v>11263</v>
      </c>
      <c r="F3687" s="13" t="s">
        <v>0</v>
      </c>
      <c r="G3687" s="18">
        <v>-0.12548239999999999</v>
      </c>
      <c r="H3687" s="18">
        <v>-0.10617463499999999</v>
      </c>
      <c r="I3687" s="18">
        <v>7.8272700000000001E-2</v>
      </c>
      <c r="J3687" s="18">
        <v>-0.44302750000000002</v>
      </c>
      <c r="K3687" s="18">
        <v>-3.2936149999999997E-2</v>
      </c>
      <c r="L3687" s="18">
        <v>-1.7758530000000002E-2</v>
      </c>
      <c r="M3687" s="18">
        <v>0.1955752</v>
      </c>
      <c r="N3687" s="18">
        <v>0.42984199999999995</v>
      </c>
      <c r="O3687" s="18">
        <v>0.53741945000000002</v>
      </c>
      <c r="P3687" s="18">
        <v>0.61745019999999995</v>
      </c>
      <c r="Q3687" s="18">
        <v>0.11073939999999999</v>
      </c>
      <c r="R3687" s="18">
        <v>0.156473</v>
      </c>
      <c r="S3687" s="18">
        <v>7.0829500000000045E-3</v>
      </c>
      <c r="T3687" s="18">
        <v>0.570851</v>
      </c>
      <c r="U3687" s="18">
        <v>1.4452471</v>
      </c>
      <c r="V3687" s="18">
        <v>1.4452471</v>
      </c>
    </row>
    <row r="3688" spans="1:22">
      <c r="A3688" s="13" t="s">
        <v>11264</v>
      </c>
      <c r="B3688" s="13" t="s">
        <v>11265</v>
      </c>
      <c r="C3688" s="13">
        <v>856091</v>
      </c>
      <c r="D3688" s="17">
        <f t="shared" si="159"/>
        <v>16</v>
      </c>
      <c r="E3688" s="16" t="s">
        <v>13023</v>
      </c>
      <c r="F3688" s="13" t="s">
        <v>1101</v>
      </c>
      <c r="G3688" s="18">
        <v>-6.7390599999999995E-2</v>
      </c>
      <c r="H3688" s="18">
        <v>0.19621836500000001</v>
      </c>
      <c r="I3688" s="18">
        <v>3.9282999999999998E-2</v>
      </c>
      <c r="J3688" s="18">
        <v>0.1035065</v>
      </c>
      <c r="K3688" s="18">
        <v>0.11853485</v>
      </c>
      <c r="L3688" s="18">
        <v>-2.3509929999999998E-2</v>
      </c>
      <c r="M3688" s="18">
        <v>0.12559049999999999</v>
      </c>
      <c r="N3688" s="18">
        <v>0.32484199999999996</v>
      </c>
      <c r="O3688" s="18">
        <v>0.13526345000000001</v>
      </c>
      <c r="P3688" s="18">
        <v>-3.9436800000000008E-2</v>
      </c>
      <c r="Q3688" s="18">
        <v>2.0134499999999986E-2</v>
      </c>
      <c r="R3688" s="18">
        <v>0.11584700000000001</v>
      </c>
      <c r="S3688" s="18">
        <v>-0.18291425</v>
      </c>
      <c r="T3688" s="18">
        <v>-6.1288999999999982E-2</v>
      </c>
      <c r="U3688" s="18">
        <v>0.59803809999999991</v>
      </c>
      <c r="V3688" s="18">
        <v>0.59803809999999991</v>
      </c>
    </row>
    <row r="3689" spans="1:22">
      <c r="A3689" s="13" t="s">
        <v>11267</v>
      </c>
      <c r="B3689" s="13" t="s">
        <v>11268</v>
      </c>
      <c r="C3689" s="13">
        <v>856089</v>
      </c>
      <c r="D3689" s="17">
        <f t="shared" si="159"/>
        <v>16</v>
      </c>
      <c r="E3689" s="16" t="s">
        <v>13524</v>
      </c>
      <c r="F3689" s="13" t="s">
        <v>925</v>
      </c>
      <c r="G3689" s="18" t="s">
        <v>0</v>
      </c>
      <c r="H3689" s="18" t="s">
        <v>0</v>
      </c>
      <c r="I3689" s="18" t="s">
        <v>0</v>
      </c>
      <c r="J3689" s="18" t="s">
        <v>0</v>
      </c>
      <c r="K3689" s="18" t="s">
        <v>0</v>
      </c>
      <c r="L3689" s="18" t="s">
        <v>0</v>
      </c>
      <c r="M3689" s="18" t="s">
        <v>0</v>
      </c>
      <c r="N3689" s="18" t="s">
        <v>0</v>
      </c>
      <c r="O3689" s="18" t="s">
        <v>0</v>
      </c>
      <c r="P3689" s="18" t="s">
        <v>0</v>
      </c>
      <c r="Q3689" s="18">
        <v>-0.26371050000000001</v>
      </c>
      <c r="R3689" s="18">
        <v>-0.36421300000000001</v>
      </c>
      <c r="S3689" s="18">
        <v>0.35330475</v>
      </c>
      <c r="T3689" s="18">
        <v>0.39854200000000001</v>
      </c>
      <c r="U3689" s="18">
        <v>-1.9486000000000017E-3</v>
      </c>
      <c r="V3689" s="18">
        <v>-1.9486000000000017E-3</v>
      </c>
    </row>
    <row r="3690" spans="1:22">
      <c r="A3690" s="13" t="s">
        <v>11269</v>
      </c>
      <c r="B3690" s="13" t="s">
        <v>11270</v>
      </c>
      <c r="C3690" s="13">
        <v>856088</v>
      </c>
      <c r="D3690" s="17">
        <f t="shared" si="159"/>
        <v>16</v>
      </c>
      <c r="E3690" s="16" t="s">
        <v>3630</v>
      </c>
      <c r="F3690" s="13" t="s">
        <v>3631</v>
      </c>
      <c r="G3690" s="18">
        <v>9.6644999999999995E-3</v>
      </c>
      <c r="H3690" s="18">
        <v>3.2185249999999999E-3</v>
      </c>
      <c r="I3690" s="18">
        <v>9.1024300000000002E-2</v>
      </c>
      <c r="J3690" s="18">
        <v>-0.23534580000000002</v>
      </c>
      <c r="K3690" s="18">
        <v>-9.6958149999999993E-2</v>
      </c>
      <c r="L3690" s="18">
        <v>1.79291E-2</v>
      </c>
      <c r="M3690" s="18">
        <v>-0.47615879999999999</v>
      </c>
      <c r="N3690" s="18">
        <v>-1.0292950000000001</v>
      </c>
      <c r="O3690" s="18">
        <v>-0.22573355000000001</v>
      </c>
      <c r="P3690" s="18">
        <v>-0.1706918</v>
      </c>
      <c r="Q3690" s="18">
        <v>-5.2015000000000255E-3</v>
      </c>
      <c r="R3690" s="18">
        <v>-2.122125</v>
      </c>
      <c r="S3690" s="18">
        <v>-0.42840024999999998</v>
      </c>
      <c r="T3690" s="18">
        <v>-1.080122</v>
      </c>
      <c r="U3690" s="18">
        <v>-7.3087000000000013E-3</v>
      </c>
      <c r="V3690" s="18">
        <v>-7.3087000000000013E-3</v>
      </c>
    </row>
    <row r="3691" spans="1:22">
      <c r="A3691" s="13" t="s">
        <v>11271</v>
      </c>
      <c r="B3691" s="13" t="s">
        <v>11272</v>
      </c>
      <c r="C3691" s="13">
        <v>856087</v>
      </c>
      <c r="D3691" s="17">
        <f t="shared" si="159"/>
        <v>16</v>
      </c>
      <c r="E3691" s="16" t="s">
        <v>11273</v>
      </c>
      <c r="F3691" s="13" t="s">
        <v>0</v>
      </c>
      <c r="G3691" s="18">
        <v>0.14839059999999998</v>
      </c>
      <c r="H3691" s="18">
        <v>0.244391365</v>
      </c>
      <c r="I3691" s="18">
        <v>0.14996209999999999</v>
      </c>
      <c r="J3691" s="18">
        <v>0.22623450000000001</v>
      </c>
      <c r="K3691" s="18">
        <v>0.20133884999999999</v>
      </c>
      <c r="L3691" s="18">
        <v>-3.5646230000000001E-2</v>
      </c>
      <c r="M3691" s="18">
        <v>0.1256583</v>
      </c>
      <c r="N3691" s="18">
        <v>0.17788600000000002</v>
      </c>
      <c r="O3691" s="18">
        <v>-2.4920649999999996E-2</v>
      </c>
      <c r="P3691" s="18">
        <v>0.17205320000000002</v>
      </c>
      <c r="Q3691" s="18">
        <v>-3.5744500000000012E-2</v>
      </c>
      <c r="R3691" s="18">
        <v>-0.14929500000000001</v>
      </c>
      <c r="S3691" s="18">
        <v>2.2949750000000005E-2</v>
      </c>
      <c r="T3691" s="18">
        <v>-0.17774390000000001</v>
      </c>
      <c r="U3691" s="18">
        <v>9.3572900000000001E-2</v>
      </c>
      <c r="V3691" s="18">
        <v>9.3572900000000001E-2</v>
      </c>
    </row>
    <row r="3692" spans="1:22">
      <c r="A3692" s="13" t="s">
        <v>11274</v>
      </c>
      <c r="B3692" s="13" t="s">
        <v>11275</v>
      </c>
      <c r="C3692" s="13">
        <v>856085</v>
      </c>
      <c r="D3692" s="17">
        <v>16</v>
      </c>
      <c r="E3692" s="13" t="s">
        <v>11276</v>
      </c>
      <c r="F3692" s="13" t="s">
        <v>8596</v>
      </c>
      <c r="G3692" s="18">
        <v>0.33351459999999999</v>
      </c>
      <c r="H3692" s="18">
        <v>0.12159636500000001</v>
      </c>
      <c r="I3692" s="18">
        <v>0.1564671</v>
      </c>
      <c r="J3692" s="18">
        <v>0.2989945</v>
      </c>
      <c r="K3692" s="18">
        <v>0.15185884999999999</v>
      </c>
      <c r="L3692" s="18" t="s">
        <v>0</v>
      </c>
      <c r="M3692" s="18" t="s">
        <v>0</v>
      </c>
      <c r="N3692" s="18" t="s">
        <v>0</v>
      </c>
      <c r="O3692" s="18" t="s">
        <v>0</v>
      </c>
      <c r="P3692" s="18" t="s">
        <v>0</v>
      </c>
      <c r="Q3692" s="18">
        <v>-3.1414500000000012E-2</v>
      </c>
      <c r="R3692" s="18">
        <v>0.37120399999999998</v>
      </c>
      <c r="S3692" s="18">
        <v>0.26566374999999998</v>
      </c>
      <c r="T3692" s="18">
        <v>0.38778399999999996</v>
      </c>
      <c r="U3692" s="18">
        <v>0.33327210000000002</v>
      </c>
      <c r="V3692" s="18">
        <v>0.33327210000000002</v>
      </c>
    </row>
    <row r="3693" spans="1:22">
      <c r="A3693" s="13" t="s">
        <v>11277</v>
      </c>
      <c r="B3693" s="13" t="s">
        <v>11278</v>
      </c>
      <c r="C3693" s="13">
        <v>856084</v>
      </c>
      <c r="D3693" s="17">
        <f t="shared" ref="D3693:D3730" si="160">CODE(MID(A3693,2,1))-64</f>
        <v>16</v>
      </c>
      <c r="E3693" s="16" t="s">
        <v>11279</v>
      </c>
      <c r="F3693" s="13" t="s">
        <v>0</v>
      </c>
      <c r="G3693" s="18">
        <v>1.8984599999999997E-2</v>
      </c>
      <c r="H3693" s="18">
        <v>-1.8984435000000001E-2</v>
      </c>
      <c r="I3693" s="18">
        <v>2.9490000000000002E-3</v>
      </c>
      <c r="J3693" s="18">
        <v>0.23911549999999998</v>
      </c>
      <c r="K3693" s="18">
        <v>-6.9238849999999991E-2</v>
      </c>
      <c r="L3693" s="18">
        <v>-3.1855130000000002E-2</v>
      </c>
      <c r="M3693" s="18">
        <v>5.7973700000000003E-2</v>
      </c>
      <c r="N3693" s="18">
        <v>4.2817999999999995E-2</v>
      </c>
      <c r="O3693" s="18">
        <v>7.1347450000000007E-2</v>
      </c>
      <c r="P3693" s="18">
        <v>0.2258812</v>
      </c>
      <c r="Q3693" s="18">
        <v>6.051659999999999E-2</v>
      </c>
      <c r="R3693" s="18">
        <v>8.7734000000000006E-2</v>
      </c>
      <c r="S3693" s="18">
        <v>8.6359750000000013E-2</v>
      </c>
      <c r="T3693" s="18">
        <v>0.141903</v>
      </c>
      <c r="U3693" s="18"/>
      <c r="V3693" s="18"/>
    </row>
    <row r="3694" spans="1:22">
      <c r="A3694" s="13" t="s">
        <v>11283</v>
      </c>
      <c r="B3694" s="13" t="s">
        <v>11284</v>
      </c>
      <c r="C3694" s="13">
        <v>856079</v>
      </c>
      <c r="D3694" s="17">
        <f t="shared" si="160"/>
        <v>16</v>
      </c>
      <c r="E3694" s="16" t="s">
        <v>11285</v>
      </c>
      <c r="F3694" s="13" t="s">
        <v>0</v>
      </c>
      <c r="G3694" s="18">
        <v>-4.8922500000000001E-2</v>
      </c>
      <c r="H3694" s="18">
        <v>-0.158252635</v>
      </c>
      <c r="I3694" s="18">
        <v>-0.22622490000000001</v>
      </c>
      <c r="J3694" s="18">
        <v>-0.2704261</v>
      </c>
      <c r="K3694" s="18">
        <v>-0.14694415</v>
      </c>
      <c r="L3694" s="18">
        <v>-8.6584299999999999E-3</v>
      </c>
      <c r="M3694" s="18">
        <v>-0.40446979999999999</v>
      </c>
      <c r="N3694" s="18">
        <v>-1.1050999999999991E-2</v>
      </c>
      <c r="O3694" s="18">
        <v>-0.33120355000000001</v>
      </c>
      <c r="P3694" s="18">
        <v>0.27982119999999999</v>
      </c>
      <c r="Q3694" s="18">
        <v>-1.4550500000000022E-2</v>
      </c>
      <c r="R3694" s="18">
        <v>-0.44607200000000002</v>
      </c>
      <c r="S3694" s="18">
        <v>-0.33569225000000003</v>
      </c>
      <c r="T3694" s="18">
        <v>-0.15650229999999998</v>
      </c>
      <c r="U3694" s="18">
        <v>0.81661609999999996</v>
      </c>
      <c r="V3694" s="18">
        <v>0.81661609999999996</v>
      </c>
    </row>
    <row r="3695" spans="1:22">
      <c r="A3695" s="13" t="s">
        <v>11286</v>
      </c>
      <c r="B3695" s="13" t="s">
        <v>11287</v>
      </c>
      <c r="C3695" s="13">
        <v>856078</v>
      </c>
      <c r="D3695" s="17">
        <f t="shared" si="160"/>
        <v>16</v>
      </c>
      <c r="E3695" s="16" t="s">
        <v>11288</v>
      </c>
      <c r="F3695" s="13" t="s">
        <v>9272</v>
      </c>
      <c r="G3695" s="18" t="s">
        <v>0</v>
      </c>
      <c r="H3695" s="18" t="s">
        <v>0</v>
      </c>
      <c r="I3695" s="18" t="s">
        <v>0</v>
      </c>
      <c r="J3695" s="18" t="s">
        <v>0</v>
      </c>
      <c r="K3695" s="18" t="s">
        <v>0</v>
      </c>
      <c r="L3695" s="18">
        <v>0.10207007000000001</v>
      </c>
      <c r="M3695" s="18">
        <v>3.4790000000001209E-4</v>
      </c>
      <c r="N3695" s="18">
        <v>-2.575999999999995E-3</v>
      </c>
      <c r="O3695" s="18">
        <v>0.23454844999999999</v>
      </c>
      <c r="P3695" s="18">
        <v>0.36641319999999999</v>
      </c>
      <c r="Q3695" s="18">
        <v>0.12895253999999998</v>
      </c>
      <c r="R3695" s="18">
        <v>0.60486799999999996</v>
      </c>
      <c r="S3695" s="18">
        <v>-0.12626355</v>
      </c>
      <c r="T3695" s="18">
        <v>0.34670099999999998</v>
      </c>
      <c r="U3695" s="18">
        <v>0.46437709999999999</v>
      </c>
      <c r="V3695" s="18">
        <v>0.46437709999999999</v>
      </c>
    </row>
    <row r="3696" spans="1:22">
      <c r="A3696" s="13" t="s">
        <v>11289</v>
      </c>
      <c r="B3696" s="13" t="s">
        <v>11290</v>
      </c>
      <c r="C3696" s="13">
        <v>856077</v>
      </c>
      <c r="D3696" s="17">
        <f t="shared" si="160"/>
        <v>16</v>
      </c>
      <c r="E3696" s="16" t="s">
        <v>11291</v>
      </c>
      <c r="F3696" s="13" t="s">
        <v>0</v>
      </c>
      <c r="G3696" s="18">
        <v>-2.8105089999999999E-2</v>
      </c>
      <c r="H3696" s="18">
        <v>3.3726764999999999E-2</v>
      </c>
      <c r="I3696" s="18">
        <v>5.6499900000000006E-2</v>
      </c>
      <c r="J3696" s="18">
        <v>0.28108349999999999</v>
      </c>
      <c r="K3696" s="18">
        <v>6.2509250000000002E-2</v>
      </c>
      <c r="L3696" s="18">
        <v>-5.6780299999999988E-3</v>
      </c>
      <c r="M3696" s="18">
        <v>-0.11105679999999998</v>
      </c>
      <c r="N3696" s="18">
        <v>7.2504000000000013E-2</v>
      </c>
      <c r="O3696" s="18">
        <v>-0.21607955000000001</v>
      </c>
      <c r="P3696" s="18">
        <v>8.0012799999999995E-2</v>
      </c>
      <c r="Q3696" s="18">
        <v>-0.14088149999999999</v>
      </c>
      <c r="R3696" s="18">
        <v>-0.10346500000000003</v>
      </c>
      <c r="S3696" s="18">
        <v>-0.27453525000000001</v>
      </c>
      <c r="T3696" s="18">
        <v>-0.65562500000000001</v>
      </c>
      <c r="U3696" s="18">
        <v>0.94037509999999991</v>
      </c>
      <c r="V3696" s="18">
        <v>0.94037509999999991</v>
      </c>
    </row>
    <row r="3697" spans="1:22">
      <c r="A3697" s="13" t="s">
        <v>11292</v>
      </c>
      <c r="B3697" s="13" t="s">
        <v>11293</v>
      </c>
      <c r="C3697" s="13">
        <v>856076</v>
      </c>
      <c r="D3697" s="17">
        <f t="shared" si="160"/>
        <v>16</v>
      </c>
      <c r="E3697" s="16" t="s">
        <v>11294</v>
      </c>
      <c r="F3697" s="13" t="s">
        <v>12740</v>
      </c>
      <c r="G3697" s="18">
        <v>0.1002876</v>
      </c>
      <c r="H3697" s="18">
        <v>-2.4571635000000001E-2</v>
      </c>
      <c r="I3697" s="18">
        <v>0.1190575</v>
      </c>
      <c r="J3697" s="18">
        <v>0.21871849999999998</v>
      </c>
      <c r="K3697" s="18">
        <v>-0.14311415</v>
      </c>
      <c r="L3697" s="18">
        <v>3.0817270000000001E-2</v>
      </c>
      <c r="M3697" s="18">
        <v>0.31014920000000001</v>
      </c>
      <c r="N3697" s="18">
        <v>0.11446800000000001</v>
      </c>
      <c r="O3697" s="18">
        <v>0.38565545000000001</v>
      </c>
      <c r="P3697" s="18">
        <v>1.1927399999999998E-2</v>
      </c>
      <c r="Q3697" s="18">
        <v>2.9194599999999987E-2</v>
      </c>
      <c r="R3697" s="18">
        <v>0.13759299999999999</v>
      </c>
      <c r="S3697" s="18">
        <v>-5.9008499999999992E-3</v>
      </c>
      <c r="T3697" s="18">
        <v>0.12068800000000002</v>
      </c>
      <c r="U3697" s="18">
        <v>1.1265971000000001</v>
      </c>
      <c r="V3697" s="18">
        <v>1.1265971000000001</v>
      </c>
    </row>
    <row r="3698" spans="1:22">
      <c r="A3698" s="13" t="s">
        <v>11296</v>
      </c>
      <c r="B3698" s="13" t="s">
        <v>11297</v>
      </c>
      <c r="C3698" s="13">
        <v>856075</v>
      </c>
      <c r="D3698" s="17">
        <f t="shared" si="160"/>
        <v>16</v>
      </c>
      <c r="E3698" s="16" t="s">
        <v>11298</v>
      </c>
      <c r="F3698" s="13" t="s">
        <v>0</v>
      </c>
      <c r="G3698" s="18">
        <v>-2.2868494999999999E-2</v>
      </c>
      <c r="H3698" s="18">
        <v>5.2969265000000001E-2</v>
      </c>
      <c r="I3698" s="18">
        <v>-0.1316909</v>
      </c>
      <c r="J3698" s="18">
        <v>-0.17609520000000001</v>
      </c>
      <c r="K3698" s="18">
        <v>-2.4277349999999996E-2</v>
      </c>
      <c r="L3698" s="18">
        <v>-0.11652303</v>
      </c>
      <c r="M3698" s="18">
        <v>7.0092470000000004E-2</v>
      </c>
      <c r="N3698" s="18">
        <v>-0.13337915</v>
      </c>
      <c r="O3698" s="18">
        <v>0.14414045</v>
      </c>
      <c r="P3698" s="18">
        <v>-0.28327079999999999</v>
      </c>
      <c r="Q3698" s="18">
        <v>-6.2403500000000001E-2</v>
      </c>
      <c r="R3698" s="18">
        <v>-0.18874000000000002</v>
      </c>
      <c r="S3698" s="18">
        <v>-0.31374924999999998</v>
      </c>
      <c r="T3698" s="18">
        <v>6.8819999999999992E-2</v>
      </c>
      <c r="U3698" s="18">
        <v>1.0087550999999999</v>
      </c>
      <c r="V3698" s="18">
        <v>1.0087550999999999</v>
      </c>
    </row>
    <row r="3699" spans="1:22">
      <c r="A3699" s="13" t="s">
        <v>11299</v>
      </c>
      <c r="B3699" s="13" t="s">
        <v>11300</v>
      </c>
      <c r="C3699" s="13">
        <v>856071</v>
      </c>
      <c r="D3699" s="17">
        <f t="shared" si="160"/>
        <v>16</v>
      </c>
      <c r="E3699" s="16" t="s">
        <v>11301</v>
      </c>
      <c r="F3699" s="13" t="s">
        <v>0</v>
      </c>
      <c r="G3699" s="18">
        <v>-0.2209344</v>
      </c>
      <c r="H3699" s="18">
        <v>-0.68560263500000007</v>
      </c>
      <c r="I3699" s="18">
        <v>-0.49158990000000002</v>
      </c>
      <c r="J3699" s="18">
        <v>-1.3708055000000001</v>
      </c>
      <c r="K3699" s="18">
        <v>-0.73681414999999995</v>
      </c>
      <c r="L3699" s="18">
        <v>3.2853109999999998E-2</v>
      </c>
      <c r="M3699" s="18">
        <v>0.19278584999999998</v>
      </c>
      <c r="N3699" s="18">
        <v>2.0862000000000006E-2</v>
      </c>
      <c r="O3699" s="18">
        <v>0.1585376</v>
      </c>
      <c r="P3699" s="18">
        <v>-8.5975700000000002E-2</v>
      </c>
      <c r="Q3699" s="18">
        <v>5.3532300000000005E-2</v>
      </c>
      <c r="R3699" s="18">
        <v>0.10151499999999999</v>
      </c>
      <c r="S3699" s="18">
        <v>-0.57246130000000006</v>
      </c>
      <c r="T3699" s="18">
        <v>-0.11137400000000001</v>
      </c>
      <c r="U3699" s="18">
        <v>0.26900460000000004</v>
      </c>
      <c r="V3699" s="18">
        <v>0.26900460000000004</v>
      </c>
    </row>
    <row r="3700" spans="1:22">
      <c r="A3700" s="13" t="s">
        <v>11302</v>
      </c>
      <c r="B3700" s="13" t="s">
        <v>11303</v>
      </c>
      <c r="C3700" s="13">
        <v>856070</v>
      </c>
      <c r="D3700" s="17">
        <f t="shared" si="160"/>
        <v>16</v>
      </c>
      <c r="E3700" s="16" t="s">
        <v>11304</v>
      </c>
      <c r="F3700" s="13" t="s">
        <v>2438</v>
      </c>
      <c r="G3700" s="18">
        <v>0.2267806</v>
      </c>
      <c r="H3700" s="18">
        <v>0.25884536499999999</v>
      </c>
      <c r="I3700" s="18">
        <v>2.4807610000000001E-2</v>
      </c>
      <c r="J3700" s="18">
        <v>-0.35358149999999999</v>
      </c>
      <c r="K3700" s="18">
        <v>-0.16931715</v>
      </c>
      <c r="L3700" s="18">
        <v>0.28282996999999999</v>
      </c>
      <c r="M3700" s="18">
        <v>-0.11902679999999999</v>
      </c>
      <c r="N3700" s="18">
        <v>-0.13942450000000001</v>
      </c>
      <c r="O3700" s="18">
        <v>-0.10528135</v>
      </c>
      <c r="P3700" s="18">
        <v>0.34309919999999999</v>
      </c>
      <c r="Q3700" s="18">
        <v>0.25185950000000001</v>
      </c>
      <c r="R3700" s="18">
        <v>-0.25265499999999996</v>
      </c>
      <c r="S3700" s="18">
        <v>-7.2609850000000004E-2</v>
      </c>
      <c r="T3700" s="18">
        <v>-0.2772019</v>
      </c>
      <c r="U3700" s="18">
        <v>0.75837409999999994</v>
      </c>
      <c r="V3700" s="18">
        <v>0.75837409999999994</v>
      </c>
    </row>
    <row r="3701" spans="1:22">
      <c r="A3701" s="13" t="s">
        <v>11309</v>
      </c>
      <c r="B3701" s="13" t="s">
        <v>11310</v>
      </c>
      <c r="C3701" s="13">
        <v>856067</v>
      </c>
      <c r="D3701" s="17">
        <f t="shared" si="160"/>
        <v>16</v>
      </c>
      <c r="E3701" s="16" t="s">
        <v>11311</v>
      </c>
      <c r="F3701" s="13" t="s">
        <v>0</v>
      </c>
      <c r="G3701" s="18">
        <v>-5.3324399999999994E-2</v>
      </c>
      <c r="H3701" s="18">
        <v>-0.406672635</v>
      </c>
      <c r="I3701" s="18">
        <v>-0.25438289999999997</v>
      </c>
      <c r="J3701" s="18">
        <v>-0.37125350000000001</v>
      </c>
      <c r="K3701" s="18">
        <v>4.5746500000000013E-3</v>
      </c>
      <c r="L3701" s="18">
        <v>-0.28991902999999997</v>
      </c>
      <c r="M3701" s="18">
        <v>-0.7479228</v>
      </c>
      <c r="N3701" s="18">
        <v>-0.56408700000000001</v>
      </c>
      <c r="O3701" s="18">
        <v>-1.18212355</v>
      </c>
      <c r="P3701" s="18">
        <v>-0.76098979999999994</v>
      </c>
      <c r="Q3701" s="18">
        <v>-8.4673500000000013E-2</v>
      </c>
      <c r="R3701" s="18">
        <v>0.551593</v>
      </c>
      <c r="S3701" s="18">
        <v>6.5304749999999995E-2</v>
      </c>
      <c r="T3701" s="18">
        <v>0.45749100000000004</v>
      </c>
      <c r="U3701" s="18">
        <v>1.0395511</v>
      </c>
      <c r="V3701" s="18">
        <v>1.0395511</v>
      </c>
    </row>
    <row r="3702" spans="1:22">
      <c r="A3702" s="13" t="s">
        <v>11315</v>
      </c>
      <c r="B3702" s="13" t="s">
        <v>11316</v>
      </c>
      <c r="C3702" s="13">
        <v>856063</v>
      </c>
      <c r="D3702" s="17">
        <f t="shared" si="160"/>
        <v>16</v>
      </c>
      <c r="E3702" s="16" t="s">
        <v>11317</v>
      </c>
      <c r="F3702" s="13" t="s">
        <v>0</v>
      </c>
      <c r="G3702" s="18">
        <v>7.537350000000001E-2</v>
      </c>
      <c r="H3702" s="18">
        <v>5.9255000000000245E-5</v>
      </c>
      <c r="I3702" s="18">
        <v>-8.4712900000000008E-2</v>
      </c>
      <c r="J3702" s="18">
        <v>-0.12294110000000001</v>
      </c>
      <c r="K3702" s="18">
        <v>2.0241100000000001E-2</v>
      </c>
      <c r="L3702" s="18">
        <v>-5.0427730000000004E-2</v>
      </c>
      <c r="M3702" s="18">
        <v>-0.47319279999999997</v>
      </c>
      <c r="N3702" s="18">
        <v>-5.179000000000003E-3</v>
      </c>
      <c r="O3702" s="18">
        <v>-0.10176254999999999</v>
      </c>
      <c r="P3702" s="18">
        <v>-0.1423228</v>
      </c>
      <c r="Q3702" s="18">
        <v>1.1990499999999987E-2</v>
      </c>
      <c r="R3702" s="18">
        <v>-0.16060099999999999</v>
      </c>
      <c r="S3702" s="18">
        <v>-0.14391725</v>
      </c>
      <c r="T3702" s="18">
        <v>-0.61390999999999996</v>
      </c>
      <c r="U3702" s="18">
        <v>0.92007609999999995</v>
      </c>
      <c r="V3702" s="18">
        <v>0.92007609999999995</v>
      </c>
    </row>
    <row r="3703" spans="1:22">
      <c r="A3703" s="13" t="s">
        <v>11318</v>
      </c>
      <c r="B3703" s="13" t="s">
        <v>11319</v>
      </c>
      <c r="C3703" s="13">
        <v>856062</v>
      </c>
      <c r="D3703" s="17">
        <f t="shared" si="160"/>
        <v>16</v>
      </c>
      <c r="E3703" s="16" t="s">
        <v>11320</v>
      </c>
      <c r="F3703" s="13" t="s">
        <v>12726</v>
      </c>
      <c r="G3703" s="18">
        <v>-4.9175999999999997E-2</v>
      </c>
      <c r="H3703" s="18">
        <v>5.0373164999999998E-2</v>
      </c>
      <c r="I3703" s="18">
        <v>6.3207399999999997E-2</v>
      </c>
      <c r="J3703" s="18">
        <v>0.21325149999999998</v>
      </c>
      <c r="K3703" s="18">
        <v>8.8256649999999992E-2</v>
      </c>
      <c r="L3703" s="18" t="s">
        <v>0</v>
      </c>
      <c r="M3703" s="18" t="s">
        <v>0</v>
      </c>
      <c r="N3703" s="18" t="s">
        <v>0</v>
      </c>
      <c r="O3703" s="18" t="s">
        <v>0</v>
      </c>
      <c r="P3703" s="18" t="s">
        <v>0</v>
      </c>
      <c r="Q3703" s="18">
        <v>3.1602899999999989E-2</v>
      </c>
      <c r="R3703" s="18">
        <v>-0.13030000000000003</v>
      </c>
      <c r="S3703" s="18">
        <v>-0.13806805</v>
      </c>
      <c r="T3703" s="18">
        <v>-0.38311200000000001</v>
      </c>
      <c r="U3703" s="18">
        <v>0.40293709999999999</v>
      </c>
      <c r="V3703" s="18">
        <v>0.40293709999999999</v>
      </c>
    </row>
    <row r="3704" spans="1:22">
      <c r="A3704" s="13" t="s">
        <v>11321</v>
      </c>
      <c r="B3704" s="13" t="s">
        <v>11322</v>
      </c>
      <c r="C3704" s="13">
        <v>856061</v>
      </c>
      <c r="D3704" s="17">
        <f t="shared" si="160"/>
        <v>16</v>
      </c>
      <c r="E3704" s="16" t="s">
        <v>13332</v>
      </c>
      <c r="F3704" s="13" t="s">
        <v>13333</v>
      </c>
      <c r="G3704" s="18">
        <v>0.14551559999999999</v>
      </c>
      <c r="H3704" s="18">
        <v>0.31641736500000001</v>
      </c>
      <c r="I3704" s="18">
        <v>7.1907399999999996E-2</v>
      </c>
      <c r="J3704" s="18">
        <v>0.43937049999999994</v>
      </c>
      <c r="K3704" s="18">
        <v>-0.18063414999999999</v>
      </c>
      <c r="L3704" s="18">
        <v>0.18380497000000001</v>
      </c>
      <c r="M3704" s="18">
        <v>0.44073420000000002</v>
      </c>
      <c r="N3704" s="18">
        <v>0.27836099999999997</v>
      </c>
      <c r="O3704" s="18">
        <v>-7.4381549999999991E-2</v>
      </c>
      <c r="P3704" s="18">
        <v>0.61329520000000004</v>
      </c>
      <c r="Q3704" s="18" t="s">
        <v>0</v>
      </c>
      <c r="R3704" s="18" t="s">
        <v>0</v>
      </c>
      <c r="S3704" s="18" t="s">
        <v>0</v>
      </c>
      <c r="T3704" s="18" t="s">
        <v>0</v>
      </c>
      <c r="U3704" s="18" t="s">
        <v>0</v>
      </c>
      <c r="V3704" s="18" t="s">
        <v>0</v>
      </c>
    </row>
    <row r="3705" spans="1:22">
      <c r="A3705" s="13" t="s">
        <v>11325</v>
      </c>
      <c r="B3705" s="13" t="s">
        <v>11326</v>
      </c>
      <c r="C3705" s="13">
        <v>856059</v>
      </c>
      <c r="D3705" s="17">
        <f t="shared" si="160"/>
        <v>16</v>
      </c>
      <c r="E3705" s="16" t="s">
        <v>11327</v>
      </c>
      <c r="F3705" s="13" t="s">
        <v>21</v>
      </c>
      <c r="G3705" s="18">
        <v>-4.8679500000000001E-2</v>
      </c>
      <c r="H3705" s="18">
        <v>-3.6504635000000001E-2</v>
      </c>
      <c r="I3705" s="18">
        <v>-0.18323590000000001</v>
      </c>
      <c r="J3705" s="18">
        <v>-0.30135650000000003</v>
      </c>
      <c r="K3705" s="18">
        <v>-0.12147315</v>
      </c>
      <c r="L3705" s="18">
        <v>-2.6293730000000001E-2</v>
      </c>
      <c r="M3705" s="18">
        <v>-0.20653779999999999</v>
      </c>
      <c r="N3705" s="18">
        <v>-4.1518600000000003E-2</v>
      </c>
      <c r="O3705" s="18">
        <v>-0.10242195</v>
      </c>
      <c r="P3705" s="18">
        <v>0.17948320000000001</v>
      </c>
      <c r="Q3705" s="18">
        <v>-2.8713500000000003E-2</v>
      </c>
      <c r="R3705" s="18">
        <v>-0.18444700000000003</v>
      </c>
      <c r="S3705" s="18">
        <v>-0.17721995000000001</v>
      </c>
      <c r="T3705" s="18">
        <v>-0.139955</v>
      </c>
      <c r="U3705" s="18">
        <v>0.99247809999999992</v>
      </c>
      <c r="V3705" s="18">
        <v>0.99247809999999992</v>
      </c>
    </row>
    <row r="3706" spans="1:22">
      <c r="A3706" s="13" t="s">
        <v>11328</v>
      </c>
      <c r="B3706" s="13" t="s">
        <v>11329</v>
      </c>
      <c r="C3706" s="13">
        <v>856058</v>
      </c>
      <c r="D3706" s="17">
        <f t="shared" si="160"/>
        <v>16</v>
      </c>
      <c r="E3706" s="16" t="s">
        <v>2920</v>
      </c>
      <c r="F3706" s="13" t="s">
        <v>2921</v>
      </c>
      <c r="G3706" s="18">
        <v>-5.2115499999999995E-2</v>
      </c>
      <c r="H3706" s="18">
        <v>0.165184365</v>
      </c>
      <c r="I3706" s="18">
        <v>9.6024799999999993E-2</v>
      </c>
      <c r="J3706" s="18">
        <v>5.7853500000000002E-2</v>
      </c>
      <c r="K3706" s="18">
        <v>-4.4443499999999997E-3</v>
      </c>
      <c r="L3706" s="18">
        <v>-0.11043802999999999</v>
      </c>
      <c r="M3706" s="18">
        <v>-6.8730799999999981E-2</v>
      </c>
      <c r="N3706" s="18">
        <v>-7.8333700000000006E-2</v>
      </c>
      <c r="O3706" s="18">
        <v>-0.35494654999999997</v>
      </c>
      <c r="P3706" s="18">
        <v>0.33785219999999999</v>
      </c>
      <c r="Q3706" s="18">
        <v>4.0332699999999985E-2</v>
      </c>
      <c r="R3706" s="18">
        <v>-0.31779000000000002</v>
      </c>
      <c r="S3706" s="18">
        <v>-0.39655225</v>
      </c>
      <c r="T3706" s="18">
        <v>6.9701000000000013E-2</v>
      </c>
      <c r="U3706" s="18">
        <v>0.97789809999999999</v>
      </c>
      <c r="V3706" s="18">
        <v>0.97789809999999999</v>
      </c>
    </row>
    <row r="3707" spans="1:22">
      <c r="A3707" s="13" t="s">
        <v>11330</v>
      </c>
      <c r="B3707" s="13" t="s">
        <v>11331</v>
      </c>
      <c r="C3707" s="13">
        <v>856057</v>
      </c>
      <c r="D3707" s="17">
        <f t="shared" si="160"/>
        <v>16</v>
      </c>
      <c r="E3707" s="16" t="s">
        <v>11332</v>
      </c>
      <c r="F3707" s="13" t="s">
        <v>12624</v>
      </c>
      <c r="G3707" s="18">
        <v>0.1359476</v>
      </c>
      <c r="H3707" s="18">
        <v>0.16336336500000001</v>
      </c>
      <c r="I3707" s="18">
        <v>3.1061419999999999E-2</v>
      </c>
      <c r="J3707" s="18">
        <v>6.2737500000000002E-2</v>
      </c>
      <c r="K3707" s="18">
        <v>8.1745000000000081E-4</v>
      </c>
      <c r="L3707" s="18">
        <v>-6.1204630000000003E-2</v>
      </c>
      <c r="M3707" s="18">
        <v>-7.0138800000000001E-2</v>
      </c>
      <c r="N3707" s="18">
        <v>-0.1524016</v>
      </c>
      <c r="O3707" s="18">
        <v>1.7221850000000011E-2</v>
      </c>
      <c r="P3707" s="18">
        <v>-0.43768380000000001</v>
      </c>
      <c r="Q3707" s="18">
        <v>0.12811111</v>
      </c>
      <c r="R3707" s="18">
        <v>-5.1744000000000012E-2</v>
      </c>
      <c r="S3707" s="18">
        <v>0.12125374999999999</v>
      </c>
      <c r="T3707" s="18">
        <v>2.7345999999999981E-2</v>
      </c>
      <c r="U3707" s="18">
        <v>0.82926809999999995</v>
      </c>
      <c r="V3707" s="18">
        <v>0.82926809999999995</v>
      </c>
    </row>
    <row r="3708" spans="1:22">
      <c r="A3708" s="13" t="s">
        <v>11334</v>
      </c>
      <c r="B3708" s="13" t="s">
        <v>11335</v>
      </c>
      <c r="C3708" s="13">
        <v>856056</v>
      </c>
      <c r="D3708" s="17">
        <f t="shared" si="160"/>
        <v>16</v>
      </c>
      <c r="E3708" s="16" t="s">
        <v>11336</v>
      </c>
      <c r="F3708" s="13" t="s">
        <v>0</v>
      </c>
      <c r="G3708" s="18">
        <v>-0.10964479999999999</v>
      </c>
      <c r="H3708" s="18">
        <v>-2.5027449999999998E-3</v>
      </c>
      <c r="I3708" s="18">
        <v>0.12189799999999999</v>
      </c>
      <c r="J3708" s="18">
        <v>-5.9567500000000023E-2</v>
      </c>
      <c r="K3708" s="18">
        <v>0.17743185</v>
      </c>
      <c r="L3708" s="18">
        <v>-0.14394703</v>
      </c>
      <c r="M3708" s="18">
        <v>-0.12911880000000001</v>
      </c>
      <c r="N3708" s="18">
        <v>-0.13017245</v>
      </c>
      <c r="O3708" s="18">
        <v>9.6165450000000013E-2</v>
      </c>
      <c r="P3708" s="18">
        <v>1.1727999999999995E-2</v>
      </c>
      <c r="Q3708" s="18">
        <v>-7.6684500000000017E-2</v>
      </c>
      <c r="R3708" s="18">
        <v>-1.7604000000000009E-2</v>
      </c>
      <c r="S3708" s="18">
        <v>0.34254875000000001</v>
      </c>
      <c r="T3708" s="18">
        <v>4.8501000000000016E-2</v>
      </c>
      <c r="U3708" s="18">
        <v>1.0323960999999999</v>
      </c>
      <c r="V3708" s="18">
        <v>1.0323960999999999</v>
      </c>
    </row>
    <row r="3709" spans="1:22">
      <c r="A3709" s="13" t="s">
        <v>11337</v>
      </c>
      <c r="B3709" s="13" t="s">
        <v>11338</v>
      </c>
      <c r="C3709" s="13">
        <v>856054</v>
      </c>
      <c r="D3709" s="17">
        <f t="shared" si="160"/>
        <v>16</v>
      </c>
      <c r="E3709" s="16" t="s">
        <v>11339</v>
      </c>
      <c r="F3709" s="13" t="s">
        <v>0</v>
      </c>
      <c r="G3709" s="18">
        <v>0.1575946</v>
      </c>
      <c r="H3709" s="18">
        <v>0.15079636500000002</v>
      </c>
      <c r="I3709" s="18">
        <v>-0.11865490000000001</v>
      </c>
      <c r="J3709" s="18">
        <v>0.20212649999999999</v>
      </c>
      <c r="K3709" s="18">
        <v>-9.2566149999999986E-2</v>
      </c>
      <c r="L3709" s="18">
        <v>-8.0313329999999988E-2</v>
      </c>
      <c r="M3709" s="18">
        <v>0.3043652</v>
      </c>
      <c r="N3709" s="18">
        <v>-0.19182959999999999</v>
      </c>
      <c r="O3709" s="18">
        <v>9.9355450000000012E-2</v>
      </c>
      <c r="P3709" s="18">
        <v>6.4499790000000001E-2</v>
      </c>
      <c r="Q3709" s="18">
        <v>-0.10332450000000001</v>
      </c>
      <c r="R3709" s="18">
        <v>-0.58090300000000006</v>
      </c>
      <c r="S3709" s="18">
        <v>0.19114274999999997</v>
      </c>
      <c r="T3709" s="18">
        <v>0.39299900000000004</v>
      </c>
      <c r="U3709" s="18">
        <v>0.9567561</v>
      </c>
      <c r="V3709" s="18">
        <v>0.9567561</v>
      </c>
    </row>
    <row r="3710" spans="1:22">
      <c r="A3710" s="13" t="s">
        <v>11340</v>
      </c>
      <c r="B3710" s="13" t="s">
        <v>11341</v>
      </c>
      <c r="C3710" s="13">
        <v>856052</v>
      </c>
      <c r="D3710" s="17">
        <f t="shared" si="160"/>
        <v>16</v>
      </c>
      <c r="E3710" s="16" t="s">
        <v>11342</v>
      </c>
      <c r="F3710" s="13" t="s">
        <v>1530</v>
      </c>
      <c r="G3710" s="18">
        <v>5.0220000000000008E-2</v>
      </c>
      <c r="H3710" s="18">
        <v>0.256183365</v>
      </c>
      <c r="I3710" s="18">
        <v>-7.5058399999999997E-2</v>
      </c>
      <c r="J3710" s="18">
        <v>0.11159449999999999</v>
      </c>
      <c r="K3710" s="18">
        <v>-4.9144449999999999E-2</v>
      </c>
      <c r="L3710" s="18">
        <v>-3.8536330000000001E-2</v>
      </c>
      <c r="M3710" s="18">
        <v>0.19080820000000001</v>
      </c>
      <c r="N3710" s="18">
        <v>-3.2836500000000005E-2</v>
      </c>
      <c r="O3710" s="18">
        <v>-0.16936954999999998</v>
      </c>
      <c r="P3710" s="18">
        <v>-0.1759358</v>
      </c>
      <c r="Q3710" s="18">
        <v>9.7836299999999987E-2</v>
      </c>
      <c r="R3710" s="18">
        <v>5.2890999999999994E-2</v>
      </c>
      <c r="S3710" s="18">
        <v>-1.304545E-2</v>
      </c>
      <c r="T3710" s="18">
        <v>-0.26514533000000001</v>
      </c>
      <c r="U3710" s="18">
        <v>0.50780510000000001</v>
      </c>
      <c r="V3710" s="18">
        <v>0.50780510000000001</v>
      </c>
    </row>
    <row r="3711" spans="1:22">
      <c r="A3711" s="13" t="s">
        <v>11343</v>
      </c>
      <c r="B3711" s="13" t="s">
        <v>11344</v>
      </c>
      <c r="C3711" s="13">
        <v>856050</v>
      </c>
      <c r="D3711" s="17">
        <f t="shared" si="160"/>
        <v>16</v>
      </c>
      <c r="E3711" s="16" t="s">
        <v>11345</v>
      </c>
      <c r="F3711" s="13" t="s">
        <v>11346</v>
      </c>
      <c r="G3711" s="18">
        <v>0.11769160000000001</v>
      </c>
      <c r="H3711" s="18">
        <v>0.110363365</v>
      </c>
      <c r="I3711" s="18">
        <v>7.87799E-2</v>
      </c>
      <c r="J3711" s="18">
        <v>0.21005849999999998</v>
      </c>
      <c r="K3711" s="18">
        <v>8.0805249999999995E-2</v>
      </c>
      <c r="L3711" s="18" t="s">
        <v>0</v>
      </c>
      <c r="M3711" s="18" t="s">
        <v>0</v>
      </c>
      <c r="N3711" s="18" t="s">
        <v>0</v>
      </c>
      <c r="O3711" s="18" t="s">
        <v>0</v>
      </c>
      <c r="P3711" s="18" t="s">
        <v>0</v>
      </c>
      <c r="Q3711" s="18">
        <v>-9.0076500000000004E-2</v>
      </c>
      <c r="R3711" s="18">
        <v>-0.77064499999999991</v>
      </c>
      <c r="S3711" s="18">
        <v>-0.26293425000000004</v>
      </c>
      <c r="T3711" s="18">
        <v>8.5637999999999992E-2</v>
      </c>
      <c r="U3711" s="18">
        <v>0.94894809999999996</v>
      </c>
      <c r="V3711" s="18">
        <v>0.94894809999999996</v>
      </c>
    </row>
    <row r="3712" spans="1:22">
      <c r="A3712" s="13" t="s">
        <v>11347</v>
      </c>
      <c r="B3712" s="13" t="s">
        <v>11348</v>
      </c>
      <c r="C3712" s="13">
        <v>856049</v>
      </c>
      <c r="D3712" s="17">
        <f t="shared" si="160"/>
        <v>16</v>
      </c>
      <c r="E3712" s="16" t="s">
        <v>11349</v>
      </c>
      <c r="F3712" s="13" t="s">
        <v>0</v>
      </c>
      <c r="G3712" s="18">
        <v>-0.26118140000000001</v>
      </c>
      <c r="H3712" s="18">
        <v>-8.1256834999999999E-2</v>
      </c>
      <c r="I3712" s="18">
        <v>-0.14410490000000001</v>
      </c>
      <c r="J3712" s="18">
        <v>1.800549999999998E-2</v>
      </c>
      <c r="K3712" s="18">
        <v>-9.9049150000000002E-2</v>
      </c>
      <c r="L3712" s="18">
        <v>-5.8049529999999995E-2</v>
      </c>
      <c r="M3712" s="18">
        <v>1.1271200000000009E-2</v>
      </c>
      <c r="N3712" s="18">
        <v>5.249899999999999E-2</v>
      </c>
      <c r="O3712" s="18">
        <v>0.68849044999999998</v>
      </c>
      <c r="P3712" s="18">
        <v>1.0554302</v>
      </c>
      <c r="Q3712" s="18">
        <v>-0.1560105</v>
      </c>
      <c r="R3712" s="18">
        <v>-0.69798700000000002</v>
      </c>
      <c r="S3712" s="18">
        <v>-0.36296624999999999</v>
      </c>
      <c r="T3712" s="18">
        <v>0.10901500000000003</v>
      </c>
      <c r="U3712" s="18">
        <v>1.1700171000000001</v>
      </c>
      <c r="V3712" s="18">
        <v>1.1700171000000001</v>
      </c>
    </row>
    <row r="3713" spans="1:22">
      <c r="A3713" s="13" t="s">
        <v>11350</v>
      </c>
      <c r="B3713" s="13" t="s">
        <v>11351</v>
      </c>
      <c r="C3713" s="13">
        <v>856048</v>
      </c>
      <c r="D3713" s="17">
        <f t="shared" si="160"/>
        <v>16</v>
      </c>
      <c r="E3713" s="16" t="s">
        <v>11352</v>
      </c>
      <c r="F3713" s="13" t="s">
        <v>0</v>
      </c>
      <c r="G3713" s="18">
        <v>-0.26509840000000001</v>
      </c>
      <c r="H3713" s="18">
        <v>-7.4313035E-2</v>
      </c>
      <c r="I3713" s="18">
        <v>8.1865499999999994E-2</v>
      </c>
      <c r="J3713" s="18">
        <v>0.32266849999999997</v>
      </c>
      <c r="K3713" s="18">
        <v>0.5295768500000001</v>
      </c>
      <c r="L3713" s="18">
        <v>-9.2630029999999988E-2</v>
      </c>
      <c r="M3713" s="18">
        <v>0.76286120000000002</v>
      </c>
      <c r="N3713" s="18">
        <v>0.44392900000000002</v>
      </c>
      <c r="O3713" s="18">
        <v>0.49834844999999994</v>
      </c>
      <c r="P3713" s="18">
        <v>0.52536720000000003</v>
      </c>
      <c r="Q3713" s="18">
        <v>-0.10506650000000001</v>
      </c>
      <c r="R3713" s="18">
        <v>0.62339199999999995</v>
      </c>
      <c r="S3713" s="18">
        <v>2.8630749999999996E-2</v>
      </c>
      <c r="T3713" s="18">
        <v>0.61246899999999993</v>
      </c>
      <c r="U3713" s="18">
        <v>1.1551671000000001</v>
      </c>
      <c r="V3713" s="18">
        <v>1.1551671000000001</v>
      </c>
    </row>
    <row r="3714" spans="1:22">
      <c r="A3714" s="13" t="s">
        <v>11353</v>
      </c>
      <c r="B3714" s="13" t="s">
        <v>11354</v>
      </c>
      <c r="C3714" s="13">
        <v>856044</v>
      </c>
      <c r="D3714" s="17">
        <f t="shared" si="160"/>
        <v>16</v>
      </c>
      <c r="E3714" s="16" t="s">
        <v>11355</v>
      </c>
      <c r="F3714" s="13" t="s">
        <v>0</v>
      </c>
      <c r="G3714" s="18">
        <v>0.1417756</v>
      </c>
      <c r="H3714" s="18">
        <v>5.9625264999999997E-2</v>
      </c>
      <c r="I3714" s="18">
        <v>-4.0371299999999999E-2</v>
      </c>
      <c r="J3714" s="18">
        <v>-0.94694849999999997</v>
      </c>
      <c r="K3714" s="18">
        <v>-1.2715149999999998E-2</v>
      </c>
      <c r="L3714" s="18">
        <v>7.9239670000000012E-2</v>
      </c>
      <c r="M3714" s="18">
        <v>-4.6299799999999988E-2</v>
      </c>
      <c r="N3714" s="18">
        <v>0.188806</v>
      </c>
      <c r="O3714" s="18">
        <v>-0.13761295000000001</v>
      </c>
      <c r="P3714" s="18">
        <v>-4.0332000000000007E-3</v>
      </c>
      <c r="Q3714" s="18">
        <v>0.12753546599999999</v>
      </c>
      <c r="R3714" s="18">
        <v>0.11287</v>
      </c>
      <c r="S3714" s="18">
        <v>5.0754749999999987E-2</v>
      </c>
      <c r="T3714" s="18">
        <v>-0.41428599999999999</v>
      </c>
      <c r="U3714" s="18">
        <v>7.1437200000000006E-2</v>
      </c>
      <c r="V3714" s="18">
        <v>7.1437200000000006E-2</v>
      </c>
    </row>
    <row r="3715" spans="1:22">
      <c r="A3715" s="13" t="s">
        <v>11356</v>
      </c>
      <c r="B3715" s="13" t="s">
        <v>11357</v>
      </c>
      <c r="C3715" s="13">
        <v>856042</v>
      </c>
      <c r="D3715" s="17">
        <f t="shared" si="160"/>
        <v>16</v>
      </c>
      <c r="E3715" s="16" t="s">
        <v>11358</v>
      </c>
      <c r="F3715" s="13" t="s">
        <v>4458</v>
      </c>
      <c r="G3715" s="18">
        <v>1.9411299999999999E-2</v>
      </c>
      <c r="H3715" s="18">
        <v>-1.0420934999999999E-2</v>
      </c>
      <c r="I3715" s="18">
        <v>-2.0649499999999998E-2</v>
      </c>
      <c r="J3715" s="18">
        <v>-0.19877330000000001</v>
      </c>
      <c r="K3715" s="18">
        <v>-0.19116215</v>
      </c>
      <c r="L3715" s="18">
        <v>-5.6797430000000003E-2</v>
      </c>
      <c r="M3715" s="18">
        <v>-1.3672599999999993E-2</v>
      </c>
      <c r="N3715" s="18">
        <v>2.5360000000000105E-3</v>
      </c>
      <c r="O3715" s="18">
        <v>9.2733449999999995E-2</v>
      </c>
      <c r="P3715" s="18">
        <v>-0.3179208</v>
      </c>
      <c r="Q3715" s="18">
        <v>5.6332499999999994E-2</v>
      </c>
      <c r="R3715" s="18">
        <v>0.2172297</v>
      </c>
      <c r="S3715" s="18">
        <v>-5.3478949999999997E-2</v>
      </c>
      <c r="T3715" s="18">
        <v>0.11793999999999999</v>
      </c>
      <c r="U3715" s="18">
        <v>0.8744381</v>
      </c>
      <c r="V3715" s="18">
        <v>0.8744381</v>
      </c>
    </row>
    <row r="3716" spans="1:22">
      <c r="A3716" s="13" t="s">
        <v>11359</v>
      </c>
      <c r="B3716" s="13" t="s">
        <v>11360</v>
      </c>
      <c r="C3716" s="13">
        <v>856041</v>
      </c>
      <c r="D3716" s="17">
        <f t="shared" si="160"/>
        <v>16</v>
      </c>
      <c r="E3716" s="16" t="s">
        <v>12412</v>
      </c>
      <c r="F3716" s="13" t="s">
        <v>0</v>
      </c>
      <c r="G3716" s="18">
        <v>-2.3863532999999999E-2</v>
      </c>
      <c r="H3716" s="18">
        <v>-4.5833835000000003E-2</v>
      </c>
      <c r="I3716" s="18">
        <v>-7.9949900000000004E-2</v>
      </c>
      <c r="J3716" s="18">
        <v>1.989249999999998E-2</v>
      </c>
      <c r="K3716" s="18">
        <v>-5.3560950000000003E-2</v>
      </c>
      <c r="L3716" s="18">
        <v>7.756107000000001E-2</v>
      </c>
      <c r="M3716" s="18">
        <v>-8.3369999999999972E-3</v>
      </c>
      <c r="N3716" s="18">
        <v>0.362846</v>
      </c>
      <c r="O3716" s="18">
        <v>0.38371144999999995</v>
      </c>
      <c r="P3716" s="18">
        <v>0.3134092</v>
      </c>
      <c r="Q3716" s="18">
        <v>-3.9310499999999998E-2</v>
      </c>
      <c r="R3716" s="18">
        <v>-1.0085999999999984E-2</v>
      </c>
      <c r="S3716" s="18">
        <v>-0.42318125000000001</v>
      </c>
      <c r="T3716" s="18">
        <v>-2.4341000000000002E-2</v>
      </c>
      <c r="U3716" s="18">
        <v>1.1157071000000001</v>
      </c>
      <c r="V3716" s="18">
        <v>1.1157071000000001</v>
      </c>
    </row>
    <row r="3717" spans="1:22">
      <c r="A3717" s="13" t="s">
        <v>11362</v>
      </c>
      <c r="B3717" s="13" t="s">
        <v>11363</v>
      </c>
      <c r="C3717" s="13">
        <v>856040</v>
      </c>
      <c r="D3717" s="17">
        <f t="shared" si="160"/>
        <v>16</v>
      </c>
      <c r="E3717" s="16" t="s">
        <v>11364</v>
      </c>
      <c r="F3717" s="13" t="s">
        <v>4795</v>
      </c>
      <c r="G3717" s="18" t="s">
        <v>0</v>
      </c>
      <c r="H3717" s="18" t="s">
        <v>0</v>
      </c>
      <c r="I3717" s="18" t="s">
        <v>0</v>
      </c>
      <c r="J3717" s="18" t="s">
        <v>0</v>
      </c>
      <c r="K3717" s="18" t="s">
        <v>0</v>
      </c>
      <c r="L3717" s="18">
        <v>0.22526497000000001</v>
      </c>
      <c r="M3717" s="18">
        <v>0.3165462</v>
      </c>
      <c r="N3717" s="18">
        <v>0.22860300000000003</v>
      </c>
      <c r="O3717" s="18">
        <v>0.15142644999999999</v>
      </c>
      <c r="P3717" s="18">
        <v>0.26747920000000003</v>
      </c>
      <c r="Q3717" s="18">
        <v>0.13282585999999999</v>
      </c>
      <c r="R3717" s="18">
        <v>0.24676100000000001</v>
      </c>
      <c r="S3717" s="18">
        <v>-4.720485E-2</v>
      </c>
      <c r="T3717" s="18">
        <v>7.2168999999999983E-2</v>
      </c>
      <c r="U3717" s="18">
        <v>0.6480750999999999</v>
      </c>
      <c r="V3717" s="18">
        <v>0.6480750999999999</v>
      </c>
    </row>
    <row r="3718" spans="1:22">
      <c r="A3718" s="13" t="s">
        <v>11365</v>
      </c>
      <c r="B3718" s="13" t="s">
        <v>11365</v>
      </c>
      <c r="C3718" s="13">
        <v>856038</v>
      </c>
      <c r="D3718" s="17">
        <f t="shared" si="160"/>
        <v>16</v>
      </c>
      <c r="E3718" s="16" t="s">
        <v>11366</v>
      </c>
      <c r="F3718" s="13" t="s">
        <v>0</v>
      </c>
      <c r="G3718" s="18">
        <v>-0.14528640000000001</v>
      </c>
      <c r="H3718" s="18">
        <v>-2.5364734999999999E-2</v>
      </c>
      <c r="I3718" s="18">
        <v>-0.60127889999999995</v>
      </c>
      <c r="J3718" s="18">
        <v>-0.14687350000000002</v>
      </c>
      <c r="K3718" s="18">
        <v>0.22524785</v>
      </c>
      <c r="L3718" s="18">
        <v>-0.32881903000000001</v>
      </c>
      <c r="M3718" s="18">
        <v>-0.50485279999999999</v>
      </c>
      <c r="N3718" s="18">
        <v>-0.67695100000000008</v>
      </c>
      <c r="O3718" s="18">
        <v>-1.1043135499999999</v>
      </c>
      <c r="P3718" s="18">
        <v>-0.55776880000000006</v>
      </c>
      <c r="Q3718" s="18">
        <v>-4.7522500000000023E-2</v>
      </c>
      <c r="R3718" s="18">
        <v>-8.6297999999999986E-2</v>
      </c>
      <c r="S3718" s="18">
        <v>-0.56044125</v>
      </c>
      <c r="T3718" s="18">
        <v>0.52167600000000003</v>
      </c>
      <c r="U3718" s="18">
        <v>0.38610310000000003</v>
      </c>
      <c r="V3718" s="18">
        <v>0.38610310000000003</v>
      </c>
    </row>
    <row r="3719" spans="1:22">
      <c r="A3719" s="13" t="s">
        <v>11367</v>
      </c>
      <c r="B3719" s="13" t="s">
        <v>11368</v>
      </c>
      <c r="C3719" s="13">
        <v>856036</v>
      </c>
      <c r="D3719" s="17">
        <f t="shared" si="160"/>
        <v>16</v>
      </c>
      <c r="E3719" s="16" t="s">
        <v>11369</v>
      </c>
      <c r="F3719" s="13" t="s">
        <v>0</v>
      </c>
      <c r="G3719" s="18" t="s">
        <v>0</v>
      </c>
      <c r="H3719" s="18" t="s">
        <v>0</v>
      </c>
      <c r="I3719" s="18" t="s">
        <v>0</v>
      </c>
      <c r="J3719" s="18" t="s">
        <v>0</v>
      </c>
      <c r="K3719" s="18" t="s">
        <v>0</v>
      </c>
      <c r="L3719" s="18" t="s">
        <v>0</v>
      </c>
      <c r="M3719" s="18" t="s">
        <v>0</v>
      </c>
      <c r="N3719" s="18" t="s">
        <v>0</v>
      </c>
      <c r="O3719" s="18" t="s">
        <v>0</v>
      </c>
      <c r="P3719" s="18" t="s">
        <v>0</v>
      </c>
      <c r="Q3719" s="18">
        <v>4.2683299999999993E-2</v>
      </c>
      <c r="R3719" s="18">
        <v>6.0583999999999999E-2</v>
      </c>
      <c r="S3719" s="18">
        <v>-0.26025925</v>
      </c>
      <c r="T3719" s="18">
        <v>-1.9092999999999999E-2</v>
      </c>
      <c r="U3719" s="18">
        <v>0.51886109999999996</v>
      </c>
      <c r="V3719" s="18">
        <v>0.51886109999999996</v>
      </c>
    </row>
    <row r="3720" spans="1:22">
      <c r="A3720" s="13" t="s">
        <v>11370</v>
      </c>
      <c r="B3720" s="13" t="s">
        <v>11371</v>
      </c>
      <c r="C3720" s="13">
        <v>856035</v>
      </c>
      <c r="D3720" s="17">
        <f t="shared" si="160"/>
        <v>16</v>
      </c>
      <c r="E3720" s="16" t="s">
        <v>11372</v>
      </c>
      <c r="F3720" s="13" t="s">
        <v>0</v>
      </c>
      <c r="G3720" s="18">
        <v>5.3965500000000007E-2</v>
      </c>
      <c r="H3720" s="18">
        <v>7.4603265000000002E-2</v>
      </c>
      <c r="I3720" s="18">
        <v>8.7676400000000002E-2</v>
      </c>
      <c r="J3720" s="18">
        <v>-5.1101500000000022E-2</v>
      </c>
      <c r="K3720" s="18">
        <v>0.35592285000000001</v>
      </c>
      <c r="L3720" s="18" t="s">
        <v>0</v>
      </c>
      <c r="M3720" s="18" t="s">
        <v>0</v>
      </c>
      <c r="N3720" s="18" t="s">
        <v>0</v>
      </c>
      <c r="O3720" s="18" t="s">
        <v>0</v>
      </c>
      <c r="P3720" s="18" t="s">
        <v>0</v>
      </c>
      <c r="Q3720" s="18">
        <v>3.9965699999999993E-2</v>
      </c>
      <c r="R3720" s="18">
        <v>-0.42540699999999998</v>
      </c>
      <c r="S3720" s="18">
        <v>0.13685775</v>
      </c>
      <c r="T3720" s="18">
        <v>0.57866700000000004</v>
      </c>
      <c r="U3720" s="18">
        <v>1.0556571000000001</v>
      </c>
      <c r="V3720" s="18">
        <v>1.0556571000000001</v>
      </c>
    </row>
    <row r="3721" spans="1:22">
      <c r="A3721" s="13" t="s">
        <v>11376</v>
      </c>
      <c r="B3721" s="13" t="s">
        <v>11377</v>
      </c>
      <c r="C3721" s="13">
        <v>856031</v>
      </c>
      <c r="D3721" s="17">
        <f t="shared" si="160"/>
        <v>16</v>
      </c>
      <c r="E3721" s="16" t="s">
        <v>11378</v>
      </c>
      <c r="F3721" s="13" t="s">
        <v>0</v>
      </c>
      <c r="G3721" s="18">
        <v>-1.5057999999999981E-3</v>
      </c>
      <c r="H3721" s="18">
        <v>-2.0582534999999999E-2</v>
      </c>
      <c r="I3721" s="18">
        <v>-3.08626E-2</v>
      </c>
      <c r="J3721" s="18">
        <v>9.9689499999999986E-2</v>
      </c>
      <c r="K3721" s="18">
        <v>5.4010950000000002E-2</v>
      </c>
      <c r="L3721" s="18">
        <v>-0.16107902999999998</v>
      </c>
      <c r="M3721" s="18">
        <v>-0.2579168</v>
      </c>
      <c r="N3721" s="18">
        <v>-0.20760020000000001</v>
      </c>
      <c r="O3721" s="18">
        <v>9.7763450000000002E-2</v>
      </c>
      <c r="P3721" s="18">
        <v>-0.78592280000000003</v>
      </c>
      <c r="Q3721" s="18">
        <v>-4.7407500000000019E-2</v>
      </c>
      <c r="R3721" s="18">
        <v>-0.11525800000000003</v>
      </c>
      <c r="S3721" s="18">
        <v>-0.22062024999999999</v>
      </c>
      <c r="T3721" s="18">
        <v>-0.20153569999999998</v>
      </c>
      <c r="U3721" s="18">
        <v>1.0876671</v>
      </c>
      <c r="V3721" s="18">
        <v>1.0876671</v>
      </c>
    </row>
    <row r="3722" spans="1:22">
      <c r="A3722" s="13" t="s">
        <v>11379</v>
      </c>
      <c r="B3722" s="13" t="s">
        <v>11380</v>
      </c>
      <c r="C3722" s="13">
        <v>856030</v>
      </c>
      <c r="D3722" s="17">
        <f t="shared" si="160"/>
        <v>16</v>
      </c>
      <c r="E3722" s="16" t="s">
        <v>11381</v>
      </c>
      <c r="F3722" s="13" t="s">
        <v>9759</v>
      </c>
      <c r="G3722" s="18">
        <v>-3.4168699999999996E-2</v>
      </c>
      <c r="H3722" s="18">
        <v>0.119310365</v>
      </c>
      <c r="I3722" s="18">
        <v>-0.27716089999999999</v>
      </c>
      <c r="J3722" s="18">
        <v>0.2179045</v>
      </c>
      <c r="K3722" s="18">
        <v>-0.18184915000000001</v>
      </c>
      <c r="L3722" s="18" t="s">
        <v>0</v>
      </c>
      <c r="M3722" s="18" t="s">
        <v>0</v>
      </c>
      <c r="N3722" s="18" t="s">
        <v>0</v>
      </c>
      <c r="O3722" s="18" t="s">
        <v>0</v>
      </c>
      <c r="P3722" s="18" t="s">
        <v>0</v>
      </c>
      <c r="Q3722" s="18" t="s">
        <v>0</v>
      </c>
      <c r="R3722" s="18" t="s">
        <v>0</v>
      </c>
      <c r="S3722" s="18" t="s">
        <v>0</v>
      </c>
      <c r="T3722" s="18" t="s">
        <v>0</v>
      </c>
      <c r="U3722" s="18" t="s">
        <v>0</v>
      </c>
      <c r="V3722" s="18" t="s">
        <v>0</v>
      </c>
    </row>
    <row r="3723" spans="1:22">
      <c r="A3723" s="13" t="s">
        <v>11384</v>
      </c>
      <c r="B3723" s="13" t="s">
        <v>11385</v>
      </c>
      <c r="C3723" s="13">
        <v>856027</v>
      </c>
      <c r="D3723" s="17">
        <f t="shared" si="160"/>
        <v>16</v>
      </c>
      <c r="E3723" s="16" t="s">
        <v>12336</v>
      </c>
      <c r="F3723" s="13" t="s">
        <v>444</v>
      </c>
      <c r="G3723" s="18">
        <v>-1.8159049999999999E-2</v>
      </c>
      <c r="H3723" s="18">
        <v>-1.4501735E-2</v>
      </c>
      <c r="I3723" s="18">
        <v>6.0978999999999998E-3</v>
      </c>
      <c r="J3723" s="18">
        <v>-0.53363650000000007</v>
      </c>
      <c r="K3723" s="18">
        <v>-5.0343149999999996E-2</v>
      </c>
      <c r="L3723" s="18">
        <v>7.4047270000000012E-2</v>
      </c>
      <c r="M3723" s="18">
        <v>0.13268930000000001</v>
      </c>
      <c r="N3723" s="18">
        <v>-5.0557400000000002E-2</v>
      </c>
      <c r="O3723" s="18">
        <v>0.38444045000000004</v>
      </c>
      <c r="P3723" s="18">
        <v>-0.88533879999999998</v>
      </c>
      <c r="Q3723" s="18">
        <v>-2.1118500000000012E-2</v>
      </c>
      <c r="R3723" s="18">
        <v>0.19031429999999999</v>
      </c>
      <c r="S3723" s="18">
        <v>-6.4759449999999996E-2</v>
      </c>
      <c r="T3723" s="18">
        <v>0.70950299999999999</v>
      </c>
      <c r="U3723" s="18">
        <v>0.1238722</v>
      </c>
      <c r="V3723" s="18">
        <v>0.1238722</v>
      </c>
    </row>
    <row r="3724" spans="1:22">
      <c r="A3724" s="13" t="s">
        <v>11387</v>
      </c>
      <c r="B3724" s="13" t="s">
        <v>11388</v>
      </c>
      <c r="C3724" s="13">
        <v>856026</v>
      </c>
      <c r="D3724" s="17">
        <f t="shared" si="160"/>
        <v>16</v>
      </c>
      <c r="E3724" s="16" t="s">
        <v>12824</v>
      </c>
      <c r="F3724" s="13" t="s">
        <v>275</v>
      </c>
      <c r="G3724" s="18">
        <v>6.3582500000000014E-2</v>
      </c>
      <c r="H3724" s="18">
        <v>-0.24732163499999998</v>
      </c>
      <c r="I3724" s="18">
        <v>-0.5665519</v>
      </c>
      <c r="J3724" s="18">
        <v>-1.8769500000000022E-2</v>
      </c>
      <c r="K3724" s="18">
        <v>-0.27067515000000003</v>
      </c>
      <c r="L3724" s="18">
        <v>0.14711897000000002</v>
      </c>
      <c r="M3724" s="18">
        <v>-0.21718480000000001</v>
      </c>
      <c r="N3724" s="18">
        <v>-0.61813499999999999</v>
      </c>
      <c r="O3724" s="18">
        <v>3.8510349999999999E-2</v>
      </c>
      <c r="P3724" s="18">
        <v>0.1418037</v>
      </c>
      <c r="Q3724" s="18">
        <v>0.11061929999999999</v>
      </c>
      <c r="R3724" s="18">
        <v>-0.43140599999999996</v>
      </c>
      <c r="S3724" s="18">
        <v>-0.25832825000000004</v>
      </c>
      <c r="T3724" s="18">
        <v>-0.456148</v>
      </c>
      <c r="U3724" s="18">
        <v>0.38903409999999999</v>
      </c>
      <c r="V3724" s="18">
        <v>0.38903409999999999</v>
      </c>
    </row>
    <row r="3725" spans="1:22">
      <c r="A3725" s="13" t="s">
        <v>11390</v>
      </c>
      <c r="B3725" s="13" t="s">
        <v>11391</v>
      </c>
      <c r="C3725" s="13">
        <v>856024</v>
      </c>
      <c r="D3725" s="17">
        <f t="shared" si="160"/>
        <v>16</v>
      </c>
      <c r="E3725" s="16" t="s">
        <v>12884</v>
      </c>
      <c r="F3725" s="13" t="s">
        <v>383</v>
      </c>
      <c r="G3725" s="18">
        <v>0.43203659999999999</v>
      </c>
      <c r="H3725" s="18">
        <v>-6.9389035000000002E-2</v>
      </c>
      <c r="I3725" s="18">
        <v>-2.6651099</v>
      </c>
      <c r="J3725" s="18">
        <v>0.18241649999999998</v>
      </c>
      <c r="K3725" s="18">
        <v>1.37517E-2</v>
      </c>
      <c r="L3725" s="18">
        <v>0.43125996999999999</v>
      </c>
      <c r="M3725" s="18">
        <v>-0.13520679999999999</v>
      </c>
      <c r="N3725" s="18">
        <v>0.21466900000000003</v>
      </c>
      <c r="O3725" s="18">
        <v>-1.7544549999999999E-2</v>
      </c>
      <c r="P3725" s="18">
        <v>0.15530569999999999</v>
      </c>
      <c r="Q3725" s="18">
        <v>0.19283279999999997</v>
      </c>
      <c r="R3725" s="18">
        <v>-0.47757800000000006</v>
      </c>
      <c r="S3725" s="18">
        <v>-0.73891825</v>
      </c>
      <c r="T3725" s="18">
        <v>-0.57928999999999997</v>
      </c>
      <c r="U3725" s="18">
        <v>0.62655209999999995</v>
      </c>
      <c r="V3725" s="18">
        <v>0.62655209999999995</v>
      </c>
    </row>
    <row r="3726" spans="1:22">
      <c r="A3726" s="13" t="s">
        <v>11393</v>
      </c>
      <c r="B3726" s="13" t="s">
        <v>11394</v>
      </c>
      <c r="C3726" s="13">
        <v>856023</v>
      </c>
      <c r="D3726" s="17">
        <f t="shared" si="160"/>
        <v>16</v>
      </c>
      <c r="E3726" s="16" t="s">
        <v>11395</v>
      </c>
      <c r="F3726" s="13" t="s">
        <v>11396</v>
      </c>
      <c r="G3726" s="18">
        <v>2.7116599999999998E-2</v>
      </c>
      <c r="H3726" s="18">
        <v>0.114620365</v>
      </c>
      <c r="I3726" s="18">
        <v>-8.4573900000000007E-2</v>
      </c>
      <c r="J3726" s="18">
        <v>-5.814850000000002E-2</v>
      </c>
      <c r="K3726" s="18">
        <v>6.6329150000000003E-2</v>
      </c>
      <c r="L3726" s="18">
        <v>0.15507297</v>
      </c>
      <c r="M3726" s="18">
        <v>0.2020352</v>
      </c>
      <c r="N3726" s="18">
        <v>0.242619</v>
      </c>
      <c r="O3726" s="18">
        <v>0.46314844999999993</v>
      </c>
      <c r="P3726" s="18">
        <v>0.3369722</v>
      </c>
      <c r="Q3726" s="18">
        <v>-4.0821500000000011E-2</v>
      </c>
      <c r="R3726" s="18">
        <v>9.3020999999999993E-2</v>
      </c>
      <c r="S3726" s="18">
        <v>-0.42057424999999998</v>
      </c>
      <c r="T3726" s="18">
        <v>-0.17802229999999999</v>
      </c>
      <c r="U3726" s="18">
        <v>0.67428109999999997</v>
      </c>
      <c r="V3726" s="18">
        <v>0.67428109999999997</v>
      </c>
    </row>
    <row r="3727" spans="1:22">
      <c r="A3727" s="13" t="s">
        <v>11400</v>
      </c>
      <c r="B3727" s="13" t="s">
        <v>11401</v>
      </c>
      <c r="C3727" s="13">
        <v>856021</v>
      </c>
      <c r="D3727" s="17">
        <f t="shared" si="160"/>
        <v>16</v>
      </c>
      <c r="E3727" s="16" t="s">
        <v>11402</v>
      </c>
      <c r="F3727" s="13" t="s">
        <v>0</v>
      </c>
      <c r="G3727" s="18">
        <v>-1.4884699999999999E-2</v>
      </c>
      <c r="H3727" s="18">
        <v>-2.5384635000000003E-2</v>
      </c>
      <c r="I3727" s="18">
        <v>0.1327451</v>
      </c>
      <c r="J3727" s="18">
        <v>2.6534999999999753E-3</v>
      </c>
      <c r="K3727" s="18">
        <v>6.8096149999999994E-2</v>
      </c>
      <c r="L3727" s="18">
        <v>-8.5256729999999989E-2</v>
      </c>
      <c r="M3727" s="18">
        <v>-8.6494999999999905E-3</v>
      </c>
      <c r="N3727" s="18">
        <v>2.0884000000000014E-2</v>
      </c>
      <c r="O3727" s="18">
        <v>-0.14866535</v>
      </c>
      <c r="P3727" s="18">
        <v>0.17426819999999998</v>
      </c>
      <c r="Q3727" s="18">
        <v>-1.6541500000000015E-2</v>
      </c>
      <c r="R3727" s="18">
        <v>6.7885000000000001E-2</v>
      </c>
      <c r="S3727" s="18">
        <v>0.26650174999999998</v>
      </c>
      <c r="T3727" s="18">
        <v>5.8161999999999991E-2</v>
      </c>
      <c r="U3727" s="18">
        <v>1.0934571</v>
      </c>
      <c r="V3727" s="18">
        <v>1.0934571</v>
      </c>
    </row>
    <row r="3728" spans="1:22">
      <c r="A3728" s="13" t="s">
        <v>11403</v>
      </c>
      <c r="B3728" s="13" t="s">
        <v>11404</v>
      </c>
      <c r="C3728" s="13">
        <v>856020</v>
      </c>
      <c r="D3728" s="17">
        <f t="shared" si="160"/>
        <v>16</v>
      </c>
      <c r="E3728" s="16" t="s">
        <v>11405</v>
      </c>
      <c r="F3728" s="13" t="s">
        <v>29</v>
      </c>
      <c r="G3728" s="18">
        <v>-1.768467E-2</v>
      </c>
      <c r="H3728" s="18">
        <v>-9.0465349999999996E-3</v>
      </c>
      <c r="I3728" s="18">
        <v>-0.1579489</v>
      </c>
      <c r="J3728" s="18">
        <v>-0.18447070000000002</v>
      </c>
      <c r="K3728" s="18">
        <v>0.11961685</v>
      </c>
      <c r="L3728" s="18">
        <v>-1.517103E-2</v>
      </c>
      <c r="M3728" s="18">
        <v>-0.22647980000000001</v>
      </c>
      <c r="N3728" s="18">
        <v>-5.2330199999999993E-2</v>
      </c>
      <c r="O3728" s="18">
        <v>-0.17479254999999999</v>
      </c>
      <c r="P3728" s="18">
        <v>-4.0638800000000003E-2</v>
      </c>
      <c r="Q3728" s="18">
        <v>2.0615499999999995E-2</v>
      </c>
      <c r="R3728" s="18">
        <v>-0.17918600000000001</v>
      </c>
      <c r="S3728" s="18">
        <v>0.22485074999999999</v>
      </c>
      <c r="T3728" s="18">
        <v>-0.1664514</v>
      </c>
      <c r="U3728" s="18">
        <v>0.81544209999999995</v>
      </c>
      <c r="V3728" s="18">
        <v>0.81544209999999995</v>
      </c>
    </row>
    <row r="3729" spans="1:22">
      <c r="A3729" s="13" t="s">
        <v>11406</v>
      </c>
      <c r="B3729" s="13" t="s">
        <v>11407</v>
      </c>
      <c r="C3729" s="13">
        <v>856019</v>
      </c>
      <c r="D3729" s="17">
        <f t="shared" si="160"/>
        <v>16</v>
      </c>
      <c r="E3729" s="16" t="s">
        <v>11408</v>
      </c>
      <c r="F3729" s="13" t="s">
        <v>4782</v>
      </c>
      <c r="G3729" s="18">
        <v>4.0605599999999999E-2</v>
      </c>
      <c r="H3729" s="18">
        <v>1.4339734999999999E-2</v>
      </c>
      <c r="I3729" s="18">
        <v>-9.1263900000000009E-2</v>
      </c>
      <c r="J3729" s="18">
        <v>-9.8388500000000018E-2</v>
      </c>
      <c r="K3729" s="18">
        <v>4.8023950000000003E-2</v>
      </c>
      <c r="L3729" s="18">
        <v>9.5153770000000013E-2</v>
      </c>
      <c r="M3729" s="18">
        <v>0.12695680000000001</v>
      </c>
      <c r="N3729" s="18">
        <v>0.24327200000000002</v>
      </c>
      <c r="O3729" s="18">
        <v>-1.0250749999999996E-2</v>
      </c>
      <c r="P3729" s="18">
        <v>0.2037892</v>
      </c>
      <c r="Q3729" s="18">
        <v>8.3837599999999984E-2</v>
      </c>
      <c r="R3729" s="18">
        <v>0.14871000000000001</v>
      </c>
      <c r="S3729" s="18">
        <v>6.8280750000000001E-2</v>
      </c>
      <c r="T3729" s="18">
        <v>-0.3240285</v>
      </c>
      <c r="U3729" s="18">
        <v>0.33624609999999999</v>
      </c>
      <c r="V3729" s="18">
        <v>0.33624609999999999</v>
      </c>
    </row>
    <row r="3730" spans="1:22">
      <c r="A3730" s="13" t="s">
        <v>11409</v>
      </c>
      <c r="B3730" s="13" t="s">
        <v>11409</v>
      </c>
      <c r="C3730" s="13">
        <v>856017</v>
      </c>
      <c r="D3730" s="17">
        <f t="shared" si="160"/>
        <v>16</v>
      </c>
      <c r="E3730" s="16" t="s">
        <v>11410</v>
      </c>
      <c r="F3730" s="13" t="s">
        <v>0</v>
      </c>
      <c r="G3730" s="18">
        <v>-7.2279200000000002E-2</v>
      </c>
      <c r="H3730" s="18">
        <v>5.3166165000000001E-2</v>
      </c>
      <c r="I3730" s="18">
        <v>-0.41206889999999996</v>
      </c>
      <c r="J3730" s="18">
        <v>-8.8755000000000084E-3</v>
      </c>
      <c r="K3730" s="18">
        <v>1.25881485</v>
      </c>
      <c r="L3730" s="18">
        <v>0.14656996999999999</v>
      </c>
      <c r="M3730" s="18">
        <v>0.76560220000000001</v>
      </c>
      <c r="N3730" s="18">
        <v>-0.30940800000000002</v>
      </c>
      <c r="O3730" s="18">
        <v>0.51925144999999995</v>
      </c>
      <c r="P3730" s="18">
        <v>2.1434641999999999</v>
      </c>
      <c r="Q3730" s="18">
        <v>-1.0949500000000001E-2</v>
      </c>
      <c r="R3730" s="18">
        <v>-0.82703500000000008</v>
      </c>
      <c r="S3730" s="18">
        <v>1.2449377500000001</v>
      </c>
      <c r="T3730" s="18">
        <v>0.79740999999999995</v>
      </c>
      <c r="U3730" s="18">
        <v>1.1046671000000001</v>
      </c>
      <c r="V3730" s="18">
        <v>1.1046671000000001</v>
      </c>
    </row>
    <row r="3731" spans="1:22">
      <c r="A3731" s="13" t="s">
        <v>11411</v>
      </c>
      <c r="B3731" s="13" t="s">
        <v>11412</v>
      </c>
      <c r="C3731" s="13">
        <v>856016</v>
      </c>
      <c r="D3731" s="17">
        <v>16</v>
      </c>
      <c r="E3731" s="13" t="s">
        <v>13393</v>
      </c>
      <c r="F3731" s="13" t="s">
        <v>0</v>
      </c>
      <c r="G3731" s="18">
        <v>1.31719E-2</v>
      </c>
      <c r="H3731" s="18">
        <v>0.125502365</v>
      </c>
      <c r="I3731" s="18">
        <v>-0.16383990000000001</v>
      </c>
      <c r="J3731" s="18">
        <v>3.4266499999999978E-2</v>
      </c>
      <c r="K3731" s="18">
        <v>0.40655484999999997</v>
      </c>
      <c r="L3731" s="18" t="s">
        <v>0</v>
      </c>
      <c r="M3731" s="18" t="s">
        <v>0</v>
      </c>
      <c r="N3731" s="18" t="s">
        <v>0</v>
      </c>
      <c r="O3731" s="18" t="s">
        <v>0</v>
      </c>
      <c r="P3731" s="18" t="s">
        <v>0</v>
      </c>
      <c r="Q3731" s="18">
        <v>-7.1877500000000011E-2</v>
      </c>
      <c r="R3731" s="18">
        <v>-5.1279000000000019E-2</v>
      </c>
      <c r="S3731" s="18">
        <v>0.49439774999999997</v>
      </c>
      <c r="T3731" s="18">
        <v>0.86773999999999996</v>
      </c>
      <c r="U3731" s="18">
        <v>1.2105071000000001</v>
      </c>
      <c r="V3731" s="18">
        <v>1.2105071000000001</v>
      </c>
    </row>
    <row r="3732" spans="1:22">
      <c r="A3732" s="13" t="s">
        <v>11414</v>
      </c>
      <c r="B3732" s="13" t="s">
        <v>11415</v>
      </c>
      <c r="C3732" s="13">
        <v>856015</v>
      </c>
      <c r="D3732" s="17">
        <f t="shared" ref="D3732:D3737" si="161">CODE(MID(A3732,2,1))-64</f>
        <v>16</v>
      </c>
      <c r="E3732" s="16" t="s">
        <v>12260</v>
      </c>
      <c r="F3732" s="13" t="s">
        <v>383</v>
      </c>
      <c r="G3732" s="18">
        <v>2.8207299999999998E-2</v>
      </c>
      <c r="H3732" s="18">
        <v>-2.2788250000000003E-2</v>
      </c>
      <c r="I3732" s="18">
        <v>-4.1352499999999993E-2</v>
      </c>
      <c r="J3732" s="18">
        <v>-0.2096761</v>
      </c>
      <c r="K3732" s="18">
        <v>-5.8351300000000009E-2</v>
      </c>
      <c r="L3732" s="18">
        <v>0</v>
      </c>
      <c r="M3732" s="18">
        <v>2.1142649999999999E-2</v>
      </c>
      <c r="N3732" s="18">
        <v>-8.8972999999999997E-2</v>
      </c>
      <c r="O3732" s="18">
        <v>9.3053999999999984E-3</v>
      </c>
      <c r="P3732" s="18">
        <v>-7.135770000000001E-2</v>
      </c>
      <c r="Q3732" s="18">
        <v>1.2629500000000016E-2</v>
      </c>
      <c r="R3732" s="18">
        <v>-0.24186599999999997</v>
      </c>
      <c r="S3732" s="18">
        <v>-0.31331929999999997</v>
      </c>
      <c r="T3732" s="18">
        <v>-0.58641300000000007</v>
      </c>
      <c r="U3732" s="18">
        <v>-0.16441440000000002</v>
      </c>
      <c r="V3732" s="18">
        <v>-0.16441440000000002</v>
      </c>
    </row>
    <row r="3733" spans="1:22">
      <c r="A3733" s="13" t="s">
        <v>11417</v>
      </c>
      <c r="B3733" s="13" t="s">
        <v>11418</v>
      </c>
      <c r="C3733" s="13">
        <v>856014</v>
      </c>
      <c r="D3733" s="17">
        <f t="shared" si="161"/>
        <v>16</v>
      </c>
      <c r="E3733" s="16" t="s">
        <v>12520</v>
      </c>
      <c r="F3733" s="13" t="s">
        <v>0</v>
      </c>
      <c r="G3733" s="18">
        <v>5.3842400000000006E-2</v>
      </c>
      <c r="H3733" s="18">
        <v>-1.9965934999999997E-2</v>
      </c>
      <c r="I3733" s="18">
        <v>-9.4828900000000008E-2</v>
      </c>
      <c r="J3733" s="18">
        <v>-0.20225100000000001</v>
      </c>
      <c r="K3733" s="18">
        <v>4.4232750000000001E-2</v>
      </c>
      <c r="L3733" s="18">
        <v>-4.0119299999999986E-3</v>
      </c>
      <c r="M3733" s="18">
        <v>0.1019873</v>
      </c>
      <c r="N3733" s="18">
        <v>0.10986300000000002</v>
      </c>
      <c r="O3733" s="18">
        <v>9.8143449999999993E-2</v>
      </c>
      <c r="P3733" s="18">
        <v>5.7002699999999996E-2</v>
      </c>
      <c r="Q3733" s="18">
        <v>3.7082699999999982E-2</v>
      </c>
      <c r="R3733" s="18">
        <v>0.16384299999999999</v>
      </c>
      <c r="S3733" s="18">
        <v>1.1004500000000028E-3</v>
      </c>
      <c r="T3733" s="18">
        <v>-0.14432800000000001</v>
      </c>
      <c r="U3733" s="18">
        <v>0.79866009999999998</v>
      </c>
      <c r="V3733" s="18">
        <v>0.79866009999999998</v>
      </c>
    </row>
    <row r="3734" spans="1:22">
      <c r="A3734" s="13" t="s">
        <v>11420</v>
      </c>
      <c r="B3734" s="13" t="s">
        <v>11421</v>
      </c>
      <c r="C3734" s="13">
        <v>856012</v>
      </c>
      <c r="D3734" s="17">
        <f t="shared" si="161"/>
        <v>16</v>
      </c>
      <c r="E3734" s="16" t="s">
        <v>11422</v>
      </c>
      <c r="F3734" s="13" t="s">
        <v>0</v>
      </c>
      <c r="G3734" s="18">
        <v>2.7639000000000004E-2</v>
      </c>
      <c r="H3734" s="18">
        <v>-2.3610035000000001E-2</v>
      </c>
      <c r="I3734" s="18">
        <v>-2.9003499999999998E-2</v>
      </c>
      <c r="J3734" s="18">
        <v>-0.15087350000000002</v>
      </c>
      <c r="K3734" s="18">
        <v>-3.6807550000000001E-2</v>
      </c>
      <c r="L3734" s="18">
        <v>2.4783900000000005E-3</v>
      </c>
      <c r="M3734" s="18">
        <v>-2.3722099999999996E-2</v>
      </c>
      <c r="N3734" s="18">
        <v>6.3458000000000014E-2</v>
      </c>
      <c r="O3734" s="18">
        <v>0.11589245000000001</v>
      </c>
      <c r="P3734" s="18">
        <v>-0.11864179999999999</v>
      </c>
      <c r="Q3734" s="18">
        <v>-1.9225500000000006E-2</v>
      </c>
      <c r="R3734" s="18">
        <v>-6.0979999999999979E-2</v>
      </c>
      <c r="S3734" s="18">
        <v>-0.21956524999999999</v>
      </c>
      <c r="T3734" s="18">
        <v>-0.50627899999999992</v>
      </c>
      <c r="U3734" s="18">
        <v>0.6414150999999999</v>
      </c>
      <c r="V3734" s="18">
        <v>0.6414150999999999</v>
      </c>
    </row>
    <row r="3735" spans="1:22">
      <c r="A3735" s="13" t="s">
        <v>11423</v>
      </c>
      <c r="B3735" s="13" t="s">
        <v>11424</v>
      </c>
      <c r="C3735" s="13">
        <v>856011</v>
      </c>
      <c r="D3735" s="17">
        <f t="shared" si="161"/>
        <v>16</v>
      </c>
      <c r="E3735" s="16" t="s">
        <v>10971</v>
      </c>
      <c r="F3735" s="13" t="s">
        <v>843</v>
      </c>
      <c r="G3735" s="18">
        <v>2.1728299999999999E-2</v>
      </c>
      <c r="H3735" s="18">
        <v>-2.9705950000000004E-3</v>
      </c>
      <c r="I3735" s="18">
        <v>7.0554099999999995E-2</v>
      </c>
      <c r="J3735" s="18">
        <v>3.3245499999999983E-2</v>
      </c>
      <c r="K3735" s="18">
        <v>0.19485284999999999</v>
      </c>
      <c r="L3735" s="18">
        <v>-2.2111230000000003E-2</v>
      </c>
      <c r="M3735" s="18">
        <v>-9.2602799999999985E-2</v>
      </c>
      <c r="N3735" s="18">
        <v>-9.6789999999999932E-3</v>
      </c>
      <c r="O3735" s="18">
        <v>0.16690345000000001</v>
      </c>
      <c r="P3735" s="18">
        <v>0.3193782</v>
      </c>
      <c r="Q3735" s="18">
        <v>-5.1895500000000011E-2</v>
      </c>
      <c r="R3735" s="18">
        <v>2.2950999999999999E-2</v>
      </c>
      <c r="S3735" s="18">
        <v>4.2981750000000013E-2</v>
      </c>
      <c r="T3735" s="18">
        <v>-0.2149866</v>
      </c>
      <c r="U3735" s="18">
        <v>1.0981371</v>
      </c>
      <c r="V3735" s="18">
        <v>1.0981371</v>
      </c>
    </row>
    <row r="3736" spans="1:22">
      <c r="A3736" s="13" t="s">
        <v>11425</v>
      </c>
      <c r="B3736" s="13" t="s">
        <v>11426</v>
      </c>
      <c r="C3736" s="13">
        <v>856009</v>
      </c>
      <c r="D3736" s="17">
        <f t="shared" si="161"/>
        <v>16</v>
      </c>
      <c r="E3736" s="16" t="s">
        <v>11427</v>
      </c>
      <c r="F3736" s="13" t="s">
        <v>11428</v>
      </c>
      <c r="G3736" s="18">
        <v>5.4539800000000006E-2</v>
      </c>
      <c r="H3736" s="18">
        <v>0.11633136500000001</v>
      </c>
      <c r="I3736" s="18">
        <v>5.8696999999999999E-2</v>
      </c>
      <c r="J3736" s="18">
        <v>0.1585415</v>
      </c>
      <c r="K3736" s="18">
        <v>1.7536160000000002E-2</v>
      </c>
      <c r="L3736" s="18">
        <v>-0.32985102999999999</v>
      </c>
      <c r="M3736" s="18">
        <v>7.0869256000000005E-2</v>
      </c>
      <c r="N3736" s="18">
        <v>0.18220299999999998</v>
      </c>
      <c r="O3736" s="18">
        <v>-0.26941455000000003</v>
      </c>
      <c r="P3736" s="18">
        <v>5.1472799999999999E-2</v>
      </c>
      <c r="Q3736" s="18">
        <v>0.13161985999999998</v>
      </c>
      <c r="R3736" s="18">
        <v>0.19468819999999998</v>
      </c>
      <c r="S3736" s="18">
        <v>0.28281574999999998</v>
      </c>
      <c r="T3736" s="18">
        <v>0.34806699999999996</v>
      </c>
      <c r="U3736" s="18">
        <v>1.1313771000000001</v>
      </c>
      <c r="V3736" s="18">
        <v>1.1313771000000001</v>
      </c>
    </row>
    <row r="3737" spans="1:22">
      <c r="A3737" s="13" t="s">
        <v>11429</v>
      </c>
      <c r="B3737" s="13" t="s">
        <v>11430</v>
      </c>
      <c r="C3737" s="13">
        <v>856007</v>
      </c>
      <c r="D3737" s="17">
        <f t="shared" si="161"/>
        <v>16</v>
      </c>
      <c r="E3737" s="16" t="s">
        <v>11431</v>
      </c>
      <c r="F3737" s="13" t="s">
        <v>0</v>
      </c>
      <c r="G3737" s="18">
        <v>4.17832E-2</v>
      </c>
      <c r="H3737" s="18">
        <v>0.11943936500000001</v>
      </c>
      <c r="I3737" s="18">
        <v>-2.2979099999999999E-2</v>
      </c>
      <c r="J3737" s="18">
        <v>5.4644499999999985E-2</v>
      </c>
      <c r="K3737" s="18">
        <v>-0.22407515</v>
      </c>
      <c r="L3737" s="18" t="s">
        <v>0</v>
      </c>
      <c r="M3737" s="18" t="s">
        <v>0</v>
      </c>
      <c r="N3737" s="18" t="s">
        <v>0</v>
      </c>
      <c r="O3737" s="18" t="s">
        <v>0</v>
      </c>
      <c r="P3737" s="18" t="s">
        <v>0</v>
      </c>
      <c r="Q3737" s="18">
        <v>0.19823239999999998</v>
      </c>
      <c r="R3737" s="18">
        <v>0.68559900000000007</v>
      </c>
      <c r="S3737" s="18">
        <v>3.5596749999999996E-2</v>
      </c>
      <c r="T3737" s="18">
        <v>0.9424300000000001</v>
      </c>
      <c r="U3737" s="18">
        <v>0.56853609999999999</v>
      </c>
      <c r="V3737" s="18">
        <v>0.56853609999999999</v>
      </c>
    </row>
    <row r="3738" spans="1:22">
      <c r="A3738" s="13" t="s">
        <v>11432</v>
      </c>
      <c r="B3738" s="13" t="s">
        <v>11433</v>
      </c>
      <c r="C3738" s="13">
        <v>856005</v>
      </c>
      <c r="D3738" s="17">
        <v>16</v>
      </c>
      <c r="E3738" s="13" t="s">
        <v>1038</v>
      </c>
      <c r="F3738" s="13" t="s">
        <v>0</v>
      </c>
      <c r="G3738" s="18">
        <v>-0.13152639999999999</v>
      </c>
      <c r="H3738" s="18">
        <v>-0.15371963499999999</v>
      </c>
      <c r="I3738" s="18">
        <v>3.9186700000000005E-2</v>
      </c>
      <c r="J3738" s="18">
        <v>0.24486350000000001</v>
      </c>
      <c r="K3738" s="18">
        <v>-7.2989250000000006E-2</v>
      </c>
      <c r="L3738" s="18" t="s">
        <v>0</v>
      </c>
      <c r="M3738" s="18" t="s">
        <v>0</v>
      </c>
      <c r="N3738" s="18" t="s">
        <v>0</v>
      </c>
      <c r="O3738" s="18" t="s">
        <v>0</v>
      </c>
      <c r="P3738" s="18" t="s">
        <v>0</v>
      </c>
      <c r="Q3738" s="18" t="s">
        <v>0</v>
      </c>
      <c r="R3738" s="18" t="s">
        <v>0</v>
      </c>
      <c r="S3738" s="18" t="s">
        <v>0</v>
      </c>
      <c r="T3738" s="18" t="s">
        <v>0</v>
      </c>
      <c r="U3738" s="18" t="s">
        <v>0</v>
      </c>
      <c r="V3738" s="18" t="s">
        <v>0</v>
      </c>
    </row>
    <row r="3739" spans="1:22">
      <c r="A3739" s="13" t="s">
        <v>11434</v>
      </c>
      <c r="B3739" s="13" t="s">
        <v>11435</v>
      </c>
      <c r="C3739" s="13">
        <v>856004</v>
      </c>
      <c r="D3739" s="17">
        <f t="shared" ref="D3739:D3744" si="162">CODE(MID(A3739,2,1))-64</f>
        <v>16</v>
      </c>
      <c r="E3739" s="16" t="s">
        <v>11436</v>
      </c>
      <c r="F3739" s="13" t="s">
        <v>0</v>
      </c>
      <c r="G3739" s="18">
        <v>7.94406E-2</v>
      </c>
      <c r="H3739" s="18">
        <v>-5.1184735000000002E-2</v>
      </c>
      <c r="I3739" s="18">
        <v>0.1563601</v>
      </c>
      <c r="J3739" s="18">
        <v>-7.4201500000000004E-2</v>
      </c>
      <c r="K3739" s="18">
        <v>-2.3052450000000002E-2</v>
      </c>
      <c r="L3739" s="18" t="s">
        <v>0</v>
      </c>
      <c r="M3739" s="18" t="s">
        <v>0</v>
      </c>
      <c r="N3739" s="18" t="s">
        <v>0</v>
      </c>
      <c r="O3739" s="18" t="s">
        <v>0</v>
      </c>
      <c r="P3739" s="18" t="s">
        <v>0</v>
      </c>
      <c r="Q3739" s="18">
        <v>-6.8168500000000021E-2</v>
      </c>
      <c r="R3739" s="18">
        <v>6.0809000000000002E-2</v>
      </c>
      <c r="S3739" s="18">
        <v>-0.16324595</v>
      </c>
      <c r="T3739" s="18">
        <v>0.25839399999999996</v>
      </c>
      <c r="U3739" s="18">
        <v>1.2876571000000001</v>
      </c>
      <c r="V3739" s="18">
        <v>1.2876571000000001</v>
      </c>
    </row>
    <row r="3740" spans="1:22">
      <c r="A3740" s="13" t="s">
        <v>11437</v>
      </c>
      <c r="B3740" s="13" t="s">
        <v>11438</v>
      </c>
      <c r="C3740" s="13">
        <v>856002</v>
      </c>
      <c r="D3740" s="17">
        <f t="shared" si="162"/>
        <v>16</v>
      </c>
      <c r="E3740" s="16" t="s">
        <v>12452</v>
      </c>
      <c r="F3740" s="13" t="s">
        <v>4782</v>
      </c>
      <c r="G3740" s="18">
        <v>8.7580999999999978E-3</v>
      </c>
      <c r="H3740" s="18">
        <v>1.0313104999999999E-2</v>
      </c>
      <c r="I3740" s="18">
        <v>4.9547099999999997E-2</v>
      </c>
      <c r="J3740" s="18">
        <v>0.29193649999999999</v>
      </c>
      <c r="K3740" s="18">
        <v>1.98833E-2</v>
      </c>
      <c r="L3740" s="18">
        <v>0.10223357000000001</v>
      </c>
      <c r="M3740" s="18">
        <v>-1.4510099999999998E-2</v>
      </c>
      <c r="N3740" s="18">
        <v>0.22700699999999999</v>
      </c>
      <c r="O3740" s="18">
        <v>-0.28720754999999998</v>
      </c>
      <c r="P3740" s="18">
        <v>6.874100000000001E-3</v>
      </c>
      <c r="Q3740" s="18">
        <v>-6.5278500000000017E-2</v>
      </c>
      <c r="R3740" s="18">
        <v>7.1506999999999987E-2</v>
      </c>
      <c r="S3740" s="18">
        <v>9.5524749999999992E-2</v>
      </c>
      <c r="T3740" s="18">
        <v>-0.10671900000000001</v>
      </c>
      <c r="U3740" s="18">
        <v>0.99354909999999996</v>
      </c>
      <c r="V3740" s="18">
        <v>0.99354909999999996</v>
      </c>
    </row>
    <row r="3741" spans="1:22">
      <c r="A3741" s="13" t="s">
        <v>11439</v>
      </c>
      <c r="B3741" s="13" t="s">
        <v>11440</v>
      </c>
      <c r="C3741" s="13">
        <v>856001</v>
      </c>
      <c r="D3741" s="17">
        <f t="shared" si="162"/>
        <v>16</v>
      </c>
      <c r="E3741" s="16" t="s">
        <v>12486</v>
      </c>
      <c r="F3741" s="13" t="s">
        <v>0</v>
      </c>
      <c r="G3741" s="18">
        <v>-8.2082500000000003E-2</v>
      </c>
      <c r="H3741" s="18">
        <v>-0.11650263499999999</v>
      </c>
      <c r="I3741" s="18">
        <v>0.25037110000000001</v>
      </c>
      <c r="J3741" s="18">
        <v>1.0181499999999982E-2</v>
      </c>
      <c r="K3741" s="18">
        <v>-0.24593815000000002</v>
      </c>
      <c r="L3741" s="18">
        <v>9.0918270000000009E-2</v>
      </c>
      <c r="M3741" s="18">
        <v>-0.35992979999999997</v>
      </c>
      <c r="N3741" s="18">
        <v>7.8529999999999989E-3</v>
      </c>
      <c r="O3741" s="18">
        <v>-5.3453019999999997E-2</v>
      </c>
      <c r="P3741" s="18">
        <v>-0.96723580000000009</v>
      </c>
      <c r="Q3741" s="18">
        <v>0.13815729999999998</v>
      </c>
      <c r="R3741" s="18">
        <v>0.19065850000000001</v>
      </c>
      <c r="S3741" s="18">
        <v>-1.5605350000000004E-2</v>
      </c>
      <c r="T3741" s="18">
        <v>0.376832</v>
      </c>
      <c r="U3741" s="18">
        <v>0.61689909999999992</v>
      </c>
      <c r="V3741" s="18">
        <v>0.61689909999999992</v>
      </c>
    </row>
    <row r="3742" spans="1:22">
      <c r="A3742" s="13" t="s">
        <v>11442</v>
      </c>
      <c r="B3742" s="13" t="s">
        <v>11443</v>
      </c>
      <c r="C3742" s="13">
        <v>856000</v>
      </c>
      <c r="D3742" s="17">
        <f t="shared" si="162"/>
        <v>16</v>
      </c>
      <c r="E3742" s="16" t="s">
        <v>11444</v>
      </c>
      <c r="F3742" s="13" t="s">
        <v>0</v>
      </c>
      <c r="G3742" s="18">
        <v>-4.9324300000000001E-2</v>
      </c>
      <c r="H3742" s="18">
        <v>3.6552164999999998E-2</v>
      </c>
      <c r="I3742" s="18">
        <v>-9.4712900000000003E-2</v>
      </c>
      <c r="J3742" s="18">
        <v>-0.25127520000000003</v>
      </c>
      <c r="K3742" s="18">
        <v>-0.24941015</v>
      </c>
      <c r="L3742" s="18">
        <v>1.2778600000000001E-2</v>
      </c>
      <c r="M3742" s="18">
        <v>-1.2972788</v>
      </c>
      <c r="N3742" s="18">
        <v>-0.69569100000000006</v>
      </c>
      <c r="O3742" s="18">
        <v>0.20100745</v>
      </c>
      <c r="P3742" s="18">
        <v>-0.64074180000000003</v>
      </c>
      <c r="Q3742" s="18">
        <v>7.3319699999999988E-2</v>
      </c>
      <c r="R3742" s="18">
        <v>0.49426799999999999</v>
      </c>
      <c r="S3742" s="18">
        <v>-0.10588955</v>
      </c>
      <c r="T3742" s="18">
        <v>0.27579599999999999</v>
      </c>
      <c r="U3742" s="18">
        <v>0.9441271</v>
      </c>
      <c r="V3742" s="18">
        <v>0.9441271</v>
      </c>
    </row>
    <row r="3743" spans="1:22">
      <c r="A3743" s="13" t="s">
        <v>11445</v>
      </c>
      <c r="B3743" s="13" t="s">
        <v>11446</v>
      </c>
      <c r="C3743" s="13">
        <v>855999</v>
      </c>
      <c r="D3743" s="17">
        <f t="shared" si="162"/>
        <v>16</v>
      </c>
      <c r="E3743" s="16" t="s">
        <v>13028</v>
      </c>
      <c r="F3743" s="13" t="s">
        <v>0</v>
      </c>
      <c r="G3743" s="18">
        <v>-1.1202799999999999E-2</v>
      </c>
      <c r="H3743" s="18">
        <v>4.2088065000000001E-2</v>
      </c>
      <c r="I3743" s="18">
        <v>8.7869500000000003E-2</v>
      </c>
      <c r="J3743" s="18">
        <v>-0.17413720000000002</v>
      </c>
      <c r="K3743" s="18">
        <v>-8.9115150000000004E-2</v>
      </c>
      <c r="L3743" s="18">
        <v>-9.6375300000000001E-3</v>
      </c>
      <c r="M3743" s="18">
        <v>-2.7429999999999954E-3</v>
      </c>
      <c r="N3743" s="18">
        <v>-0.14738760000000001</v>
      </c>
      <c r="O3743" s="18">
        <v>0.23902845000000003</v>
      </c>
      <c r="P3743" s="18">
        <v>-0.1018078</v>
      </c>
      <c r="Q3743" s="18">
        <v>-1.2339500000000003E-2</v>
      </c>
      <c r="R3743" s="18">
        <v>-4.1082999999999981E-2</v>
      </c>
      <c r="S3743" s="18">
        <v>-9.1923879999999999E-2</v>
      </c>
      <c r="T3743" s="18">
        <v>-0.17969679999999999</v>
      </c>
      <c r="U3743" s="18">
        <v>1.1243971000000001</v>
      </c>
      <c r="V3743" s="18">
        <v>1.1243971000000001</v>
      </c>
    </row>
    <row r="3744" spans="1:22">
      <c r="A3744" s="13" t="s">
        <v>11448</v>
      </c>
      <c r="B3744" s="13" t="s">
        <v>11449</v>
      </c>
      <c r="C3744" s="13">
        <v>855998</v>
      </c>
      <c r="D3744" s="17">
        <f t="shared" si="162"/>
        <v>16</v>
      </c>
      <c r="E3744" s="16" t="s">
        <v>11450</v>
      </c>
      <c r="F3744" s="13" t="s">
        <v>0</v>
      </c>
      <c r="G3744" s="18">
        <v>1.4331999999999991E-3</v>
      </c>
      <c r="H3744" s="18">
        <v>-0.30462863499999998</v>
      </c>
      <c r="I3744" s="18">
        <v>-0.12249689999999999</v>
      </c>
      <c r="J3744" s="18">
        <v>-0.20899887</v>
      </c>
      <c r="K3744" s="18">
        <v>9.1995350000000004E-2</v>
      </c>
      <c r="L3744" s="18">
        <v>2.3748869999999998E-2</v>
      </c>
      <c r="M3744" s="18">
        <v>-0.34519679999999997</v>
      </c>
      <c r="N3744" s="18">
        <v>9.3173000000000006E-2</v>
      </c>
      <c r="O3744" s="18">
        <v>-0.15952555000000002</v>
      </c>
      <c r="P3744" s="18">
        <v>0.11343439999999999</v>
      </c>
      <c r="Q3744" s="18">
        <v>-9.952500000000003E-3</v>
      </c>
      <c r="R3744" s="18">
        <v>-0.34408099999999997</v>
      </c>
      <c r="S3744" s="18">
        <v>4.1880749999999994E-2</v>
      </c>
      <c r="T3744" s="18">
        <v>-0.668346</v>
      </c>
      <c r="U3744" s="18">
        <v>0.81165009999999993</v>
      </c>
      <c r="V3744" s="18">
        <v>0.81165009999999993</v>
      </c>
    </row>
    <row r="3745" spans="1:22">
      <c r="A3745" s="13" t="s">
        <v>11451</v>
      </c>
      <c r="B3745" s="13" t="s">
        <v>11451</v>
      </c>
      <c r="C3745" s="13">
        <v>855996</v>
      </c>
      <c r="D3745" s="17">
        <v>16</v>
      </c>
      <c r="E3745" s="13" t="s">
        <v>11452</v>
      </c>
      <c r="F3745" s="13" t="s">
        <v>0</v>
      </c>
      <c r="G3745" s="18">
        <v>4.4118399999999995E-2</v>
      </c>
      <c r="H3745" s="18">
        <v>1.3206035E-2</v>
      </c>
      <c r="I3745" s="18">
        <v>0.1562431</v>
      </c>
      <c r="J3745" s="18">
        <v>0.10512749999999998</v>
      </c>
      <c r="K3745" s="18">
        <v>0.34546084999999999</v>
      </c>
      <c r="L3745" s="18" t="s">
        <v>0</v>
      </c>
      <c r="M3745" s="18" t="s">
        <v>0</v>
      </c>
      <c r="N3745" s="18" t="s">
        <v>0</v>
      </c>
      <c r="O3745" s="18" t="s">
        <v>0</v>
      </c>
      <c r="P3745" s="18" t="s">
        <v>0</v>
      </c>
      <c r="Q3745" s="18">
        <v>-0.10205550000000002</v>
      </c>
      <c r="R3745" s="18">
        <v>0.17913409999999999</v>
      </c>
      <c r="S3745" s="18">
        <v>0.15033174999999999</v>
      </c>
      <c r="T3745" s="18">
        <v>0.87448999999999999</v>
      </c>
      <c r="U3745" s="18">
        <v>-1.4630729</v>
      </c>
      <c r="V3745" s="18">
        <v>-1.4630729</v>
      </c>
    </row>
    <row r="3746" spans="1:22">
      <c r="A3746" s="13" t="s">
        <v>11453</v>
      </c>
      <c r="B3746" s="13" t="s">
        <v>11454</v>
      </c>
      <c r="C3746" s="13">
        <v>855994</v>
      </c>
      <c r="D3746" s="17">
        <f>CODE(MID(A3746,2,1))-64</f>
        <v>16</v>
      </c>
      <c r="E3746" s="16" t="s">
        <v>11455</v>
      </c>
      <c r="F3746" s="13" t="s">
        <v>0</v>
      </c>
      <c r="G3746" s="18">
        <v>-0.13358539999999999</v>
      </c>
      <c r="H3746" s="18">
        <v>-0.32140463499999999</v>
      </c>
      <c r="I3746" s="18">
        <v>-0.18041889999999999</v>
      </c>
      <c r="J3746" s="18">
        <v>-0.37142150000000002</v>
      </c>
      <c r="K3746" s="18">
        <v>0.30070884999999997</v>
      </c>
      <c r="L3746" s="18">
        <v>2.8996470000000003E-2</v>
      </c>
      <c r="M3746" s="18">
        <v>7.7275510000000006E-2</v>
      </c>
      <c r="N3746" s="18">
        <v>-2.9465699999999997E-2</v>
      </c>
      <c r="O3746" s="18">
        <v>0.49224044999999994</v>
      </c>
      <c r="P3746" s="18">
        <v>1.3636341999999999</v>
      </c>
      <c r="Q3746" s="18">
        <v>-4.0009500000000003E-2</v>
      </c>
      <c r="R3746" s="18">
        <v>-0.67154500000000006</v>
      </c>
      <c r="S3746" s="18">
        <v>0.19744875000000001</v>
      </c>
      <c r="T3746" s="18">
        <v>0.97399999999999998</v>
      </c>
      <c r="U3746" s="18">
        <v>1.1461271000000002</v>
      </c>
      <c r="V3746" s="18">
        <v>1.1461271000000002</v>
      </c>
    </row>
    <row r="3747" spans="1:22">
      <c r="A3747" s="13" t="s">
        <v>11456</v>
      </c>
      <c r="B3747" s="13" t="s">
        <v>11457</v>
      </c>
      <c r="C3747" s="13">
        <v>855993</v>
      </c>
      <c r="D3747" s="17">
        <f>CODE(MID(A3747,2,1))-64</f>
        <v>16</v>
      </c>
      <c r="E3747" s="16" t="s">
        <v>11458</v>
      </c>
      <c r="F3747" s="13" t="s">
        <v>6143</v>
      </c>
      <c r="G3747" s="18">
        <v>2.01449E-2</v>
      </c>
      <c r="H3747" s="18">
        <v>-0.34407463500000002</v>
      </c>
      <c r="I3747" s="18">
        <v>0.10865459999999999</v>
      </c>
      <c r="J3747" s="18">
        <v>0.57400249999999997</v>
      </c>
      <c r="K3747" s="18">
        <v>0.40681784999999998</v>
      </c>
      <c r="L3747" s="18">
        <v>3.6935269999999999E-2</v>
      </c>
      <c r="M3747" s="18">
        <v>0.26587919999999998</v>
      </c>
      <c r="N3747" s="18">
        <v>0.350248</v>
      </c>
      <c r="O3747" s="18">
        <v>0.35307845000000004</v>
      </c>
      <c r="P3747" s="18">
        <v>8.1055799999999997E-2</v>
      </c>
      <c r="Q3747" s="18">
        <v>-7.8450000000002129E-4</v>
      </c>
      <c r="R3747" s="18">
        <v>0.19158</v>
      </c>
      <c r="S3747" s="18">
        <v>0.62250675</v>
      </c>
      <c r="T3747" s="18">
        <v>-0.60168899999999992</v>
      </c>
      <c r="U3747" s="18">
        <v>-0.3121119</v>
      </c>
      <c r="V3747" s="18">
        <v>-0.3121119</v>
      </c>
    </row>
    <row r="3748" spans="1:22">
      <c r="A3748" s="13" t="s">
        <v>11459</v>
      </c>
      <c r="B3748" s="13" t="s">
        <v>11460</v>
      </c>
      <c r="C3748" s="13">
        <v>855991</v>
      </c>
      <c r="D3748" s="17">
        <f>CODE(MID(A3748,2,1))-64</f>
        <v>16</v>
      </c>
      <c r="E3748" s="16" t="s">
        <v>11461</v>
      </c>
      <c r="F3748" s="13" t="s">
        <v>0</v>
      </c>
      <c r="G3748" s="18">
        <v>-0.26918239999999999</v>
      </c>
      <c r="H3748" s="18">
        <v>-0.13544563500000001</v>
      </c>
      <c r="I3748" s="18">
        <v>-0.13631589999999999</v>
      </c>
      <c r="J3748" s="18">
        <v>-0.27928459999999999</v>
      </c>
      <c r="K3748" s="18">
        <v>9.1215000000000046E-4</v>
      </c>
      <c r="L3748" s="18" t="s">
        <v>0</v>
      </c>
      <c r="M3748" s="18" t="s">
        <v>0</v>
      </c>
      <c r="N3748" s="18" t="s">
        <v>0</v>
      </c>
      <c r="O3748" s="18" t="s">
        <v>0</v>
      </c>
      <c r="P3748" s="18" t="s">
        <v>0</v>
      </c>
      <c r="Q3748" s="18" t="s">
        <v>0</v>
      </c>
      <c r="R3748" s="18" t="s">
        <v>0</v>
      </c>
      <c r="S3748" s="18" t="s">
        <v>0</v>
      </c>
      <c r="T3748" s="18" t="s">
        <v>0</v>
      </c>
      <c r="U3748" s="18" t="s">
        <v>0</v>
      </c>
      <c r="V3748" s="18" t="s">
        <v>0</v>
      </c>
    </row>
    <row r="3749" spans="1:22">
      <c r="A3749" s="13" t="s">
        <v>13775</v>
      </c>
      <c r="B3749" s="13" t="s">
        <v>13775</v>
      </c>
      <c r="C3749" s="13">
        <v>855990</v>
      </c>
      <c r="D3749" s="17">
        <v>16</v>
      </c>
      <c r="E3749" s="13" t="s">
        <v>13776</v>
      </c>
      <c r="F3749" s="13" t="s">
        <v>0</v>
      </c>
      <c r="G3749" s="18">
        <v>9.26786E-2</v>
      </c>
      <c r="H3749" s="18">
        <v>-0.147013635</v>
      </c>
      <c r="I3749" s="18">
        <v>0.43113410000000002</v>
      </c>
      <c r="J3749" s="18">
        <v>-0.30470720000000001</v>
      </c>
      <c r="K3749" s="18">
        <v>0.40342584999999997</v>
      </c>
      <c r="L3749" s="18" t="s">
        <v>0</v>
      </c>
      <c r="M3749" s="18" t="s">
        <v>0</v>
      </c>
      <c r="N3749" s="18" t="s">
        <v>0</v>
      </c>
      <c r="O3749" s="18" t="s">
        <v>0</v>
      </c>
      <c r="P3749" s="18" t="s">
        <v>0</v>
      </c>
      <c r="Q3749" s="18" t="s">
        <v>0</v>
      </c>
      <c r="R3749" s="18" t="s">
        <v>0</v>
      </c>
      <c r="S3749" s="18" t="s">
        <v>0</v>
      </c>
      <c r="T3749" s="18" t="s">
        <v>0</v>
      </c>
      <c r="U3749" s="18" t="s">
        <v>0</v>
      </c>
      <c r="V3749" s="18" t="s">
        <v>0</v>
      </c>
    </row>
    <row r="3750" spans="1:22">
      <c r="A3750" s="13" t="s">
        <v>11462</v>
      </c>
      <c r="B3750" s="13" t="s">
        <v>11463</v>
      </c>
      <c r="C3750" s="13">
        <v>855988</v>
      </c>
      <c r="D3750" s="17">
        <f t="shared" ref="D3750:D3756" si="163">CODE(MID(A3750,2,1))-64</f>
        <v>16</v>
      </c>
      <c r="E3750" s="16" t="s">
        <v>11464</v>
      </c>
      <c r="F3750" s="13" t="s">
        <v>0</v>
      </c>
      <c r="G3750" s="18">
        <v>-0.1008018</v>
      </c>
      <c r="H3750" s="18">
        <v>0.171313365</v>
      </c>
      <c r="I3750" s="18">
        <v>0.22420509999999999</v>
      </c>
      <c r="J3750" s="18">
        <v>-8.5907500000000026E-2</v>
      </c>
      <c r="K3750" s="18">
        <v>-0.12787714999999999</v>
      </c>
      <c r="L3750" s="18">
        <v>0.20164497000000001</v>
      </c>
      <c r="M3750" s="18">
        <v>-2.2356000000000001E-2</v>
      </c>
      <c r="N3750" s="18">
        <v>0.17590999999999998</v>
      </c>
      <c r="O3750" s="18">
        <v>-8.0231049999999998E-2</v>
      </c>
      <c r="P3750" s="18">
        <v>-0.13729179999999999</v>
      </c>
      <c r="Q3750" s="18">
        <v>-0.1118605</v>
      </c>
      <c r="R3750" s="18">
        <v>4.3269999999999698E-3</v>
      </c>
      <c r="S3750" s="18">
        <v>3.0560749999999998E-2</v>
      </c>
      <c r="T3750" s="18">
        <v>-0.10946800000000001</v>
      </c>
      <c r="U3750" s="18">
        <v>0.73060510000000001</v>
      </c>
      <c r="V3750" s="18">
        <v>0.73060510000000001</v>
      </c>
    </row>
    <row r="3751" spans="1:22">
      <c r="A3751" s="13" t="s">
        <v>11465</v>
      </c>
      <c r="B3751" s="13" t="s">
        <v>11466</v>
      </c>
      <c r="C3751" s="13">
        <v>855987</v>
      </c>
      <c r="D3751" s="17">
        <f t="shared" si="163"/>
        <v>16</v>
      </c>
      <c r="E3751" s="16" t="s">
        <v>11467</v>
      </c>
      <c r="F3751" s="13" t="s">
        <v>0</v>
      </c>
      <c r="G3751" s="18">
        <v>5.0543300000000006E-2</v>
      </c>
      <c r="H3751" s="18">
        <v>0.16315036499999999</v>
      </c>
      <c r="I3751" s="18">
        <v>0.21703610000000001</v>
      </c>
      <c r="J3751" s="18">
        <v>1.9333499999999976E-2</v>
      </c>
      <c r="K3751" s="18">
        <v>1.0343600000000001E-2</v>
      </c>
      <c r="L3751" s="18">
        <v>7.2998870000000007E-2</v>
      </c>
      <c r="M3751" s="18">
        <v>-0.12986880000000001</v>
      </c>
      <c r="N3751" s="18">
        <v>1.1860000000000065E-3</v>
      </c>
      <c r="O3751" s="18">
        <v>7.1785450000000001E-2</v>
      </c>
      <c r="P3751" s="18">
        <v>1.1225499999999999E-2</v>
      </c>
      <c r="Q3751" s="18">
        <v>2.992149999999999E-2</v>
      </c>
      <c r="R3751" s="18">
        <v>0.103825</v>
      </c>
      <c r="S3751" s="18">
        <v>-0.20223225</v>
      </c>
      <c r="T3751" s="18">
        <v>0.67696000000000001</v>
      </c>
      <c r="U3751" s="18">
        <v>1.2269271000000002</v>
      </c>
      <c r="V3751" s="18">
        <v>1.2269271000000002</v>
      </c>
    </row>
    <row r="3752" spans="1:22">
      <c r="A3752" s="13" t="s">
        <v>11468</v>
      </c>
      <c r="B3752" s="13" t="s">
        <v>11469</v>
      </c>
      <c r="C3752" s="13">
        <v>855986</v>
      </c>
      <c r="D3752" s="17">
        <f t="shared" si="163"/>
        <v>16</v>
      </c>
      <c r="E3752" s="16" t="s">
        <v>11470</v>
      </c>
      <c r="F3752" s="13" t="s">
        <v>0</v>
      </c>
      <c r="G3752" s="18">
        <v>0.28013559999999998</v>
      </c>
      <c r="H3752" s="18">
        <v>0.40166236500000002</v>
      </c>
      <c r="I3752" s="18">
        <v>0.72954910000000006</v>
      </c>
      <c r="J3752" s="18">
        <v>1.0924144999999998</v>
      </c>
      <c r="K3752" s="18">
        <v>1.16929485</v>
      </c>
      <c r="L3752" s="18">
        <v>0.45581096999999998</v>
      </c>
      <c r="M3752" s="18">
        <v>1.1975511999999999</v>
      </c>
      <c r="N3752" s="18">
        <v>0.86942900000000001</v>
      </c>
      <c r="O3752" s="18">
        <v>0.57537744999999996</v>
      </c>
      <c r="P3752" s="18">
        <v>1.3738941999999998</v>
      </c>
      <c r="Q3752" s="18">
        <v>0.32169249999999999</v>
      </c>
      <c r="R3752" s="18">
        <v>1.608965</v>
      </c>
      <c r="S3752" s="18">
        <v>0.80486575000000005</v>
      </c>
      <c r="T3752" s="18">
        <v>1.7535499999999999</v>
      </c>
      <c r="U3752" s="18">
        <v>2.3000970999999999</v>
      </c>
      <c r="V3752" s="18">
        <v>2.3000970999999999</v>
      </c>
    </row>
    <row r="3753" spans="1:22">
      <c r="A3753" s="13" t="s">
        <v>11471</v>
      </c>
      <c r="B3753" s="13" t="s">
        <v>11472</v>
      </c>
      <c r="C3753" s="13">
        <v>855985</v>
      </c>
      <c r="D3753" s="17">
        <f t="shared" si="163"/>
        <v>16</v>
      </c>
      <c r="E3753" s="16" t="s">
        <v>11473</v>
      </c>
      <c r="F3753" s="13" t="s">
        <v>7</v>
      </c>
      <c r="G3753" s="18">
        <v>5.3158400000000001E-2</v>
      </c>
      <c r="H3753" s="18">
        <v>-2.5763334999999998E-2</v>
      </c>
      <c r="I3753" s="18">
        <v>0.1036569</v>
      </c>
      <c r="J3753" s="18">
        <v>-6.3174500000000022E-2</v>
      </c>
      <c r="K3753" s="18">
        <v>-0.11178315</v>
      </c>
      <c r="L3753" s="18">
        <v>-0.21199303</v>
      </c>
      <c r="M3753" s="18">
        <v>-0.16056480000000001</v>
      </c>
      <c r="N3753" s="18">
        <v>-0.33941699999999997</v>
      </c>
      <c r="O3753" s="18">
        <v>-0.28166354999999998</v>
      </c>
      <c r="P3753" s="18">
        <v>-1.2210958000000001</v>
      </c>
      <c r="Q3753" s="18">
        <v>5.4473599999999983E-2</v>
      </c>
      <c r="R3753" s="18">
        <v>0.78974100000000003</v>
      </c>
      <c r="S3753" s="18">
        <v>0.29781974999999999</v>
      </c>
      <c r="T3753" s="18">
        <v>0.43237100000000001</v>
      </c>
      <c r="U3753" s="18">
        <v>0.4094061</v>
      </c>
      <c r="V3753" s="18">
        <v>0.4094061</v>
      </c>
    </row>
    <row r="3754" spans="1:22">
      <c r="A3754" s="13" t="s">
        <v>11477</v>
      </c>
      <c r="B3754" s="13" t="s">
        <v>11478</v>
      </c>
      <c r="C3754" s="13">
        <v>855983</v>
      </c>
      <c r="D3754" s="17">
        <f t="shared" si="163"/>
        <v>16</v>
      </c>
      <c r="E3754" s="16" t="s">
        <v>11479</v>
      </c>
      <c r="F3754" s="13" t="s">
        <v>13117</v>
      </c>
      <c r="G3754" s="18">
        <v>-0.17573040000000001</v>
      </c>
      <c r="H3754" s="18">
        <v>-9.1682534999999996E-2</v>
      </c>
      <c r="I3754" s="18">
        <v>-4.3800900000000004E-2</v>
      </c>
      <c r="J3754" s="18">
        <v>1.9216499999999997E-2</v>
      </c>
      <c r="K3754" s="18">
        <v>-0.15341015</v>
      </c>
      <c r="L3754" s="18" t="s">
        <v>0</v>
      </c>
      <c r="M3754" s="18" t="s">
        <v>0</v>
      </c>
      <c r="N3754" s="18" t="s">
        <v>0</v>
      </c>
      <c r="O3754" s="18" t="s">
        <v>0</v>
      </c>
      <c r="P3754" s="18" t="s">
        <v>0</v>
      </c>
      <c r="Q3754" s="18">
        <v>0.17067179999999998</v>
      </c>
      <c r="R3754" s="18">
        <v>0.3435974</v>
      </c>
      <c r="S3754" s="18">
        <v>0.59429975000000002</v>
      </c>
      <c r="T3754" s="18">
        <v>0.60441400000000001</v>
      </c>
      <c r="U3754" s="18">
        <v>0.20083210000000001</v>
      </c>
      <c r="V3754" s="18">
        <v>0.20083210000000001</v>
      </c>
    </row>
    <row r="3755" spans="1:22">
      <c r="A3755" s="13" t="s">
        <v>11480</v>
      </c>
      <c r="B3755" s="13" t="s">
        <v>11481</v>
      </c>
      <c r="C3755" s="13">
        <v>855981</v>
      </c>
      <c r="D3755" s="17">
        <f t="shared" si="163"/>
        <v>16</v>
      </c>
      <c r="E3755" s="16" t="s">
        <v>11482</v>
      </c>
      <c r="F3755" s="13" t="s">
        <v>12785</v>
      </c>
      <c r="G3755" s="18">
        <v>-1.9852740000000001E-2</v>
      </c>
      <c r="H3755" s="18">
        <v>-6.7862500000000041E-4</v>
      </c>
      <c r="I3755" s="18">
        <v>-6.9964100000000001E-2</v>
      </c>
      <c r="J3755" s="18">
        <v>7.8596500000000014E-2</v>
      </c>
      <c r="K3755" s="18">
        <v>7.4358750000000001E-2</v>
      </c>
      <c r="L3755" s="18">
        <v>-4.229173E-2</v>
      </c>
      <c r="M3755" s="18">
        <v>0.18044320000000003</v>
      </c>
      <c r="N3755" s="18">
        <v>0.29680600000000001</v>
      </c>
      <c r="O3755" s="18">
        <v>4.3745450000000005E-2</v>
      </c>
      <c r="P3755" s="18">
        <v>0.1037029</v>
      </c>
      <c r="Q3755" s="18">
        <v>3.3156299999999986E-2</v>
      </c>
      <c r="R3755" s="18">
        <v>-3.0023999999999995E-2</v>
      </c>
      <c r="S3755" s="18">
        <v>5.6305749999999988E-2</v>
      </c>
      <c r="T3755" s="18">
        <v>-7.9618999999999995E-2</v>
      </c>
      <c r="U3755" s="18">
        <v>1.1401671</v>
      </c>
      <c r="V3755" s="18">
        <v>1.1401671</v>
      </c>
    </row>
    <row r="3756" spans="1:22">
      <c r="A3756" s="13" t="s">
        <v>11483</v>
      </c>
      <c r="B3756" s="13" t="s">
        <v>11484</v>
      </c>
      <c r="C3756" s="13">
        <v>855980</v>
      </c>
      <c r="D3756" s="17">
        <f t="shared" si="163"/>
        <v>16</v>
      </c>
      <c r="E3756" s="16" t="s">
        <v>11485</v>
      </c>
      <c r="F3756" s="13" t="s">
        <v>0</v>
      </c>
      <c r="G3756" s="18">
        <v>1.61935E-2</v>
      </c>
      <c r="H3756" s="18">
        <v>-0.111399635</v>
      </c>
      <c r="I3756" s="18">
        <v>-2.16037E-2</v>
      </c>
      <c r="J3756" s="18">
        <v>-0.25950230000000002</v>
      </c>
      <c r="K3756" s="18">
        <v>-0.13866115000000001</v>
      </c>
      <c r="L3756" s="18" t="s">
        <v>0</v>
      </c>
      <c r="M3756" s="18" t="s">
        <v>0</v>
      </c>
      <c r="N3756" s="18" t="s">
        <v>0</v>
      </c>
      <c r="O3756" s="18" t="s">
        <v>0</v>
      </c>
      <c r="P3756" s="18" t="s">
        <v>0</v>
      </c>
      <c r="Q3756" s="18">
        <v>0.12722651099999999</v>
      </c>
      <c r="R3756" s="18">
        <v>0.18388959999999999</v>
      </c>
      <c r="S3756" s="18">
        <v>0.50600075</v>
      </c>
      <c r="T3756" s="18">
        <v>1.08982</v>
      </c>
      <c r="U3756" s="18">
        <v>1.4726571000000002</v>
      </c>
      <c r="V3756" s="18">
        <v>1.4726571000000002</v>
      </c>
    </row>
    <row r="3757" spans="1:22">
      <c r="A3757" s="13" t="s">
        <v>11486</v>
      </c>
      <c r="B3757" s="13" t="s">
        <v>11487</v>
      </c>
      <c r="C3757" s="13">
        <v>855979</v>
      </c>
      <c r="D3757" s="17">
        <v>16</v>
      </c>
      <c r="E3757" s="13" t="s">
        <v>11488</v>
      </c>
      <c r="F3757" s="13" t="s">
        <v>137</v>
      </c>
      <c r="G3757" s="18">
        <v>0.1239586</v>
      </c>
      <c r="H3757" s="18">
        <v>8.3647065000000007E-2</v>
      </c>
      <c r="I3757" s="18">
        <v>-0.60218490000000002</v>
      </c>
      <c r="J3757" s="18">
        <v>-0.98086350000000011</v>
      </c>
      <c r="K3757" s="18">
        <v>-1.03190515</v>
      </c>
      <c r="L3757" s="18" t="s">
        <v>0</v>
      </c>
      <c r="M3757" s="18" t="s">
        <v>0</v>
      </c>
      <c r="N3757" s="18" t="s">
        <v>0</v>
      </c>
      <c r="O3757" s="18" t="s">
        <v>0</v>
      </c>
      <c r="P3757" s="18" t="s">
        <v>0</v>
      </c>
      <c r="Q3757" s="18">
        <v>0.22589499999999998</v>
      </c>
      <c r="R3757" s="18">
        <v>0.21397669999999999</v>
      </c>
      <c r="S3757" s="18">
        <v>3.8825749999999992E-2</v>
      </c>
      <c r="T3757" s="18">
        <v>-6.8941000000000002E-2</v>
      </c>
      <c r="U3757" s="18">
        <v>1.0236381000000001</v>
      </c>
      <c r="V3757" s="18">
        <v>1.0236381000000001</v>
      </c>
    </row>
    <row r="3758" spans="1:22">
      <c r="A3758" s="13" t="s">
        <v>11489</v>
      </c>
      <c r="B3758" s="13" t="s">
        <v>11490</v>
      </c>
      <c r="C3758" s="13">
        <v>855978</v>
      </c>
      <c r="D3758" s="17">
        <f t="shared" ref="D3758:D3770" si="164">CODE(MID(A3758,2,1))-64</f>
        <v>16</v>
      </c>
      <c r="E3758" s="16" t="s">
        <v>11491</v>
      </c>
      <c r="F3758" s="13" t="s">
        <v>0</v>
      </c>
      <c r="G3758" s="18">
        <v>0.2243156</v>
      </c>
      <c r="H3758" s="18">
        <v>4.5752864999999997E-2</v>
      </c>
      <c r="I3758" s="18">
        <v>9.461159999999999E-2</v>
      </c>
      <c r="J3758" s="18">
        <v>-0.11411510000000001</v>
      </c>
      <c r="K3758" s="18">
        <v>1.1260780000000001E-2</v>
      </c>
      <c r="L3758" s="18">
        <v>-4.0803829999999999E-2</v>
      </c>
      <c r="M3758" s="18">
        <v>-0.22923080000000001</v>
      </c>
      <c r="N3758" s="18">
        <v>0.14455999999999999</v>
      </c>
      <c r="O3758" s="18">
        <v>-0.15411055000000001</v>
      </c>
      <c r="P3758" s="18">
        <v>8.6831900000000004E-2</v>
      </c>
      <c r="Q3758" s="18">
        <v>-2.1495500000000001E-2</v>
      </c>
      <c r="R3758" s="18">
        <v>-6.9898999999999989E-2</v>
      </c>
      <c r="S3758" s="18">
        <v>1.3561749999999997E-2</v>
      </c>
      <c r="T3758" s="18">
        <v>-0.12015699999999999</v>
      </c>
      <c r="U3758" s="18">
        <v>0.72584309999999996</v>
      </c>
      <c r="V3758" s="18">
        <v>0.72584309999999996</v>
      </c>
    </row>
    <row r="3759" spans="1:22">
      <c r="A3759" s="13" t="s">
        <v>11492</v>
      </c>
      <c r="B3759" s="13" t="s">
        <v>11493</v>
      </c>
      <c r="C3759" s="13">
        <v>855977</v>
      </c>
      <c r="D3759" s="17">
        <f t="shared" si="164"/>
        <v>16</v>
      </c>
      <c r="E3759" s="16" t="s">
        <v>11494</v>
      </c>
      <c r="F3759" s="13" t="s">
        <v>2581</v>
      </c>
      <c r="G3759" s="18">
        <v>6.3520899999999991E-2</v>
      </c>
      <c r="H3759" s="18">
        <v>-1.5174535000000001E-2</v>
      </c>
      <c r="I3759" s="18">
        <v>-0.1170049</v>
      </c>
      <c r="J3759" s="18">
        <v>-8.7228500000000014E-2</v>
      </c>
      <c r="K3759" s="18">
        <v>0.14938984999999999</v>
      </c>
      <c r="L3759" s="18">
        <v>1.7650220000000001E-2</v>
      </c>
      <c r="M3759" s="18">
        <v>-5.3566799999999998E-2</v>
      </c>
      <c r="N3759" s="18">
        <v>0.21879400000000002</v>
      </c>
      <c r="O3759" s="18">
        <v>-3.497649999999998E-3</v>
      </c>
      <c r="P3759" s="18">
        <v>0.25871520000000003</v>
      </c>
      <c r="Q3759" s="18">
        <v>2.838099999999999E-2</v>
      </c>
      <c r="R3759" s="18">
        <v>5.9520000000000128E-3</v>
      </c>
      <c r="S3759" s="18">
        <v>-0.17458165</v>
      </c>
      <c r="T3759" s="18">
        <v>-0.53192499999999998</v>
      </c>
      <c r="U3759" s="18">
        <v>0.34717710000000002</v>
      </c>
      <c r="V3759" s="18">
        <v>0.34717710000000002</v>
      </c>
    </row>
    <row r="3760" spans="1:22">
      <c r="A3760" s="13" t="s">
        <v>11495</v>
      </c>
      <c r="B3760" s="13" t="s">
        <v>11496</v>
      </c>
      <c r="C3760" s="13">
        <v>855976</v>
      </c>
      <c r="D3760" s="17">
        <f t="shared" si="164"/>
        <v>16</v>
      </c>
      <c r="E3760" s="16" t="s">
        <v>12555</v>
      </c>
      <c r="F3760" s="13" t="s">
        <v>0</v>
      </c>
      <c r="G3760" s="18">
        <v>-2.4947999999999984E-3</v>
      </c>
      <c r="H3760" s="18">
        <v>0.19539736500000002</v>
      </c>
      <c r="I3760" s="18">
        <v>0.1012595</v>
      </c>
      <c r="J3760" s="18">
        <v>0.3701545</v>
      </c>
      <c r="K3760" s="18">
        <v>-0.27189815000000001</v>
      </c>
      <c r="L3760" s="18">
        <v>-4.9525029999999998E-2</v>
      </c>
      <c r="M3760" s="18">
        <v>6.7780090000000001E-2</v>
      </c>
      <c r="N3760" s="18">
        <v>-0.50525200000000003</v>
      </c>
      <c r="O3760" s="18">
        <v>-3.2852049999999994E-2</v>
      </c>
      <c r="P3760" s="18">
        <v>-0.7795048</v>
      </c>
      <c r="Q3760" s="18">
        <v>-2.3220500000000005E-2</v>
      </c>
      <c r="R3760" s="18">
        <v>0.168069</v>
      </c>
      <c r="S3760" s="18">
        <v>-6.8348149999999996E-2</v>
      </c>
      <c r="T3760" s="18">
        <v>0.18815700000000002</v>
      </c>
      <c r="U3760" s="18">
        <v>0.87782309999999997</v>
      </c>
      <c r="V3760" s="18">
        <v>0.87782309999999997</v>
      </c>
    </row>
    <row r="3761" spans="1:22">
      <c r="A3761" s="13" t="s">
        <v>11498</v>
      </c>
      <c r="B3761" s="13" t="s">
        <v>11499</v>
      </c>
      <c r="C3761" s="13">
        <v>855975</v>
      </c>
      <c r="D3761" s="17">
        <f t="shared" si="164"/>
        <v>16</v>
      </c>
      <c r="E3761" s="16" t="s">
        <v>13035</v>
      </c>
      <c r="F3761" s="13" t="s">
        <v>0</v>
      </c>
      <c r="G3761" s="18">
        <v>7.4098000000000011E-3</v>
      </c>
      <c r="H3761" s="18">
        <v>0.161799365</v>
      </c>
      <c r="I3761" s="18">
        <v>5.4350300000000004E-2</v>
      </c>
      <c r="J3761" s="18">
        <v>0.13592749999999998</v>
      </c>
      <c r="K3761" s="18">
        <v>-9.0121150000000011E-2</v>
      </c>
      <c r="L3761" s="18">
        <v>1.2914440000000001E-2</v>
      </c>
      <c r="M3761" s="18">
        <v>-2.2808999999999885E-3</v>
      </c>
      <c r="N3761" s="18">
        <v>-6.7452999999999999E-2</v>
      </c>
      <c r="O3761" s="18">
        <v>8.6425450000000015E-2</v>
      </c>
      <c r="P3761" s="18">
        <v>-0.1768528</v>
      </c>
      <c r="Q3761" s="18">
        <v>9.7920899999999991E-2</v>
      </c>
      <c r="R3761" s="18">
        <v>0.35075109999999998</v>
      </c>
      <c r="S3761" s="18">
        <v>3.7166749999999998E-2</v>
      </c>
      <c r="T3761" s="18">
        <v>1.3405E-2</v>
      </c>
      <c r="U3761" s="18">
        <v>1.1207671000000001</v>
      </c>
      <c r="V3761" s="18">
        <v>1.1207671000000001</v>
      </c>
    </row>
    <row r="3762" spans="1:22">
      <c r="A3762" s="13" t="s">
        <v>11501</v>
      </c>
      <c r="B3762" s="13" t="s">
        <v>11502</v>
      </c>
      <c r="C3762" s="13">
        <v>855974</v>
      </c>
      <c r="D3762" s="17">
        <f t="shared" si="164"/>
        <v>16</v>
      </c>
      <c r="E3762" s="16" t="s">
        <v>11503</v>
      </c>
      <c r="F3762" s="13" t="s">
        <v>13030</v>
      </c>
      <c r="G3762" s="18">
        <v>-1.8609049999999999E-2</v>
      </c>
      <c r="H3762" s="18">
        <v>4.6509664999999999E-2</v>
      </c>
      <c r="I3762" s="18">
        <v>-0.17481289999999999</v>
      </c>
      <c r="J3762" s="18">
        <v>-4.3984999999999996E-3</v>
      </c>
      <c r="K3762" s="18">
        <v>-2.1261500000000003E-3</v>
      </c>
      <c r="L3762" s="18">
        <v>4.6581669999999999E-2</v>
      </c>
      <c r="M3762" s="18">
        <v>8.0003350000000001E-2</v>
      </c>
      <c r="N3762" s="18">
        <v>-0.18332019999999999</v>
      </c>
      <c r="O3762" s="18">
        <v>-0.11025615</v>
      </c>
      <c r="P3762" s="18">
        <v>-0.1423748</v>
      </c>
      <c r="Q3762" s="18">
        <v>6.5100999999999992E-2</v>
      </c>
      <c r="R3762" s="18">
        <v>-7.222400000000001E-2</v>
      </c>
      <c r="S3762" s="18">
        <v>5.838175000000001E-2</v>
      </c>
      <c r="T3762" s="18">
        <v>-0.11849299999999999</v>
      </c>
      <c r="U3762" s="18">
        <v>0.77091109999999996</v>
      </c>
      <c r="V3762" s="18">
        <v>0.77091109999999996</v>
      </c>
    </row>
    <row r="3763" spans="1:22">
      <c r="A3763" s="13" t="s">
        <v>11505</v>
      </c>
      <c r="B3763" s="13" t="s">
        <v>11506</v>
      </c>
      <c r="C3763" s="13">
        <v>855972</v>
      </c>
      <c r="D3763" s="17">
        <f t="shared" si="164"/>
        <v>16</v>
      </c>
      <c r="E3763" s="16" t="s">
        <v>12849</v>
      </c>
      <c r="F3763" s="13" t="s">
        <v>275</v>
      </c>
      <c r="G3763" s="18">
        <v>0.2228446</v>
      </c>
      <c r="H3763" s="18">
        <v>-9.9536634999999998E-2</v>
      </c>
      <c r="I3763" s="18">
        <v>3.1260000000000003E-3</v>
      </c>
      <c r="J3763" s="18">
        <v>-0.22969530000000002</v>
      </c>
      <c r="K3763" s="18">
        <v>-4.9123949999999993E-2</v>
      </c>
      <c r="L3763" s="18">
        <v>0.27375296999999998</v>
      </c>
      <c r="M3763" s="18">
        <v>-0.3007418</v>
      </c>
      <c r="N3763" s="18">
        <v>7.6277000000000011E-2</v>
      </c>
      <c r="O3763" s="18">
        <v>-0.11924045</v>
      </c>
      <c r="P3763" s="18">
        <v>-0.1554218</v>
      </c>
      <c r="Q3763" s="18">
        <v>9.430429999999998E-2</v>
      </c>
      <c r="R3763" s="18">
        <v>-0.48565999999999998</v>
      </c>
      <c r="S3763" s="18">
        <v>-0.38267024999999999</v>
      </c>
      <c r="T3763" s="18">
        <v>-0.58000699999999994</v>
      </c>
      <c r="U3763" s="18">
        <v>-0.20364489999999996</v>
      </c>
      <c r="V3763" s="18">
        <v>-0.20364489999999996</v>
      </c>
    </row>
    <row r="3764" spans="1:22">
      <c r="A3764" s="13" t="s">
        <v>11508</v>
      </c>
      <c r="B3764" s="13" t="s">
        <v>11509</v>
      </c>
      <c r="C3764" s="13">
        <v>855971</v>
      </c>
      <c r="D3764" s="17">
        <f t="shared" si="164"/>
        <v>16</v>
      </c>
      <c r="E3764" s="16" t="s">
        <v>11510</v>
      </c>
      <c r="F3764" s="13" t="s">
        <v>0</v>
      </c>
      <c r="G3764" s="18">
        <v>-0.25439639999999997</v>
      </c>
      <c r="H3764" s="18">
        <v>-0.41792563500000002</v>
      </c>
      <c r="I3764" s="18">
        <v>-0.1892799</v>
      </c>
      <c r="J3764" s="18">
        <v>-8.1842500000000012E-2</v>
      </c>
      <c r="K3764" s="18">
        <v>-0.62094914999999995</v>
      </c>
      <c r="L3764" s="18" t="s">
        <v>0</v>
      </c>
      <c r="M3764" s="18" t="s">
        <v>0</v>
      </c>
      <c r="N3764" s="18" t="s">
        <v>0</v>
      </c>
      <c r="O3764" s="18" t="s">
        <v>0</v>
      </c>
      <c r="P3764" s="18" t="s">
        <v>0</v>
      </c>
      <c r="Q3764" s="18">
        <v>0.1963839</v>
      </c>
      <c r="R3764" s="18">
        <v>0.68979199999999996</v>
      </c>
      <c r="S3764" s="18">
        <v>-0.11647965</v>
      </c>
      <c r="T3764" s="18">
        <v>0.7114640000000001</v>
      </c>
      <c r="U3764" s="18">
        <v>0.96114809999999995</v>
      </c>
      <c r="V3764" s="18">
        <v>0.96114809999999995</v>
      </c>
    </row>
    <row r="3765" spans="1:22">
      <c r="A3765" s="13" t="s">
        <v>11511</v>
      </c>
      <c r="B3765" s="13" t="s">
        <v>11512</v>
      </c>
      <c r="C3765" s="13">
        <v>855970</v>
      </c>
      <c r="D3765" s="17">
        <f t="shared" si="164"/>
        <v>16</v>
      </c>
      <c r="E3765" s="16" t="s">
        <v>13392</v>
      </c>
      <c r="F3765" s="13" t="s">
        <v>0</v>
      </c>
      <c r="G3765" s="18">
        <v>-0.2174574</v>
      </c>
      <c r="H3765" s="18">
        <v>0.14102336500000001</v>
      </c>
      <c r="I3765" s="18">
        <v>0.21503410000000001</v>
      </c>
      <c r="J3765" s="18">
        <v>-6.3629500000000005E-2</v>
      </c>
      <c r="K3765" s="18">
        <v>-0.11641715</v>
      </c>
      <c r="L3765" s="18" t="s">
        <v>0</v>
      </c>
      <c r="M3765" s="18" t="s">
        <v>0</v>
      </c>
      <c r="N3765" s="18" t="s">
        <v>0</v>
      </c>
      <c r="O3765" s="18" t="s">
        <v>0</v>
      </c>
      <c r="P3765" s="18" t="s">
        <v>0</v>
      </c>
      <c r="Q3765" s="18">
        <v>0.19749699999999998</v>
      </c>
      <c r="R3765" s="18">
        <v>0.46269199999999999</v>
      </c>
      <c r="S3765" s="18">
        <v>0.15040075</v>
      </c>
      <c r="T3765" s="18">
        <v>4.1412000000000004E-2</v>
      </c>
      <c r="U3765" s="18">
        <v>1.1335571</v>
      </c>
      <c r="V3765" s="18">
        <v>1.1335571</v>
      </c>
    </row>
    <row r="3766" spans="1:22">
      <c r="A3766" s="13" t="s">
        <v>11514</v>
      </c>
      <c r="B3766" s="13" t="s">
        <v>11515</v>
      </c>
      <c r="C3766" s="13">
        <v>855969</v>
      </c>
      <c r="D3766" s="17">
        <f t="shared" si="164"/>
        <v>16</v>
      </c>
      <c r="E3766" s="16" t="s">
        <v>11516</v>
      </c>
      <c r="F3766" s="13" t="s">
        <v>0</v>
      </c>
      <c r="G3766" s="18">
        <v>0.1495746</v>
      </c>
      <c r="H3766" s="18">
        <v>-0.114562635</v>
      </c>
      <c r="I3766" s="18">
        <v>0.1400911</v>
      </c>
      <c r="J3766" s="18">
        <v>0.15598249999999997</v>
      </c>
      <c r="K3766" s="18">
        <v>6.2921850000000001E-2</v>
      </c>
      <c r="L3766" s="18">
        <v>-0.20338502999999999</v>
      </c>
      <c r="M3766" s="18">
        <v>-0.44672579999999995</v>
      </c>
      <c r="N3766" s="18">
        <v>-0.14822550000000001</v>
      </c>
      <c r="O3766" s="18">
        <v>0.16942545000000001</v>
      </c>
      <c r="P3766" s="18">
        <v>-0.32411380000000001</v>
      </c>
      <c r="Q3766" s="18">
        <v>3.0563899999999991E-2</v>
      </c>
      <c r="R3766" s="18">
        <v>-5.7617000000000029E-2</v>
      </c>
      <c r="S3766" s="18">
        <v>0.16264975000000001</v>
      </c>
      <c r="T3766" s="18">
        <v>1.17615</v>
      </c>
      <c r="U3766" s="18">
        <v>0.41647709999999999</v>
      </c>
      <c r="V3766" s="18">
        <v>0.41647709999999999</v>
      </c>
    </row>
    <row r="3767" spans="1:22">
      <c r="A3767" s="13" t="s">
        <v>11517</v>
      </c>
      <c r="B3767" s="13" t="s">
        <v>11518</v>
      </c>
      <c r="C3767" s="13">
        <v>855968</v>
      </c>
      <c r="D3767" s="17">
        <f t="shared" si="164"/>
        <v>16</v>
      </c>
      <c r="E3767" s="16" t="s">
        <v>11519</v>
      </c>
      <c r="F3767" s="13" t="s">
        <v>0</v>
      </c>
      <c r="G3767" s="18">
        <v>0.1896726</v>
      </c>
      <c r="H3767" s="18">
        <v>5.5374864999999995E-2</v>
      </c>
      <c r="I3767" s="18">
        <v>0.1172092</v>
      </c>
      <c r="J3767" s="18">
        <v>0.11320150000000001</v>
      </c>
      <c r="K3767" s="18">
        <v>8.0412499999999998E-3</v>
      </c>
      <c r="L3767" s="18">
        <v>5.7565669999999999E-2</v>
      </c>
      <c r="M3767" s="18">
        <v>0.37287619999999999</v>
      </c>
      <c r="N3767" s="18">
        <v>0.26436599999999999</v>
      </c>
      <c r="O3767" s="18">
        <v>0.49085645</v>
      </c>
      <c r="P3767" s="18">
        <v>0.66040720000000008</v>
      </c>
      <c r="Q3767" s="18">
        <v>5.7910099999999992E-2</v>
      </c>
      <c r="R3767" s="18">
        <v>0.2025689</v>
      </c>
      <c r="S3767" s="18">
        <v>-0.23233124999999999</v>
      </c>
      <c r="T3767" s="18">
        <v>0.20822200000000002</v>
      </c>
      <c r="U3767" s="18">
        <v>0.24343110000000001</v>
      </c>
      <c r="V3767" s="18">
        <v>0.24343110000000001</v>
      </c>
    </row>
    <row r="3768" spans="1:22">
      <c r="A3768" s="13" t="s">
        <v>11520</v>
      </c>
      <c r="B3768" s="13" t="s">
        <v>11521</v>
      </c>
      <c r="C3768" s="13">
        <v>855967</v>
      </c>
      <c r="D3768" s="17">
        <f t="shared" si="164"/>
        <v>16</v>
      </c>
      <c r="E3768" s="16" t="s">
        <v>11522</v>
      </c>
      <c r="F3768" s="13" t="s">
        <v>0</v>
      </c>
      <c r="G3768" s="18">
        <v>2.0632600000000001E-2</v>
      </c>
      <c r="H3768" s="18">
        <v>-1.8746500000000037E-4</v>
      </c>
      <c r="I3768" s="18">
        <v>9.2936099999999994E-2</v>
      </c>
      <c r="J3768" s="18">
        <v>-0.17200400000000002</v>
      </c>
      <c r="K3768" s="18">
        <v>0.51255485000000001</v>
      </c>
      <c r="L3768" s="18">
        <v>4.8436569999999998E-2</v>
      </c>
      <c r="M3768" s="18">
        <v>0.40047919999999998</v>
      </c>
      <c r="N3768" s="18">
        <v>0.60849199999999992</v>
      </c>
      <c r="O3768" s="18">
        <v>0.50541144999999998</v>
      </c>
      <c r="P3768" s="18">
        <v>0.57569920000000008</v>
      </c>
      <c r="Q3768" s="18">
        <v>3.5298799999999991E-2</v>
      </c>
      <c r="R3768" s="18">
        <v>0.62937299999999996</v>
      </c>
      <c r="S3768" s="18">
        <v>-8.2534029999999994E-2</v>
      </c>
      <c r="T3768" s="18">
        <v>-0.12803100000000001</v>
      </c>
      <c r="U3768" s="18">
        <v>0.88759409999999994</v>
      </c>
      <c r="V3768" s="18">
        <v>0.88759409999999994</v>
      </c>
    </row>
    <row r="3769" spans="1:22">
      <c r="A3769" s="13" t="s">
        <v>11523</v>
      </c>
      <c r="B3769" s="13" t="s">
        <v>11524</v>
      </c>
      <c r="C3769" s="13">
        <v>855965</v>
      </c>
      <c r="D3769" s="17">
        <f t="shared" si="164"/>
        <v>16</v>
      </c>
      <c r="E3769" s="16" t="s">
        <v>11525</v>
      </c>
      <c r="F3769" s="13" t="s">
        <v>1029</v>
      </c>
      <c r="G3769" s="18">
        <v>-1.4181969999999999E-2</v>
      </c>
      <c r="H3769" s="18">
        <v>-1.3592635E-2</v>
      </c>
      <c r="I3769" s="18">
        <v>0.1391751</v>
      </c>
      <c r="J3769" s="18">
        <v>6.004499999999996E-3</v>
      </c>
      <c r="K3769" s="18">
        <v>0.20280285000000001</v>
      </c>
      <c r="L3769" s="18">
        <v>-4.6068129999999999E-2</v>
      </c>
      <c r="M3769" s="18">
        <v>0.15924340000000001</v>
      </c>
      <c r="N3769" s="18">
        <v>0.11524100000000001</v>
      </c>
      <c r="O3769" s="18">
        <v>0.13953345</v>
      </c>
      <c r="P3769" s="18">
        <v>-0.1582228</v>
      </c>
      <c r="Q3769" s="18">
        <v>7.2993299999999983E-2</v>
      </c>
      <c r="R3769" s="18">
        <v>0.36070990000000003</v>
      </c>
      <c r="S3769" s="18">
        <v>0.19640574999999999</v>
      </c>
      <c r="T3769" s="18">
        <v>0.44097899999999995</v>
      </c>
      <c r="U3769" s="18">
        <v>1.2997571000000001</v>
      </c>
      <c r="V3769" s="18">
        <v>1.2997571000000001</v>
      </c>
    </row>
    <row r="3770" spans="1:22">
      <c r="A3770" s="13" t="s">
        <v>11526</v>
      </c>
      <c r="B3770" s="13" t="s">
        <v>11527</v>
      </c>
      <c r="C3770" s="13">
        <v>855964</v>
      </c>
      <c r="D3770" s="17">
        <f t="shared" si="164"/>
        <v>16</v>
      </c>
      <c r="E3770" s="16" t="s">
        <v>11528</v>
      </c>
      <c r="F3770" s="13" t="s">
        <v>12813</v>
      </c>
      <c r="G3770" s="18">
        <v>-4.7107700000000002E-2</v>
      </c>
      <c r="H3770" s="18">
        <v>9.007266500000001E-2</v>
      </c>
      <c r="I3770" s="18">
        <v>-0.23377390000000001</v>
      </c>
      <c r="J3770" s="18">
        <v>-5.7500000000015872E-5</v>
      </c>
      <c r="K3770" s="18">
        <v>-0.16018615</v>
      </c>
      <c r="L3770" s="18">
        <v>-8.0416229999999991E-2</v>
      </c>
      <c r="M3770" s="18">
        <v>-0.21530080000000001</v>
      </c>
      <c r="N3770" s="18">
        <v>-0.23513200000000001</v>
      </c>
      <c r="O3770" s="18">
        <v>-0.41264354999999997</v>
      </c>
      <c r="P3770" s="18">
        <v>-0.2754028</v>
      </c>
      <c r="Q3770" s="18">
        <v>-3.21515E-2</v>
      </c>
      <c r="R3770" s="18">
        <v>6.5465999999999996E-2</v>
      </c>
      <c r="S3770" s="18">
        <v>-3.2373650000000004E-2</v>
      </c>
      <c r="T3770" s="18">
        <v>1.2008999999999992E-2</v>
      </c>
      <c r="U3770" s="18">
        <v>0.63174109999999994</v>
      </c>
      <c r="V3770" s="18">
        <v>0.63174109999999994</v>
      </c>
    </row>
    <row r="3771" spans="1:22">
      <c r="A3771" s="13" t="s">
        <v>11529</v>
      </c>
      <c r="B3771" s="13" t="s">
        <v>11530</v>
      </c>
      <c r="C3771" s="13">
        <v>855963</v>
      </c>
      <c r="D3771" s="17">
        <v>16</v>
      </c>
      <c r="E3771" s="13" t="s">
        <v>11531</v>
      </c>
      <c r="F3771" s="13" t="s">
        <v>0</v>
      </c>
      <c r="G3771" s="18">
        <v>-3.4247699999999999E-2</v>
      </c>
      <c r="H3771" s="18">
        <v>-0.102243635</v>
      </c>
      <c r="I3771" s="18">
        <v>-9.3771900000000005E-2</v>
      </c>
      <c r="J3771" s="18">
        <v>-0.42038350000000002</v>
      </c>
      <c r="K3771" s="18">
        <v>-3.4679649999999999E-2</v>
      </c>
      <c r="L3771" s="18" t="s">
        <v>0</v>
      </c>
      <c r="M3771" s="18" t="s">
        <v>0</v>
      </c>
      <c r="N3771" s="18" t="s">
        <v>0</v>
      </c>
      <c r="O3771" s="18" t="s">
        <v>0</v>
      </c>
      <c r="P3771" s="18" t="s">
        <v>0</v>
      </c>
      <c r="Q3771" s="18" t="s">
        <v>0</v>
      </c>
      <c r="R3771" s="18" t="s">
        <v>0</v>
      </c>
      <c r="S3771" s="18" t="s">
        <v>0</v>
      </c>
      <c r="T3771" s="18" t="s">
        <v>0</v>
      </c>
      <c r="U3771" s="18" t="s">
        <v>0</v>
      </c>
      <c r="V3771" s="18" t="s">
        <v>0</v>
      </c>
    </row>
    <row r="3772" spans="1:22">
      <c r="A3772" s="13" t="s">
        <v>11532</v>
      </c>
      <c r="B3772" s="13" t="s">
        <v>11532</v>
      </c>
      <c r="C3772" s="13">
        <v>855962</v>
      </c>
      <c r="D3772" s="17">
        <f>CODE(MID(A3772,2,1))-64</f>
        <v>16</v>
      </c>
      <c r="E3772" s="16" t="s">
        <v>13297</v>
      </c>
      <c r="F3772" s="13" t="s">
        <v>0</v>
      </c>
      <c r="G3772" s="18">
        <v>-9.6225900000000003E-2</v>
      </c>
      <c r="H3772" s="18">
        <v>8.2752049999999994E-2</v>
      </c>
      <c r="I3772" s="18">
        <v>1.09952E-2</v>
      </c>
      <c r="J3772" s="18">
        <v>8.8411000000000017E-2</v>
      </c>
      <c r="K3772" s="18">
        <v>1.939109E-2</v>
      </c>
      <c r="L3772" s="18" t="s">
        <v>0</v>
      </c>
      <c r="M3772" s="18" t="s">
        <v>0</v>
      </c>
      <c r="N3772" s="18" t="s">
        <v>0</v>
      </c>
      <c r="O3772" s="18" t="s">
        <v>0</v>
      </c>
      <c r="P3772" s="18" t="s">
        <v>0</v>
      </c>
      <c r="Q3772" s="18">
        <v>9.4695000000000057E-3</v>
      </c>
      <c r="R3772" s="18">
        <v>-8.1256999999999968E-2</v>
      </c>
      <c r="S3772" s="18">
        <v>-0.19325929999999999</v>
      </c>
      <c r="T3772" s="18">
        <v>0.44204899999999997</v>
      </c>
      <c r="U3772" s="18">
        <v>0.45190259999999999</v>
      </c>
      <c r="V3772" s="18">
        <v>0.45190259999999999</v>
      </c>
    </row>
    <row r="3773" spans="1:22">
      <c r="A3773" s="13" t="s">
        <v>11534</v>
      </c>
      <c r="B3773" s="13" t="s">
        <v>11535</v>
      </c>
      <c r="C3773" s="13">
        <v>855960</v>
      </c>
      <c r="D3773" s="17">
        <f>CODE(MID(A3773,2,1))-64</f>
        <v>16</v>
      </c>
      <c r="E3773" s="16" t="s">
        <v>12839</v>
      </c>
      <c r="F3773" s="13" t="s">
        <v>275</v>
      </c>
      <c r="G3773" s="18">
        <v>1.4358900000000001E-2</v>
      </c>
      <c r="H3773" s="18">
        <v>-2.3076935E-2</v>
      </c>
      <c r="I3773" s="18">
        <v>-0.1355499</v>
      </c>
      <c r="J3773" s="18">
        <v>-0.3641645</v>
      </c>
      <c r="K3773" s="18">
        <v>-8.6499999999989363E-6</v>
      </c>
      <c r="L3773" s="18">
        <v>-2.307323E-2</v>
      </c>
      <c r="M3773" s="18">
        <v>-1.7170999999999992E-2</v>
      </c>
      <c r="N3773" s="18">
        <v>-0.18315129999999999</v>
      </c>
      <c r="O3773" s="18">
        <v>3.166635000000001E-2</v>
      </c>
      <c r="P3773" s="18">
        <v>-0.20540779999999997</v>
      </c>
      <c r="Q3773" s="18">
        <v>4.7174999999999856E-3</v>
      </c>
      <c r="R3773" s="18">
        <v>-0.38878199999999996</v>
      </c>
      <c r="S3773" s="18">
        <v>-0.48064425</v>
      </c>
      <c r="T3773" s="18">
        <v>-1.1013519999999999</v>
      </c>
      <c r="U3773" s="18">
        <v>-0.12278689999999999</v>
      </c>
      <c r="V3773" s="18">
        <v>-0.12278689999999999</v>
      </c>
    </row>
    <row r="3774" spans="1:22">
      <c r="A3774" s="13" t="s">
        <v>11537</v>
      </c>
      <c r="B3774" s="13" t="s">
        <v>11538</v>
      </c>
      <c r="C3774" s="13">
        <v>855959</v>
      </c>
      <c r="D3774" s="17">
        <v>16</v>
      </c>
      <c r="E3774" s="13" t="s">
        <v>7535</v>
      </c>
      <c r="F3774" s="13" t="s">
        <v>0</v>
      </c>
      <c r="G3774" s="18">
        <v>9.7676600000000002E-2</v>
      </c>
      <c r="H3774" s="18">
        <v>0.33799236500000002</v>
      </c>
      <c r="I3774" s="18">
        <v>0.21217710000000001</v>
      </c>
      <c r="J3774" s="18">
        <v>0.51672450000000003</v>
      </c>
      <c r="K3774" s="18">
        <v>0.21993984999999999</v>
      </c>
      <c r="L3774" s="18" t="s">
        <v>0</v>
      </c>
      <c r="M3774" s="18" t="s">
        <v>0</v>
      </c>
      <c r="N3774" s="18" t="s">
        <v>0</v>
      </c>
      <c r="O3774" s="18" t="s">
        <v>0</v>
      </c>
      <c r="P3774" s="18" t="s">
        <v>0</v>
      </c>
      <c r="Q3774" s="18" t="s">
        <v>0</v>
      </c>
      <c r="R3774" s="18" t="s">
        <v>0</v>
      </c>
      <c r="S3774" s="18" t="s">
        <v>0</v>
      </c>
      <c r="T3774" s="18" t="s">
        <v>0</v>
      </c>
      <c r="U3774" s="18" t="s">
        <v>0</v>
      </c>
      <c r="V3774" s="18" t="s">
        <v>0</v>
      </c>
    </row>
    <row r="3775" spans="1:22">
      <c r="A3775" s="13" t="s">
        <v>11539</v>
      </c>
      <c r="B3775" s="13" t="s">
        <v>11540</v>
      </c>
      <c r="C3775" s="13">
        <v>855958</v>
      </c>
      <c r="D3775" s="17">
        <f t="shared" ref="D3775:D3790" si="165">CODE(MID(A3775,2,1))-64</f>
        <v>16</v>
      </c>
      <c r="E3775" s="16" t="s">
        <v>11541</v>
      </c>
      <c r="F3775" s="13" t="s">
        <v>0</v>
      </c>
      <c r="G3775" s="18">
        <v>-2.4233370000000001E-2</v>
      </c>
      <c r="H3775" s="18">
        <v>1.9444764999999999E-2</v>
      </c>
      <c r="I3775" s="18">
        <v>5.4045300000000004E-2</v>
      </c>
      <c r="J3775" s="18">
        <v>0.22744349999999997</v>
      </c>
      <c r="K3775" s="18">
        <v>-0.10699115000000001</v>
      </c>
      <c r="L3775" s="18">
        <v>3.1712570000000002E-2</v>
      </c>
      <c r="M3775" s="18">
        <v>2.4137700000000005E-2</v>
      </c>
      <c r="N3775" s="18">
        <v>3.644E-2</v>
      </c>
      <c r="O3775" s="18">
        <v>1.2252250000000006E-2</v>
      </c>
      <c r="P3775" s="18">
        <v>4.68364E-2</v>
      </c>
      <c r="Q3775" s="18">
        <v>-4.3442500000000023E-2</v>
      </c>
      <c r="R3775" s="18">
        <v>-0.39638300000000004</v>
      </c>
      <c r="S3775" s="18">
        <v>-0.26124124999999998</v>
      </c>
      <c r="T3775" s="18">
        <v>-0.14433499999999999</v>
      </c>
      <c r="U3775" s="18">
        <v>0.81519509999999995</v>
      </c>
      <c r="V3775" s="18">
        <v>0.81519509999999995</v>
      </c>
    </row>
    <row r="3776" spans="1:22">
      <c r="A3776" s="13" t="s">
        <v>11542</v>
      </c>
      <c r="B3776" s="13" t="s">
        <v>11543</v>
      </c>
      <c r="C3776" s="13">
        <v>855957</v>
      </c>
      <c r="D3776" s="17">
        <f t="shared" si="165"/>
        <v>16</v>
      </c>
      <c r="E3776" s="16" t="s">
        <v>11544</v>
      </c>
      <c r="F3776" s="13" t="s">
        <v>0</v>
      </c>
      <c r="G3776" s="18">
        <v>3.7528900000000004E-2</v>
      </c>
      <c r="H3776" s="18">
        <v>-7.8860634999999998E-2</v>
      </c>
      <c r="I3776" s="18">
        <v>-0.1600809</v>
      </c>
      <c r="J3776" s="18">
        <v>-0.14948540000000002</v>
      </c>
      <c r="K3776" s="18">
        <v>2.9254450000000001E-2</v>
      </c>
      <c r="L3776" s="18">
        <v>-4.5426729999999998E-2</v>
      </c>
      <c r="M3776" s="18">
        <v>-1.2184199999999992E-2</v>
      </c>
      <c r="N3776" s="18">
        <v>-8.1288899999999997E-2</v>
      </c>
      <c r="O3776" s="18">
        <v>6.6779450000000004E-2</v>
      </c>
      <c r="P3776" s="18">
        <v>0.11158850000000001</v>
      </c>
      <c r="Q3776" s="18">
        <v>1.7819499999999988E-2</v>
      </c>
      <c r="R3776" s="18">
        <v>-6.9970000000000032E-2</v>
      </c>
      <c r="S3776" s="18">
        <v>-0.14725425</v>
      </c>
      <c r="T3776" s="18">
        <v>-0.66921799999999998</v>
      </c>
      <c r="U3776" s="18">
        <v>0.90575109999999992</v>
      </c>
      <c r="V3776" s="18">
        <v>0.90575109999999992</v>
      </c>
    </row>
    <row r="3777" spans="1:22">
      <c r="A3777" s="13" t="s">
        <v>11545</v>
      </c>
      <c r="B3777" s="13" t="s">
        <v>11545</v>
      </c>
      <c r="C3777" s="13">
        <v>855953</v>
      </c>
      <c r="D3777" s="17">
        <f t="shared" si="165"/>
        <v>16</v>
      </c>
      <c r="E3777" s="16" t="s">
        <v>13222</v>
      </c>
      <c r="F3777" s="13" t="s">
        <v>0</v>
      </c>
      <c r="G3777" s="18">
        <v>0.1332576</v>
      </c>
      <c r="H3777" s="18">
        <v>3.8921264999999997E-2</v>
      </c>
      <c r="I3777" s="18">
        <v>0.29477010000000003</v>
      </c>
      <c r="J3777" s="18">
        <v>0.10753449999999998</v>
      </c>
      <c r="K3777" s="18">
        <v>0.25866585000000003</v>
      </c>
      <c r="L3777" s="18">
        <v>8.6229570000000005E-2</v>
      </c>
      <c r="M3777" s="18">
        <v>0.13649220000000001</v>
      </c>
      <c r="N3777" s="18">
        <v>0.16265399999999999</v>
      </c>
      <c r="O3777" s="18">
        <v>0.59498644999999994</v>
      </c>
      <c r="P3777" s="18">
        <v>0.27666219999999997</v>
      </c>
      <c r="Q3777" s="18">
        <v>-0.49839350000000004</v>
      </c>
      <c r="R3777" s="18">
        <v>-0.48116199999999998</v>
      </c>
      <c r="S3777" s="18">
        <v>-0.11361355000000001</v>
      </c>
      <c r="T3777" s="18">
        <v>4.8312999999999995E-2</v>
      </c>
      <c r="U3777" s="18">
        <v>1.2721271000000001</v>
      </c>
      <c r="V3777" s="18">
        <v>1.2721271000000001</v>
      </c>
    </row>
    <row r="3778" spans="1:22">
      <c r="A3778" s="13" t="s">
        <v>11547</v>
      </c>
      <c r="B3778" s="13" t="s">
        <v>11548</v>
      </c>
      <c r="C3778" s="13">
        <v>855952</v>
      </c>
      <c r="D3778" s="17">
        <f t="shared" si="165"/>
        <v>16</v>
      </c>
      <c r="E3778" s="16" t="s">
        <v>871</v>
      </c>
      <c r="F3778" s="13" t="s">
        <v>0</v>
      </c>
      <c r="G3778" s="18">
        <v>-7.6220299999999991E-2</v>
      </c>
      <c r="H3778" s="18">
        <v>-3.9458134999999998E-2</v>
      </c>
      <c r="I3778" s="18">
        <v>-8.3958900000000003E-2</v>
      </c>
      <c r="J3778" s="18">
        <v>-0.10859050000000001</v>
      </c>
      <c r="K3778" s="18">
        <v>-4.6262449999999997E-2</v>
      </c>
      <c r="L3778" s="18" t="s">
        <v>0</v>
      </c>
      <c r="M3778" s="18" t="s">
        <v>0</v>
      </c>
      <c r="N3778" s="18" t="s">
        <v>0</v>
      </c>
      <c r="O3778" s="18" t="s">
        <v>0</v>
      </c>
      <c r="P3778" s="18" t="s">
        <v>0</v>
      </c>
      <c r="Q3778" s="18">
        <v>3.2493599999999984E-2</v>
      </c>
      <c r="R3778" s="18">
        <v>-8.0069999999999864E-3</v>
      </c>
      <c r="S3778" s="18">
        <v>-5.2901749999999997E-2</v>
      </c>
      <c r="T3778" s="18">
        <v>-4.9049000000000009E-2</v>
      </c>
      <c r="U3778" s="18">
        <v>0.40354309999999999</v>
      </c>
      <c r="V3778" s="18">
        <v>0.40354309999999999</v>
      </c>
    </row>
    <row r="3779" spans="1:22">
      <c r="A3779" s="13" t="s">
        <v>11549</v>
      </c>
      <c r="B3779" s="13" t="s">
        <v>11550</v>
      </c>
      <c r="C3779" s="13">
        <v>855951</v>
      </c>
      <c r="D3779" s="17">
        <f t="shared" si="165"/>
        <v>16</v>
      </c>
      <c r="E3779" s="16" t="s">
        <v>12887</v>
      </c>
      <c r="F3779" s="13" t="s">
        <v>11552</v>
      </c>
      <c r="G3779" s="18">
        <v>-3.6877199999999999E-2</v>
      </c>
      <c r="H3779" s="18">
        <v>-4.1672935000000001E-2</v>
      </c>
      <c r="I3779" s="18">
        <v>0.2127211</v>
      </c>
      <c r="J3779" s="18">
        <v>0.37770350000000003</v>
      </c>
      <c r="K3779" s="18">
        <v>-4.2860250000000003E-2</v>
      </c>
      <c r="L3779" s="18">
        <v>0.52080996999999996</v>
      </c>
      <c r="M3779" s="18">
        <v>0.79075320000000004</v>
      </c>
      <c r="N3779" s="18">
        <v>0.59981499999999999</v>
      </c>
      <c r="O3779" s="18">
        <v>0.58904645</v>
      </c>
      <c r="P3779" s="18">
        <v>1.1018741999999999</v>
      </c>
      <c r="Q3779" s="18">
        <v>0.1619099</v>
      </c>
      <c r="R3779" s="18">
        <v>0.26047544</v>
      </c>
      <c r="S3779" s="18">
        <v>0.66908875000000001</v>
      </c>
      <c r="T3779" s="18">
        <v>0.16575400000000001</v>
      </c>
      <c r="U3779" s="18">
        <v>1.1727571000000001</v>
      </c>
      <c r="V3779" s="18">
        <v>1.1727571000000001</v>
      </c>
    </row>
    <row r="3780" spans="1:22">
      <c r="A3780" s="13" t="s">
        <v>11553</v>
      </c>
      <c r="B3780" s="13" t="s">
        <v>11554</v>
      </c>
      <c r="C3780" s="13">
        <v>855950</v>
      </c>
      <c r="D3780" s="17">
        <f t="shared" si="165"/>
        <v>16</v>
      </c>
      <c r="E3780" s="16" t="s">
        <v>11555</v>
      </c>
      <c r="F3780" s="13" t="s">
        <v>6187</v>
      </c>
      <c r="G3780" s="18">
        <v>-6.4065499999999997E-2</v>
      </c>
      <c r="H3780" s="18">
        <v>-3.3220835000000004E-2</v>
      </c>
      <c r="I3780" s="18">
        <v>-0.14425190000000002</v>
      </c>
      <c r="J3780" s="18">
        <v>-0.21750788000000001</v>
      </c>
      <c r="K3780" s="18">
        <v>-0.19990515</v>
      </c>
      <c r="L3780" s="18">
        <v>-0.34984703</v>
      </c>
      <c r="M3780" s="18">
        <v>-0.71722679999999994</v>
      </c>
      <c r="N3780" s="18">
        <v>-0.15774060000000001</v>
      </c>
      <c r="O3780" s="18">
        <v>-0.54250354999999995</v>
      </c>
      <c r="P3780" s="18">
        <v>-0.2303018</v>
      </c>
      <c r="Q3780" s="18">
        <v>-0.15075050000000001</v>
      </c>
      <c r="R3780" s="18">
        <v>4.1137000000000007E-2</v>
      </c>
      <c r="S3780" s="18">
        <v>-0.11720735</v>
      </c>
      <c r="T3780" s="18">
        <v>0.26962599999999998</v>
      </c>
      <c r="U3780" s="18">
        <v>-0.20382089999999997</v>
      </c>
      <c r="V3780" s="18">
        <v>-0.20382089999999997</v>
      </c>
    </row>
    <row r="3781" spans="1:22">
      <c r="A3781" s="13" t="s">
        <v>11556</v>
      </c>
      <c r="B3781" s="13" t="s">
        <v>11557</v>
      </c>
      <c r="C3781" s="13">
        <v>855949</v>
      </c>
      <c r="D3781" s="17">
        <f t="shared" si="165"/>
        <v>16</v>
      </c>
      <c r="E3781" s="16" t="s">
        <v>11558</v>
      </c>
      <c r="F3781" s="13" t="s">
        <v>0</v>
      </c>
      <c r="G3781" s="18">
        <v>8.3639600000000008E-2</v>
      </c>
      <c r="H3781" s="18">
        <v>2.1632865000000001E-2</v>
      </c>
      <c r="I3781" s="18">
        <v>0.56890210000000008</v>
      </c>
      <c r="J3781" s="18">
        <v>-0.24708770000000002</v>
      </c>
      <c r="K3781" s="18">
        <v>0.14826885000000001</v>
      </c>
      <c r="L3781" s="18">
        <v>0.14273397000000002</v>
      </c>
      <c r="M3781" s="18">
        <v>-7.1198999999999985E-3</v>
      </c>
      <c r="N3781" s="18">
        <v>0.11738899999999999</v>
      </c>
      <c r="O3781" s="18">
        <v>4.675615000000001E-2</v>
      </c>
      <c r="P3781" s="18">
        <v>0.18712619999999999</v>
      </c>
      <c r="Q3781" s="18">
        <v>8.3311799999999991E-2</v>
      </c>
      <c r="R3781" s="18">
        <v>0.56157000000000001</v>
      </c>
      <c r="S3781" s="18">
        <v>0.51998675000000005</v>
      </c>
      <c r="T3781" s="18">
        <v>0.81688000000000005</v>
      </c>
      <c r="U3781" s="18">
        <v>1.2351171000000001</v>
      </c>
      <c r="V3781" s="18">
        <v>1.2351171000000001</v>
      </c>
    </row>
    <row r="3782" spans="1:22">
      <c r="A3782" s="13" t="s">
        <v>11559</v>
      </c>
      <c r="B3782" s="13" t="s">
        <v>11560</v>
      </c>
      <c r="C3782" s="13">
        <v>855948</v>
      </c>
      <c r="D3782" s="17">
        <f t="shared" si="165"/>
        <v>16</v>
      </c>
      <c r="E3782" s="16" t="s">
        <v>11561</v>
      </c>
      <c r="F3782" s="13" t="s">
        <v>0</v>
      </c>
      <c r="G3782" s="18" t="s">
        <v>0</v>
      </c>
      <c r="H3782" s="18" t="s">
        <v>0</v>
      </c>
      <c r="I3782" s="18" t="s">
        <v>0</v>
      </c>
      <c r="J3782" s="18" t="s">
        <v>0</v>
      </c>
      <c r="K3782" s="18" t="s">
        <v>0</v>
      </c>
      <c r="L3782" s="18" t="s">
        <v>0</v>
      </c>
      <c r="M3782" s="18" t="s">
        <v>0</v>
      </c>
      <c r="N3782" s="18" t="s">
        <v>0</v>
      </c>
      <c r="O3782" s="18" t="s">
        <v>0</v>
      </c>
      <c r="P3782" s="18" t="s">
        <v>0</v>
      </c>
      <c r="Q3782" s="18">
        <v>-7.9847500000000016E-2</v>
      </c>
      <c r="R3782" s="18">
        <v>-5.1723000000000019E-2</v>
      </c>
      <c r="S3782" s="18">
        <v>0.62661275000000005</v>
      </c>
      <c r="T3782" s="18">
        <v>0.45223300000000005</v>
      </c>
      <c r="U3782" s="18">
        <v>0.32608510000000002</v>
      </c>
      <c r="V3782" s="18">
        <v>0.32608510000000002</v>
      </c>
    </row>
    <row r="3783" spans="1:22">
      <c r="A3783" s="13" t="s">
        <v>13746</v>
      </c>
      <c r="B3783" s="13" t="s">
        <v>13747</v>
      </c>
      <c r="C3783" s="13">
        <v>855946</v>
      </c>
      <c r="D3783" s="17">
        <f t="shared" si="165"/>
        <v>16</v>
      </c>
      <c r="E3783" s="16" t="s">
        <v>13748</v>
      </c>
      <c r="F3783" s="13" t="s">
        <v>0</v>
      </c>
      <c r="G3783" s="18">
        <v>7.4807499999999999E-2</v>
      </c>
      <c r="H3783" s="18">
        <v>-0.173733635</v>
      </c>
      <c r="I3783" s="18">
        <v>-0.15743889999999999</v>
      </c>
      <c r="J3783" s="18">
        <v>-9.2183500000000015E-2</v>
      </c>
      <c r="K3783" s="18">
        <v>-4.5976650000000001E-2</v>
      </c>
      <c r="L3783" s="18" t="s">
        <v>0</v>
      </c>
      <c r="M3783" s="18" t="s">
        <v>0</v>
      </c>
      <c r="N3783" s="18" t="s">
        <v>0</v>
      </c>
      <c r="O3783" s="18" t="s">
        <v>0</v>
      </c>
      <c r="P3783" s="18" t="s">
        <v>0</v>
      </c>
      <c r="Q3783" s="18" t="s">
        <v>0</v>
      </c>
      <c r="R3783" s="18" t="s">
        <v>0</v>
      </c>
      <c r="S3783" s="18" t="s">
        <v>0</v>
      </c>
      <c r="T3783" s="18" t="s">
        <v>0</v>
      </c>
      <c r="U3783" s="18" t="s">
        <v>0</v>
      </c>
      <c r="V3783" s="18" t="s">
        <v>0</v>
      </c>
    </row>
    <row r="3784" spans="1:22">
      <c r="A3784" s="13" t="s">
        <v>11562</v>
      </c>
      <c r="B3784" s="13" t="s">
        <v>11563</v>
      </c>
      <c r="C3784" s="13">
        <v>855943</v>
      </c>
      <c r="D3784" s="17">
        <f t="shared" si="165"/>
        <v>16</v>
      </c>
      <c r="E3784" s="16" t="s">
        <v>11564</v>
      </c>
      <c r="F3784" s="13" t="s">
        <v>0</v>
      </c>
      <c r="G3784" s="18">
        <v>-2.6494159999999999E-2</v>
      </c>
      <c r="H3784" s="18">
        <v>5.1057064999999999E-2</v>
      </c>
      <c r="I3784" s="18">
        <v>-0.2264089</v>
      </c>
      <c r="J3784" s="18">
        <v>-0.26877070000000003</v>
      </c>
      <c r="K3784" s="18">
        <v>-0.16577615000000001</v>
      </c>
      <c r="L3784" s="18">
        <v>-3.3756830000000002E-2</v>
      </c>
      <c r="M3784" s="18">
        <v>-7.9991800000000002E-2</v>
      </c>
      <c r="N3784" s="18">
        <v>-0.15084310000000001</v>
      </c>
      <c r="O3784" s="18">
        <v>-0.50562054999999995</v>
      </c>
      <c r="P3784" s="18">
        <v>-5.7747000000000076E-3</v>
      </c>
      <c r="Q3784" s="18">
        <v>-3.0939500000000009E-2</v>
      </c>
      <c r="R3784" s="18">
        <v>-0.26694700000000005</v>
      </c>
      <c r="S3784" s="18">
        <v>-0.12043355</v>
      </c>
      <c r="T3784" s="18">
        <v>-0.79626700000000006</v>
      </c>
      <c r="U3784" s="18">
        <v>0.67026109999999994</v>
      </c>
      <c r="V3784" s="18">
        <v>0.67026109999999994</v>
      </c>
    </row>
    <row r="3785" spans="1:22">
      <c r="A3785" s="13" t="s">
        <v>11565</v>
      </c>
      <c r="B3785" s="13" t="s">
        <v>11566</v>
      </c>
      <c r="C3785" s="13">
        <v>855942</v>
      </c>
      <c r="D3785" s="17">
        <f t="shared" si="165"/>
        <v>16</v>
      </c>
      <c r="E3785" s="16" t="s">
        <v>11567</v>
      </c>
      <c r="F3785" s="13" t="s">
        <v>0</v>
      </c>
      <c r="G3785" s="18" t="s">
        <v>0</v>
      </c>
      <c r="H3785" s="18" t="s">
        <v>0</v>
      </c>
      <c r="I3785" s="18" t="s">
        <v>0</v>
      </c>
      <c r="J3785" s="18" t="s">
        <v>0</v>
      </c>
      <c r="K3785" s="18" t="s">
        <v>0</v>
      </c>
      <c r="L3785" s="18" t="s">
        <v>0</v>
      </c>
      <c r="M3785" s="18" t="s">
        <v>0</v>
      </c>
      <c r="N3785" s="18" t="s">
        <v>0</v>
      </c>
      <c r="O3785" s="18" t="s">
        <v>0</v>
      </c>
      <c r="P3785" s="18" t="s">
        <v>0</v>
      </c>
      <c r="Q3785" s="18">
        <v>-0.15489950000000002</v>
      </c>
      <c r="R3785" s="18">
        <v>-2.0826999999999984E-2</v>
      </c>
      <c r="S3785" s="18">
        <v>-2.7536049999999999E-2</v>
      </c>
      <c r="T3785" s="18">
        <v>-0.11788299999999999</v>
      </c>
      <c r="U3785" s="18">
        <v>0.82348909999999997</v>
      </c>
      <c r="V3785" s="18">
        <v>0.82348909999999997</v>
      </c>
    </row>
    <row r="3786" spans="1:22">
      <c r="A3786" s="13" t="s">
        <v>11571</v>
      </c>
      <c r="B3786" s="13" t="s">
        <v>11571</v>
      </c>
      <c r="C3786" s="13">
        <v>855935</v>
      </c>
      <c r="D3786" s="17">
        <f t="shared" si="165"/>
        <v>16</v>
      </c>
      <c r="E3786" s="16" t="s">
        <v>11572</v>
      </c>
      <c r="F3786" s="13" t="s">
        <v>0</v>
      </c>
      <c r="G3786" s="18">
        <v>0.1042556</v>
      </c>
      <c r="H3786" s="18">
        <v>-0.13387463499999999</v>
      </c>
      <c r="I3786" s="18">
        <v>1.6896250000000002E-2</v>
      </c>
      <c r="J3786" s="18">
        <v>-0.38845350000000001</v>
      </c>
      <c r="K3786" s="18">
        <v>-1.023775E-2</v>
      </c>
      <c r="L3786" s="18" t="s">
        <v>0</v>
      </c>
      <c r="M3786" s="18" t="s">
        <v>0</v>
      </c>
      <c r="N3786" s="18" t="s">
        <v>0</v>
      </c>
      <c r="O3786" s="18" t="s">
        <v>0</v>
      </c>
      <c r="P3786" s="18" t="s">
        <v>0</v>
      </c>
      <c r="Q3786" s="18">
        <v>0.15140329999999999</v>
      </c>
      <c r="R3786" s="18">
        <v>1.080209</v>
      </c>
      <c r="S3786" s="18">
        <v>0.57538275000000005</v>
      </c>
      <c r="T3786" s="18">
        <v>0.24884599999999996</v>
      </c>
      <c r="U3786" s="18">
        <v>1.1949471</v>
      </c>
      <c r="V3786" s="18">
        <v>1.1949471</v>
      </c>
    </row>
    <row r="3787" spans="1:22">
      <c r="A3787" s="13" t="s">
        <v>11573</v>
      </c>
      <c r="B3787" s="13" t="s">
        <v>11574</v>
      </c>
      <c r="C3787" s="13">
        <v>855934</v>
      </c>
      <c r="D3787" s="17">
        <f t="shared" si="165"/>
        <v>16</v>
      </c>
      <c r="E3787" s="16" t="s">
        <v>11575</v>
      </c>
      <c r="F3787" s="13" t="s">
        <v>7086</v>
      </c>
      <c r="G3787" s="18">
        <v>3.1422400000000003E-2</v>
      </c>
      <c r="H3787" s="18">
        <v>8.9220265000000007E-2</v>
      </c>
      <c r="I3787" s="18">
        <v>1.482432E-2</v>
      </c>
      <c r="J3787" s="18">
        <v>7.7295499999999961E-2</v>
      </c>
      <c r="K3787" s="18">
        <v>0.11042265000000001</v>
      </c>
      <c r="L3787" s="18">
        <v>5.2150400000000006E-3</v>
      </c>
      <c r="M3787" s="18">
        <v>9.6702200000000002E-2</v>
      </c>
      <c r="N3787" s="18">
        <v>4.4642000000000015E-2</v>
      </c>
      <c r="O3787" s="18">
        <v>6.8341449999999998E-2</v>
      </c>
      <c r="P3787" s="18">
        <v>0.28178619999999999</v>
      </c>
      <c r="Q3787" s="18">
        <v>9.0391799999999994E-2</v>
      </c>
      <c r="R3787" s="18">
        <v>7.1539999999999992E-2</v>
      </c>
      <c r="S3787" s="18">
        <v>0.12808675</v>
      </c>
      <c r="T3787" s="18">
        <v>-0.19946249999999999</v>
      </c>
      <c r="U3787" s="18">
        <v>0.80201709999999993</v>
      </c>
      <c r="V3787" s="18">
        <v>0.80201709999999993</v>
      </c>
    </row>
    <row r="3788" spans="1:22">
      <c r="A3788" s="13" t="s">
        <v>11576</v>
      </c>
      <c r="B3788" s="13" t="s">
        <v>11577</v>
      </c>
      <c r="C3788" s="13">
        <v>855933</v>
      </c>
      <c r="D3788" s="17">
        <f t="shared" si="165"/>
        <v>16</v>
      </c>
      <c r="E3788" s="16" t="s">
        <v>11578</v>
      </c>
      <c r="F3788" s="13" t="s">
        <v>0</v>
      </c>
      <c r="G3788" s="18">
        <v>0.2197066</v>
      </c>
      <c r="H3788" s="18">
        <v>0.34021636500000002</v>
      </c>
      <c r="I3788" s="18">
        <v>0.50205509999999998</v>
      </c>
      <c r="J3788" s="18">
        <v>1.0689244999999998</v>
      </c>
      <c r="K3788" s="18">
        <v>1.1591148500000001</v>
      </c>
      <c r="L3788" s="18">
        <v>-9.0982300000000006E-3</v>
      </c>
      <c r="M3788" s="18">
        <v>1.0443972000000001</v>
      </c>
      <c r="N3788" s="18">
        <v>0.12692899999999999</v>
      </c>
      <c r="O3788" s="18">
        <v>0.70156544999999992</v>
      </c>
      <c r="P3788" s="18">
        <v>1.1265642</v>
      </c>
      <c r="Q3788" s="18">
        <v>0.1610644</v>
      </c>
      <c r="R3788" s="18">
        <v>0.54271800000000003</v>
      </c>
      <c r="S3788" s="18">
        <v>0.51461374999999998</v>
      </c>
      <c r="T3788" s="18">
        <v>1.6719300000000001</v>
      </c>
      <c r="U3788" s="18">
        <v>2.0556370999999998</v>
      </c>
      <c r="V3788" s="18">
        <v>2.0556370999999998</v>
      </c>
    </row>
    <row r="3789" spans="1:22">
      <c r="A3789" s="13" t="s">
        <v>11582</v>
      </c>
      <c r="B3789" s="13" t="s">
        <v>11583</v>
      </c>
      <c r="C3789" s="13">
        <v>855931</v>
      </c>
      <c r="D3789" s="17">
        <f t="shared" si="165"/>
        <v>16</v>
      </c>
      <c r="E3789" s="16" t="s">
        <v>11584</v>
      </c>
      <c r="F3789" s="13" t="s">
        <v>0</v>
      </c>
      <c r="G3789" s="18">
        <v>0.13417660000000001</v>
      </c>
      <c r="H3789" s="18">
        <v>0.27632936499999999</v>
      </c>
      <c r="I3789" s="18">
        <v>0.12689110000000001</v>
      </c>
      <c r="J3789" s="18">
        <v>1.7132499999999995E-2</v>
      </c>
      <c r="K3789" s="18">
        <v>4.6012949999999997E-2</v>
      </c>
      <c r="L3789" s="18" t="s">
        <v>0</v>
      </c>
      <c r="M3789" s="18" t="s">
        <v>0</v>
      </c>
      <c r="N3789" s="18" t="s">
        <v>0</v>
      </c>
      <c r="O3789" s="18" t="s">
        <v>0</v>
      </c>
      <c r="P3789" s="18" t="s">
        <v>0</v>
      </c>
      <c r="Q3789" s="18" t="s">
        <v>0</v>
      </c>
      <c r="R3789" s="18" t="s">
        <v>0</v>
      </c>
      <c r="S3789" s="18" t="s">
        <v>0</v>
      </c>
      <c r="T3789" s="18" t="s">
        <v>0</v>
      </c>
      <c r="U3789" s="18" t="s">
        <v>0</v>
      </c>
      <c r="V3789" s="18" t="s">
        <v>0</v>
      </c>
    </row>
    <row r="3790" spans="1:22">
      <c r="A3790" s="13" t="s">
        <v>11585</v>
      </c>
      <c r="B3790" s="13" t="s">
        <v>11586</v>
      </c>
      <c r="C3790" s="13">
        <v>855930</v>
      </c>
      <c r="D3790" s="17">
        <f t="shared" si="165"/>
        <v>16</v>
      </c>
      <c r="E3790" s="16" t="s">
        <v>307</v>
      </c>
      <c r="F3790" s="13" t="s">
        <v>308</v>
      </c>
      <c r="G3790" s="18">
        <v>-0.14335439999999999</v>
      </c>
      <c r="H3790" s="18">
        <v>3.0595064999999998E-2</v>
      </c>
      <c r="I3790" s="18">
        <v>-9.1382900000000003E-2</v>
      </c>
      <c r="J3790" s="18">
        <v>-9.1152500000000011E-2</v>
      </c>
      <c r="K3790" s="18">
        <v>-0.35678215000000002</v>
      </c>
      <c r="L3790" s="18">
        <v>0.17505897000000001</v>
      </c>
      <c r="M3790" s="18">
        <v>0.39459719999999998</v>
      </c>
      <c r="N3790" s="18">
        <v>-0.18504309999999999</v>
      </c>
      <c r="O3790" s="18">
        <v>0.51708144999999994</v>
      </c>
      <c r="P3790" s="18">
        <v>-0.68630079999999993</v>
      </c>
      <c r="Q3790" s="18">
        <v>9.5804699999999993E-2</v>
      </c>
      <c r="R3790" s="18">
        <v>0.158583</v>
      </c>
      <c r="S3790" s="18">
        <v>-0.28475824999999999</v>
      </c>
      <c r="T3790" s="18">
        <v>0.63341899999999995</v>
      </c>
      <c r="U3790" s="18">
        <v>8.2925999999999972E-3</v>
      </c>
      <c r="V3790" s="18">
        <v>8.2925999999999972E-3</v>
      </c>
    </row>
    <row r="3791" spans="1:22">
      <c r="A3791" s="13" t="s">
        <v>11587</v>
      </c>
      <c r="B3791" s="13" t="s">
        <v>11588</v>
      </c>
      <c r="C3791" s="13">
        <v>855928</v>
      </c>
      <c r="D3791" s="17">
        <v>16</v>
      </c>
      <c r="E3791" s="13" t="s">
        <v>11589</v>
      </c>
      <c r="F3791" s="13" t="s">
        <v>11590</v>
      </c>
      <c r="G3791" s="18">
        <v>-0.1822464</v>
      </c>
      <c r="H3791" s="18">
        <v>-0.16123563499999999</v>
      </c>
      <c r="I3791" s="18">
        <v>-0.20541490000000001</v>
      </c>
      <c r="J3791" s="18">
        <v>0.1851275</v>
      </c>
      <c r="K3791" s="18">
        <v>-9.2078149999999997E-2</v>
      </c>
      <c r="L3791" s="18" t="s">
        <v>0</v>
      </c>
      <c r="M3791" s="18" t="s">
        <v>0</v>
      </c>
      <c r="N3791" s="18" t="s">
        <v>0</v>
      </c>
      <c r="O3791" s="18" t="s">
        <v>0</v>
      </c>
      <c r="P3791" s="18" t="s">
        <v>0</v>
      </c>
      <c r="Q3791" s="18" t="s">
        <v>0</v>
      </c>
      <c r="R3791" s="18" t="s">
        <v>0</v>
      </c>
      <c r="S3791" s="18" t="s">
        <v>0</v>
      </c>
      <c r="T3791" s="18" t="s">
        <v>0</v>
      </c>
      <c r="U3791" s="18" t="s">
        <v>0</v>
      </c>
      <c r="V3791" s="18" t="s">
        <v>0</v>
      </c>
    </row>
    <row r="3792" spans="1:22">
      <c r="A3792" s="13" t="s">
        <v>11591</v>
      </c>
      <c r="B3792" s="13" t="s">
        <v>11592</v>
      </c>
      <c r="C3792" s="13">
        <v>855927</v>
      </c>
      <c r="D3792" s="17">
        <f>CODE(MID(A3792,2,1))-64</f>
        <v>16</v>
      </c>
      <c r="E3792" s="16" t="s">
        <v>11593</v>
      </c>
      <c r="F3792" s="13" t="s">
        <v>0</v>
      </c>
      <c r="G3792" s="18">
        <v>-0.1505174</v>
      </c>
      <c r="H3792" s="18">
        <v>-0.30315563499999998</v>
      </c>
      <c r="I3792" s="18">
        <v>-8.2639900000000002E-2</v>
      </c>
      <c r="J3792" s="18">
        <v>-0.24965160000000003</v>
      </c>
      <c r="K3792" s="18">
        <v>-0.18204815000000002</v>
      </c>
      <c r="L3792" s="18" t="s">
        <v>0</v>
      </c>
      <c r="M3792" s="18" t="s">
        <v>0</v>
      </c>
      <c r="N3792" s="18" t="s">
        <v>0</v>
      </c>
      <c r="O3792" s="18" t="s">
        <v>0</v>
      </c>
      <c r="P3792" s="18" t="s">
        <v>0</v>
      </c>
      <c r="Q3792" s="18">
        <v>-4.665950000000002E-2</v>
      </c>
      <c r="R3792" s="18">
        <v>0.10204099999999999</v>
      </c>
      <c r="S3792" s="18">
        <v>0.50767375000000003</v>
      </c>
      <c r="T3792" s="18">
        <v>-1.3734999999999997E-2</v>
      </c>
      <c r="U3792" s="18">
        <v>0.92888309999999996</v>
      </c>
      <c r="V3792" s="18">
        <v>0.92888309999999996</v>
      </c>
    </row>
    <row r="3793" spans="1:22">
      <c r="A3793" s="13" t="s">
        <v>11594</v>
      </c>
      <c r="B3793" s="13" t="s">
        <v>11595</v>
      </c>
      <c r="C3793" s="13">
        <v>855925</v>
      </c>
      <c r="D3793" s="17">
        <f>CODE(MID(A3793,2,1))-64</f>
        <v>16</v>
      </c>
      <c r="E3793" s="16" t="s">
        <v>11596</v>
      </c>
      <c r="F3793" s="13" t="s">
        <v>6847</v>
      </c>
      <c r="G3793" s="18">
        <v>0.12627559999999999</v>
      </c>
      <c r="H3793" s="18">
        <v>5.7178664999999997E-2</v>
      </c>
      <c r="I3793" s="18">
        <v>2.3813128999999999E-2</v>
      </c>
      <c r="J3793" s="18">
        <v>0.23425449999999998</v>
      </c>
      <c r="K3793" s="18">
        <v>-0.15159715000000001</v>
      </c>
      <c r="L3793" s="18">
        <v>0.19275697</v>
      </c>
      <c r="M3793" s="18">
        <v>0.21804220000000002</v>
      </c>
      <c r="N3793" s="18">
        <v>-7.2620000000000046E-3</v>
      </c>
      <c r="O3793" s="18">
        <v>2.012955000000001E-2</v>
      </c>
      <c r="P3793" s="18">
        <v>3.9547999999999944E-3</v>
      </c>
      <c r="Q3793" s="18">
        <v>0.27111049999999998</v>
      </c>
      <c r="R3793" s="18">
        <v>0.34796929999999998</v>
      </c>
      <c r="S3793" s="18">
        <v>0.32732675</v>
      </c>
      <c r="T3793" s="18">
        <v>0.12373099999999998</v>
      </c>
      <c r="U3793" s="18">
        <v>0.50997510000000001</v>
      </c>
      <c r="V3793" s="18">
        <v>0.50997510000000001</v>
      </c>
    </row>
    <row r="3794" spans="1:22">
      <c r="A3794" s="13" t="s">
        <v>11597</v>
      </c>
      <c r="B3794" s="13" t="s">
        <v>11598</v>
      </c>
      <c r="C3794" s="13">
        <v>855923</v>
      </c>
      <c r="D3794" s="17">
        <v>16</v>
      </c>
      <c r="E3794" s="13" t="s">
        <v>11599</v>
      </c>
      <c r="F3794" s="13" t="s">
        <v>0</v>
      </c>
      <c r="G3794" s="18">
        <v>-4.8772999999999976E-3</v>
      </c>
      <c r="H3794" s="18">
        <v>0.12770536499999999</v>
      </c>
      <c r="I3794" s="18">
        <v>5.0255800000000003E-2</v>
      </c>
      <c r="J3794" s="18">
        <v>0.48694049999999994</v>
      </c>
      <c r="K3794" s="18">
        <v>0.47562185000000001</v>
      </c>
      <c r="L3794" s="18" t="s">
        <v>0</v>
      </c>
      <c r="M3794" s="18" t="s">
        <v>0</v>
      </c>
      <c r="N3794" s="18" t="s">
        <v>0</v>
      </c>
      <c r="O3794" s="18" t="s">
        <v>0</v>
      </c>
      <c r="P3794" s="18" t="s">
        <v>0</v>
      </c>
      <c r="Q3794" s="18" t="s">
        <v>0</v>
      </c>
      <c r="R3794" s="18" t="s">
        <v>0</v>
      </c>
      <c r="S3794" s="18" t="s">
        <v>0</v>
      </c>
      <c r="T3794" s="18" t="s">
        <v>0</v>
      </c>
      <c r="U3794" s="18" t="s">
        <v>0</v>
      </c>
      <c r="V3794" s="18" t="s">
        <v>0</v>
      </c>
    </row>
    <row r="3795" spans="1:22">
      <c r="A3795" s="13" t="s">
        <v>11600</v>
      </c>
      <c r="B3795" s="13" t="s">
        <v>11601</v>
      </c>
      <c r="C3795" s="13">
        <v>855922</v>
      </c>
      <c r="D3795" s="17">
        <f t="shared" ref="D3795:D3839" si="166">CODE(MID(A3795,2,1))-64</f>
        <v>16</v>
      </c>
      <c r="E3795" s="16" t="s">
        <v>11602</v>
      </c>
      <c r="F3795" s="13" t="s">
        <v>5484</v>
      </c>
      <c r="G3795" s="18">
        <v>-0.1058403</v>
      </c>
      <c r="H3795" s="18">
        <v>2.4783165000000003E-2</v>
      </c>
      <c r="I3795" s="18">
        <v>-0.18629090000000001</v>
      </c>
      <c r="J3795" s="18">
        <v>-3.785150000000001E-2</v>
      </c>
      <c r="K3795" s="18">
        <v>0.21628185</v>
      </c>
      <c r="L3795" s="18">
        <v>-4.900413E-2</v>
      </c>
      <c r="M3795" s="18">
        <v>0.10581870000000002</v>
      </c>
      <c r="N3795" s="18">
        <v>0.25486799999999998</v>
      </c>
      <c r="O3795" s="18">
        <v>8.4769449999999996E-2</v>
      </c>
      <c r="P3795" s="18">
        <v>-0.1410448</v>
      </c>
      <c r="Q3795" s="18">
        <v>-0.1121945</v>
      </c>
      <c r="R3795" s="18">
        <v>-9.5413999999999999E-2</v>
      </c>
      <c r="S3795" s="18">
        <v>9.664375E-2</v>
      </c>
      <c r="T3795" s="18">
        <v>-0.115505</v>
      </c>
      <c r="U3795" s="18">
        <v>0.41186709999999999</v>
      </c>
      <c r="V3795" s="18">
        <v>0.41186709999999999</v>
      </c>
    </row>
    <row r="3796" spans="1:22">
      <c r="A3796" s="13" t="s">
        <v>11603</v>
      </c>
      <c r="B3796" s="13" t="s">
        <v>11604</v>
      </c>
      <c r="C3796" s="13">
        <v>855920</v>
      </c>
      <c r="D3796" s="17">
        <f t="shared" si="166"/>
        <v>16</v>
      </c>
      <c r="E3796" s="16" t="s">
        <v>11605</v>
      </c>
      <c r="F3796" s="13" t="s">
        <v>44</v>
      </c>
      <c r="G3796" s="18">
        <v>-0.18139240000000001</v>
      </c>
      <c r="H3796" s="18">
        <v>-0.121002635</v>
      </c>
      <c r="I3796" s="18">
        <v>-0.32032389999999999</v>
      </c>
      <c r="J3796" s="18">
        <v>-0.22402090000000002</v>
      </c>
      <c r="K3796" s="18">
        <v>-0.48688714999999999</v>
      </c>
      <c r="L3796" s="18">
        <v>-0.15302003</v>
      </c>
      <c r="M3796" s="18">
        <v>-4.9432799999999999E-2</v>
      </c>
      <c r="N3796" s="18">
        <v>-0.23150599999999999</v>
      </c>
      <c r="O3796" s="18">
        <v>-0.34956754999999995</v>
      </c>
      <c r="P3796" s="18">
        <v>-0.41175080000000003</v>
      </c>
      <c r="Q3796" s="18">
        <v>7.9361399999999985E-2</v>
      </c>
      <c r="R3796" s="18">
        <v>0.17518839999999999</v>
      </c>
      <c r="S3796" s="18">
        <v>0.40837974999999999</v>
      </c>
      <c r="T3796" s="18">
        <v>0.62910899999999992</v>
      </c>
      <c r="U3796" s="18">
        <v>0.84301009999999998</v>
      </c>
      <c r="V3796" s="18">
        <v>0.84301009999999998</v>
      </c>
    </row>
    <row r="3797" spans="1:22">
      <c r="A3797" s="13" t="s">
        <v>11606</v>
      </c>
      <c r="B3797" s="13" t="s">
        <v>11607</v>
      </c>
      <c r="C3797" s="13">
        <v>855919</v>
      </c>
      <c r="D3797" s="17">
        <f t="shared" si="166"/>
        <v>16</v>
      </c>
      <c r="E3797" s="16" t="s">
        <v>12903</v>
      </c>
      <c r="F3797" s="13" t="s">
        <v>0</v>
      </c>
      <c r="G3797" s="18">
        <v>-3.8129299999999998E-2</v>
      </c>
      <c r="H3797" s="18">
        <v>7.4912850000000003E-3</v>
      </c>
      <c r="I3797" s="18">
        <v>-0.19826389999999999</v>
      </c>
      <c r="J3797" s="18">
        <v>9.6829500000000013E-2</v>
      </c>
      <c r="K3797" s="18">
        <v>0.12290885000000001</v>
      </c>
      <c r="L3797" s="18">
        <v>-0.27681503000000002</v>
      </c>
      <c r="M3797" s="18">
        <v>-0.31054379999999998</v>
      </c>
      <c r="N3797" s="18">
        <v>-3.3600000000000296E-4</v>
      </c>
      <c r="O3797" s="18">
        <v>-0.37670254999999997</v>
      </c>
      <c r="P3797" s="18">
        <v>-3.7366800000000006E-2</v>
      </c>
      <c r="Q3797" s="18">
        <v>-2.78225E-2</v>
      </c>
      <c r="R3797" s="18">
        <v>-7.6954999999999996E-2</v>
      </c>
      <c r="S3797" s="18">
        <v>-0.44477824999999999</v>
      </c>
      <c r="T3797" s="18">
        <v>-0.58455400000000002</v>
      </c>
      <c r="U3797" s="18">
        <v>0.78982609999999998</v>
      </c>
      <c r="V3797" s="18">
        <v>0.78982609999999998</v>
      </c>
    </row>
    <row r="3798" spans="1:22">
      <c r="A3798" s="13" t="s">
        <v>13404</v>
      </c>
      <c r="B3798" s="13" t="s">
        <v>13405</v>
      </c>
      <c r="C3798" s="13">
        <v>855918</v>
      </c>
      <c r="D3798" s="17">
        <f t="shared" si="166"/>
        <v>16</v>
      </c>
      <c r="E3798" s="16" t="s">
        <v>13406</v>
      </c>
      <c r="F3798" s="13" t="s">
        <v>308</v>
      </c>
      <c r="G3798" s="18">
        <v>8.0041599999999991E-2</v>
      </c>
      <c r="H3798" s="18">
        <v>-0.10627063499999999</v>
      </c>
      <c r="I3798" s="18">
        <v>2.992769E-2</v>
      </c>
      <c r="J3798" s="18">
        <v>2.7014499999999997E-2</v>
      </c>
      <c r="K3798" s="18">
        <v>-0.36198914999999998</v>
      </c>
      <c r="L3798" s="18" t="s">
        <v>0</v>
      </c>
      <c r="M3798" s="18" t="s">
        <v>0</v>
      </c>
      <c r="N3798" s="18" t="s">
        <v>0</v>
      </c>
      <c r="O3798" s="18" t="s">
        <v>0</v>
      </c>
      <c r="P3798" s="18" t="s">
        <v>0</v>
      </c>
      <c r="Q3798" s="18">
        <v>-0.27137149999999999</v>
      </c>
      <c r="R3798" s="18">
        <v>-0.70851600000000003</v>
      </c>
      <c r="S3798" s="18">
        <v>-0.56857225</v>
      </c>
      <c r="T3798" s="18">
        <v>0.46652900000000003</v>
      </c>
      <c r="U3798" s="18">
        <v>2.1283900000000001E-2</v>
      </c>
      <c r="V3798" s="18">
        <v>2.1283900000000001E-2</v>
      </c>
    </row>
    <row r="3799" spans="1:22">
      <c r="A3799" s="13" t="s">
        <v>11609</v>
      </c>
      <c r="B3799" s="13" t="s">
        <v>11610</v>
      </c>
      <c r="C3799" s="13">
        <v>855917</v>
      </c>
      <c r="D3799" s="17">
        <f t="shared" si="166"/>
        <v>16</v>
      </c>
      <c r="E3799" s="16" t="s">
        <v>11611</v>
      </c>
      <c r="F3799" s="13" t="s">
        <v>0</v>
      </c>
      <c r="G3799" s="18">
        <v>-0.2063064</v>
      </c>
      <c r="H3799" s="18">
        <v>-0.469218635</v>
      </c>
      <c r="I3799" s="18">
        <v>-0.35184489999999996</v>
      </c>
      <c r="J3799" s="18">
        <v>-0.28775480000000003</v>
      </c>
      <c r="K3799" s="18">
        <v>-0.83263914999999999</v>
      </c>
      <c r="L3799" s="18">
        <v>-0.19641802999999999</v>
      </c>
      <c r="M3799" s="18">
        <v>-0.55114280000000004</v>
      </c>
      <c r="N3799" s="18">
        <v>-0.22889799999999999</v>
      </c>
      <c r="O3799" s="18">
        <v>-0.52176855</v>
      </c>
      <c r="P3799" s="18">
        <v>-0.23905179999999998</v>
      </c>
      <c r="Q3799" s="18">
        <v>-0.10803750000000001</v>
      </c>
      <c r="R3799" s="18">
        <v>-0.39111899999999999</v>
      </c>
      <c r="S3799" s="18">
        <v>4.4564749999999986E-2</v>
      </c>
      <c r="T3799" s="18">
        <v>5.0613999999999992E-2</v>
      </c>
      <c r="U3799" s="18">
        <v>0.38207410000000003</v>
      </c>
      <c r="V3799" s="18">
        <v>0.38207410000000003</v>
      </c>
    </row>
    <row r="3800" spans="1:22">
      <c r="A3800" s="13" t="s">
        <v>11618</v>
      </c>
      <c r="B3800" s="13" t="s">
        <v>11619</v>
      </c>
      <c r="C3800" s="13">
        <v>855913</v>
      </c>
      <c r="D3800" s="17">
        <f t="shared" si="166"/>
        <v>16</v>
      </c>
      <c r="E3800" s="16" t="s">
        <v>11620</v>
      </c>
      <c r="F3800" s="13" t="s">
        <v>0</v>
      </c>
      <c r="G3800" s="18">
        <v>-1.6588529999999997E-2</v>
      </c>
      <c r="H3800" s="18">
        <v>-5.3286035000000002E-2</v>
      </c>
      <c r="I3800" s="18">
        <v>-0.3101989</v>
      </c>
      <c r="J3800" s="18">
        <v>-9.3695000000000028E-3</v>
      </c>
      <c r="K3800" s="18">
        <v>0.16106784999999998</v>
      </c>
      <c r="L3800" s="18">
        <v>-4.3243230000000001E-2</v>
      </c>
      <c r="M3800" s="18">
        <v>0.11789870000000001</v>
      </c>
      <c r="N3800" s="18">
        <v>-6.7970100000000006E-2</v>
      </c>
      <c r="O3800" s="18">
        <v>0.12085845000000001</v>
      </c>
      <c r="P3800" s="18">
        <v>8.7274599999999994E-2</v>
      </c>
      <c r="Q3800" s="18">
        <v>-3.153350000000002E-2</v>
      </c>
      <c r="R3800" s="18">
        <v>0.14884700000000001</v>
      </c>
      <c r="S3800" s="18">
        <v>0.23557475</v>
      </c>
      <c r="T3800" s="18">
        <v>0.65426999999999991</v>
      </c>
      <c r="U3800" s="18">
        <v>0.94122209999999995</v>
      </c>
      <c r="V3800" s="18">
        <v>0.94122209999999995</v>
      </c>
    </row>
    <row r="3801" spans="1:22">
      <c r="A3801" s="13" t="s">
        <v>11621</v>
      </c>
      <c r="B3801" s="13" t="s">
        <v>11622</v>
      </c>
      <c r="C3801" s="13">
        <v>855911</v>
      </c>
      <c r="D3801" s="17">
        <f t="shared" si="166"/>
        <v>16</v>
      </c>
      <c r="E3801" s="16" t="s">
        <v>12657</v>
      </c>
      <c r="F3801" s="13" t="s">
        <v>0</v>
      </c>
      <c r="G3801" s="18">
        <v>7.47361E-2</v>
      </c>
      <c r="H3801" s="18">
        <v>4.1414540000000001E-3</v>
      </c>
      <c r="I3801" s="18">
        <v>0.1702361</v>
      </c>
      <c r="J3801" s="18">
        <v>9.6505499999999966E-2</v>
      </c>
      <c r="K3801" s="18">
        <v>0.12093585000000001</v>
      </c>
      <c r="L3801" s="18">
        <v>0.12201697</v>
      </c>
      <c r="M3801" s="18">
        <v>-7.411899999999999E-3</v>
      </c>
      <c r="N3801" s="18">
        <v>0.12151200000000001</v>
      </c>
      <c r="O3801" s="18">
        <v>3.3944650000000007E-2</v>
      </c>
      <c r="P3801" s="18">
        <v>0.25022719999999998</v>
      </c>
      <c r="Q3801" s="18">
        <v>2.4375499999999994E-2</v>
      </c>
      <c r="R3801" s="18">
        <v>0.3493617</v>
      </c>
      <c r="S3801" s="18">
        <v>0.19968575</v>
      </c>
      <c r="T3801" s="18">
        <v>8.3780000000000021E-2</v>
      </c>
      <c r="U3801" s="18">
        <v>0.64572209999999997</v>
      </c>
      <c r="V3801" s="18">
        <v>0.64572209999999997</v>
      </c>
    </row>
    <row r="3802" spans="1:22">
      <c r="A3802" s="13" t="s">
        <v>11624</v>
      </c>
      <c r="B3802" s="13" t="s">
        <v>11625</v>
      </c>
      <c r="C3802" s="13">
        <v>855908</v>
      </c>
      <c r="D3802" s="17">
        <f t="shared" si="166"/>
        <v>16</v>
      </c>
      <c r="E3802" s="16" t="s">
        <v>11626</v>
      </c>
      <c r="F3802" s="13" t="s">
        <v>0</v>
      </c>
      <c r="G3802" s="18">
        <v>-0.16338040000000001</v>
      </c>
      <c r="H3802" s="18">
        <v>-9.1624934999999991E-2</v>
      </c>
      <c r="I3802" s="18">
        <v>-9.1083900000000009E-2</v>
      </c>
      <c r="J3802" s="18">
        <v>-0.10440550000000001</v>
      </c>
      <c r="K3802" s="18">
        <v>-3.5559449999999999E-2</v>
      </c>
      <c r="L3802" s="18" t="s">
        <v>0</v>
      </c>
      <c r="M3802" s="18" t="s">
        <v>0</v>
      </c>
      <c r="N3802" s="18" t="s">
        <v>0</v>
      </c>
      <c r="O3802" s="18" t="s">
        <v>0</v>
      </c>
      <c r="P3802" s="18" t="s">
        <v>0</v>
      </c>
      <c r="Q3802" s="18" t="s">
        <v>0</v>
      </c>
      <c r="R3802" s="18" t="s">
        <v>0</v>
      </c>
      <c r="S3802" s="18" t="s">
        <v>0</v>
      </c>
      <c r="T3802" s="18" t="s">
        <v>0</v>
      </c>
      <c r="U3802" s="18" t="s">
        <v>0</v>
      </c>
      <c r="V3802" s="18" t="s">
        <v>0</v>
      </c>
    </row>
    <row r="3803" spans="1:22">
      <c r="A3803" s="13" t="s">
        <v>11627</v>
      </c>
      <c r="B3803" s="13" t="s">
        <v>11628</v>
      </c>
      <c r="C3803" s="13">
        <v>855907</v>
      </c>
      <c r="D3803" s="17">
        <f t="shared" si="166"/>
        <v>16</v>
      </c>
      <c r="E3803" s="16" t="s">
        <v>11629</v>
      </c>
      <c r="F3803" s="13" t="s">
        <v>11191</v>
      </c>
      <c r="G3803" s="18">
        <v>-0.29427140000000002</v>
      </c>
      <c r="H3803" s="18">
        <v>-0.20011563499999999</v>
      </c>
      <c r="I3803" s="18">
        <v>-5.7101800000000008E-2</v>
      </c>
      <c r="J3803" s="18">
        <v>-0.12766250000000001</v>
      </c>
      <c r="K3803" s="18">
        <v>-4.7834499999999981E-3</v>
      </c>
      <c r="L3803" s="18">
        <v>0.23354397000000002</v>
      </c>
      <c r="M3803" s="18">
        <v>0.46228819999999998</v>
      </c>
      <c r="N3803" s="18">
        <v>0.12181400000000001</v>
      </c>
      <c r="O3803" s="18">
        <v>0.52828244999999996</v>
      </c>
      <c r="P3803" s="18">
        <v>0.59140719999999991</v>
      </c>
      <c r="Q3803" s="18" t="s">
        <v>0</v>
      </c>
      <c r="R3803" s="18" t="s">
        <v>0</v>
      </c>
      <c r="S3803" s="18" t="s">
        <v>0</v>
      </c>
      <c r="T3803" s="18" t="s">
        <v>0</v>
      </c>
      <c r="U3803" s="18" t="s">
        <v>0</v>
      </c>
      <c r="V3803" s="18" t="s">
        <v>0</v>
      </c>
    </row>
    <row r="3804" spans="1:22">
      <c r="A3804" s="13" t="s">
        <v>11630</v>
      </c>
      <c r="B3804" s="13" t="s">
        <v>11631</v>
      </c>
      <c r="C3804" s="13">
        <v>855906</v>
      </c>
      <c r="D3804" s="17">
        <f t="shared" si="166"/>
        <v>16</v>
      </c>
      <c r="E3804" s="16" t="s">
        <v>11632</v>
      </c>
      <c r="F3804" s="13" t="s">
        <v>1097</v>
      </c>
      <c r="G3804" s="18">
        <v>7.650860000000001E-2</v>
      </c>
      <c r="H3804" s="18">
        <v>0.12851536499999999</v>
      </c>
      <c r="I3804" s="18">
        <v>0.23260410000000001</v>
      </c>
      <c r="J3804" s="18">
        <v>0.18417349999999999</v>
      </c>
      <c r="K3804" s="18">
        <v>9.9043450000000005E-2</v>
      </c>
      <c r="L3804" s="18">
        <v>8.7746970000000007E-2</v>
      </c>
      <c r="M3804" s="18">
        <v>-5.8278799999999992E-2</v>
      </c>
      <c r="N3804" s="18">
        <v>7.225100000000001E-2</v>
      </c>
      <c r="O3804" s="18">
        <v>-7.5269549999999991E-2</v>
      </c>
      <c r="P3804" s="18">
        <v>0.18176720000000002</v>
      </c>
      <c r="Q3804" s="18">
        <v>2.8743199999999983E-2</v>
      </c>
      <c r="R3804" s="18">
        <v>-4.1657E-2</v>
      </c>
      <c r="S3804" s="18">
        <v>0.15336575</v>
      </c>
      <c r="T3804" s="18">
        <v>-3.8430999999999993E-2</v>
      </c>
      <c r="U3804" s="18">
        <v>0.35117310000000002</v>
      </c>
      <c r="V3804" s="18">
        <v>0.35117310000000002</v>
      </c>
    </row>
    <row r="3805" spans="1:22">
      <c r="A3805" s="13" t="s">
        <v>11633</v>
      </c>
      <c r="B3805" s="13" t="s">
        <v>11634</v>
      </c>
      <c r="C3805" s="13">
        <v>855905</v>
      </c>
      <c r="D3805" s="17">
        <f t="shared" si="166"/>
        <v>16</v>
      </c>
      <c r="E3805" s="16" t="s">
        <v>11635</v>
      </c>
      <c r="F3805" s="13" t="s">
        <v>0</v>
      </c>
      <c r="G3805" s="18">
        <v>0.31640560000000001</v>
      </c>
      <c r="H3805" s="18">
        <v>0.136234365</v>
      </c>
      <c r="I3805" s="18">
        <v>0.1141803</v>
      </c>
      <c r="J3805" s="18">
        <v>0.25095149999999999</v>
      </c>
      <c r="K3805" s="18">
        <v>-0.39338814999999999</v>
      </c>
      <c r="L3805" s="18">
        <v>0.38678897000000001</v>
      </c>
      <c r="M3805" s="18">
        <v>0.29154020000000003</v>
      </c>
      <c r="N3805" s="18">
        <v>9.4699000000000005E-2</v>
      </c>
      <c r="O3805" s="18">
        <v>0.38269845000000002</v>
      </c>
      <c r="P3805" s="18">
        <v>-1.7787200000000003E-2</v>
      </c>
      <c r="Q3805" s="18">
        <v>-0.12350050000000001</v>
      </c>
      <c r="R3805" s="18">
        <v>0.21783520000000001</v>
      </c>
      <c r="S3805" s="18">
        <v>0.66038174999999999</v>
      </c>
      <c r="T3805" s="18">
        <v>1.3797000000000004E-2</v>
      </c>
      <c r="U3805" s="18">
        <v>0.48931610000000003</v>
      </c>
      <c r="V3805" s="18">
        <v>0.48931610000000003</v>
      </c>
    </row>
    <row r="3806" spans="1:22">
      <c r="A3806" s="13" t="s">
        <v>11636</v>
      </c>
      <c r="B3806" s="13" t="s">
        <v>11637</v>
      </c>
      <c r="C3806" s="13">
        <v>855903</v>
      </c>
      <c r="D3806" s="17">
        <f t="shared" si="166"/>
        <v>16</v>
      </c>
      <c r="E3806" s="16" t="s">
        <v>12852</v>
      </c>
      <c r="F3806" s="13" t="s">
        <v>275</v>
      </c>
      <c r="G3806" s="18">
        <v>-6.7963400000000007E-2</v>
      </c>
      <c r="H3806" s="18">
        <v>-0.24712763500000001</v>
      </c>
      <c r="I3806" s="18">
        <v>-8.1322900000000004E-2</v>
      </c>
      <c r="J3806" s="18">
        <v>-0.48962549999999999</v>
      </c>
      <c r="K3806" s="18">
        <v>-2.5884150000000002E-2</v>
      </c>
      <c r="L3806" s="18">
        <v>-9.9943029999999988E-2</v>
      </c>
      <c r="M3806" s="18">
        <v>-0.10112679999999999</v>
      </c>
      <c r="N3806" s="18">
        <v>-0.21318389999999998</v>
      </c>
      <c r="O3806" s="18">
        <v>0.43315844999999997</v>
      </c>
      <c r="P3806" s="18">
        <v>-5.7929000000000036E-3</v>
      </c>
      <c r="Q3806" s="18">
        <v>-3.0655500000000002E-2</v>
      </c>
      <c r="R3806" s="18">
        <v>-0.81589499999999993</v>
      </c>
      <c r="S3806" s="18">
        <v>-0.27695524999999999</v>
      </c>
      <c r="T3806" s="18">
        <v>-0.34257270000000001</v>
      </c>
      <c r="U3806" s="18">
        <v>7.2634799999999999E-2</v>
      </c>
      <c r="V3806" s="18">
        <v>7.2634799999999999E-2</v>
      </c>
    </row>
    <row r="3807" spans="1:22">
      <c r="A3807" s="13" t="s">
        <v>11639</v>
      </c>
      <c r="B3807" s="13" t="s">
        <v>11639</v>
      </c>
      <c r="C3807" s="13">
        <v>855902</v>
      </c>
      <c r="D3807" s="17">
        <f t="shared" si="166"/>
        <v>16</v>
      </c>
      <c r="E3807" s="16" t="s">
        <v>11640</v>
      </c>
      <c r="F3807" s="13" t="s">
        <v>0</v>
      </c>
      <c r="G3807" s="18">
        <v>7.073850000000001E-2</v>
      </c>
      <c r="H3807" s="18">
        <v>0.21896136500000002</v>
      </c>
      <c r="I3807" s="18">
        <v>2.915686E-2</v>
      </c>
      <c r="J3807" s="18">
        <v>-5.118250000000002E-2</v>
      </c>
      <c r="K3807" s="18">
        <v>2.934175E-2</v>
      </c>
      <c r="L3807" s="18">
        <v>1.0891640000000001E-2</v>
      </c>
      <c r="M3807" s="18">
        <v>-3.7873799999999999E-2</v>
      </c>
      <c r="N3807" s="18">
        <v>-9.9306999999999993E-2</v>
      </c>
      <c r="O3807" s="18">
        <v>-3.0206749999999997E-2</v>
      </c>
      <c r="P3807" s="18">
        <v>-8.9986800000000006E-2</v>
      </c>
      <c r="Q3807" s="18">
        <v>0.35359149999999995</v>
      </c>
      <c r="R3807" s="18">
        <v>7.0018999999999998E-2</v>
      </c>
      <c r="S3807" s="18">
        <v>-0.15478505000000001</v>
      </c>
      <c r="T3807" s="18">
        <v>-2.0118999999999998E-2</v>
      </c>
      <c r="U3807" s="18">
        <v>0.82446209999999998</v>
      </c>
      <c r="V3807" s="18">
        <v>0.82446209999999998</v>
      </c>
    </row>
    <row r="3808" spans="1:22">
      <c r="A3808" s="13" t="s">
        <v>11641</v>
      </c>
      <c r="B3808" s="13" t="s">
        <v>11642</v>
      </c>
      <c r="C3808" s="13">
        <v>855898</v>
      </c>
      <c r="D3808" s="17">
        <f t="shared" si="166"/>
        <v>16</v>
      </c>
      <c r="E3808" s="16" t="s">
        <v>11643</v>
      </c>
      <c r="F3808" s="13" t="s">
        <v>5617</v>
      </c>
      <c r="G3808" s="18">
        <v>-1.650921E-2</v>
      </c>
      <c r="H3808" s="18">
        <v>-0.49869963499999997</v>
      </c>
      <c r="I3808" s="18">
        <v>-0.17616290000000001</v>
      </c>
      <c r="J3808" s="18">
        <v>-0.10458050000000001</v>
      </c>
      <c r="K3808" s="18">
        <v>-0.59577614999999995</v>
      </c>
      <c r="L3808" s="18">
        <v>-5.7466390000000006E-2</v>
      </c>
      <c r="M3808" s="18">
        <v>3.5159749999999997E-2</v>
      </c>
      <c r="N3808" s="18">
        <v>0.33791399999999999</v>
      </c>
      <c r="O3808" s="18">
        <v>0.73824060000000002</v>
      </c>
      <c r="P3808" s="18">
        <v>0.21827229999999997</v>
      </c>
      <c r="Q3808" s="18">
        <v>-0.55260549999999997</v>
      </c>
      <c r="R3808" s="18">
        <v>5.7626999999999984E-2</v>
      </c>
      <c r="S3808" s="18">
        <v>-0.26827725000000002</v>
      </c>
      <c r="T3808" s="18">
        <v>0.53551700000000002</v>
      </c>
      <c r="U3808" s="18">
        <v>0.66460209999999997</v>
      </c>
      <c r="V3808" s="18">
        <v>0.66460209999999997</v>
      </c>
    </row>
    <row r="3809" spans="1:22">
      <c r="A3809" s="13" t="s">
        <v>11644</v>
      </c>
      <c r="B3809" s="13" t="s">
        <v>11645</v>
      </c>
      <c r="C3809" s="13">
        <v>855897</v>
      </c>
      <c r="D3809" s="17">
        <f t="shared" si="166"/>
        <v>16</v>
      </c>
      <c r="E3809" s="16" t="s">
        <v>11646</v>
      </c>
      <c r="F3809" s="13" t="s">
        <v>1363</v>
      </c>
      <c r="G3809" s="18">
        <v>-8.1154999999999995E-3</v>
      </c>
      <c r="H3809" s="18">
        <v>-3.8007835000000004E-2</v>
      </c>
      <c r="I3809" s="18">
        <v>-3.3224600000000007E-2</v>
      </c>
      <c r="J3809" s="18">
        <v>6.791349999999996E-2</v>
      </c>
      <c r="K3809" s="18">
        <v>-0.24054914999999999</v>
      </c>
      <c r="L3809" s="18">
        <v>-8.5885429999999999E-2</v>
      </c>
      <c r="M3809" s="18">
        <v>-0.4925908</v>
      </c>
      <c r="N3809" s="18">
        <v>-0.1037829</v>
      </c>
      <c r="O3809" s="18">
        <v>-0.27960255000000001</v>
      </c>
      <c r="P3809" s="18">
        <v>-0.22507379999999999</v>
      </c>
      <c r="Q3809" s="18">
        <v>-0.11132750000000002</v>
      </c>
      <c r="R3809" s="18">
        <v>-0.61962000000000006</v>
      </c>
      <c r="S3809" s="18">
        <v>-0.25453424999999996</v>
      </c>
      <c r="T3809" s="18">
        <v>5.0356999999999985E-2</v>
      </c>
      <c r="U3809" s="18">
        <v>0.60416110000000001</v>
      </c>
      <c r="V3809" s="18">
        <v>0.60416110000000001</v>
      </c>
    </row>
    <row r="3810" spans="1:22">
      <c r="A3810" s="13" t="s">
        <v>11647</v>
      </c>
      <c r="B3810" s="13" t="s">
        <v>11648</v>
      </c>
      <c r="C3810" s="13">
        <v>855895</v>
      </c>
      <c r="D3810" s="17">
        <f t="shared" si="166"/>
        <v>16</v>
      </c>
      <c r="E3810" s="16" t="s">
        <v>11649</v>
      </c>
      <c r="F3810" s="13" t="s">
        <v>0</v>
      </c>
      <c r="G3810" s="18">
        <v>6.8349500000000007E-2</v>
      </c>
      <c r="H3810" s="18">
        <v>6.7879665000000006E-2</v>
      </c>
      <c r="I3810" s="18">
        <v>0.23727609999999999</v>
      </c>
      <c r="J3810" s="18">
        <v>0.21823749999999997</v>
      </c>
      <c r="K3810" s="18">
        <v>-3.3233449999999998E-2</v>
      </c>
      <c r="L3810" s="18" t="s">
        <v>0</v>
      </c>
      <c r="M3810" s="18" t="s">
        <v>0</v>
      </c>
      <c r="N3810" s="18" t="s">
        <v>0</v>
      </c>
      <c r="O3810" s="18" t="s">
        <v>0</v>
      </c>
      <c r="P3810" s="18" t="s">
        <v>0</v>
      </c>
      <c r="Q3810" s="18">
        <v>0.1584064</v>
      </c>
      <c r="R3810" s="18">
        <v>0.462671</v>
      </c>
      <c r="S3810" s="18">
        <v>-5.523115E-2</v>
      </c>
      <c r="T3810" s="18">
        <v>0.38897100000000001</v>
      </c>
      <c r="U3810" s="18">
        <v>1.1291571</v>
      </c>
      <c r="V3810" s="18">
        <v>1.1291571</v>
      </c>
    </row>
    <row r="3811" spans="1:22">
      <c r="A3811" s="13" t="s">
        <v>11650</v>
      </c>
      <c r="B3811" s="13" t="s">
        <v>11651</v>
      </c>
      <c r="C3811" s="13">
        <v>855894</v>
      </c>
      <c r="D3811" s="17">
        <f t="shared" si="166"/>
        <v>16</v>
      </c>
      <c r="E3811" s="16" t="s">
        <v>13094</v>
      </c>
      <c r="F3811" s="13" t="s">
        <v>0</v>
      </c>
      <c r="G3811" s="18">
        <v>-1.7211999999999991E-3</v>
      </c>
      <c r="H3811" s="18">
        <v>-2.8162935E-2</v>
      </c>
      <c r="I3811" s="18">
        <v>-6.7135100000000003E-2</v>
      </c>
      <c r="J3811" s="18">
        <v>-0.2836901</v>
      </c>
      <c r="K3811" s="18">
        <v>9.2460249999999994E-2</v>
      </c>
      <c r="L3811" s="18">
        <v>-0.12083203000000001</v>
      </c>
      <c r="M3811" s="18">
        <v>-2.6907399999999998E-2</v>
      </c>
      <c r="N3811" s="18">
        <v>0.19824800000000001</v>
      </c>
      <c r="O3811" s="18">
        <v>8.8326500000000044E-3</v>
      </c>
      <c r="P3811" s="18">
        <v>-0.16889979999999999</v>
      </c>
      <c r="Q3811" s="18">
        <v>3.6608099999999991E-2</v>
      </c>
      <c r="R3811" s="18">
        <v>0.13537299999999999</v>
      </c>
      <c r="S3811" s="18">
        <v>-9.0909249999999997E-2</v>
      </c>
      <c r="T3811" s="18">
        <v>-0.11416999999999999</v>
      </c>
      <c r="U3811" s="18">
        <v>0.98364509999999994</v>
      </c>
      <c r="V3811" s="18">
        <v>0.98364509999999994</v>
      </c>
    </row>
    <row r="3812" spans="1:22">
      <c r="A3812" s="13" t="s">
        <v>11653</v>
      </c>
      <c r="B3812" s="13" t="s">
        <v>11654</v>
      </c>
      <c r="C3812" s="13">
        <v>855893</v>
      </c>
      <c r="D3812" s="17">
        <f t="shared" si="166"/>
        <v>16</v>
      </c>
      <c r="E3812" s="16" t="s">
        <v>12802</v>
      </c>
      <c r="F3812" s="13" t="s">
        <v>0</v>
      </c>
      <c r="G3812" s="18">
        <v>6.8662100000000004E-2</v>
      </c>
      <c r="H3812" s="18">
        <v>5.5623464999999997E-2</v>
      </c>
      <c r="I3812" s="18">
        <v>0.14201810000000001</v>
      </c>
      <c r="J3812" s="18">
        <v>0.30973049999999996</v>
      </c>
      <c r="K3812" s="18">
        <v>-3.2104750000000001E-2</v>
      </c>
      <c r="L3812" s="18">
        <v>8.5959270000000004E-2</v>
      </c>
      <c r="M3812" s="18">
        <v>-0.2038818</v>
      </c>
      <c r="N3812" s="18">
        <v>0.16632300000000003</v>
      </c>
      <c r="O3812" s="18">
        <v>-0.30170154999999999</v>
      </c>
      <c r="P3812" s="18">
        <v>8.96063E-2</v>
      </c>
      <c r="Q3812" s="18">
        <v>-4.9126500000000017E-2</v>
      </c>
      <c r="R3812" s="18">
        <v>0.15417700000000001</v>
      </c>
      <c r="S3812" s="18">
        <v>0.14877175000000001</v>
      </c>
      <c r="T3812" s="18">
        <v>-3.4307000000000004E-2</v>
      </c>
      <c r="U3812" s="18">
        <v>1.0720971000000001</v>
      </c>
      <c r="V3812" s="18">
        <v>1.0720971000000001</v>
      </c>
    </row>
    <row r="3813" spans="1:22">
      <c r="A3813" s="13" t="s">
        <v>11656</v>
      </c>
      <c r="B3813" s="13" t="s">
        <v>11657</v>
      </c>
      <c r="C3813" s="13">
        <v>855891</v>
      </c>
      <c r="D3813" s="17">
        <f t="shared" si="166"/>
        <v>16</v>
      </c>
      <c r="E3813" s="16" t="s">
        <v>11658</v>
      </c>
      <c r="F3813" s="13" t="s">
        <v>1579</v>
      </c>
      <c r="G3813" s="18">
        <v>2.4260700000000003E-2</v>
      </c>
      <c r="H3813" s="18">
        <v>6.1116665000000001E-2</v>
      </c>
      <c r="I3813" s="18">
        <v>-1.5177800000000002E-2</v>
      </c>
      <c r="J3813" s="18">
        <v>0.2258695</v>
      </c>
      <c r="K3813" s="18">
        <v>-3.4502249999999998E-2</v>
      </c>
      <c r="L3813" s="18">
        <v>-3.7614130000000003E-2</v>
      </c>
      <c r="M3813" s="18">
        <v>-9.3628999999999935E-3</v>
      </c>
      <c r="N3813" s="18">
        <v>-6.13422E-2</v>
      </c>
      <c r="O3813" s="18">
        <v>-0.21777754999999999</v>
      </c>
      <c r="P3813" s="18">
        <v>-2.29404E-2</v>
      </c>
      <c r="Q3813" s="18">
        <v>0.10464459999999999</v>
      </c>
      <c r="R3813" s="18">
        <v>-1.0000000000000009E-2</v>
      </c>
      <c r="S3813" s="18">
        <v>0.13910575</v>
      </c>
      <c r="T3813" s="18">
        <v>-0.25733759</v>
      </c>
      <c r="U3813" s="18">
        <v>0.94251509999999994</v>
      </c>
      <c r="V3813" s="18">
        <v>0.94251509999999994</v>
      </c>
    </row>
    <row r="3814" spans="1:22">
      <c r="A3814" s="13" t="s">
        <v>11659</v>
      </c>
      <c r="B3814" s="13" t="s">
        <v>11660</v>
      </c>
      <c r="C3814" s="13">
        <v>855890</v>
      </c>
      <c r="D3814" s="17">
        <f t="shared" si="166"/>
        <v>16</v>
      </c>
      <c r="E3814" s="16" t="s">
        <v>11661</v>
      </c>
      <c r="F3814" s="13" t="s">
        <v>0</v>
      </c>
      <c r="G3814" s="18">
        <v>2.2357500000000002E-2</v>
      </c>
      <c r="H3814" s="18">
        <v>2.2369464999999998E-2</v>
      </c>
      <c r="I3814" s="18">
        <v>5.9794299999999995E-2</v>
      </c>
      <c r="J3814" s="18">
        <v>5.8434999999999737E-3</v>
      </c>
      <c r="K3814" s="18">
        <v>0.16747984999999999</v>
      </c>
      <c r="L3814" s="18">
        <v>-0.13979502999999999</v>
      </c>
      <c r="M3814" s="18">
        <v>-0.79049579999999997</v>
      </c>
      <c r="N3814" s="18">
        <v>-9.6313700000000002E-2</v>
      </c>
      <c r="O3814" s="18">
        <v>-0.20396955</v>
      </c>
      <c r="P3814" s="18">
        <v>-0.2857808</v>
      </c>
      <c r="Q3814" s="18">
        <v>-0.15661350000000002</v>
      </c>
      <c r="R3814" s="18">
        <v>-0.21025700000000003</v>
      </c>
      <c r="S3814" s="18">
        <v>-6.6991850000000006E-2</v>
      </c>
      <c r="T3814" s="18">
        <v>-0.53888599999999998</v>
      </c>
      <c r="U3814" s="18">
        <v>0.5796751</v>
      </c>
      <c r="V3814" s="18">
        <v>0.5796751</v>
      </c>
    </row>
    <row r="3815" spans="1:22">
      <c r="A3815" s="13" t="s">
        <v>11662</v>
      </c>
      <c r="B3815" s="13" t="s">
        <v>11663</v>
      </c>
      <c r="C3815" s="13">
        <v>855889</v>
      </c>
      <c r="D3815" s="17">
        <f t="shared" si="166"/>
        <v>16</v>
      </c>
      <c r="E3815" s="16" t="s">
        <v>11664</v>
      </c>
      <c r="F3815" s="13" t="s">
        <v>0</v>
      </c>
      <c r="G3815" s="18">
        <v>-2.0261999999999988E-3</v>
      </c>
      <c r="H3815" s="18">
        <v>2.3985464999999997E-2</v>
      </c>
      <c r="I3815" s="18">
        <v>-8.3635899999999999E-2</v>
      </c>
      <c r="J3815" s="18">
        <v>-1.4429500000000012E-2</v>
      </c>
      <c r="K3815" s="18">
        <v>0.10593695</v>
      </c>
      <c r="L3815" s="18">
        <v>4.1284769999999998E-2</v>
      </c>
      <c r="M3815" s="18">
        <v>8.3474199999999998E-2</v>
      </c>
      <c r="N3815" s="18">
        <v>-1.8669999999999937E-3</v>
      </c>
      <c r="O3815" s="18">
        <v>-9.2846249999999991E-2</v>
      </c>
      <c r="P3815" s="18">
        <v>0.21109819999999999</v>
      </c>
      <c r="Q3815" s="18">
        <v>3.3802699999999991E-2</v>
      </c>
      <c r="R3815" s="18">
        <v>0.14479799999999998</v>
      </c>
      <c r="S3815" s="18">
        <v>0.15208874999999999</v>
      </c>
      <c r="T3815" s="18">
        <v>-0.359983</v>
      </c>
      <c r="U3815" s="18">
        <v>1.2369471000000001</v>
      </c>
      <c r="V3815" s="18">
        <v>1.2369471000000001</v>
      </c>
    </row>
    <row r="3816" spans="1:22">
      <c r="A3816" s="13" t="s">
        <v>11665</v>
      </c>
      <c r="B3816" s="13" t="s">
        <v>11666</v>
      </c>
      <c r="C3816" s="13">
        <v>855888</v>
      </c>
      <c r="D3816" s="17">
        <f t="shared" si="166"/>
        <v>16</v>
      </c>
      <c r="E3816" s="16" t="s">
        <v>11667</v>
      </c>
      <c r="F3816" s="13" t="s">
        <v>9940</v>
      </c>
      <c r="G3816" s="18">
        <v>2.1700400000000002E-2</v>
      </c>
      <c r="H3816" s="18">
        <v>0.11794636500000001</v>
      </c>
      <c r="I3816" s="18">
        <v>0.18462309999999998</v>
      </c>
      <c r="J3816" s="18">
        <v>9.2397499999999966E-2</v>
      </c>
      <c r="K3816" s="18">
        <v>3.710405E-2</v>
      </c>
      <c r="L3816" s="18" t="s">
        <v>0</v>
      </c>
      <c r="M3816" s="18" t="s">
        <v>0</v>
      </c>
      <c r="N3816" s="18" t="s">
        <v>0</v>
      </c>
      <c r="O3816" s="18" t="s">
        <v>0</v>
      </c>
      <c r="P3816" s="18" t="s">
        <v>0</v>
      </c>
      <c r="Q3816" s="18">
        <v>8.6609699999999984E-2</v>
      </c>
      <c r="R3816" s="18">
        <v>0.20643220000000001</v>
      </c>
      <c r="S3816" s="18">
        <v>0.32972875000000001</v>
      </c>
      <c r="T3816" s="18">
        <v>4.4049999999999923E-3</v>
      </c>
      <c r="U3816" s="18">
        <v>0.95204809999999995</v>
      </c>
      <c r="V3816" s="18">
        <v>0.95204809999999995</v>
      </c>
    </row>
    <row r="3817" spans="1:22">
      <c r="A3817" s="13" t="s">
        <v>11668</v>
      </c>
      <c r="B3817" s="13" t="s">
        <v>11669</v>
      </c>
      <c r="C3817" s="13">
        <v>855887</v>
      </c>
      <c r="D3817" s="17">
        <f t="shared" si="166"/>
        <v>16</v>
      </c>
      <c r="E3817" s="16" t="s">
        <v>11670</v>
      </c>
      <c r="F3817" s="13" t="s">
        <v>0</v>
      </c>
      <c r="G3817" s="18">
        <v>-3.90053E-2</v>
      </c>
      <c r="H3817" s="18">
        <v>-0.199216635</v>
      </c>
      <c r="I3817" s="18">
        <v>-3.0326599999999999E-2</v>
      </c>
      <c r="J3817" s="18">
        <v>-2.90715E-2</v>
      </c>
      <c r="K3817" s="18">
        <v>-0.22400415000000001</v>
      </c>
      <c r="L3817" s="18">
        <v>-3.9650129999999999E-2</v>
      </c>
      <c r="M3817" s="18">
        <v>-0.1688878</v>
      </c>
      <c r="N3817" s="18">
        <v>-1.3684000000000002E-2</v>
      </c>
      <c r="O3817" s="18">
        <v>0.22367244999999999</v>
      </c>
      <c r="P3817" s="18">
        <v>0.2504902</v>
      </c>
      <c r="Q3817" s="18">
        <v>-0.20501350000000002</v>
      </c>
      <c r="R3817" s="18">
        <v>-0.59286700000000003</v>
      </c>
      <c r="S3817" s="18">
        <v>0.13610775</v>
      </c>
      <c r="T3817" s="18">
        <v>-8.3390999999999993E-2</v>
      </c>
      <c r="U3817" s="18">
        <v>0.5866560999999999</v>
      </c>
      <c r="V3817" s="18">
        <v>0.5866560999999999</v>
      </c>
    </row>
    <row r="3818" spans="1:22">
      <c r="A3818" s="13" t="s">
        <v>11671</v>
      </c>
      <c r="B3818" s="13" t="s">
        <v>11672</v>
      </c>
      <c r="C3818" s="13">
        <v>855886</v>
      </c>
      <c r="D3818" s="17">
        <f t="shared" si="166"/>
        <v>16</v>
      </c>
      <c r="E3818" s="16" t="s">
        <v>12351</v>
      </c>
      <c r="F3818" s="13" t="s">
        <v>0</v>
      </c>
      <c r="G3818" s="18">
        <v>2.8693200000000002E-2</v>
      </c>
      <c r="H3818" s="18">
        <v>0.11375536500000001</v>
      </c>
      <c r="I3818" s="18">
        <v>0.27317210000000003</v>
      </c>
      <c r="J3818" s="18">
        <v>8.148449999999996E-2</v>
      </c>
      <c r="K3818" s="18">
        <v>-0.28338715000000003</v>
      </c>
      <c r="L3818" s="18">
        <v>-8.6485629999999994E-2</v>
      </c>
      <c r="M3818" s="18">
        <v>-1.0514499999999996E-2</v>
      </c>
      <c r="N3818" s="18">
        <v>-8.803939999999999E-2</v>
      </c>
      <c r="O3818" s="18">
        <v>0.21266844999999998</v>
      </c>
      <c r="P3818" s="18">
        <v>-0.88340780000000008</v>
      </c>
      <c r="Q3818" s="18">
        <v>-9.3965000000000021E-3</v>
      </c>
      <c r="R3818" s="18">
        <v>0.75400200000000006</v>
      </c>
      <c r="S3818" s="18">
        <v>9.8915749999999997E-2</v>
      </c>
      <c r="T3818" s="18">
        <v>0.72716599999999998</v>
      </c>
      <c r="U3818" s="18">
        <v>0.3687261</v>
      </c>
      <c r="V3818" s="18">
        <v>0.3687261</v>
      </c>
    </row>
    <row r="3819" spans="1:22">
      <c r="A3819" s="13" t="s">
        <v>11674</v>
      </c>
      <c r="B3819" s="13" t="s">
        <v>11675</v>
      </c>
      <c r="C3819" s="13">
        <v>855884</v>
      </c>
      <c r="D3819" s="17">
        <f t="shared" si="166"/>
        <v>16</v>
      </c>
      <c r="E3819" s="16" t="s">
        <v>11676</v>
      </c>
      <c r="F3819" s="13" t="s">
        <v>0</v>
      </c>
      <c r="G3819" s="18">
        <v>-2.9216559999999999E-2</v>
      </c>
      <c r="H3819" s="18">
        <v>-0.100606635</v>
      </c>
      <c r="I3819" s="18">
        <v>-8.5736900000000005E-2</v>
      </c>
      <c r="J3819" s="18">
        <v>-0.20707315000000001</v>
      </c>
      <c r="K3819" s="18">
        <v>4.1752350000000001E-2</v>
      </c>
      <c r="L3819" s="18">
        <v>8.3083570000000009E-2</v>
      </c>
      <c r="M3819" s="18">
        <v>2.4717600000000006E-2</v>
      </c>
      <c r="N3819" s="18">
        <v>3.3466999999999997E-2</v>
      </c>
      <c r="O3819" s="18">
        <v>0.15455345000000001</v>
      </c>
      <c r="P3819" s="18">
        <v>0.1730612</v>
      </c>
      <c r="Q3819" s="18">
        <v>-3.4002500000000019E-2</v>
      </c>
      <c r="R3819" s="18">
        <v>6.0870000000000091E-3</v>
      </c>
      <c r="S3819" s="18">
        <v>-0.32939825</v>
      </c>
      <c r="T3819" s="18">
        <v>-0.34726960000000001</v>
      </c>
      <c r="U3819" s="18">
        <v>0.19936510000000002</v>
      </c>
      <c r="V3819" s="18">
        <v>0.19936510000000002</v>
      </c>
    </row>
    <row r="3820" spans="1:22">
      <c r="A3820" s="13" t="s">
        <v>11677</v>
      </c>
      <c r="B3820" s="13" t="s">
        <v>11678</v>
      </c>
      <c r="C3820" s="13">
        <v>855883</v>
      </c>
      <c r="D3820" s="17">
        <f t="shared" si="166"/>
        <v>16</v>
      </c>
      <c r="E3820" s="16" t="s">
        <v>11679</v>
      </c>
      <c r="F3820" s="13" t="s">
        <v>29</v>
      </c>
      <c r="G3820" s="18">
        <v>3.1398000000000016E-3</v>
      </c>
      <c r="H3820" s="18">
        <v>6.0057065E-2</v>
      </c>
      <c r="I3820" s="18">
        <v>5.0271300000000005E-2</v>
      </c>
      <c r="J3820" s="18">
        <v>-1.0374500000000009E-2</v>
      </c>
      <c r="K3820" s="18">
        <v>-3.7702499999999993E-3</v>
      </c>
      <c r="L3820" s="18">
        <v>8.4686770000000008E-2</v>
      </c>
      <c r="M3820" s="18">
        <v>-0.18479679999999998</v>
      </c>
      <c r="N3820" s="18">
        <v>-3.7408200000000003E-2</v>
      </c>
      <c r="O3820" s="18">
        <v>2.9989450000000001E-2</v>
      </c>
      <c r="P3820" s="18">
        <v>0.2583992</v>
      </c>
      <c r="Q3820" s="18">
        <v>-3.6875000000000102E-3</v>
      </c>
      <c r="R3820" s="18">
        <v>-0.35632300000000006</v>
      </c>
      <c r="S3820" s="18">
        <v>-0.28859425</v>
      </c>
      <c r="T3820" s="18">
        <v>-0.44143699999999997</v>
      </c>
      <c r="U3820" s="18">
        <v>0.87789309999999998</v>
      </c>
      <c r="V3820" s="18">
        <v>0.87789309999999998</v>
      </c>
    </row>
    <row r="3821" spans="1:22">
      <c r="A3821" s="13" t="s">
        <v>11684</v>
      </c>
      <c r="B3821" s="13" t="s">
        <v>11685</v>
      </c>
      <c r="C3821" s="13">
        <v>855881</v>
      </c>
      <c r="D3821" s="17">
        <f t="shared" si="166"/>
        <v>16</v>
      </c>
      <c r="E3821" s="16" t="s">
        <v>12210</v>
      </c>
      <c r="F3821" s="13" t="s">
        <v>275</v>
      </c>
      <c r="G3821" s="18">
        <v>0.10509499999999999</v>
      </c>
      <c r="H3821" s="18">
        <v>-4.9336500000000012E-3</v>
      </c>
      <c r="I3821" s="18">
        <v>-2.0385899999999998E-2</v>
      </c>
      <c r="J3821" s="18">
        <v>-0.19916045000000002</v>
      </c>
      <c r="K3821" s="18">
        <v>-5.1126600000000008E-2</v>
      </c>
      <c r="L3821" s="18">
        <v>5.2520509999999999E-2</v>
      </c>
      <c r="M3821" s="18">
        <v>4.8822249999999998E-2</v>
      </c>
      <c r="N3821" s="18">
        <v>-8.18329E-2</v>
      </c>
      <c r="O3821" s="18">
        <v>6.7800600000000003E-2</v>
      </c>
      <c r="P3821" s="18">
        <v>6.0363999999999994E-2</v>
      </c>
      <c r="Q3821" s="18">
        <v>8.1643700000000013E-2</v>
      </c>
      <c r="R3821" s="18">
        <v>-0.22444499999999995</v>
      </c>
      <c r="S3821" s="18">
        <v>-0.31451829999999997</v>
      </c>
      <c r="T3821" s="18">
        <v>-0.56022499999999997</v>
      </c>
      <c r="U3821" s="18">
        <v>-0.1544374</v>
      </c>
      <c r="V3821" s="18">
        <v>-0.1544374</v>
      </c>
    </row>
    <row r="3822" spans="1:22">
      <c r="A3822" s="13" t="s">
        <v>11687</v>
      </c>
      <c r="B3822" s="13" t="s">
        <v>11688</v>
      </c>
      <c r="C3822" s="13">
        <v>855880</v>
      </c>
      <c r="D3822" s="17">
        <f t="shared" si="166"/>
        <v>16</v>
      </c>
      <c r="E3822" s="16" t="s">
        <v>150</v>
      </c>
      <c r="F3822" s="13" t="s">
        <v>0</v>
      </c>
      <c r="G3822" s="18">
        <v>-7.4700099999999992E-2</v>
      </c>
      <c r="H3822" s="18">
        <v>-0.16714163499999998</v>
      </c>
      <c r="I3822" s="18">
        <v>-7.5536699999999998E-2</v>
      </c>
      <c r="J3822" s="18">
        <v>-0.16756580000000001</v>
      </c>
      <c r="K3822" s="18">
        <v>0.16035084999999999</v>
      </c>
      <c r="L3822" s="18">
        <v>0.14319397</v>
      </c>
      <c r="M3822" s="18">
        <v>7.6484910000000003E-2</v>
      </c>
      <c r="N3822" s="18">
        <v>0.27385499999999996</v>
      </c>
      <c r="O3822" s="18">
        <v>0.17491045</v>
      </c>
      <c r="P3822" s="18">
        <v>0.3908452</v>
      </c>
      <c r="Q3822" s="18">
        <v>-6.7435000000000134E-3</v>
      </c>
      <c r="R3822" s="18">
        <v>0.2037708</v>
      </c>
      <c r="S3822" s="18">
        <v>0.22147575000000003</v>
      </c>
      <c r="T3822" s="18">
        <v>0.58129600000000003</v>
      </c>
      <c r="U3822" s="18">
        <v>1.3362671000000002</v>
      </c>
      <c r="V3822" s="18">
        <v>1.3362671000000002</v>
      </c>
    </row>
    <row r="3823" spans="1:22">
      <c r="A3823" s="13" t="s">
        <v>11689</v>
      </c>
      <c r="B3823" s="13" t="s">
        <v>11690</v>
      </c>
      <c r="C3823" s="13">
        <v>855879</v>
      </c>
      <c r="D3823" s="17">
        <f t="shared" si="166"/>
        <v>16</v>
      </c>
      <c r="E3823" s="16" t="s">
        <v>11691</v>
      </c>
      <c r="F3823" s="13" t="s">
        <v>0</v>
      </c>
      <c r="G3823" s="18">
        <v>8.5685600000000001E-2</v>
      </c>
      <c r="H3823" s="18">
        <v>2.2041665000000002E-2</v>
      </c>
      <c r="I3823" s="18">
        <v>-0.1681339</v>
      </c>
      <c r="J3823" s="18">
        <v>-0.41584949999999998</v>
      </c>
      <c r="K3823" s="18">
        <v>-0.21799415</v>
      </c>
      <c r="L3823" s="18" t="s">
        <v>0</v>
      </c>
      <c r="M3823" s="18" t="s">
        <v>0</v>
      </c>
      <c r="N3823" s="18" t="s">
        <v>0</v>
      </c>
      <c r="O3823" s="18" t="s">
        <v>0</v>
      </c>
      <c r="P3823" s="18" t="s">
        <v>0</v>
      </c>
      <c r="Q3823" s="18" t="s">
        <v>0</v>
      </c>
      <c r="R3823" s="18" t="s">
        <v>0</v>
      </c>
      <c r="S3823" s="18" t="s">
        <v>0</v>
      </c>
      <c r="T3823" s="18" t="s">
        <v>0</v>
      </c>
      <c r="U3823" s="18" t="s">
        <v>0</v>
      </c>
      <c r="V3823" s="18" t="s">
        <v>0</v>
      </c>
    </row>
    <row r="3824" spans="1:22">
      <c r="A3824" s="13" t="s">
        <v>11695</v>
      </c>
      <c r="B3824" s="13" t="s">
        <v>11695</v>
      </c>
      <c r="C3824" s="13">
        <v>855876</v>
      </c>
      <c r="D3824" s="17">
        <f t="shared" si="166"/>
        <v>16</v>
      </c>
      <c r="E3824" s="16" t="s">
        <v>13223</v>
      </c>
      <c r="F3824" s="13" t="s">
        <v>0</v>
      </c>
      <c r="G3824" s="18">
        <v>-4.2291700000000002E-2</v>
      </c>
      <c r="H3824" s="18">
        <v>-0.17938263499999998</v>
      </c>
      <c r="I3824" s="18">
        <v>4.7968499999999997E-2</v>
      </c>
      <c r="J3824" s="18">
        <v>-0.12235340000000001</v>
      </c>
      <c r="K3824" s="18">
        <v>9.5292349999999998E-2</v>
      </c>
      <c r="L3824" s="18">
        <v>1.428927E-2</v>
      </c>
      <c r="M3824" s="18">
        <v>-0.1288338</v>
      </c>
      <c r="N3824" s="18">
        <v>8.0891999999999992E-2</v>
      </c>
      <c r="O3824" s="18">
        <v>-0.16281954999999998</v>
      </c>
      <c r="P3824" s="18">
        <v>0.20077919999999999</v>
      </c>
      <c r="Q3824" s="18">
        <v>2.5549999999999184E-4</v>
      </c>
      <c r="R3824" s="18">
        <v>-0.17103600000000002</v>
      </c>
      <c r="S3824" s="18">
        <v>-9.4518499999999978E-3</v>
      </c>
      <c r="T3824" s="18">
        <v>-0.1842626</v>
      </c>
      <c r="U3824" s="18">
        <v>1.0663371000000001</v>
      </c>
      <c r="V3824" s="18">
        <v>1.0663371000000001</v>
      </c>
    </row>
    <row r="3825" spans="1:22">
      <c r="A3825" s="13" t="s">
        <v>11697</v>
      </c>
      <c r="B3825" s="13" t="s">
        <v>11698</v>
      </c>
      <c r="C3825" s="13">
        <v>855875</v>
      </c>
      <c r="D3825" s="17">
        <f t="shared" si="166"/>
        <v>16</v>
      </c>
      <c r="E3825" s="16" t="s">
        <v>11699</v>
      </c>
      <c r="F3825" s="13" t="s">
        <v>0</v>
      </c>
      <c r="G3825" s="18">
        <v>1.2833999999999998E-2</v>
      </c>
      <c r="H3825" s="18">
        <v>4.6302564999999997E-2</v>
      </c>
      <c r="I3825" s="18">
        <v>-0.18882589999999999</v>
      </c>
      <c r="J3825" s="18">
        <v>-8.3906500000000023E-2</v>
      </c>
      <c r="K3825" s="18">
        <v>-0.17302415000000002</v>
      </c>
      <c r="L3825" s="18">
        <v>-1.7571730000000001E-2</v>
      </c>
      <c r="M3825" s="18">
        <v>6.0525000000000023E-3</v>
      </c>
      <c r="N3825" s="18">
        <v>-3.5997899999999999E-2</v>
      </c>
      <c r="O3825" s="18">
        <v>-0.21045154999999999</v>
      </c>
      <c r="P3825" s="18">
        <v>-0.10801379999999999</v>
      </c>
      <c r="Q3825" s="18">
        <v>3.8944999999999813E-3</v>
      </c>
      <c r="R3825" s="18">
        <v>-0.15434300000000001</v>
      </c>
      <c r="S3825" s="18">
        <v>-4.4147499999999951E-3</v>
      </c>
      <c r="T3825" s="18">
        <v>-0.58215600000000001</v>
      </c>
      <c r="U3825" s="18">
        <v>0.54550710000000002</v>
      </c>
      <c r="V3825" s="18">
        <v>0.54550710000000002</v>
      </c>
    </row>
    <row r="3826" spans="1:22">
      <c r="A3826" s="13" t="s">
        <v>11700</v>
      </c>
      <c r="B3826" s="13" t="s">
        <v>11701</v>
      </c>
      <c r="C3826" s="13">
        <v>855874</v>
      </c>
      <c r="D3826" s="17">
        <f t="shared" si="166"/>
        <v>16</v>
      </c>
      <c r="E3826" s="16" t="s">
        <v>11702</v>
      </c>
      <c r="F3826" s="13" t="s">
        <v>0</v>
      </c>
      <c r="G3826" s="18">
        <v>-5.1412100000000002E-2</v>
      </c>
      <c r="H3826" s="18">
        <v>2.9431464999999997E-2</v>
      </c>
      <c r="I3826" s="18">
        <v>3.2945700000000001E-2</v>
      </c>
      <c r="J3826" s="18">
        <v>3.980149999999999E-2</v>
      </c>
      <c r="K3826" s="18">
        <v>5.3785850000000003E-2</v>
      </c>
      <c r="L3826" s="18">
        <v>-0.13018103</v>
      </c>
      <c r="M3826" s="18">
        <v>-0.20090279999999999</v>
      </c>
      <c r="N3826" s="18">
        <v>-0.15739520000000001</v>
      </c>
      <c r="O3826" s="18">
        <v>-0.36961555000000001</v>
      </c>
      <c r="P3826" s="18">
        <v>-0.1066588</v>
      </c>
      <c r="Q3826" s="18">
        <v>-5.383750000000001E-2</v>
      </c>
      <c r="R3826" s="18">
        <v>-5.0715999999999983E-2</v>
      </c>
      <c r="S3826" s="18">
        <v>-0.24964525000000001</v>
      </c>
      <c r="T3826" s="18">
        <v>-0.39033099999999998</v>
      </c>
      <c r="U3826" s="18">
        <v>0.88434209999999991</v>
      </c>
      <c r="V3826" s="18">
        <v>0.88434209999999991</v>
      </c>
    </row>
    <row r="3827" spans="1:22">
      <c r="A3827" s="13" t="s">
        <v>11703</v>
      </c>
      <c r="B3827" s="13" t="s">
        <v>11704</v>
      </c>
      <c r="C3827" s="13">
        <v>855873</v>
      </c>
      <c r="D3827" s="17">
        <f t="shared" si="166"/>
        <v>16</v>
      </c>
      <c r="E3827" s="16" t="s">
        <v>11705</v>
      </c>
      <c r="F3827" s="13" t="s">
        <v>4144</v>
      </c>
      <c r="G3827" s="18">
        <v>2.39971E-2</v>
      </c>
      <c r="H3827" s="18">
        <v>0.11963436500000001</v>
      </c>
      <c r="I3827" s="18">
        <v>2.176208E-2</v>
      </c>
      <c r="J3827" s="18">
        <v>4.197449999999997E-2</v>
      </c>
      <c r="K3827" s="18">
        <v>-0.12398515000000002</v>
      </c>
      <c r="L3827" s="18">
        <v>-3.1922529999999998E-2</v>
      </c>
      <c r="M3827" s="18">
        <v>-0.13887179999999999</v>
      </c>
      <c r="N3827" s="18">
        <v>-9.2454700000000001E-2</v>
      </c>
      <c r="O3827" s="18">
        <v>-0.14695724999999998</v>
      </c>
      <c r="P3827" s="18">
        <v>-0.29874580000000001</v>
      </c>
      <c r="Q3827" s="18">
        <v>-5.4385000000000128E-3</v>
      </c>
      <c r="R3827" s="18">
        <v>3.8750000000000007E-2</v>
      </c>
      <c r="S3827" s="18">
        <v>0.16200675</v>
      </c>
      <c r="T3827" s="18">
        <v>-6.2301999999999996E-2</v>
      </c>
      <c r="U3827" s="18">
        <v>0.82584809999999997</v>
      </c>
      <c r="V3827" s="18">
        <v>0.82584809999999997</v>
      </c>
    </row>
    <row r="3828" spans="1:22">
      <c r="A3828" s="13" t="s">
        <v>11706</v>
      </c>
      <c r="B3828" s="13" t="s">
        <v>11707</v>
      </c>
      <c r="C3828" s="13">
        <v>855845</v>
      </c>
      <c r="D3828" s="17">
        <f t="shared" si="166"/>
        <v>16</v>
      </c>
      <c r="E3828" s="16" t="s">
        <v>11708</v>
      </c>
      <c r="F3828" s="13" t="s">
        <v>7076</v>
      </c>
      <c r="G3828" s="18">
        <v>4.2318000000000008E-3</v>
      </c>
      <c r="H3828" s="18">
        <v>-1.5261535000000001E-2</v>
      </c>
      <c r="I3828" s="18">
        <v>-0.22899690000000003</v>
      </c>
      <c r="J3828" s="18">
        <v>-0.37869550000000002</v>
      </c>
      <c r="K3828" s="18">
        <v>-0.33771214999999999</v>
      </c>
      <c r="L3828" s="18">
        <v>-6.1716299999999991E-3</v>
      </c>
      <c r="M3828" s="18">
        <v>-4.8599799999999999E-2</v>
      </c>
      <c r="N3828" s="18">
        <v>7.5459999999999999E-2</v>
      </c>
      <c r="O3828" s="18">
        <v>0.73966144999999994</v>
      </c>
      <c r="P3828" s="18">
        <v>-5.8611799999999992E-2</v>
      </c>
      <c r="Q3828" s="18">
        <v>-1.2750000000000261E-4</v>
      </c>
      <c r="R3828" s="18">
        <v>1.8899999999999473E-4</v>
      </c>
      <c r="S3828" s="18">
        <v>-0.36419525000000003</v>
      </c>
      <c r="T3828" s="18">
        <v>3.3994000000000024E-2</v>
      </c>
      <c r="U3828" s="18">
        <v>0.20501609999999998</v>
      </c>
      <c r="V3828" s="18">
        <v>0.20501609999999998</v>
      </c>
    </row>
    <row r="3829" spans="1:22">
      <c r="A3829" s="13" t="s">
        <v>11709</v>
      </c>
      <c r="B3829" s="13" t="s">
        <v>11710</v>
      </c>
      <c r="C3829" s="13">
        <v>855844</v>
      </c>
      <c r="D3829" s="17">
        <f t="shared" si="166"/>
        <v>16</v>
      </c>
      <c r="E3829" s="16" t="s">
        <v>11711</v>
      </c>
      <c r="F3829" s="13" t="s">
        <v>85</v>
      </c>
      <c r="G3829" s="18">
        <v>2.6994200000000003E-2</v>
      </c>
      <c r="H3829" s="18">
        <v>-5.9537335000000004E-2</v>
      </c>
      <c r="I3829" s="18">
        <v>0.1523641</v>
      </c>
      <c r="J3829" s="18">
        <v>2.1083499999999977E-2</v>
      </c>
      <c r="K3829" s="18">
        <v>-1.5273349999999998E-2</v>
      </c>
      <c r="L3829" s="18">
        <v>-9.7048299999999994E-3</v>
      </c>
      <c r="M3829" s="18">
        <v>0.2429402</v>
      </c>
      <c r="N3829" s="18">
        <v>-9.7874799999999998E-2</v>
      </c>
      <c r="O3829" s="18">
        <v>-0.10607435</v>
      </c>
      <c r="P3829" s="18">
        <v>0.15782859999999999</v>
      </c>
      <c r="Q3829" s="18">
        <v>-9.6026500000000015E-2</v>
      </c>
      <c r="R3829" s="18">
        <v>-0.176593</v>
      </c>
      <c r="S3829" s="18">
        <v>-0.14578335000000001</v>
      </c>
      <c r="T3829" s="18">
        <v>0.34379399999999999</v>
      </c>
      <c r="U3829" s="18">
        <v>1.0286710999999999</v>
      </c>
      <c r="V3829" s="18">
        <v>1.0286710999999999</v>
      </c>
    </row>
    <row r="3830" spans="1:22">
      <c r="A3830" s="13" t="s">
        <v>11712</v>
      </c>
      <c r="B3830" s="13" t="s">
        <v>11713</v>
      </c>
      <c r="C3830" s="13">
        <v>855843</v>
      </c>
      <c r="D3830" s="17">
        <f t="shared" si="166"/>
        <v>16</v>
      </c>
      <c r="E3830" s="16" t="s">
        <v>6595</v>
      </c>
      <c r="F3830" s="13" t="s">
        <v>100</v>
      </c>
      <c r="G3830" s="18">
        <v>0.13659160000000001</v>
      </c>
      <c r="H3830" s="18">
        <v>9.7441565000000008E-2</v>
      </c>
      <c r="I3830" s="18">
        <v>0.33027610000000002</v>
      </c>
      <c r="J3830" s="18">
        <v>0.24433650000000001</v>
      </c>
      <c r="K3830" s="18">
        <v>0.38748984999999997</v>
      </c>
      <c r="L3830" s="18" t="s">
        <v>0</v>
      </c>
      <c r="M3830" s="18" t="s">
        <v>0</v>
      </c>
      <c r="N3830" s="18" t="s">
        <v>0</v>
      </c>
      <c r="O3830" s="18" t="s">
        <v>0</v>
      </c>
      <c r="P3830" s="18" t="s">
        <v>0</v>
      </c>
      <c r="Q3830" s="18" t="s">
        <v>0</v>
      </c>
      <c r="R3830" s="18" t="s">
        <v>0</v>
      </c>
      <c r="S3830" s="18" t="s">
        <v>0</v>
      </c>
      <c r="T3830" s="18" t="s">
        <v>0</v>
      </c>
      <c r="U3830" s="18" t="s">
        <v>0</v>
      </c>
      <c r="V3830" s="18" t="s">
        <v>0</v>
      </c>
    </row>
    <row r="3831" spans="1:22">
      <c r="A3831" s="13" t="s">
        <v>11714</v>
      </c>
      <c r="B3831" s="13" t="s">
        <v>11715</v>
      </c>
      <c r="C3831" s="13">
        <v>855841</v>
      </c>
      <c r="D3831" s="17">
        <f t="shared" si="166"/>
        <v>16</v>
      </c>
      <c r="E3831" s="16" t="s">
        <v>12911</v>
      </c>
      <c r="F3831" s="13" t="s">
        <v>12910</v>
      </c>
      <c r="G3831" s="18">
        <v>3.4800999999999999E-2</v>
      </c>
      <c r="H3831" s="18">
        <v>-0.154313635</v>
      </c>
      <c r="I3831" s="18">
        <v>-8.7902000000000015E-3</v>
      </c>
      <c r="J3831" s="18">
        <v>-0.13770670000000002</v>
      </c>
      <c r="K3831" s="18">
        <v>-7.9637750000000007E-2</v>
      </c>
      <c r="L3831" s="18">
        <v>9.3071070000000006E-2</v>
      </c>
      <c r="M3831" s="18">
        <v>7.9458190000000012E-2</v>
      </c>
      <c r="N3831" s="18">
        <v>-0.12582072</v>
      </c>
      <c r="O3831" s="18">
        <v>3.3706500000000028E-3</v>
      </c>
      <c r="P3831" s="18">
        <v>0.35183320000000001</v>
      </c>
      <c r="Q3831" s="18">
        <v>-7.5376500000000013E-2</v>
      </c>
      <c r="R3831" s="18">
        <v>-0.10704000000000002</v>
      </c>
      <c r="S3831" s="18">
        <v>8.4176749999999995E-2</v>
      </c>
      <c r="T3831" s="18">
        <v>-0.10205500000000001</v>
      </c>
      <c r="U3831" s="18">
        <v>0.95114209999999999</v>
      </c>
      <c r="V3831" s="18">
        <v>0.95114209999999999</v>
      </c>
    </row>
    <row r="3832" spans="1:22">
      <c r="A3832" s="13" t="s">
        <v>13628</v>
      </c>
      <c r="B3832" s="13" t="s">
        <v>13628</v>
      </c>
      <c r="C3832" s="13">
        <v>855840</v>
      </c>
      <c r="D3832" s="17">
        <f t="shared" si="166"/>
        <v>16</v>
      </c>
      <c r="E3832" s="16" t="s">
        <v>13629</v>
      </c>
      <c r="F3832" s="13" t="s">
        <v>0</v>
      </c>
      <c r="G3832" s="18" t="s">
        <v>0</v>
      </c>
      <c r="H3832" s="18" t="s">
        <v>0</v>
      </c>
      <c r="I3832" s="18" t="s">
        <v>0</v>
      </c>
      <c r="J3832" s="18" t="s">
        <v>0</v>
      </c>
      <c r="K3832" s="18" t="s">
        <v>0</v>
      </c>
      <c r="L3832" s="18" t="s">
        <v>0</v>
      </c>
      <c r="M3832" s="18" t="s">
        <v>0</v>
      </c>
      <c r="N3832" s="18" t="s">
        <v>0</v>
      </c>
      <c r="O3832" s="18" t="s">
        <v>0</v>
      </c>
      <c r="P3832" s="18" t="s">
        <v>0</v>
      </c>
      <c r="Q3832" s="18">
        <v>-6.3823500000000005E-2</v>
      </c>
      <c r="R3832" s="18">
        <v>0.52876400000000001</v>
      </c>
      <c r="S3832" s="18">
        <v>0.18654274999999998</v>
      </c>
      <c r="T3832" s="18">
        <v>0.24704200000000004</v>
      </c>
      <c r="U3832" s="18">
        <v>1.1952471</v>
      </c>
      <c r="V3832" s="18">
        <v>1.1952471</v>
      </c>
    </row>
    <row r="3833" spans="1:22">
      <c r="A3833" s="13" t="s">
        <v>11717</v>
      </c>
      <c r="B3833" s="13" t="s">
        <v>11718</v>
      </c>
      <c r="C3833" s="13">
        <v>855838</v>
      </c>
      <c r="D3833" s="17">
        <f t="shared" si="166"/>
        <v>16</v>
      </c>
      <c r="E3833" s="16" t="s">
        <v>11719</v>
      </c>
      <c r="F3833" s="13" t="s">
        <v>12499</v>
      </c>
      <c r="G3833" s="18">
        <v>3.8745700000000001E-2</v>
      </c>
      <c r="H3833" s="18">
        <v>-1.8410850000000001E-3</v>
      </c>
      <c r="I3833" s="18">
        <v>7.4053400000000005E-2</v>
      </c>
      <c r="J3833" s="18">
        <v>3.2575499999999979E-2</v>
      </c>
      <c r="K3833" s="18">
        <v>-0.13243915000000001</v>
      </c>
      <c r="L3833" s="18">
        <v>3.0675069999999999E-2</v>
      </c>
      <c r="M3833" s="18">
        <v>2.1497800000000004E-2</v>
      </c>
      <c r="N3833" s="18">
        <v>-8.9057899999999995E-2</v>
      </c>
      <c r="O3833" s="18">
        <v>-8.8410649999999993E-2</v>
      </c>
      <c r="P3833" s="18">
        <v>6.2206459999999998E-2</v>
      </c>
      <c r="Q3833" s="18">
        <v>8.2865199999999986E-2</v>
      </c>
      <c r="R3833" s="18">
        <v>-0.12834200000000001</v>
      </c>
      <c r="S3833" s="18">
        <v>-0.21994225000000001</v>
      </c>
      <c r="T3833" s="18">
        <v>-0.57931599999999994</v>
      </c>
      <c r="U3833" s="18">
        <v>1.1211271</v>
      </c>
      <c r="V3833" s="18">
        <v>1.1211271</v>
      </c>
    </row>
    <row r="3834" spans="1:22">
      <c r="A3834" s="13" t="s">
        <v>11720</v>
      </c>
      <c r="B3834" s="13" t="s">
        <v>11721</v>
      </c>
      <c r="C3834" s="13">
        <v>855837</v>
      </c>
      <c r="D3834" s="17">
        <f t="shared" si="166"/>
        <v>16</v>
      </c>
      <c r="E3834" s="16" t="s">
        <v>13132</v>
      </c>
      <c r="F3834" s="13" t="s">
        <v>0</v>
      </c>
      <c r="G3834" s="18">
        <v>1.3763499999999998E-2</v>
      </c>
      <c r="H3834" s="18">
        <v>4.5604565E-2</v>
      </c>
      <c r="I3834" s="18">
        <v>-1.8884799999999997E-2</v>
      </c>
      <c r="J3834" s="18">
        <v>0.1568425</v>
      </c>
      <c r="K3834" s="18">
        <v>-7.3239749999999992E-2</v>
      </c>
      <c r="L3834" s="18">
        <v>-3.8477330000000004E-2</v>
      </c>
      <c r="M3834" s="18">
        <v>6.5180940000000007E-2</v>
      </c>
      <c r="N3834" s="18">
        <v>-0.18463360000000001</v>
      </c>
      <c r="O3834" s="18">
        <v>-0.12503064999999999</v>
      </c>
      <c r="P3834" s="18">
        <v>0.2130522</v>
      </c>
      <c r="Q3834" s="18">
        <v>-5.1995000000000235E-3</v>
      </c>
      <c r="R3834" s="18">
        <v>-4.1613000000000011E-2</v>
      </c>
      <c r="S3834" s="18">
        <v>2.3533750000000006E-2</v>
      </c>
      <c r="T3834" s="18">
        <v>-0.23949709999999999</v>
      </c>
      <c r="U3834" s="18">
        <v>0.86464109999999994</v>
      </c>
      <c r="V3834" s="18">
        <v>0.86464109999999994</v>
      </c>
    </row>
    <row r="3835" spans="1:22">
      <c r="A3835" s="13" t="s">
        <v>11723</v>
      </c>
      <c r="B3835" s="13" t="s">
        <v>11724</v>
      </c>
      <c r="C3835" s="13">
        <v>855836</v>
      </c>
      <c r="D3835" s="17">
        <f t="shared" si="166"/>
        <v>16</v>
      </c>
      <c r="E3835" s="16" t="s">
        <v>12568</v>
      </c>
      <c r="F3835" s="13" t="s">
        <v>0</v>
      </c>
      <c r="G3835" s="18">
        <v>3.5797900000000001E-2</v>
      </c>
      <c r="H3835" s="18">
        <v>-0.39003063500000001</v>
      </c>
      <c r="I3835" s="18">
        <v>0.24937509999999999</v>
      </c>
      <c r="J3835" s="18">
        <v>-0.43996849999999998</v>
      </c>
      <c r="K3835" s="18">
        <v>0.21233284999999999</v>
      </c>
      <c r="L3835" s="18">
        <v>5.3112670000000001E-2</v>
      </c>
      <c r="M3835" s="18">
        <v>-6.4100799999999986E-2</v>
      </c>
      <c r="N3835" s="18">
        <v>0.28543300000000005</v>
      </c>
      <c r="O3835" s="18">
        <v>0.16409745000000001</v>
      </c>
      <c r="P3835" s="18">
        <v>9.7877400000000003E-2</v>
      </c>
      <c r="Q3835" s="18">
        <v>0.14026279999999999</v>
      </c>
      <c r="R3835" s="18">
        <v>6.5234999999999987E-2</v>
      </c>
      <c r="S3835" s="18">
        <v>0.49463875000000002</v>
      </c>
      <c r="T3835" s="18">
        <v>0.24446299999999999</v>
      </c>
      <c r="U3835" s="18">
        <v>1.1508471</v>
      </c>
      <c r="V3835" s="18">
        <v>1.1508471</v>
      </c>
    </row>
    <row r="3836" spans="1:22">
      <c r="A3836" s="13" t="s">
        <v>11726</v>
      </c>
      <c r="B3836" s="13" t="s">
        <v>11727</v>
      </c>
      <c r="C3836" s="13">
        <v>855835</v>
      </c>
      <c r="D3836" s="17">
        <f t="shared" si="166"/>
        <v>16</v>
      </c>
      <c r="E3836" s="16" t="s">
        <v>11728</v>
      </c>
      <c r="F3836" s="13" t="s">
        <v>0</v>
      </c>
      <c r="G3836" s="18">
        <v>-0.22601740000000001</v>
      </c>
      <c r="H3836" s="18">
        <v>1.8887664999999998E-2</v>
      </c>
      <c r="I3836" s="18">
        <v>-0.17425290000000002</v>
      </c>
      <c r="J3836" s="18">
        <v>0.40181149999999993</v>
      </c>
      <c r="K3836" s="18">
        <v>-0.51266914999999991</v>
      </c>
      <c r="L3836" s="18">
        <v>-9.6093029999999996E-2</v>
      </c>
      <c r="M3836" s="18">
        <v>-6.0189799999999988E-2</v>
      </c>
      <c r="N3836" s="18">
        <v>-0.20283370000000001</v>
      </c>
      <c r="O3836" s="18">
        <v>0.35382944999999999</v>
      </c>
      <c r="P3836" s="18">
        <v>-0.3435588</v>
      </c>
      <c r="Q3836" s="18">
        <v>-0.19518450000000004</v>
      </c>
      <c r="R3836" s="18">
        <v>-1.824199999999998E-2</v>
      </c>
      <c r="S3836" s="18">
        <v>-0.18425495</v>
      </c>
      <c r="T3836" s="18">
        <v>-6.6231999999999985E-2</v>
      </c>
      <c r="U3836" s="18">
        <v>0.6311720999999999</v>
      </c>
      <c r="V3836" s="18">
        <v>0.6311720999999999</v>
      </c>
    </row>
    <row r="3837" spans="1:22">
      <c r="A3837" s="13" t="s">
        <v>11729</v>
      </c>
      <c r="B3837" s="13" t="s">
        <v>11730</v>
      </c>
      <c r="C3837" s="13">
        <v>855834</v>
      </c>
      <c r="D3837" s="17">
        <f t="shared" si="166"/>
        <v>16</v>
      </c>
      <c r="E3837" s="16" t="s">
        <v>11731</v>
      </c>
      <c r="F3837" s="13" t="s">
        <v>0</v>
      </c>
      <c r="G3837" s="18">
        <v>0.35981960000000002</v>
      </c>
      <c r="H3837" s="18">
        <v>0.36594936500000003</v>
      </c>
      <c r="I3837" s="18">
        <v>-0.2254659</v>
      </c>
      <c r="J3837" s="18">
        <v>1.8066445</v>
      </c>
      <c r="K3837" s="18">
        <v>0.13338485</v>
      </c>
      <c r="L3837" s="18" t="s">
        <v>0</v>
      </c>
      <c r="M3837" s="18" t="s">
        <v>0</v>
      </c>
      <c r="N3837" s="18" t="s">
        <v>0</v>
      </c>
      <c r="O3837" s="18" t="s">
        <v>0</v>
      </c>
      <c r="P3837" s="18" t="s">
        <v>0</v>
      </c>
      <c r="Q3837" s="18" t="s">
        <v>0</v>
      </c>
      <c r="R3837" s="18" t="s">
        <v>0</v>
      </c>
      <c r="S3837" s="18" t="s">
        <v>0</v>
      </c>
      <c r="T3837" s="18" t="s">
        <v>0</v>
      </c>
      <c r="U3837" s="18" t="s">
        <v>0</v>
      </c>
      <c r="V3837" s="18" t="s">
        <v>0</v>
      </c>
    </row>
    <row r="3838" spans="1:22">
      <c r="A3838" s="13" t="s">
        <v>11732</v>
      </c>
      <c r="B3838" s="13" t="s">
        <v>11733</v>
      </c>
      <c r="C3838" s="13">
        <v>855833</v>
      </c>
      <c r="D3838" s="17">
        <f t="shared" si="166"/>
        <v>16</v>
      </c>
      <c r="E3838" s="16" t="s">
        <v>11658</v>
      </c>
      <c r="F3838" s="13" t="s">
        <v>1579</v>
      </c>
      <c r="G3838" s="18">
        <v>6.9401000000000011E-3</v>
      </c>
      <c r="H3838" s="18">
        <v>1.6742964999999999E-2</v>
      </c>
      <c r="I3838" s="18">
        <v>-4.50049E-2</v>
      </c>
      <c r="J3838" s="18">
        <v>0.10816949999999997</v>
      </c>
      <c r="K3838" s="18">
        <v>-7.7032349999999999E-2</v>
      </c>
      <c r="L3838" s="18">
        <v>6.5211470000000007E-2</v>
      </c>
      <c r="M3838" s="18">
        <v>3.3080100000000008E-2</v>
      </c>
      <c r="N3838" s="18">
        <v>-1.5729999999999911E-3</v>
      </c>
      <c r="O3838" s="18">
        <v>-0.12445225</v>
      </c>
      <c r="P3838" s="18">
        <v>-0.2086538</v>
      </c>
      <c r="Q3838" s="18">
        <v>0.15064119999999998</v>
      </c>
      <c r="R3838" s="18">
        <v>-4.9735000000000029E-2</v>
      </c>
      <c r="S3838" s="18">
        <v>5.7796750000000008E-2</v>
      </c>
      <c r="T3838" s="18">
        <v>-0.183088</v>
      </c>
      <c r="U3838" s="18">
        <v>0.87983610000000001</v>
      </c>
      <c r="V3838" s="18">
        <v>0.87983610000000001</v>
      </c>
    </row>
    <row r="3839" spans="1:22">
      <c r="A3839" s="13" t="s">
        <v>11734</v>
      </c>
      <c r="B3839" s="13" t="s">
        <v>11734</v>
      </c>
      <c r="C3839" s="13">
        <v>855831</v>
      </c>
      <c r="D3839" s="17">
        <f t="shared" si="166"/>
        <v>16</v>
      </c>
      <c r="E3839" s="16" t="s">
        <v>4428</v>
      </c>
      <c r="F3839" s="13" t="s">
        <v>0</v>
      </c>
      <c r="G3839" s="18">
        <v>-0.10096240000000001</v>
      </c>
      <c r="H3839" s="18">
        <v>-9.106943499999999E-2</v>
      </c>
      <c r="I3839" s="18">
        <v>0.20990410000000001</v>
      </c>
      <c r="J3839" s="18">
        <v>-0.1761702</v>
      </c>
      <c r="K3839" s="18">
        <v>-0.16772415000000002</v>
      </c>
      <c r="L3839" s="18">
        <v>-0.14925402999999998</v>
      </c>
      <c r="M3839" s="18">
        <v>-0.1420698</v>
      </c>
      <c r="N3839" s="18">
        <v>0.22128400000000001</v>
      </c>
      <c r="O3839" s="18">
        <v>3.5885449999999999E-2</v>
      </c>
      <c r="P3839" s="18">
        <v>0.74722920000000004</v>
      </c>
      <c r="Q3839" s="18">
        <v>-1.5845500000000012E-2</v>
      </c>
      <c r="R3839" s="18">
        <v>0.12684599999999999</v>
      </c>
      <c r="S3839" s="18">
        <v>-0.37576324999999999</v>
      </c>
      <c r="T3839" s="18">
        <v>-0.17488389999999998</v>
      </c>
      <c r="U3839" s="18">
        <v>0.45615110000000003</v>
      </c>
      <c r="V3839" s="18">
        <v>0.45615110000000003</v>
      </c>
    </row>
    <row r="3840" spans="1:22">
      <c r="A3840" s="13" t="s">
        <v>11735</v>
      </c>
      <c r="B3840" s="13" t="s">
        <v>11736</v>
      </c>
      <c r="C3840" s="13">
        <v>855830</v>
      </c>
      <c r="D3840" s="17">
        <v>16</v>
      </c>
      <c r="E3840" s="13" t="s">
        <v>11737</v>
      </c>
      <c r="F3840" s="13" t="s">
        <v>0</v>
      </c>
      <c r="G3840" s="18">
        <v>-0.61099339999999991</v>
      </c>
      <c r="H3840" s="18">
        <v>-0.84622863500000001</v>
      </c>
      <c r="I3840" s="18">
        <v>-0.36759589999999998</v>
      </c>
      <c r="J3840" s="18">
        <v>-0.49252650000000003</v>
      </c>
      <c r="K3840" s="18">
        <v>-0.94591114999999992</v>
      </c>
      <c r="L3840" s="18" t="s">
        <v>0</v>
      </c>
      <c r="M3840" s="18" t="s">
        <v>0</v>
      </c>
      <c r="N3840" s="18" t="s">
        <v>0</v>
      </c>
      <c r="O3840" s="18" t="s">
        <v>0</v>
      </c>
      <c r="P3840" s="18" t="s">
        <v>0</v>
      </c>
      <c r="Q3840" s="18">
        <v>-0.70723550000000002</v>
      </c>
      <c r="R3840" s="18">
        <v>-0.40244800000000003</v>
      </c>
      <c r="S3840" s="18">
        <v>9.6795749999999986E-2</v>
      </c>
      <c r="T3840" s="18">
        <v>0.71510600000000002</v>
      </c>
      <c r="U3840" s="18">
        <v>0.56519009999999992</v>
      </c>
      <c r="V3840" s="18">
        <v>0.56519009999999992</v>
      </c>
    </row>
    <row r="3841" spans="1:22">
      <c r="A3841" s="13" t="s">
        <v>11738</v>
      </c>
      <c r="B3841" s="13" t="s">
        <v>11738</v>
      </c>
      <c r="C3841" s="13">
        <v>855829</v>
      </c>
      <c r="D3841" s="17">
        <f t="shared" ref="D3841:D3846" si="167">CODE(MID(A3841,2,1))-64</f>
        <v>16</v>
      </c>
      <c r="E3841" s="16" t="s">
        <v>11739</v>
      </c>
      <c r="F3841" s="13" t="s">
        <v>0</v>
      </c>
      <c r="G3841" s="18">
        <v>-0.1518214</v>
      </c>
      <c r="H3841" s="18">
        <v>-9.5766634999999989E-2</v>
      </c>
      <c r="I3841" s="18">
        <v>0.17552809999999999</v>
      </c>
      <c r="J3841" s="18">
        <v>-1.6348500000000016E-2</v>
      </c>
      <c r="K3841" s="18">
        <v>-0.30341115000000002</v>
      </c>
      <c r="L3841" s="18" t="s">
        <v>0</v>
      </c>
      <c r="M3841" s="18" t="s">
        <v>0</v>
      </c>
      <c r="N3841" s="18" t="s">
        <v>0</v>
      </c>
      <c r="O3841" s="18" t="s">
        <v>0</v>
      </c>
      <c r="P3841" s="18" t="s">
        <v>0</v>
      </c>
      <c r="Q3841" s="18">
        <v>2.6068499999999994E-2</v>
      </c>
      <c r="R3841" s="18">
        <v>0.2177694</v>
      </c>
      <c r="S3841" s="18">
        <v>0.16506375000000001</v>
      </c>
      <c r="T3841" s="18">
        <v>0.51203700000000008</v>
      </c>
      <c r="U3841" s="18">
        <v>0.89362509999999995</v>
      </c>
      <c r="V3841" s="18">
        <v>0.89362509999999995</v>
      </c>
    </row>
    <row r="3842" spans="1:22">
      <c r="A3842" s="13" t="s">
        <v>11740</v>
      </c>
      <c r="B3842" s="13" t="s">
        <v>11741</v>
      </c>
      <c r="C3842" s="13">
        <v>855827</v>
      </c>
      <c r="D3842" s="17">
        <f t="shared" si="167"/>
        <v>16</v>
      </c>
      <c r="E3842" s="16" t="s">
        <v>12549</v>
      </c>
      <c r="F3842" s="13" t="s">
        <v>9048</v>
      </c>
      <c r="G3842" s="18">
        <v>5.6205800000000007E-2</v>
      </c>
      <c r="H3842" s="18">
        <v>-2.5795649999999998E-3</v>
      </c>
      <c r="I3842" s="18">
        <v>5.6094699999999997E-2</v>
      </c>
      <c r="J3842" s="18">
        <v>-0.2747695</v>
      </c>
      <c r="K3842" s="18">
        <v>6.3536250000000002E-2</v>
      </c>
      <c r="L3842" s="18">
        <v>-0.11519103</v>
      </c>
      <c r="M3842" s="18">
        <v>6.7236960000000012E-2</v>
      </c>
      <c r="N3842" s="18">
        <v>2.0845000000000002E-2</v>
      </c>
      <c r="O3842" s="18">
        <v>3.2989350000000001E-2</v>
      </c>
      <c r="P3842" s="18">
        <v>0.29491120000000004</v>
      </c>
      <c r="Q3842" s="18">
        <v>-8.1808500000000006E-2</v>
      </c>
      <c r="R3842" s="18">
        <v>-6.431199999999998E-2</v>
      </c>
      <c r="S3842" s="18">
        <v>0.38570274999999998</v>
      </c>
      <c r="T3842" s="18">
        <v>5.5146000000000028E-2</v>
      </c>
      <c r="U3842" s="18">
        <v>0.98316809999999999</v>
      </c>
      <c r="V3842" s="18">
        <v>0.98316809999999999</v>
      </c>
    </row>
    <row r="3843" spans="1:22">
      <c r="A3843" s="13" t="s">
        <v>11743</v>
      </c>
      <c r="B3843" s="13" t="s">
        <v>11744</v>
      </c>
      <c r="C3843" s="13">
        <v>855826</v>
      </c>
      <c r="D3843" s="17">
        <f t="shared" si="167"/>
        <v>16</v>
      </c>
      <c r="E3843" s="16" t="s">
        <v>12843</v>
      </c>
      <c r="F3843" s="13" t="s">
        <v>275</v>
      </c>
      <c r="G3843" s="18">
        <v>-0.2714994</v>
      </c>
      <c r="H3843" s="18">
        <v>-0.84638363500000002</v>
      </c>
      <c r="I3843" s="18">
        <v>-0.7297939</v>
      </c>
      <c r="J3843" s="18">
        <v>-0.63464849999999995</v>
      </c>
      <c r="K3843" s="18">
        <v>-1.0108251500000001</v>
      </c>
      <c r="L3843" s="18">
        <v>-0.23469303</v>
      </c>
      <c r="M3843" s="18">
        <v>-1.8764688</v>
      </c>
      <c r="N3843" s="18">
        <v>-0.50394099999999997</v>
      </c>
      <c r="O3843" s="18">
        <v>-0.78346355000000001</v>
      </c>
      <c r="P3843" s="18">
        <v>-0.39584580000000003</v>
      </c>
      <c r="Q3843" s="18">
        <v>-0.23887950000000002</v>
      </c>
      <c r="R3843" s="18">
        <v>-1.157715</v>
      </c>
      <c r="S3843" s="18">
        <v>-0.61182625000000002</v>
      </c>
      <c r="T3843" s="18">
        <v>-0.32324169999999997</v>
      </c>
      <c r="U3843" s="18">
        <v>-0.92308690000000004</v>
      </c>
      <c r="V3843" s="18">
        <v>-0.92308690000000004</v>
      </c>
    </row>
    <row r="3844" spans="1:22">
      <c r="A3844" s="13" t="s">
        <v>13604</v>
      </c>
      <c r="B3844" s="13" t="s">
        <v>13605</v>
      </c>
      <c r="C3844" s="13">
        <v>855824</v>
      </c>
      <c r="D3844" s="17">
        <f t="shared" si="167"/>
        <v>16</v>
      </c>
      <c r="E3844" s="16" t="s">
        <v>13606</v>
      </c>
      <c r="F3844" s="13" t="s">
        <v>0</v>
      </c>
      <c r="G3844" s="18" t="s">
        <v>0</v>
      </c>
      <c r="H3844" s="18" t="s">
        <v>0</v>
      </c>
      <c r="I3844" s="18" t="s">
        <v>0</v>
      </c>
      <c r="J3844" s="18" t="s">
        <v>0</v>
      </c>
      <c r="K3844" s="18" t="s">
        <v>0</v>
      </c>
      <c r="L3844" s="18" t="s">
        <v>0</v>
      </c>
      <c r="M3844" s="18" t="s">
        <v>0</v>
      </c>
      <c r="N3844" s="18" t="s">
        <v>0</v>
      </c>
      <c r="O3844" s="18" t="s">
        <v>0</v>
      </c>
      <c r="P3844" s="18" t="s">
        <v>0</v>
      </c>
      <c r="Q3844" s="18">
        <v>0.10161459999999999</v>
      </c>
      <c r="R3844" s="18">
        <v>0.90296799999999999</v>
      </c>
      <c r="S3844" s="18">
        <v>0.36242174999999999</v>
      </c>
      <c r="T3844" s="18">
        <v>1.0829</v>
      </c>
      <c r="U3844" s="18">
        <v>1.6320871000000001</v>
      </c>
      <c r="V3844" s="18">
        <v>1.6320871000000001</v>
      </c>
    </row>
    <row r="3845" spans="1:22">
      <c r="A3845" s="13" t="s">
        <v>11749</v>
      </c>
      <c r="B3845" s="13" t="s">
        <v>11750</v>
      </c>
      <c r="C3845" s="13">
        <v>855821</v>
      </c>
      <c r="D3845" s="17">
        <f t="shared" si="167"/>
        <v>16</v>
      </c>
      <c r="E3845" s="16" t="s">
        <v>11751</v>
      </c>
      <c r="F3845" s="13" t="s">
        <v>12501</v>
      </c>
      <c r="G3845" s="18">
        <v>-0.1407254</v>
      </c>
      <c r="H3845" s="18">
        <v>-0.19181063500000001</v>
      </c>
      <c r="I3845" s="18">
        <v>4.1546000000000013E-3</v>
      </c>
      <c r="J3845" s="18">
        <v>-6.8450500000000025E-2</v>
      </c>
      <c r="K3845" s="18">
        <v>-4.2455849999999996E-2</v>
      </c>
      <c r="L3845" s="18" t="s">
        <v>0</v>
      </c>
      <c r="M3845" s="18" t="s">
        <v>0</v>
      </c>
      <c r="N3845" s="18" t="s">
        <v>0</v>
      </c>
      <c r="O3845" s="18" t="s">
        <v>0</v>
      </c>
      <c r="P3845" s="18" t="s">
        <v>0</v>
      </c>
      <c r="Q3845" s="18" t="s">
        <v>0</v>
      </c>
      <c r="R3845" s="18" t="s">
        <v>0</v>
      </c>
      <c r="S3845" s="18" t="s">
        <v>0</v>
      </c>
      <c r="T3845" s="18" t="s">
        <v>0</v>
      </c>
      <c r="U3845" s="18" t="s">
        <v>0</v>
      </c>
      <c r="V3845" s="18" t="s">
        <v>0</v>
      </c>
    </row>
    <row r="3846" spans="1:22">
      <c r="A3846" s="13" t="s">
        <v>11752</v>
      </c>
      <c r="B3846" s="13" t="s">
        <v>11753</v>
      </c>
      <c r="C3846" s="13">
        <v>855820</v>
      </c>
      <c r="D3846" s="17">
        <f t="shared" si="167"/>
        <v>16</v>
      </c>
      <c r="E3846" s="16" t="s">
        <v>11754</v>
      </c>
      <c r="F3846" s="13" t="s">
        <v>4036</v>
      </c>
      <c r="G3846" s="18" t="s">
        <v>0</v>
      </c>
      <c r="H3846" s="18" t="s">
        <v>0</v>
      </c>
      <c r="I3846" s="18" t="s">
        <v>0</v>
      </c>
      <c r="J3846" s="18" t="s">
        <v>0</v>
      </c>
      <c r="K3846" s="18" t="s">
        <v>0</v>
      </c>
      <c r="L3846" s="18" t="s">
        <v>0</v>
      </c>
      <c r="M3846" s="18" t="s">
        <v>0</v>
      </c>
      <c r="N3846" s="18" t="s">
        <v>0</v>
      </c>
      <c r="O3846" s="18" t="s">
        <v>0</v>
      </c>
      <c r="P3846" s="18" t="s">
        <v>0</v>
      </c>
      <c r="Q3846" s="18">
        <v>0.49810850000000001</v>
      </c>
      <c r="R3846" s="18">
        <v>0.80105199999999999</v>
      </c>
      <c r="S3846" s="18">
        <v>0.89588975000000004</v>
      </c>
      <c r="T3846" s="18">
        <v>1.54633</v>
      </c>
      <c r="U3846" s="18">
        <v>0.62508609999999998</v>
      </c>
      <c r="V3846" s="18">
        <v>0.62508609999999998</v>
      </c>
    </row>
    <row r="3847" spans="1:22">
      <c r="A3847" s="13" t="s">
        <v>11755</v>
      </c>
      <c r="B3847" s="13" t="s">
        <v>11756</v>
      </c>
      <c r="C3847" s="13">
        <v>855819</v>
      </c>
      <c r="D3847" s="17">
        <v>16</v>
      </c>
      <c r="E3847" s="13" t="s">
        <v>11757</v>
      </c>
      <c r="F3847" s="13" t="s">
        <v>11758</v>
      </c>
      <c r="G3847" s="18">
        <v>-8.2587999999999984E-3</v>
      </c>
      <c r="H3847" s="18">
        <v>4.8289164999999995E-2</v>
      </c>
      <c r="I3847" s="18">
        <v>9.0623200000000001E-2</v>
      </c>
      <c r="J3847" s="18">
        <v>-3.9260500000000004E-2</v>
      </c>
      <c r="K3847" s="18">
        <v>0.11035305000000001</v>
      </c>
      <c r="L3847" s="18">
        <v>0.10407127000000001</v>
      </c>
      <c r="M3847" s="18">
        <v>0.30174820000000002</v>
      </c>
      <c r="N3847" s="18">
        <v>0.25119000000000002</v>
      </c>
      <c r="O3847" s="18">
        <v>0.25258645000000002</v>
      </c>
      <c r="P3847" s="18">
        <v>0.32967619999999997</v>
      </c>
      <c r="Q3847" s="18">
        <v>3.7862199999999985E-2</v>
      </c>
      <c r="R3847" s="18">
        <v>-0.64387300000000003</v>
      </c>
      <c r="S3847" s="18">
        <v>0.25506974999999998</v>
      </c>
      <c r="T3847" s="18">
        <v>3.8555000000000006E-2</v>
      </c>
      <c r="U3847" s="18">
        <v>0.70539009999999991</v>
      </c>
      <c r="V3847" s="18">
        <v>0.70539009999999991</v>
      </c>
    </row>
    <row r="3848" spans="1:22">
      <c r="A3848" s="13" t="s">
        <v>11759</v>
      </c>
      <c r="B3848" s="13" t="s">
        <v>11760</v>
      </c>
      <c r="C3848" s="13">
        <v>855870</v>
      </c>
      <c r="D3848" s="17">
        <f t="shared" ref="D3848:D3858" si="168">CODE(MID(A3848,2,1))-64</f>
        <v>16</v>
      </c>
      <c r="E3848" s="16" t="s">
        <v>13630</v>
      </c>
      <c r="F3848" s="13" t="s">
        <v>0</v>
      </c>
      <c r="G3848" s="18">
        <v>-0.22531700000000002</v>
      </c>
      <c r="H3848" s="18">
        <v>-0.42811365000000001</v>
      </c>
      <c r="I3848" s="18">
        <v>-2.3539299999999999E-2</v>
      </c>
      <c r="J3848" s="18">
        <v>-0.643065</v>
      </c>
      <c r="K3848" s="18">
        <v>-0.39424219999999999</v>
      </c>
      <c r="L3848" s="18" t="s">
        <v>0</v>
      </c>
      <c r="M3848" s="18" t="s">
        <v>0</v>
      </c>
      <c r="N3848" s="18" t="s">
        <v>0</v>
      </c>
      <c r="O3848" s="18" t="s">
        <v>0</v>
      </c>
      <c r="P3848" s="18" t="s">
        <v>0</v>
      </c>
      <c r="Q3848" s="18" t="s">
        <v>0</v>
      </c>
      <c r="R3848" s="18" t="s">
        <v>0</v>
      </c>
      <c r="S3848" s="18" t="s">
        <v>0</v>
      </c>
      <c r="T3848" s="18" t="s">
        <v>0</v>
      </c>
      <c r="U3848" s="18" t="s">
        <v>0</v>
      </c>
      <c r="V3848" s="18" t="s">
        <v>0</v>
      </c>
    </row>
    <row r="3849" spans="1:22">
      <c r="A3849" s="13" t="s">
        <v>11762</v>
      </c>
      <c r="B3849" s="13" t="s">
        <v>11763</v>
      </c>
      <c r="C3849" s="13">
        <v>855869</v>
      </c>
      <c r="D3849" s="17">
        <f t="shared" si="168"/>
        <v>16</v>
      </c>
      <c r="E3849" s="16" t="s">
        <v>11764</v>
      </c>
      <c r="F3849" s="13" t="s">
        <v>3704</v>
      </c>
      <c r="G3849" s="18">
        <v>-2.0432479999999999E-2</v>
      </c>
      <c r="H3849" s="18">
        <v>5.9625264999999997E-2</v>
      </c>
      <c r="I3849" s="18">
        <v>1.9950000000000002E-3</v>
      </c>
      <c r="J3849" s="18">
        <v>0.16665049999999998</v>
      </c>
      <c r="K3849" s="18">
        <v>-0.30617115</v>
      </c>
      <c r="L3849" s="18">
        <v>-4.947903E-2</v>
      </c>
      <c r="M3849" s="18">
        <v>-0.44311279999999997</v>
      </c>
      <c r="N3849" s="18">
        <v>-0.19663419999999998</v>
      </c>
      <c r="O3849" s="18">
        <v>-0.34318455000000003</v>
      </c>
      <c r="P3849" s="18">
        <v>-1.1164199999999999E-2</v>
      </c>
      <c r="Q3849" s="18">
        <v>9.2877799999999983E-2</v>
      </c>
      <c r="R3849" s="18">
        <v>1.1124999999999996E-2</v>
      </c>
      <c r="S3849" s="18">
        <v>8.4069749999999999E-2</v>
      </c>
      <c r="T3849" s="18">
        <v>0.17968899999999999</v>
      </c>
      <c r="U3849" s="18">
        <v>0.72933709999999996</v>
      </c>
      <c r="V3849" s="18">
        <v>0.72933709999999996</v>
      </c>
    </row>
    <row r="3850" spans="1:22">
      <c r="A3850" s="13" t="s">
        <v>11765</v>
      </c>
      <c r="B3850" s="13" t="s">
        <v>11765</v>
      </c>
      <c r="C3850" s="13">
        <v>855867</v>
      </c>
      <c r="D3850" s="17">
        <f t="shared" si="168"/>
        <v>16</v>
      </c>
      <c r="E3850" s="16" t="s">
        <v>13224</v>
      </c>
      <c r="F3850" s="13" t="s">
        <v>0</v>
      </c>
      <c r="G3850" s="18">
        <v>5.8821599999999995E-2</v>
      </c>
      <c r="H3850" s="18">
        <v>9.9939250000000007E-3</v>
      </c>
      <c r="I3850" s="18">
        <v>0.27281810000000001</v>
      </c>
      <c r="J3850" s="18">
        <v>0.38121549999999998</v>
      </c>
      <c r="K3850" s="18">
        <v>-1.6587749999999998E-2</v>
      </c>
      <c r="L3850" s="18">
        <v>2.5918669999999998E-2</v>
      </c>
      <c r="M3850" s="18">
        <v>-0.14030480000000001</v>
      </c>
      <c r="N3850" s="18">
        <v>-7.4593199999999998E-2</v>
      </c>
      <c r="O3850" s="18">
        <v>3.5572850000000003E-2</v>
      </c>
      <c r="P3850" s="18">
        <v>5.39566E-2</v>
      </c>
      <c r="Q3850" s="18">
        <v>0.13790259999999999</v>
      </c>
      <c r="R3850" s="18">
        <v>0.30105229999999999</v>
      </c>
      <c r="S3850" s="18">
        <v>0.30987575000000001</v>
      </c>
      <c r="T3850" s="18">
        <v>0.35147900000000004</v>
      </c>
      <c r="U3850" s="18">
        <v>1.0192061000000001</v>
      </c>
      <c r="V3850" s="18">
        <v>1.0192061000000001</v>
      </c>
    </row>
    <row r="3851" spans="1:22">
      <c r="A3851" s="13" t="s">
        <v>11767</v>
      </c>
      <c r="B3851" s="13" t="s">
        <v>11768</v>
      </c>
      <c r="C3851" s="13">
        <v>855866</v>
      </c>
      <c r="D3851" s="17">
        <f t="shared" si="168"/>
        <v>16</v>
      </c>
      <c r="E3851" s="16" t="s">
        <v>11769</v>
      </c>
      <c r="F3851" s="13" t="s">
        <v>0</v>
      </c>
      <c r="G3851" s="18">
        <v>-1.193099999999999E-3</v>
      </c>
      <c r="H3851" s="18">
        <v>-6.8647434999999993E-2</v>
      </c>
      <c r="I3851" s="18">
        <v>0.1760601</v>
      </c>
      <c r="J3851" s="18">
        <v>-0.13596060000000001</v>
      </c>
      <c r="K3851" s="18">
        <v>-9.3104149999999997E-2</v>
      </c>
      <c r="L3851" s="18">
        <v>-7.6230229999999996E-2</v>
      </c>
      <c r="M3851" s="18">
        <v>-8.4987800000000002E-2</v>
      </c>
      <c r="N3851" s="18">
        <v>-0.1079729</v>
      </c>
      <c r="O3851" s="18">
        <v>-0.14173825000000001</v>
      </c>
      <c r="P3851" s="18">
        <v>0.33320919999999998</v>
      </c>
      <c r="Q3851" s="18">
        <v>-3.3947500000000019E-2</v>
      </c>
      <c r="R3851" s="18">
        <v>-0.18086099999999999</v>
      </c>
      <c r="S3851" s="18">
        <v>5.1810749999999989E-2</v>
      </c>
      <c r="T3851" s="18">
        <v>0.328096</v>
      </c>
      <c r="U3851" s="18">
        <v>0.84632509999999994</v>
      </c>
      <c r="V3851" s="18">
        <v>0.84632509999999994</v>
      </c>
    </row>
    <row r="3852" spans="1:22">
      <c r="A3852" s="13" t="s">
        <v>11770</v>
      </c>
      <c r="B3852" s="13" t="s">
        <v>11771</v>
      </c>
      <c r="C3852" s="13">
        <v>855865</v>
      </c>
      <c r="D3852" s="17">
        <f t="shared" si="168"/>
        <v>16</v>
      </c>
      <c r="E3852" s="16" t="s">
        <v>11772</v>
      </c>
      <c r="F3852" s="13" t="s">
        <v>0</v>
      </c>
      <c r="G3852" s="18">
        <v>-0.1393974</v>
      </c>
      <c r="H3852" s="18">
        <v>-5.7196734999999999E-2</v>
      </c>
      <c r="I3852" s="18">
        <v>-0.13207189999999999</v>
      </c>
      <c r="J3852" s="18">
        <v>-0.14686500000000002</v>
      </c>
      <c r="K3852" s="18">
        <v>1.8796500000000018E-3</v>
      </c>
      <c r="L3852" s="18">
        <v>-8.3837300000000007E-3</v>
      </c>
      <c r="M3852" s="18">
        <v>-3.7577799999999995E-2</v>
      </c>
      <c r="N3852" s="18">
        <v>8.351900000000001E-2</v>
      </c>
      <c r="O3852" s="18">
        <v>-0.24838255000000001</v>
      </c>
      <c r="P3852" s="18">
        <v>0.30090420000000001</v>
      </c>
      <c r="Q3852" s="18">
        <v>0.11559879999999999</v>
      </c>
      <c r="R3852" s="18">
        <v>-4.7584999999999988E-2</v>
      </c>
      <c r="S3852" s="18">
        <v>2.3854749999999994E-2</v>
      </c>
      <c r="T3852" s="18">
        <v>-0.35213499999999998</v>
      </c>
      <c r="U3852" s="18">
        <v>0.93698809999999999</v>
      </c>
      <c r="V3852" s="18">
        <v>0.93698809999999999</v>
      </c>
    </row>
    <row r="3853" spans="1:22">
      <c r="A3853" s="13" t="s">
        <v>11773</v>
      </c>
      <c r="B3853" s="13" t="s">
        <v>11774</v>
      </c>
      <c r="C3853" s="13">
        <v>855863</v>
      </c>
      <c r="D3853" s="17">
        <f t="shared" si="168"/>
        <v>16</v>
      </c>
      <c r="E3853" s="16" t="s">
        <v>11775</v>
      </c>
      <c r="F3853" s="13" t="s">
        <v>0</v>
      </c>
      <c r="G3853" s="18">
        <v>2.9650299999999997E-2</v>
      </c>
      <c r="H3853" s="18">
        <v>-0.217367635</v>
      </c>
      <c r="I3853" s="18">
        <v>-5.8343600000000009E-2</v>
      </c>
      <c r="J3853" s="18">
        <v>0.43689850000000002</v>
      </c>
      <c r="K3853" s="18">
        <v>-0.79687014999999994</v>
      </c>
      <c r="L3853" s="18">
        <v>8.2192170000000009E-2</v>
      </c>
      <c r="M3853" s="18">
        <v>-0.35673879999999997</v>
      </c>
      <c r="N3853" s="18">
        <v>-0.42324899999999999</v>
      </c>
      <c r="O3853" s="18">
        <v>-0.38944155000000003</v>
      </c>
      <c r="P3853" s="18">
        <v>-0.44366480000000003</v>
      </c>
      <c r="Q3853" s="18">
        <v>-7.42535E-2</v>
      </c>
      <c r="R3853" s="18">
        <v>-0.81797500000000001</v>
      </c>
      <c r="S3853" s="18">
        <v>-1.58052225</v>
      </c>
      <c r="T3853" s="18">
        <v>-2.32938</v>
      </c>
      <c r="U3853" s="18">
        <v>-0.1385189</v>
      </c>
      <c r="V3853" s="18">
        <v>-0.1385189</v>
      </c>
    </row>
    <row r="3854" spans="1:22">
      <c r="A3854" s="13" t="s">
        <v>11776</v>
      </c>
      <c r="B3854" s="13" t="s">
        <v>11777</v>
      </c>
      <c r="C3854" s="13">
        <v>855862</v>
      </c>
      <c r="D3854" s="17">
        <f t="shared" si="168"/>
        <v>16</v>
      </c>
      <c r="E3854" s="16" t="s">
        <v>11778</v>
      </c>
      <c r="F3854" s="13" t="s">
        <v>0</v>
      </c>
      <c r="G3854" s="18">
        <v>-4.6041600000000002E-2</v>
      </c>
      <c r="H3854" s="18">
        <v>3.8935365E-2</v>
      </c>
      <c r="I3854" s="18">
        <v>-4.6277200000000004E-2</v>
      </c>
      <c r="J3854" s="18">
        <v>8.02449999999999E-3</v>
      </c>
      <c r="K3854" s="18">
        <v>0.22073984999999999</v>
      </c>
      <c r="L3854" s="18">
        <v>8.7559870000000012E-2</v>
      </c>
      <c r="M3854" s="18">
        <v>0.14149830000000002</v>
      </c>
      <c r="N3854" s="18">
        <v>7.217599999999999E-2</v>
      </c>
      <c r="O3854" s="18">
        <v>8.1577500000000053E-3</v>
      </c>
      <c r="P3854" s="18">
        <v>7.3475890000000002E-2</v>
      </c>
      <c r="Q3854" s="18">
        <v>6.8164999999999892E-3</v>
      </c>
      <c r="R3854" s="18">
        <v>-1.6684000000000032E-2</v>
      </c>
      <c r="S3854" s="18">
        <v>1.6211749999999997E-2</v>
      </c>
      <c r="T3854" s="18">
        <v>-0.55548299999999995</v>
      </c>
      <c r="U3854" s="18">
        <v>1.0063381</v>
      </c>
      <c r="V3854" s="18">
        <v>1.0063381</v>
      </c>
    </row>
    <row r="3855" spans="1:22">
      <c r="A3855" s="13" t="s">
        <v>11782</v>
      </c>
      <c r="B3855" s="13" t="s">
        <v>11783</v>
      </c>
      <c r="C3855" s="13">
        <v>855858</v>
      </c>
      <c r="D3855" s="17">
        <f t="shared" si="168"/>
        <v>16</v>
      </c>
      <c r="E3855" s="16" t="s">
        <v>11784</v>
      </c>
      <c r="F3855" s="13" t="s">
        <v>0</v>
      </c>
      <c r="G3855" s="18">
        <v>-0.15938940000000001</v>
      </c>
      <c r="H3855" s="18">
        <v>-0.21950963500000001</v>
      </c>
      <c r="I3855" s="18">
        <v>-8.8293900000000008E-2</v>
      </c>
      <c r="J3855" s="18">
        <v>-0.3959935</v>
      </c>
      <c r="K3855" s="18">
        <v>-0.12035015000000002</v>
      </c>
      <c r="L3855" s="18" t="s">
        <v>0</v>
      </c>
      <c r="M3855" s="18" t="s">
        <v>0</v>
      </c>
      <c r="N3855" s="18" t="s">
        <v>0</v>
      </c>
      <c r="O3855" s="18" t="s">
        <v>0</v>
      </c>
      <c r="P3855" s="18" t="s">
        <v>0</v>
      </c>
      <c r="Q3855" s="18">
        <v>-1.062550000000001E-2</v>
      </c>
      <c r="R3855" s="18">
        <v>0.2094346</v>
      </c>
      <c r="S3855" s="18">
        <v>-0.17239955000000001</v>
      </c>
      <c r="T3855" s="18">
        <v>0.38035599999999997</v>
      </c>
      <c r="U3855" s="18">
        <v>1.0955871000000001</v>
      </c>
      <c r="V3855" s="18">
        <v>1.0955871000000001</v>
      </c>
    </row>
    <row r="3856" spans="1:22">
      <c r="A3856" s="13" t="s">
        <v>11785</v>
      </c>
      <c r="B3856" s="13" t="s">
        <v>11786</v>
      </c>
      <c r="C3856" s="13">
        <v>855857</v>
      </c>
      <c r="D3856" s="17">
        <f t="shared" si="168"/>
        <v>16</v>
      </c>
      <c r="E3856" s="16" t="s">
        <v>11787</v>
      </c>
      <c r="F3856" s="13" t="s">
        <v>444</v>
      </c>
      <c r="G3856" s="18">
        <v>-0.22806940000000001</v>
      </c>
      <c r="H3856" s="18">
        <v>-0.279309635</v>
      </c>
      <c r="I3856" s="18">
        <v>5.0377999999999985E-3</v>
      </c>
      <c r="J3856" s="18">
        <v>-0.5200245</v>
      </c>
      <c r="K3856" s="18">
        <v>-0.20959515000000001</v>
      </c>
      <c r="L3856" s="18">
        <v>-0.15379303</v>
      </c>
      <c r="M3856" s="18">
        <v>0.1368751</v>
      </c>
      <c r="N3856" s="18">
        <v>-0.12656438</v>
      </c>
      <c r="O3856" s="18">
        <v>0.23805145000000003</v>
      </c>
      <c r="P3856" s="18">
        <v>-1.0461858000000002</v>
      </c>
      <c r="Q3856" s="18">
        <v>-6.3769500000000007E-2</v>
      </c>
      <c r="R3856" s="18">
        <v>0.29392380000000001</v>
      </c>
      <c r="S3856" s="18">
        <v>-0.14743545</v>
      </c>
      <c r="T3856" s="18">
        <v>0.5409520000000001</v>
      </c>
      <c r="U3856" s="18">
        <v>1.3900599999999999E-2</v>
      </c>
      <c r="V3856" s="18">
        <v>1.3900599999999999E-2</v>
      </c>
    </row>
    <row r="3857" spans="1:22">
      <c r="A3857" s="13" t="s">
        <v>11788</v>
      </c>
      <c r="B3857" s="13" t="s">
        <v>11789</v>
      </c>
      <c r="C3857" s="13">
        <v>855855</v>
      </c>
      <c r="D3857" s="17">
        <f t="shared" si="168"/>
        <v>16</v>
      </c>
      <c r="E3857" s="16" t="s">
        <v>11790</v>
      </c>
      <c r="F3857" s="13" t="s">
        <v>0</v>
      </c>
      <c r="G3857" s="18">
        <v>0.12478159999999999</v>
      </c>
      <c r="H3857" s="18">
        <v>-5.2225735000000002E-2</v>
      </c>
      <c r="I3857" s="18">
        <v>0.25416810000000001</v>
      </c>
      <c r="J3857" s="18">
        <v>0.75573050000000008</v>
      </c>
      <c r="K3857" s="18">
        <v>0.90093185000000009</v>
      </c>
      <c r="L3857" s="18">
        <v>0.13874296999999999</v>
      </c>
      <c r="M3857" s="18">
        <v>0.86792120000000006</v>
      </c>
      <c r="N3857" s="18">
        <v>0.66062500000000002</v>
      </c>
      <c r="O3857" s="18">
        <v>0.64283245</v>
      </c>
      <c r="P3857" s="18">
        <v>1.2107641999999998</v>
      </c>
      <c r="Q3857" s="18">
        <v>3.5258799999999993E-2</v>
      </c>
      <c r="R3857" s="18">
        <v>1.225222</v>
      </c>
      <c r="S3857" s="18">
        <v>1.0881577499999999</v>
      </c>
      <c r="T3857" s="18">
        <v>1.0400400000000001</v>
      </c>
      <c r="U3857" s="18">
        <v>1.6133071000000001</v>
      </c>
      <c r="V3857" s="18">
        <v>1.6133071000000001</v>
      </c>
    </row>
    <row r="3858" spans="1:22">
      <c r="A3858" s="13" t="s">
        <v>11791</v>
      </c>
      <c r="B3858" s="13" t="s">
        <v>11792</v>
      </c>
      <c r="C3858" s="13">
        <v>855854</v>
      </c>
      <c r="D3858" s="17">
        <f t="shared" si="168"/>
        <v>16</v>
      </c>
      <c r="E3858" s="16" t="s">
        <v>11793</v>
      </c>
      <c r="F3858" s="13" t="s">
        <v>0</v>
      </c>
      <c r="G3858" s="18">
        <v>8.1357600000000002E-2</v>
      </c>
      <c r="H3858" s="18">
        <v>-0.16404263499999999</v>
      </c>
      <c r="I3858" s="18">
        <v>-0.52156990000000003</v>
      </c>
      <c r="J3858" s="18">
        <v>-0.31633149999999999</v>
      </c>
      <c r="K3858" s="18">
        <v>-0.38858914999999999</v>
      </c>
      <c r="L3858" s="18">
        <v>-1.7720329999999999E-2</v>
      </c>
      <c r="M3858" s="18">
        <v>-1.1668987999999998</v>
      </c>
      <c r="N3858" s="18">
        <v>2.7943999999999997E-2</v>
      </c>
      <c r="O3858" s="18">
        <v>-0.73136855000000001</v>
      </c>
      <c r="P3858" s="18">
        <v>-0.92160979999999992</v>
      </c>
      <c r="Q3858" s="18">
        <v>1.9049999999998235E-4</v>
      </c>
      <c r="R3858" s="18">
        <v>-0.20073099999999999</v>
      </c>
      <c r="S3858" s="18">
        <v>0.21263975000000002</v>
      </c>
      <c r="T3858" s="18">
        <v>-0.2307341</v>
      </c>
      <c r="U3858" s="18">
        <v>0.6023771</v>
      </c>
      <c r="V3858" s="18">
        <v>0.6023771</v>
      </c>
    </row>
    <row r="3859" spans="1:22">
      <c r="A3859" s="13" t="s">
        <v>11794</v>
      </c>
      <c r="B3859" s="13" t="s">
        <v>11795</v>
      </c>
      <c r="C3859" s="13">
        <v>855849</v>
      </c>
      <c r="D3859" s="17">
        <v>16</v>
      </c>
      <c r="E3859" s="13" t="s">
        <v>11796</v>
      </c>
      <c r="F3859" s="13" t="s">
        <v>0</v>
      </c>
      <c r="G3859" s="18">
        <v>-0.46882699999999999</v>
      </c>
      <c r="H3859" s="18">
        <v>-1.0087636499999999</v>
      </c>
      <c r="I3859" s="18">
        <v>-1.0342520999999998</v>
      </c>
      <c r="J3859" s="18">
        <v>-0.8577189999999999</v>
      </c>
      <c r="K3859" s="18">
        <v>-0.83426219999999995</v>
      </c>
      <c r="L3859" s="18">
        <v>-0.27028788999999998</v>
      </c>
      <c r="M3859" s="18">
        <v>-1.58393115</v>
      </c>
      <c r="N3859" s="18">
        <v>-0.37811800000000001</v>
      </c>
      <c r="O3859" s="18">
        <v>-0.80178139999999998</v>
      </c>
      <c r="P3859" s="18">
        <v>-0.38620070000000001</v>
      </c>
      <c r="Q3859" s="18" t="s">
        <v>0</v>
      </c>
      <c r="R3859" s="18" t="s">
        <v>0</v>
      </c>
      <c r="S3859" s="18" t="s">
        <v>0</v>
      </c>
      <c r="T3859" s="18" t="s">
        <v>0</v>
      </c>
      <c r="U3859" s="18" t="s">
        <v>0</v>
      </c>
      <c r="V3859" s="18" t="s">
        <v>0</v>
      </c>
    </row>
    <row r="3860" spans="1:22">
      <c r="A3860" s="13" t="s">
        <v>11804</v>
      </c>
      <c r="B3860" s="13" t="s">
        <v>11805</v>
      </c>
      <c r="C3860" s="13">
        <v>856108</v>
      </c>
      <c r="D3860" s="17">
        <f>CODE(MID(A3860,2,1))-64</f>
        <v>16</v>
      </c>
      <c r="E3860" s="16" t="s">
        <v>11806</v>
      </c>
      <c r="F3860" s="13" t="s">
        <v>0</v>
      </c>
      <c r="G3860" s="18">
        <v>-0.15555240000000001</v>
      </c>
      <c r="H3860" s="18">
        <v>-0.15638163499999999</v>
      </c>
      <c r="I3860" s="18">
        <v>1.8796001</v>
      </c>
      <c r="J3860" s="18">
        <v>4.7394999999999798E-3</v>
      </c>
      <c r="K3860" s="18">
        <v>0.72580985000000009</v>
      </c>
      <c r="L3860" s="18" t="s">
        <v>0</v>
      </c>
      <c r="M3860" s="18" t="s">
        <v>0</v>
      </c>
      <c r="N3860" s="18" t="s">
        <v>0</v>
      </c>
      <c r="O3860" s="18" t="s">
        <v>0</v>
      </c>
      <c r="P3860" s="18" t="s">
        <v>0</v>
      </c>
      <c r="Q3860" s="18">
        <v>7.317739999999999E-2</v>
      </c>
      <c r="R3860" s="18">
        <v>0.163408</v>
      </c>
      <c r="S3860" s="18">
        <v>0.26323174999999999</v>
      </c>
      <c r="T3860" s="18">
        <v>0.61418400000000006</v>
      </c>
      <c r="U3860" s="18">
        <v>0.32682510000000004</v>
      </c>
      <c r="V3860" s="18">
        <v>0.32682510000000004</v>
      </c>
    </row>
    <row r="3861" spans="1:22">
      <c r="A3861" s="13" t="s">
        <v>11807</v>
      </c>
      <c r="B3861" s="13" t="s">
        <v>11808</v>
      </c>
      <c r="C3861" s="13">
        <v>856112</v>
      </c>
      <c r="D3861" s="17">
        <f>CODE(MID(A3861,2,1))-64</f>
        <v>16</v>
      </c>
      <c r="E3861" s="16" t="s">
        <v>12296</v>
      </c>
      <c r="F3861" s="13" t="s">
        <v>0</v>
      </c>
      <c r="G3861" s="18">
        <v>3.8054499999999998E-2</v>
      </c>
      <c r="H3861" s="18">
        <v>9.5021865000000011E-2</v>
      </c>
      <c r="I3861" s="18">
        <v>-9.1464900000000002E-2</v>
      </c>
      <c r="J3861" s="18">
        <v>0.36255149999999997</v>
      </c>
      <c r="K3861" s="18">
        <v>8.5896250000000007E-2</v>
      </c>
      <c r="L3861" s="18">
        <v>8.3659370000000011E-2</v>
      </c>
      <c r="M3861" s="18">
        <v>0.1259518</v>
      </c>
      <c r="N3861" s="18">
        <v>-8.1387000000000001E-2</v>
      </c>
      <c r="O3861" s="18">
        <v>0.39990545</v>
      </c>
      <c r="P3861" s="18">
        <v>-0.4058658</v>
      </c>
      <c r="Q3861" s="18">
        <v>-5.5773500000000004E-2</v>
      </c>
      <c r="R3861" s="18">
        <v>0.13777899999999998</v>
      </c>
      <c r="S3861" s="18">
        <v>0.15545975000000001</v>
      </c>
      <c r="T3861" s="18">
        <v>0.37367299999999998</v>
      </c>
      <c r="U3861" s="18">
        <v>0.77752309999999991</v>
      </c>
      <c r="V3861" s="18">
        <v>0.77752309999999991</v>
      </c>
    </row>
    <row r="3862" spans="1:22">
      <c r="A3862" s="13" t="s">
        <v>13669</v>
      </c>
      <c r="B3862" s="13" t="s">
        <v>13670</v>
      </c>
      <c r="C3862" s="13">
        <v>856114</v>
      </c>
      <c r="D3862" s="17">
        <v>16</v>
      </c>
      <c r="E3862" s="13" t="s">
        <v>13671</v>
      </c>
      <c r="F3862" s="13" t="s">
        <v>0</v>
      </c>
      <c r="G3862" s="18">
        <v>-0.15975040000000001</v>
      </c>
      <c r="H3862" s="18">
        <v>-0.21048763500000001</v>
      </c>
      <c r="I3862" s="18">
        <v>-3.5805199999999995E-2</v>
      </c>
      <c r="J3862" s="18">
        <v>-0.48973749999999999</v>
      </c>
      <c r="K3862" s="18">
        <v>5.6241350000000002E-2</v>
      </c>
      <c r="L3862" s="18" t="s">
        <v>0</v>
      </c>
      <c r="M3862" s="18" t="s">
        <v>0</v>
      </c>
      <c r="N3862" s="18" t="s">
        <v>0</v>
      </c>
      <c r="O3862" s="18" t="s">
        <v>0</v>
      </c>
      <c r="P3862" s="18" t="s">
        <v>0</v>
      </c>
      <c r="Q3862" s="18" t="s">
        <v>0</v>
      </c>
      <c r="R3862" s="18" t="s">
        <v>0</v>
      </c>
      <c r="S3862" s="18" t="s">
        <v>0</v>
      </c>
      <c r="T3862" s="18" t="s">
        <v>0</v>
      </c>
      <c r="U3862" s="18" t="s">
        <v>0</v>
      </c>
      <c r="V3862" s="18" t="s">
        <v>0</v>
      </c>
    </row>
    <row r="3863" spans="1:22">
      <c r="A3863" s="13" t="s">
        <v>11813</v>
      </c>
      <c r="B3863" s="13" t="s">
        <v>11814</v>
      </c>
      <c r="C3863" s="13">
        <v>856117</v>
      </c>
      <c r="D3863" s="17">
        <f>CODE(MID(A3863,2,1))-64</f>
        <v>16</v>
      </c>
      <c r="E3863" s="16" t="s">
        <v>12550</v>
      </c>
      <c r="F3863" s="13" t="s">
        <v>0</v>
      </c>
      <c r="G3863" s="18">
        <v>-5.1487100000000001E-2</v>
      </c>
      <c r="H3863" s="18">
        <v>-3.7339234999999998E-2</v>
      </c>
      <c r="I3863" s="18">
        <v>-1.6691599999999997E-2</v>
      </c>
      <c r="J3863" s="18">
        <v>-0.29324490000000003</v>
      </c>
      <c r="K3863" s="18">
        <v>-0.32993115000000001</v>
      </c>
      <c r="L3863" s="18">
        <v>-0.21711202999999998</v>
      </c>
      <c r="M3863" s="18">
        <v>-0.68798380000000003</v>
      </c>
      <c r="N3863" s="18">
        <v>-0.1773266</v>
      </c>
      <c r="O3863" s="18">
        <v>-0.66035054999999998</v>
      </c>
      <c r="P3863" s="18">
        <v>-0.2501448</v>
      </c>
      <c r="Q3863" s="18">
        <v>-5.2245000000000208E-3</v>
      </c>
      <c r="R3863" s="18">
        <v>-6.7332000000000003E-2</v>
      </c>
      <c r="S3863" s="18">
        <v>-0.45230925</v>
      </c>
      <c r="T3863" s="18">
        <v>0.23164299999999999</v>
      </c>
      <c r="U3863" s="18">
        <v>0.76154909999999998</v>
      </c>
      <c r="V3863" s="18">
        <v>0.76154909999999998</v>
      </c>
    </row>
    <row r="3864" spans="1:22">
      <c r="A3864" s="13" t="s">
        <v>11816</v>
      </c>
      <c r="B3864" s="13" t="s">
        <v>11817</v>
      </c>
      <c r="C3864" s="13">
        <v>856119</v>
      </c>
      <c r="D3864" s="17">
        <f>CODE(MID(A3864,2,1))-64</f>
        <v>16</v>
      </c>
      <c r="E3864" s="16" t="s">
        <v>11818</v>
      </c>
      <c r="F3864" s="13" t="s">
        <v>2211</v>
      </c>
      <c r="G3864" s="18">
        <v>1.8991599999999997E-2</v>
      </c>
      <c r="H3864" s="18">
        <v>5.7106029999999999E-3</v>
      </c>
      <c r="I3864" s="18">
        <v>-1.7893000000000003E-2</v>
      </c>
      <c r="J3864" s="18">
        <v>-1.7099500000000017E-2</v>
      </c>
      <c r="K3864" s="18">
        <v>7.4159549999999991E-2</v>
      </c>
      <c r="L3864" s="18">
        <v>3.2010870000000004E-2</v>
      </c>
      <c r="M3864" s="18">
        <v>-2.8644999999999921E-3</v>
      </c>
      <c r="N3864" s="18">
        <v>0.134381</v>
      </c>
      <c r="O3864" s="18">
        <v>-3.2470349999999995E-2</v>
      </c>
      <c r="P3864" s="18">
        <v>0.21468119999999999</v>
      </c>
      <c r="Q3864" s="18">
        <v>1.8894499999999995E-2</v>
      </c>
      <c r="R3864" s="18">
        <v>-0.12295200000000001</v>
      </c>
      <c r="S3864" s="18">
        <v>-9.0609780000000001E-2</v>
      </c>
      <c r="T3864" s="18">
        <v>-0.53871599999999997</v>
      </c>
      <c r="U3864" s="18">
        <v>0.41125909999999999</v>
      </c>
      <c r="V3864" s="18">
        <v>0.41125909999999999</v>
      </c>
    </row>
    <row r="3865" spans="1:22">
      <c r="A3865" s="13" t="s">
        <v>11821</v>
      </c>
      <c r="B3865" s="13" t="s">
        <v>11822</v>
      </c>
      <c r="C3865" s="13">
        <v>856128</v>
      </c>
      <c r="D3865" s="17">
        <v>16</v>
      </c>
      <c r="E3865" s="13" t="s">
        <v>11823</v>
      </c>
      <c r="F3865" s="13" t="s">
        <v>0</v>
      </c>
      <c r="G3865" s="18">
        <v>0.23671959999999997</v>
      </c>
      <c r="H3865" s="18">
        <v>0.20152736500000001</v>
      </c>
      <c r="I3865" s="18">
        <v>0.25971910000000004</v>
      </c>
      <c r="J3865" s="18">
        <v>0.42869949999999996</v>
      </c>
      <c r="K3865" s="18">
        <v>0.30655284999999999</v>
      </c>
      <c r="L3865" s="18" t="s">
        <v>0</v>
      </c>
      <c r="M3865" s="18" t="s">
        <v>0</v>
      </c>
      <c r="N3865" s="18" t="s">
        <v>0</v>
      </c>
      <c r="O3865" s="18" t="s">
        <v>0</v>
      </c>
      <c r="P3865" s="18" t="s">
        <v>0</v>
      </c>
      <c r="Q3865" s="18" t="s">
        <v>0</v>
      </c>
      <c r="R3865" s="18" t="s">
        <v>0</v>
      </c>
      <c r="S3865" s="18" t="s">
        <v>0</v>
      </c>
      <c r="T3865" s="18" t="s">
        <v>0</v>
      </c>
      <c r="U3865" s="18" t="s">
        <v>0</v>
      </c>
      <c r="V3865" s="18" t="s">
        <v>0</v>
      </c>
    </row>
    <row r="3866" spans="1:22">
      <c r="A3866" s="13" t="s">
        <v>11824</v>
      </c>
      <c r="B3866" s="13" t="s">
        <v>11825</v>
      </c>
      <c r="C3866" s="13">
        <v>856129</v>
      </c>
      <c r="D3866" s="17">
        <f t="shared" ref="D3866:D3874" si="169">CODE(MID(A3866,2,1))-64</f>
        <v>16</v>
      </c>
      <c r="E3866" s="16" t="s">
        <v>12804</v>
      </c>
      <c r="F3866" s="13" t="s">
        <v>891</v>
      </c>
      <c r="G3866" s="18">
        <v>-7.7376699999999993E-2</v>
      </c>
      <c r="H3866" s="18">
        <v>0.136930365</v>
      </c>
      <c r="I3866" s="18">
        <v>-7.1864700000000004E-2</v>
      </c>
      <c r="J3866" s="18">
        <v>0.19674049999999998</v>
      </c>
      <c r="K3866" s="18">
        <v>-7.7296649999999995E-2</v>
      </c>
      <c r="L3866" s="18">
        <v>-3.2358530000000003E-2</v>
      </c>
      <c r="M3866" s="18">
        <v>4.4379700000000008E-2</v>
      </c>
      <c r="N3866" s="18">
        <v>-0.1029577</v>
      </c>
      <c r="O3866" s="18">
        <v>5.0191449999999999E-2</v>
      </c>
      <c r="P3866" s="18">
        <v>-0.2974948</v>
      </c>
      <c r="Q3866" s="18">
        <v>-9.8633500000000013E-2</v>
      </c>
      <c r="R3866" s="18">
        <v>-0.11940099999999998</v>
      </c>
      <c r="S3866" s="18">
        <v>-0.21690024999999999</v>
      </c>
      <c r="T3866" s="18">
        <v>-0.2233028</v>
      </c>
      <c r="U3866" s="18">
        <v>0.76271909999999998</v>
      </c>
      <c r="V3866" s="18">
        <v>0.76271909999999998</v>
      </c>
    </row>
    <row r="3867" spans="1:22">
      <c r="A3867" s="13" t="s">
        <v>11827</v>
      </c>
      <c r="B3867" s="13" t="s">
        <v>11828</v>
      </c>
      <c r="C3867" s="13">
        <v>856130</v>
      </c>
      <c r="D3867" s="17">
        <f t="shared" si="169"/>
        <v>16</v>
      </c>
      <c r="E3867" s="16" t="s">
        <v>12613</v>
      </c>
      <c r="F3867" s="13" t="s">
        <v>264</v>
      </c>
      <c r="G3867" s="18">
        <v>5.2090599999999994E-2</v>
      </c>
      <c r="H3867" s="18">
        <v>8.1281965000000012E-2</v>
      </c>
      <c r="I3867" s="18">
        <v>0.1078524</v>
      </c>
      <c r="J3867" s="18">
        <v>-3.5258500000000026E-2</v>
      </c>
      <c r="K3867" s="18">
        <v>0.10478124999999999</v>
      </c>
      <c r="L3867" s="18">
        <v>-0.12523403</v>
      </c>
      <c r="M3867" s="18">
        <v>7.4838310000000005E-2</v>
      </c>
      <c r="N3867" s="18">
        <v>4.0854000000000001E-2</v>
      </c>
      <c r="O3867" s="18">
        <v>-2.4619499999999975E-3</v>
      </c>
      <c r="P3867" s="18">
        <v>-0.11766779999999999</v>
      </c>
      <c r="Q3867" s="18">
        <v>-5.7942500000000008E-2</v>
      </c>
      <c r="R3867" s="18">
        <v>-7.1411000000000002E-2</v>
      </c>
      <c r="S3867" s="18">
        <v>5.1711750000000001E-2</v>
      </c>
      <c r="T3867" s="18">
        <v>-4.0931999999999996E-2</v>
      </c>
      <c r="U3867" s="18">
        <v>1.0559871000000001</v>
      </c>
      <c r="V3867" s="18">
        <v>1.0559871000000001</v>
      </c>
    </row>
    <row r="3868" spans="1:22">
      <c r="A3868" s="13" t="s">
        <v>11830</v>
      </c>
      <c r="B3868" s="13" t="s">
        <v>11831</v>
      </c>
      <c r="C3868" s="13">
        <v>856131</v>
      </c>
      <c r="D3868" s="17">
        <f t="shared" si="169"/>
        <v>16</v>
      </c>
      <c r="E3868" s="16" t="s">
        <v>11832</v>
      </c>
      <c r="F3868" s="13" t="s">
        <v>444</v>
      </c>
      <c r="G3868" s="18">
        <v>9.0241600000000005E-2</v>
      </c>
      <c r="H3868" s="18">
        <v>9.6456765E-2</v>
      </c>
      <c r="I3868" s="18">
        <v>-7.4381799999999998E-2</v>
      </c>
      <c r="J3868" s="18">
        <v>-0.33531450000000002</v>
      </c>
      <c r="K3868" s="18">
        <v>5.699125E-2</v>
      </c>
      <c r="L3868" s="18">
        <v>-2.7867299999999994E-3</v>
      </c>
      <c r="M3868" s="18">
        <v>7.8510850000000007E-2</v>
      </c>
      <c r="N3868" s="18">
        <v>-0.49315100000000001</v>
      </c>
      <c r="O3868" s="18">
        <v>0.33687644999999999</v>
      </c>
      <c r="P3868" s="18">
        <v>-0.96511579999999997</v>
      </c>
      <c r="Q3868" s="18">
        <v>-2.9965500000000006E-2</v>
      </c>
      <c r="R3868" s="18">
        <v>0.19180530000000001</v>
      </c>
      <c r="S3868" s="18">
        <v>-0.31443125</v>
      </c>
      <c r="T3868" s="18">
        <v>0.88699000000000017</v>
      </c>
      <c r="U3868" s="18">
        <v>0.26756010000000002</v>
      </c>
      <c r="V3868" s="18">
        <v>0.26756010000000002</v>
      </c>
    </row>
    <row r="3869" spans="1:22">
      <c r="A3869" s="13" t="s">
        <v>11836</v>
      </c>
      <c r="B3869" s="13" t="s">
        <v>11836</v>
      </c>
      <c r="C3869" s="13">
        <v>856133</v>
      </c>
      <c r="D3869" s="17">
        <f t="shared" si="169"/>
        <v>16</v>
      </c>
      <c r="E3869" s="16" t="s">
        <v>13491</v>
      </c>
      <c r="F3869" s="13" t="s">
        <v>0</v>
      </c>
      <c r="G3869" s="18">
        <v>8.616660000000001E-2</v>
      </c>
      <c r="H3869" s="18">
        <v>6.0458365E-2</v>
      </c>
      <c r="I3869" s="18">
        <v>0.63903110000000007</v>
      </c>
      <c r="J3869" s="18">
        <v>0.22499550000000001</v>
      </c>
      <c r="K3869" s="18">
        <v>-0.58166214999999999</v>
      </c>
      <c r="L3869" s="18" t="s">
        <v>0</v>
      </c>
      <c r="M3869" s="18" t="s">
        <v>0</v>
      </c>
      <c r="N3869" s="18" t="s">
        <v>0</v>
      </c>
      <c r="O3869" s="18" t="s">
        <v>0</v>
      </c>
      <c r="P3869" s="18" t="s">
        <v>0</v>
      </c>
      <c r="Q3869" s="18">
        <v>-6.1285000000000089E-3</v>
      </c>
      <c r="R3869" s="18">
        <v>-8.8533000000000028E-2</v>
      </c>
      <c r="S3869" s="18">
        <v>-6.7744550000000001E-2</v>
      </c>
      <c r="T3869" s="18">
        <v>-0.23660049999999999</v>
      </c>
      <c r="U3869" s="18">
        <v>0.42353109999999999</v>
      </c>
      <c r="V3869" s="18">
        <v>0.42353109999999999</v>
      </c>
    </row>
    <row r="3870" spans="1:22">
      <c r="A3870" s="13" t="s">
        <v>11837</v>
      </c>
      <c r="B3870" s="13" t="s">
        <v>11838</v>
      </c>
      <c r="C3870" s="13">
        <v>856134</v>
      </c>
      <c r="D3870" s="17">
        <f t="shared" si="169"/>
        <v>16</v>
      </c>
      <c r="E3870" s="16" t="s">
        <v>11839</v>
      </c>
      <c r="F3870" s="13" t="s">
        <v>12444</v>
      </c>
      <c r="G3870" s="18">
        <v>-0.12339539999999999</v>
      </c>
      <c r="H3870" s="18">
        <v>-5.2665635000000002E-2</v>
      </c>
      <c r="I3870" s="18">
        <v>-3.8900599999999994E-2</v>
      </c>
      <c r="J3870" s="18">
        <v>-3.8300500000000015E-2</v>
      </c>
      <c r="K3870" s="18">
        <v>-8.6973149999999999E-2</v>
      </c>
      <c r="L3870" s="18">
        <v>-0.17783802999999998</v>
      </c>
      <c r="M3870" s="18">
        <v>-0.1413238</v>
      </c>
      <c r="N3870" s="18">
        <v>7.7105000000000007E-2</v>
      </c>
      <c r="O3870" s="18">
        <v>-5.8191039999999999E-2</v>
      </c>
      <c r="P3870" s="18">
        <v>2.68691E-2</v>
      </c>
      <c r="Q3870" s="18">
        <v>1.3395499999999991E-2</v>
      </c>
      <c r="R3870" s="18">
        <v>0.22425129999999999</v>
      </c>
      <c r="S3870" s="18">
        <v>9.5969749999999993E-2</v>
      </c>
      <c r="T3870" s="18">
        <v>0.14411800000000002</v>
      </c>
      <c r="U3870" s="18">
        <v>0.55548710000000001</v>
      </c>
      <c r="V3870" s="18">
        <v>0.55548710000000001</v>
      </c>
    </row>
    <row r="3871" spans="1:22">
      <c r="A3871" s="13" t="s">
        <v>11841</v>
      </c>
      <c r="B3871" s="13" t="s">
        <v>11842</v>
      </c>
      <c r="C3871" s="13">
        <v>856135</v>
      </c>
      <c r="D3871" s="17">
        <f t="shared" si="169"/>
        <v>16</v>
      </c>
      <c r="E3871" s="16" t="s">
        <v>13192</v>
      </c>
      <c r="F3871" s="13" t="s">
        <v>1193</v>
      </c>
      <c r="G3871" s="18">
        <v>9.5063000000000022E-3</v>
      </c>
      <c r="H3871" s="18">
        <v>2.5313364999999997E-2</v>
      </c>
      <c r="I3871" s="18">
        <v>0.16412009999999999</v>
      </c>
      <c r="J3871" s="18">
        <v>-0.10398350000000001</v>
      </c>
      <c r="K3871" s="18">
        <v>-2.3782049999999999E-2</v>
      </c>
      <c r="L3871" s="18">
        <v>2.1430770000000002E-2</v>
      </c>
      <c r="M3871" s="18">
        <v>0.1265664</v>
      </c>
      <c r="N3871" s="18">
        <v>1.4850000000000002E-3</v>
      </c>
      <c r="O3871" s="18">
        <v>0.21124845</v>
      </c>
      <c r="P3871" s="18">
        <v>-0.33595180000000002</v>
      </c>
      <c r="Q3871" s="18">
        <v>5.6571799999999992E-2</v>
      </c>
      <c r="R3871" s="18">
        <v>0.30835629999999997</v>
      </c>
      <c r="S3871" s="18">
        <v>-4.658735E-2</v>
      </c>
      <c r="T3871" s="18">
        <v>0.35203800000000002</v>
      </c>
      <c r="U3871" s="18">
        <v>0.5855861</v>
      </c>
      <c r="V3871" s="18">
        <v>0.5855861</v>
      </c>
    </row>
    <row r="3872" spans="1:22">
      <c r="A3872" s="13" t="s">
        <v>11844</v>
      </c>
      <c r="B3872" s="13" t="s">
        <v>11845</v>
      </c>
      <c r="C3872" s="13">
        <v>856136</v>
      </c>
      <c r="D3872" s="17">
        <f t="shared" si="169"/>
        <v>16</v>
      </c>
      <c r="E3872" s="16" t="s">
        <v>11846</v>
      </c>
      <c r="F3872" s="13" t="s">
        <v>1627</v>
      </c>
      <c r="G3872" s="18">
        <v>-5.8135199999999998E-2</v>
      </c>
      <c r="H3872" s="18">
        <v>4.1511565E-2</v>
      </c>
      <c r="I3872" s="18">
        <v>0.16549910000000001</v>
      </c>
      <c r="J3872" s="18">
        <v>0.2499285</v>
      </c>
      <c r="K3872" s="18">
        <v>0.34579585000000002</v>
      </c>
      <c r="L3872" s="18">
        <v>2.3645970000000002E-2</v>
      </c>
      <c r="M3872" s="18">
        <v>8.0497490000000005E-2</v>
      </c>
      <c r="N3872" s="18">
        <v>9.6425000000000011E-2</v>
      </c>
      <c r="O3872" s="18">
        <v>6.0445449999999998E-2</v>
      </c>
      <c r="P3872" s="18">
        <v>0.1117023</v>
      </c>
      <c r="Q3872" s="18">
        <v>0.10744559999999999</v>
      </c>
      <c r="R3872" s="18">
        <v>4.0661000000000003E-2</v>
      </c>
      <c r="S3872" s="18">
        <v>0.28404475000000001</v>
      </c>
      <c r="T3872" s="18">
        <v>0.11828500000000003</v>
      </c>
      <c r="U3872" s="18">
        <v>0.76393309999999992</v>
      </c>
      <c r="V3872" s="18">
        <v>0.76393309999999992</v>
      </c>
    </row>
    <row r="3873" spans="1:22">
      <c r="A3873" s="13" t="s">
        <v>11847</v>
      </c>
      <c r="B3873" s="13" t="s">
        <v>11848</v>
      </c>
      <c r="C3873" s="13">
        <v>856140</v>
      </c>
      <c r="D3873" s="17">
        <f t="shared" si="169"/>
        <v>16</v>
      </c>
      <c r="E3873" s="16" t="s">
        <v>11849</v>
      </c>
      <c r="F3873" s="13" t="s">
        <v>0</v>
      </c>
      <c r="G3873" s="18">
        <v>1.4036800000000002E-2</v>
      </c>
      <c r="H3873" s="18">
        <v>-0.12406863499999998</v>
      </c>
      <c r="I3873" s="18">
        <v>2.7357140000000002E-2</v>
      </c>
      <c r="J3873" s="18">
        <v>-0.68939550000000005</v>
      </c>
      <c r="K3873" s="18">
        <v>-0.21291715</v>
      </c>
      <c r="L3873" s="18">
        <v>-0.23044202999999999</v>
      </c>
      <c r="M3873" s="18">
        <v>-0.38287579999999999</v>
      </c>
      <c r="N3873" s="18">
        <v>7.4130000000000029E-3</v>
      </c>
      <c r="O3873" s="18">
        <v>-0.17986055000000001</v>
      </c>
      <c r="P3873" s="18">
        <v>-0.27799980000000002</v>
      </c>
      <c r="Q3873" s="18">
        <v>-7.785350000000002E-2</v>
      </c>
      <c r="R3873" s="18">
        <v>0.203102</v>
      </c>
      <c r="S3873" s="18">
        <v>0.15453175</v>
      </c>
      <c r="T3873" s="18">
        <v>0.49400000000000005</v>
      </c>
      <c r="U3873" s="18">
        <v>0.75750609999999996</v>
      </c>
      <c r="V3873" s="18">
        <v>0.75750609999999996</v>
      </c>
    </row>
    <row r="3874" spans="1:22">
      <c r="A3874" s="13" t="s">
        <v>11850</v>
      </c>
      <c r="B3874" s="13" t="s">
        <v>11851</v>
      </c>
      <c r="C3874" s="13">
        <v>856141</v>
      </c>
      <c r="D3874" s="17">
        <f t="shared" si="169"/>
        <v>16</v>
      </c>
      <c r="E3874" s="16" t="s">
        <v>11852</v>
      </c>
      <c r="F3874" s="13" t="s">
        <v>3704</v>
      </c>
      <c r="G3874" s="18">
        <v>2.3112199999999999E-2</v>
      </c>
      <c r="H3874" s="18">
        <v>0.131580365</v>
      </c>
      <c r="I3874" s="18">
        <v>-9.5465900000000006E-2</v>
      </c>
      <c r="J3874" s="18">
        <v>0.30538550000000003</v>
      </c>
      <c r="K3874" s="18">
        <v>4.6862500000000012E-3</v>
      </c>
      <c r="L3874" s="18">
        <v>-1.6109829999999999E-2</v>
      </c>
      <c r="M3874" s="18">
        <v>3.5818400000000007E-2</v>
      </c>
      <c r="N3874" s="18">
        <v>4.8117999999999994E-2</v>
      </c>
      <c r="O3874" s="18">
        <v>-2.0664349999999995E-2</v>
      </c>
      <c r="P3874" s="18">
        <v>0.12797900000000001</v>
      </c>
      <c r="Q3874" s="18">
        <v>-0.1340845</v>
      </c>
      <c r="R3874" s="18">
        <v>-0.14097100000000001</v>
      </c>
      <c r="S3874" s="18">
        <v>0.13117675000000001</v>
      </c>
      <c r="T3874" s="18">
        <v>-6.0205000000000009E-2</v>
      </c>
      <c r="U3874" s="18">
        <v>0.70715810000000001</v>
      </c>
      <c r="V3874" s="18">
        <v>0.70715810000000001</v>
      </c>
    </row>
    <row r="3875" spans="1:22">
      <c r="A3875" s="13" t="s">
        <v>11853</v>
      </c>
      <c r="B3875" s="13" t="s">
        <v>11854</v>
      </c>
      <c r="C3875" s="13">
        <v>856143</v>
      </c>
      <c r="D3875" s="17">
        <v>16</v>
      </c>
      <c r="E3875" s="13" t="s">
        <v>11855</v>
      </c>
      <c r="F3875" s="13" t="s">
        <v>11856</v>
      </c>
      <c r="G3875" s="18" t="s">
        <v>0</v>
      </c>
      <c r="H3875" s="18" t="s">
        <v>0</v>
      </c>
      <c r="I3875" s="18" t="s">
        <v>0</v>
      </c>
      <c r="J3875" s="18" t="s">
        <v>0</v>
      </c>
      <c r="K3875" s="18" t="s">
        <v>0</v>
      </c>
      <c r="L3875" s="18">
        <v>0.32703097000000003</v>
      </c>
      <c r="M3875" s="18">
        <v>0.11009550000000001</v>
      </c>
      <c r="N3875" s="18">
        <v>0.19606100000000001</v>
      </c>
      <c r="O3875" s="18">
        <v>4.4960500000000014E-3</v>
      </c>
      <c r="P3875" s="18">
        <v>-0.2466988</v>
      </c>
      <c r="Q3875" s="18">
        <v>-0.14515450000000002</v>
      </c>
      <c r="R3875" s="18">
        <v>0.47299800000000003</v>
      </c>
      <c r="S3875" s="18">
        <v>7.1860750000000001E-2</v>
      </c>
      <c r="T3875" s="18">
        <v>7.9164999999999985E-2</v>
      </c>
      <c r="U3875" s="18">
        <v>1.0076461000000001</v>
      </c>
      <c r="V3875" s="18">
        <v>1.0076461000000001</v>
      </c>
    </row>
    <row r="3876" spans="1:22">
      <c r="A3876" s="13" t="s">
        <v>11857</v>
      </c>
      <c r="B3876" s="13" t="s">
        <v>11858</v>
      </c>
      <c r="C3876" s="13">
        <v>856144</v>
      </c>
      <c r="D3876" s="17">
        <f t="shared" ref="D3876:D3906" si="170">CODE(MID(A3876,2,1))-64</f>
        <v>16</v>
      </c>
      <c r="E3876" s="16" t="s">
        <v>11859</v>
      </c>
      <c r="F3876" s="13" t="s">
        <v>3635</v>
      </c>
      <c r="G3876" s="18">
        <v>-1.2519899999999999E-2</v>
      </c>
      <c r="H3876" s="18">
        <v>-0.13902863499999998</v>
      </c>
      <c r="I3876" s="18">
        <v>-6.5630300000000003E-2</v>
      </c>
      <c r="J3876" s="18">
        <v>-0.12433940000000002</v>
      </c>
      <c r="K3876" s="18">
        <v>3.8796650000000002E-2</v>
      </c>
      <c r="L3876" s="18">
        <v>-0.24000502999999998</v>
      </c>
      <c r="M3876" s="18">
        <v>-0.1457638</v>
      </c>
      <c r="N3876" s="18">
        <v>-0.1435264</v>
      </c>
      <c r="O3876" s="18">
        <v>-0.29216354999999999</v>
      </c>
      <c r="P3876" s="18">
        <v>3.0729800000000002E-2</v>
      </c>
      <c r="Q3876" s="18">
        <v>0.10975889999999999</v>
      </c>
      <c r="R3876" s="18">
        <v>-6.7865999999999982E-2</v>
      </c>
      <c r="S3876" s="18">
        <v>0.16302475</v>
      </c>
      <c r="T3876" s="18">
        <v>9.0932000000000013E-2</v>
      </c>
      <c r="U3876" s="18">
        <v>0.9144021</v>
      </c>
      <c r="V3876" s="18">
        <v>0.9144021</v>
      </c>
    </row>
    <row r="3877" spans="1:22">
      <c r="A3877" s="13" t="s">
        <v>11860</v>
      </c>
      <c r="B3877" s="13" t="s">
        <v>11861</v>
      </c>
      <c r="C3877" s="13">
        <v>856145</v>
      </c>
      <c r="D3877" s="17">
        <f t="shared" si="170"/>
        <v>16</v>
      </c>
      <c r="E3877" s="16" t="s">
        <v>12569</v>
      </c>
      <c r="F3877" s="13" t="s">
        <v>0</v>
      </c>
      <c r="G3877" s="18">
        <v>4.8470800000000001E-2</v>
      </c>
      <c r="H3877" s="18">
        <v>-0.103549635</v>
      </c>
      <c r="I3877" s="18">
        <v>-4.6150099999999999E-2</v>
      </c>
      <c r="J3877" s="18">
        <v>-0.35812549999999999</v>
      </c>
      <c r="K3877" s="18">
        <v>-0.10079215</v>
      </c>
      <c r="L3877" s="18">
        <v>2.6242069999999999E-2</v>
      </c>
      <c r="M3877" s="18">
        <v>-2.6361199999999987E-2</v>
      </c>
      <c r="N3877" s="18">
        <v>-1.7653000000000002E-2</v>
      </c>
      <c r="O3877" s="18">
        <v>1.3450450000000003E-2</v>
      </c>
      <c r="P3877" s="18">
        <v>0.26837520000000004</v>
      </c>
      <c r="Q3877" s="18">
        <v>-3.4433500000000006E-2</v>
      </c>
      <c r="R3877" s="18">
        <v>-0.31446300000000005</v>
      </c>
      <c r="S3877" s="18">
        <v>-0.10633265</v>
      </c>
      <c r="T3877" s="18">
        <v>-0.49257000000000001</v>
      </c>
      <c r="U3877" s="18">
        <v>0.77678709999999995</v>
      </c>
      <c r="V3877" s="18">
        <v>0.77678709999999995</v>
      </c>
    </row>
    <row r="3878" spans="1:22">
      <c r="A3878" s="13" t="s">
        <v>11863</v>
      </c>
      <c r="B3878" s="13" t="s">
        <v>11864</v>
      </c>
      <c r="C3878" s="13">
        <v>856146</v>
      </c>
      <c r="D3878" s="17">
        <f t="shared" si="170"/>
        <v>16</v>
      </c>
      <c r="E3878" s="16" t="s">
        <v>8748</v>
      </c>
      <c r="F3878" s="13" t="s">
        <v>12322</v>
      </c>
      <c r="G3878" s="18">
        <v>-1.3307619999999999E-2</v>
      </c>
      <c r="H3878" s="18">
        <v>7.3530665000000009E-2</v>
      </c>
      <c r="I3878" s="18">
        <v>-7.5918200000000005E-2</v>
      </c>
      <c r="J3878" s="18">
        <v>3.7181499999999978E-2</v>
      </c>
      <c r="K3878" s="18">
        <v>-1.2720949999999998E-2</v>
      </c>
      <c r="L3878" s="18">
        <v>-4.459813E-2</v>
      </c>
      <c r="M3878" s="18">
        <v>-0.14594879999999999</v>
      </c>
      <c r="N3878" s="18">
        <v>-0.1517211</v>
      </c>
      <c r="O3878" s="18">
        <v>-0.25647255000000002</v>
      </c>
      <c r="P3878" s="18">
        <v>-0.31687179999999998</v>
      </c>
      <c r="Q3878" s="18">
        <v>-9.4617500000000021E-2</v>
      </c>
      <c r="R3878" s="18">
        <v>-2.9490000000000016E-2</v>
      </c>
      <c r="S3878" s="18">
        <v>-0.18188284999999998</v>
      </c>
      <c r="T3878" s="18">
        <v>-0.14200000000000002</v>
      </c>
      <c r="U3878" s="18">
        <v>0.78995609999999994</v>
      </c>
      <c r="V3878" s="18">
        <v>0.78995609999999994</v>
      </c>
    </row>
    <row r="3879" spans="1:22">
      <c r="A3879" s="13" t="s">
        <v>11865</v>
      </c>
      <c r="B3879" s="13" t="s">
        <v>11866</v>
      </c>
      <c r="C3879" s="13">
        <v>856147</v>
      </c>
      <c r="D3879" s="17">
        <f t="shared" si="170"/>
        <v>16</v>
      </c>
      <c r="E3879" s="16" t="s">
        <v>11867</v>
      </c>
      <c r="F3879" s="13" t="s">
        <v>0</v>
      </c>
      <c r="G3879" s="18">
        <v>-4.1522799999999999E-2</v>
      </c>
      <c r="H3879" s="18">
        <v>-0.210976635</v>
      </c>
      <c r="I3879" s="18">
        <v>-0.1470639</v>
      </c>
      <c r="J3879" s="18">
        <v>0.22640149999999998</v>
      </c>
      <c r="K3879" s="18">
        <v>-0.22001115000000002</v>
      </c>
      <c r="L3879" s="18">
        <v>-2.859529999999999E-3</v>
      </c>
      <c r="M3879" s="18">
        <v>-0.15510479999999999</v>
      </c>
      <c r="N3879" s="18">
        <v>-0.40257100000000001</v>
      </c>
      <c r="O3879" s="18">
        <v>-0.29218054999999998</v>
      </c>
      <c r="P3879" s="18">
        <v>0.24592420000000001</v>
      </c>
      <c r="Q3879" s="18">
        <v>-1.7736500000000016E-2</v>
      </c>
      <c r="R3879" s="18">
        <v>-0.28134199999999998</v>
      </c>
      <c r="S3879" s="18">
        <v>-0.82487025000000003</v>
      </c>
      <c r="T3879" s="18">
        <v>-0.97244200000000003</v>
      </c>
      <c r="U3879" s="18">
        <v>-0.1325809</v>
      </c>
      <c r="V3879" s="18">
        <v>-0.1325809</v>
      </c>
    </row>
    <row r="3880" spans="1:22">
      <c r="A3880" s="13" t="s">
        <v>11868</v>
      </c>
      <c r="B3880" s="13" t="s">
        <v>11869</v>
      </c>
      <c r="C3880" s="13">
        <v>856148</v>
      </c>
      <c r="D3880" s="17">
        <f t="shared" si="170"/>
        <v>16</v>
      </c>
      <c r="E3880" s="16" t="s">
        <v>11870</v>
      </c>
      <c r="F3880" s="13" t="s">
        <v>13041</v>
      </c>
      <c r="G3880" s="18">
        <v>7.34157E-2</v>
      </c>
      <c r="H3880" s="18">
        <v>0.152698365</v>
      </c>
      <c r="I3880" s="18">
        <v>-5.2672999999999991E-3</v>
      </c>
      <c r="J3880" s="18">
        <v>0.16480349999999999</v>
      </c>
      <c r="K3880" s="18">
        <v>-3.7880749999999998E-2</v>
      </c>
      <c r="L3880" s="18">
        <v>7.8386870000000011E-2</v>
      </c>
      <c r="M3880" s="18">
        <v>-3.8009999999999988E-3</v>
      </c>
      <c r="N3880" s="18">
        <v>6.4516999999999991E-2</v>
      </c>
      <c r="O3880" s="18">
        <v>-7.9434149999999995E-2</v>
      </c>
      <c r="P3880" s="18">
        <v>0.63914219999999999</v>
      </c>
      <c r="Q3880" s="18">
        <v>3.3834099999999992E-2</v>
      </c>
      <c r="R3880" s="18">
        <v>-0.27687700000000004</v>
      </c>
      <c r="S3880" s="18">
        <v>-0.12412575000000001</v>
      </c>
      <c r="T3880" s="18">
        <v>-0.26703290000000002</v>
      </c>
      <c r="U3880" s="18">
        <v>0.92774909999999999</v>
      </c>
      <c r="V3880" s="18">
        <v>0.92774909999999999</v>
      </c>
    </row>
    <row r="3881" spans="1:22">
      <c r="A3881" s="13" t="s">
        <v>11871</v>
      </c>
      <c r="B3881" s="13" t="s">
        <v>11872</v>
      </c>
      <c r="C3881" s="13">
        <v>856152</v>
      </c>
      <c r="D3881" s="17">
        <f t="shared" si="170"/>
        <v>16</v>
      </c>
      <c r="E3881" s="16" t="s">
        <v>11873</v>
      </c>
      <c r="F3881" s="13" t="s">
        <v>0</v>
      </c>
      <c r="G3881" s="18">
        <v>2.7375000000000003E-3</v>
      </c>
      <c r="H3881" s="18">
        <v>-7.2147834999999993E-2</v>
      </c>
      <c r="I3881" s="18">
        <v>0.12164649999999999</v>
      </c>
      <c r="J3881" s="18">
        <v>-0.17545820000000001</v>
      </c>
      <c r="K3881" s="18">
        <v>4.6662349999999998E-2</v>
      </c>
      <c r="L3881" s="18">
        <v>1.6283600000000002E-2</v>
      </c>
      <c r="M3881" s="18">
        <v>-0.35587979999999997</v>
      </c>
      <c r="N3881" s="18">
        <v>-0.1069447</v>
      </c>
      <c r="O3881" s="18">
        <v>-0.16314755</v>
      </c>
      <c r="P3881" s="18">
        <v>-9.4174800000000003E-2</v>
      </c>
      <c r="Q3881" s="18">
        <v>-4.3937500000000018E-2</v>
      </c>
      <c r="R3881" s="18">
        <v>-5.6759999999999977E-2</v>
      </c>
      <c r="S3881" s="18">
        <v>-0.18620124999999998</v>
      </c>
      <c r="T3881" s="18">
        <v>0.36359199999999997</v>
      </c>
      <c r="U3881" s="18">
        <v>1.0309831</v>
      </c>
      <c r="V3881" s="18">
        <v>1.0309831</v>
      </c>
    </row>
    <row r="3882" spans="1:22">
      <c r="A3882" s="13" t="s">
        <v>11874</v>
      </c>
      <c r="B3882" s="13" t="s">
        <v>11875</v>
      </c>
      <c r="C3882" s="13">
        <v>856153</v>
      </c>
      <c r="D3882" s="17">
        <f t="shared" si="170"/>
        <v>16</v>
      </c>
      <c r="E3882" s="16" t="s">
        <v>13449</v>
      </c>
      <c r="F3882" s="13" t="s">
        <v>0</v>
      </c>
      <c r="G3882" s="18">
        <v>9.7133600000000014E-2</v>
      </c>
      <c r="H3882" s="18">
        <v>-2.6259934999999998E-2</v>
      </c>
      <c r="I3882" s="18">
        <v>0.23433709999999999</v>
      </c>
      <c r="J3882" s="18">
        <v>0.30053150000000001</v>
      </c>
      <c r="K3882" s="18">
        <v>4.5000150000000003E-2</v>
      </c>
      <c r="L3882" s="18" t="s">
        <v>0</v>
      </c>
      <c r="M3882" s="18" t="s">
        <v>0</v>
      </c>
      <c r="N3882" s="18" t="s">
        <v>0</v>
      </c>
      <c r="O3882" s="18" t="s">
        <v>0</v>
      </c>
      <c r="P3882" s="18" t="s">
        <v>0</v>
      </c>
      <c r="Q3882" s="18">
        <v>2.2304999999999825E-3</v>
      </c>
      <c r="R3882" s="18">
        <v>5.5389999999999995E-2</v>
      </c>
      <c r="S3882" s="18">
        <v>7.6488499999999987E-3</v>
      </c>
      <c r="T3882" s="18">
        <v>0.17751899999999998</v>
      </c>
      <c r="U3882" s="18">
        <v>0.77852509999999997</v>
      </c>
      <c r="V3882" s="18">
        <v>0.77852509999999997</v>
      </c>
    </row>
    <row r="3883" spans="1:22">
      <c r="A3883" s="13" t="s">
        <v>11877</v>
      </c>
      <c r="B3883" s="13" t="s">
        <v>11878</v>
      </c>
      <c r="C3883" s="13">
        <v>856154</v>
      </c>
      <c r="D3883" s="17">
        <f t="shared" si="170"/>
        <v>16</v>
      </c>
      <c r="E3883" s="16" t="s">
        <v>11879</v>
      </c>
      <c r="F3883" s="13" t="s">
        <v>9847</v>
      </c>
      <c r="G3883" s="18">
        <v>2.1812200000000004E-2</v>
      </c>
      <c r="H3883" s="18">
        <v>2.6454264999999998E-2</v>
      </c>
      <c r="I3883" s="18">
        <v>4.92369E-2</v>
      </c>
      <c r="J3883" s="18">
        <v>-8.5140500000000008E-2</v>
      </c>
      <c r="K3883" s="18">
        <v>-9.4581150000000003E-2</v>
      </c>
      <c r="L3883" s="18">
        <v>1.618615E-2</v>
      </c>
      <c r="M3883" s="18">
        <v>3.0395200000000004E-2</v>
      </c>
      <c r="N3883" s="18">
        <v>-0.10125190000000001</v>
      </c>
      <c r="O3883" s="18">
        <v>4.3312950000000003E-2</v>
      </c>
      <c r="P3883" s="18">
        <v>-8.956699999999998E-3</v>
      </c>
      <c r="Q3883" s="18">
        <v>2.6684999999999903E-3</v>
      </c>
      <c r="R3883" s="18">
        <v>-2.1523000000000014E-2</v>
      </c>
      <c r="S3883" s="18">
        <v>-0.12663164999999998</v>
      </c>
      <c r="T3883" s="18">
        <v>-0.476711</v>
      </c>
      <c r="U3883" s="18">
        <v>0.96340809999999999</v>
      </c>
      <c r="V3883" s="18">
        <v>0.96340809999999999</v>
      </c>
    </row>
    <row r="3884" spans="1:22">
      <c r="A3884" s="13" t="s">
        <v>11880</v>
      </c>
      <c r="B3884" s="13" t="s">
        <v>11881</v>
      </c>
      <c r="C3884" s="13">
        <v>856155</v>
      </c>
      <c r="D3884" s="17">
        <f t="shared" si="170"/>
        <v>16</v>
      </c>
      <c r="E3884" s="16" t="s">
        <v>11882</v>
      </c>
      <c r="F3884" s="13" t="s">
        <v>0</v>
      </c>
      <c r="G3884" s="18" t="s">
        <v>0</v>
      </c>
      <c r="H3884" s="18" t="s">
        <v>0</v>
      </c>
      <c r="I3884" s="18" t="s">
        <v>0</v>
      </c>
      <c r="J3884" s="18" t="s">
        <v>0</v>
      </c>
      <c r="K3884" s="18" t="s">
        <v>0</v>
      </c>
      <c r="L3884" s="18" t="s">
        <v>0</v>
      </c>
      <c r="M3884" s="18" t="s">
        <v>0</v>
      </c>
      <c r="N3884" s="18" t="s">
        <v>0</v>
      </c>
      <c r="O3884" s="18" t="s">
        <v>0</v>
      </c>
      <c r="P3884" s="18" t="s">
        <v>0</v>
      </c>
      <c r="Q3884" s="18">
        <v>0.28175549999999999</v>
      </c>
      <c r="R3884" s="18">
        <v>0.35691420000000001</v>
      </c>
      <c r="S3884" s="18">
        <v>0.11662075</v>
      </c>
      <c r="T3884" s="18">
        <v>2.3050000000000015E-2</v>
      </c>
      <c r="U3884" s="18">
        <v>1.1484471000000001</v>
      </c>
      <c r="V3884" s="18">
        <v>1.1484471000000001</v>
      </c>
    </row>
    <row r="3885" spans="1:22">
      <c r="A3885" s="13" t="s">
        <v>11883</v>
      </c>
      <c r="B3885" s="13" t="s">
        <v>11884</v>
      </c>
      <c r="C3885" s="13">
        <v>856156</v>
      </c>
      <c r="D3885" s="17">
        <f t="shared" si="170"/>
        <v>16</v>
      </c>
      <c r="E3885" s="16" t="s">
        <v>12227</v>
      </c>
      <c r="F3885" s="13" t="s">
        <v>275</v>
      </c>
      <c r="G3885" s="18">
        <v>5.6367900000000006E-2</v>
      </c>
      <c r="H3885" s="18">
        <v>-7.5309550000000003E-2</v>
      </c>
      <c r="I3885" s="18">
        <v>-2.2684099999999999E-2</v>
      </c>
      <c r="J3885" s="18">
        <v>-8.9054000000000008E-2</v>
      </c>
      <c r="K3885" s="18">
        <v>-8.5299200000000006E-2</v>
      </c>
      <c r="L3885" s="18">
        <v>2.5824710000000001E-2</v>
      </c>
      <c r="M3885" s="18">
        <v>-0.16129515</v>
      </c>
      <c r="N3885" s="18">
        <v>-2.7784299999999998E-2</v>
      </c>
      <c r="O3885" s="18">
        <v>-7.4511899999999992E-2</v>
      </c>
      <c r="P3885" s="18">
        <v>-0.17516170000000003</v>
      </c>
      <c r="Q3885" s="18">
        <v>5.8953100000000008E-2</v>
      </c>
      <c r="R3885" s="18">
        <v>-5.0491000000000008E-2</v>
      </c>
      <c r="S3885" s="18">
        <v>-0.1001773</v>
      </c>
      <c r="T3885" s="18">
        <v>-0.28047890000000003</v>
      </c>
      <c r="U3885" s="18">
        <v>3.1780099999999999E-2</v>
      </c>
      <c r="V3885" s="18">
        <v>3.1780099999999999E-2</v>
      </c>
    </row>
    <row r="3886" spans="1:22">
      <c r="A3886" s="13" t="s">
        <v>11886</v>
      </c>
      <c r="B3886" s="13" t="s">
        <v>11886</v>
      </c>
      <c r="C3886" s="13">
        <v>856158</v>
      </c>
      <c r="D3886" s="17">
        <f t="shared" si="170"/>
        <v>16</v>
      </c>
      <c r="E3886" s="16" t="s">
        <v>11887</v>
      </c>
      <c r="F3886" s="13" t="s">
        <v>0</v>
      </c>
      <c r="G3886" s="18">
        <v>-0.10369700000000001</v>
      </c>
      <c r="H3886" s="18">
        <v>-6.5476634999999991E-2</v>
      </c>
      <c r="I3886" s="18">
        <v>0.13703010000000002</v>
      </c>
      <c r="J3886" s="18">
        <v>-0.11495080000000002</v>
      </c>
      <c r="K3886" s="18">
        <v>-0.17093415000000001</v>
      </c>
      <c r="L3886" s="18">
        <v>-5.7170530000000004E-2</v>
      </c>
      <c r="M3886" s="18">
        <v>6.0709800000000008E-2</v>
      </c>
      <c r="N3886" s="18">
        <v>0.69767199999999996</v>
      </c>
      <c r="O3886" s="18">
        <v>5.7184449999999998E-2</v>
      </c>
      <c r="P3886" s="18">
        <v>0.24342920000000001</v>
      </c>
      <c r="Q3886" s="18">
        <v>-0.1859305</v>
      </c>
      <c r="R3886" s="18">
        <v>-0.30337000000000003</v>
      </c>
      <c r="S3886" s="18">
        <v>0.12392875</v>
      </c>
      <c r="T3886" s="18">
        <v>-0.30337009999999998</v>
      </c>
      <c r="U3886" s="18">
        <v>0.49654310000000002</v>
      </c>
      <c r="V3886" s="18">
        <v>0.49654310000000002</v>
      </c>
    </row>
    <row r="3887" spans="1:22">
      <c r="A3887" s="13" t="s">
        <v>11888</v>
      </c>
      <c r="B3887" s="13" t="s">
        <v>11889</v>
      </c>
      <c r="C3887" s="13">
        <v>856160</v>
      </c>
      <c r="D3887" s="17">
        <f t="shared" si="170"/>
        <v>16</v>
      </c>
      <c r="E3887" s="16" t="s">
        <v>11890</v>
      </c>
      <c r="F3887" s="13" t="s">
        <v>0</v>
      </c>
      <c r="G3887" s="18">
        <v>1.99791E-2</v>
      </c>
      <c r="H3887" s="18">
        <v>1.9601865E-2</v>
      </c>
      <c r="I3887" s="18">
        <v>0.1732291</v>
      </c>
      <c r="J3887" s="18">
        <v>-0.58552249999999995</v>
      </c>
      <c r="K3887" s="18">
        <v>9.3389749999999994E-2</v>
      </c>
      <c r="L3887" s="18">
        <v>0.14487596999999999</v>
      </c>
      <c r="M3887" s="18">
        <v>0.51774120000000001</v>
      </c>
      <c r="N3887" s="18">
        <v>-1.7159999999999995E-2</v>
      </c>
      <c r="O3887" s="18">
        <v>0.59067944999999999</v>
      </c>
      <c r="P3887" s="18">
        <v>4.8979700000000001E-2</v>
      </c>
      <c r="Q3887" s="18">
        <v>2.2274999999999934E-3</v>
      </c>
      <c r="R3887" s="18">
        <v>0.66224799999999995</v>
      </c>
      <c r="S3887" s="18">
        <v>0.22372375</v>
      </c>
      <c r="T3887" s="18">
        <v>1.02928</v>
      </c>
      <c r="U3887" s="18">
        <v>1.2416971000000001</v>
      </c>
      <c r="V3887" s="18">
        <v>1.2416971000000001</v>
      </c>
    </row>
    <row r="3888" spans="1:22">
      <c r="A3888" s="13" t="s">
        <v>11891</v>
      </c>
      <c r="B3888" s="13" t="s">
        <v>11892</v>
      </c>
      <c r="C3888" s="13">
        <v>856161</v>
      </c>
      <c r="D3888" s="17">
        <f t="shared" si="170"/>
        <v>16</v>
      </c>
      <c r="E3888" s="16" t="s">
        <v>11893</v>
      </c>
      <c r="F3888" s="13" t="s">
        <v>0</v>
      </c>
      <c r="G3888" s="18">
        <v>2.6970000000000119E-4</v>
      </c>
      <c r="H3888" s="18">
        <v>1.0419194999999999E-2</v>
      </c>
      <c r="I3888" s="18">
        <v>0.12903710000000002</v>
      </c>
      <c r="J3888" s="18">
        <v>-3.7186500000000011E-2</v>
      </c>
      <c r="K3888" s="18">
        <v>0.19506884999999999</v>
      </c>
      <c r="L3888" s="18">
        <v>9.6498170000000008E-2</v>
      </c>
      <c r="M3888" s="18">
        <v>-1.4461099999999991E-2</v>
      </c>
      <c r="N3888" s="18">
        <v>0.135792</v>
      </c>
      <c r="O3888" s="18">
        <v>2.8296550000000004E-2</v>
      </c>
      <c r="P3888" s="18">
        <v>7.6332250000000004E-2</v>
      </c>
      <c r="Q3888" s="18">
        <v>-0.20243149999999999</v>
      </c>
      <c r="R3888" s="18">
        <v>0.55037700000000001</v>
      </c>
      <c r="S3888" s="18">
        <v>-0.37678024999999998</v>
      </c>
      <c r="T3888" s="18">
        <v>-5.446899999999999E-2</v>
      </c>
      <c r="U3888" s="18">
        <v>-0.27892489999999998</v>
      </c>
      <c r="V3888" s="18">
        <v>-0.27892489999999998</v>
      </c>
    </row>
    <row r="3889" spans="1:22">
      <c r="A3889" s="13" t="s">
        <v>11894</v>
      </c>
      <c r="B3889" s="13" t="s">
        <v>11895</v>
      </c>
      <c r="C3889" s="13">
        <v>856162</v>
      </c>
      <c r="D3889" s="17">
        <f t="shared" si="170"/>
        <v>16</v>
      </c>
      <c r="E3889" s="16" t="s">
        <v>11896</v>
      </c>
      <c r="F3889" s="13" t="s">
        <v>0</v>
      </c>
      <c r="G3889" s="18">
        <v>2.4328300000000004E-2</v>
      </c>
      <c r="H3889" s="18">
        <v>0.40267336500000001</v>
      </c>
      <c r="I3889" s="18">
        <v>0.52140410000000004</v>
      </c>
      <c r="J3889" s="18">
        <v>0.34549049999999998</v>
      </c>
      <c r="K3889" s="18">
        <v>0.96606285000000003</v>
      </c>
      <c r="L3889" s="18">
        <v>0.15529497</v>
      </c>
      <c r="M3889" s="18">
        <v>-6.6492799999999991E-2</v>
      </c>
      <c r="N3889" s="18">
        <v>0.32023500000000005</v>
      </c>
      <c r="O3889" s="18">
        <v>0.33747245000000003</v>
      </c>
      <c r="P3889" s="18">
        <v>0.95572419999999991</v>
      </c>
      <c r="Q3889" s="18">
        <v>-2.1896500000000013E-2</v>
      </c>
      <c r="R3889" s="18">
        <v>0.21171429999999999</v>
      </c>
      <c r="S3889" s="18">
        <v>0.26318675000000002</v>
      </c>
      <c r="T3889" s="18">
        <v>0.355346</v>
      </c>
      <c r="U3889" s="18">
        <v>0.9307531</v>
      </c>
      <c r="V3889" s="18">
        <v>0.9307531</v>
      </c>
    </row>
    <row r="3890" spans="1:22">
      <c r="A3890" s="13" t="s">
        <v>11897</v>
      </c>
      <c r="B3890" s="13" t="s">
        <v>11898</v>
      </c>
      <c r="C3890" s="13">
        <v>856163</v>
      </c>
      <c r="D3890" s="17">
        <f t="shared" si="170"/>
        <v>16</v>
      </c>
      <c r="E3890" s="16" t="s">
        <v>11899</v>
      </c>
      <c r="F3890" s="13" t="s">
        <v>3152</v>
      </c>
      <c r="G3890" s="18">
        <v>3.7556600000000002E-2</v>
      </c>
      <c r="H3890" s="18">
        <v>-5.2326635000000003E-2</v>
      </c>
      <c r="I3890" s="18">
        <v>0.27403310000000003</v>
      </c>
      <c r="J3890" s="18">
        <v>0.45051049999999998</v>
      </c>
      <c r="K3890" s="18">
        <v>-0.15334015000000001</v>
      </c>
      <c r="L3890" s="18">
        <v>-5.4572530000000001E-2</v>
      </c>
      <c r="M3890" s="18">
        <v>-0.1805638</v>
      </c>
      <c r="N3890" s="18">
        <v>0.22637599999999999</v>
      </c>
      <c r="O3890" s="18">
        <v>-8.8197349999999994E-2</v>
      </c>
      <c r="P3890" s="18">
        <v>0.26829919999999996</v>
      </c>
      <c r="Q3890" s="18" t="s">
        <v>0</v>
      </c>
      <c r="R3890" s="18" t="s">
        <v>0</v>
      </c>
      <c r="S3890" s="18" t="s">
        <v>0</v>
      </c>
      <c r="T3890" s="18" t="s">
        <v>0</v>
      </c>
      <c r="U3890" s="18" t="s">
        <v>0</v>
      </c>
      <c r="V3890" s="18" t="s">
        <v>0</v>
      </c>
    </row>
    <row r="3891" spans="1:22">
      <c r="A3891" s="13" t="s">
        <v>11900</v>
      </c>
      <c r="B3891" s="13" t="s">
        <v>11901</v>
      </c>
      <c r="C3891" s="13">
        <v>856165</v>
      </c>
      <c r="D3891" s="17">
        <f t="shared" si="170"/>
        <v>16</v>
      </c>
      <c r="E3891" s="16" t="s">
        <v>13380</v>
      </c>
      <c r="F3891" s="13" t="s">
        <v>0</v>
      </c>
      <c r="G3891" s="18">
        <v>-1.9943429999999998E-2</v>
      </c>
      <c r="H3891" s="18">
        <v>0.10276196500000001</v>
      </c>
      <c r="I3891" s="18">
        <v>-0.43759289999999995</v>
      </c>
      <c r="J3891" s="18">
        <v>0.15880149999999998</v>
      </c>
      <c r="K3891" s="18">
        <v>-0.88705414999999999</v>
      </c>
      <c r="L3891" s="18">
        <v>0.66979096999999999</v>
      </c>
      <c r="M3891" s="18">
        <v>-4.8079288</v>
      </c>
      <c r="N3891" s="18">
        <v>-0.26088299999999998</v>
      </c>
      <c r="O3891" s="18">
        <v>-1.7439335499999999</v>
      </c>
      <c r="P3891" s="18">
        <v>-1.1234658</v>
      </c>
      <c r="Q3891" s="18" t="s">
        <v>0</v>
      </c>
      <c r="R3891" s="18" t="s">
        <v>0</v>
      </c>
      <c r="S3891" s="18" t="s">
        <v>0</v>
      </c>
      <c r="T3891" s="18" t="s">
        <v>0</v>
      </c>
      <c r="U3891" s="18" t="s">
        <v>0</v>
      </c>
      <c r="V3891" s="18" t="s">
        <v>0</v>
      </c>
    </row>
    <row r="3892" spans="1:22">
      <c r="A3892" s="13" t="s">
        <v>11903</v>
      </c>
      <c r="B3892" s="13" t="s">
        <v>11904</v>
      </c>
      <c r="C3892" s="13">
        <v>856168</v>
      </c>
      <c r="D3892" s="17">
        <f t="shared" si="170"/>
        <v>16</v>
      </c>
      <c r="E3892" s="16" t="s">
        <v>11905</v>
      </c>
      <c r="F3892" s="13" t="s">
        <v>688</v>
      </c>
      <c r="G3892" s="18">
        <v>-0.1339854</v>
      </c>
      <c r="H3892" s="18">
        <v>2.5231465000000002E-2</v>
      </c>
      <c r="I3892" s="18">
        <v>9.1877299999999995E-2</v>
      </c>
      <c r="J3892" s="18">
        <v>0.27396549999999997</v>
      </c>
      <c r="K3892" s="18">
        <v>3.7246150000000006E-2</v>
      </c>
      <c r="L3892" s="18">
        <v>-5.7847730000000007E-2</v>
      </c>
      <c r="M3892" s="18">
        <v>-8.5074800000000006E-2</v>
      </c>
      <c r="N3892" s="18">
        <v>-1.7579999999999998E-2</v>
      </c>
      <c r="O3892" s="18">
        <v>-0.22196055000000001</v>
      </c>
      <c r="P3892" s="18">
        <v>0.1248628</v>
      </c>
      <c r="Q3892" s="18">
        <v>-4.0748500000000021E-2</v>
      </c>
      <c r="R3892" s="18">
        <v>-6.2786000000000008E-2</v>
      </c>
      <c r="S3892" s="18">
        <v>0.16978874999999999</v>
      </c>
      <c r="T3892" s="18">
        <v>-4.5368999999999993E-2</v>
      </c>
      <c r="U3892" s="18">
        <v>0.47721810000000003</v>
      </c>
      <c r="V3892" s="18">
        <v>0.47721810000000003</v>
      </c>
    </row>
    <row r="3893" spans="1:22">
      <c r="A3893" s="13" t="s">
        <v>11906</v>
      </c>
      <c r="B3893" s="13" t="s">
        <v>11907</v>
      </c>
      <c r="C3893" s="13">
        <v>856169</v>
      </c>
      <c r="D3893" s="17">
        <f t="shared" si="170"/>
        <v>16</v>
      </c>
      <c r="E3893" s="16" t="s">
        <v>11908</v>
      </c>
      <c r="F3893" s="13" t="s">
        <v>12785</v>
      </c>
      <c r="G3893" s="18">
        <v>-0.11898400000000001</v>
      </c>
      <c r="H3893" s="18">
        <v>-0.256528635</v>
      </c>
      <c r="I3893" s="18">
        <v>-0.1122329</v>
      </c>
      <c r="J3893" s="18">
        <v>-0.12291530000000002</v>
      </c>
      <c r="K3893" s="18">
        <v>-0.12407915</v>
      </c>
      <c r="L3893" s="18">
        <v>6.1255610000000002E-2</v>
      </c>
      <c r="M3893" s="18">
        <v>0.10863945</v>
      </c>
      <c r="N3893" s="18">
        <v>0.16877800000000004</v>
      </c>
      <c r="O3893" s="18">
        <v>3.6798499999999998E-2</v>
      </c>
      <c r="P3893" s="18">
        <v>0.39788830000000003</v>
      </c>
      <c r="Q3893" s="18">
        <v>-2.7755499999999989E-2</v>
      </c>
      <c r="R3893" s="18">
        <v>-0.21081199999999994</v>
      </c>
      <c r="S3893" s="18">
        <v>-0.29229830000000001</v>
      </c>
      <c r="T3893" s="18">
        <v>-0.1472948</v>
      </c>
      <c r="U3893" s="18">
        <v>0.53588860000000005</v>
      </c>
      <c r="V3893" s="18">
        <v>0.53588860000000005</v>
      </c>
    </row>
    <row r="3894" spans="1:22">
      <c r="A3894" s="13" t="s">
        <v>11909</v>
      </c>
      <c r="B3894" s="13" t="s">
        <v>11910</v>
      </c>
      <c r="C3894" s="13">
        <v>856170</v>
      </c>
      <c r="D3894" s="17">
        <f t="shared" si="170"/>
        <v>16</v>
      </c>
      <c r="E3894" s="16" t="s">
        <v>11911</v>
      </c>
      <c r="F3894" s="13" t="s">
        <v>0</v>
      </c>
      <c r="G3894" s="18">
        <v>5.3459E-2</v>
      </c>
      <c r="H3894" s="18">
        <v>0.198571365</v>
      </c>
      <c r="I3894" s="18">
        <v>9.10049E-2</v>
      </c>
      <c r="J3894" s="18">
        <v>7.7639499999999972E-2</v>
      </c>
      <c r="K3894" s="18">
        <v>3.1518549999999999E-2</v>
      </c>
      <c r="L3894" s="18" t="s">
        <v>0</v>
      </c>
      <c r="M3894" s="18" t="s">
        <v>0</v>
      </c>
      <c r="N3894" s="18" t="s">
        <v>0</v>
      </c>
      <c r="O3894" s="18" t="s">
        <v>0</v>
      </c>
      <c r="P3894" s="18" t="s">
        <v>0</v>
      </c>
      <c r="Q3894" s="18">
        <v>-6.4854500000000009E-2</v>
      </c>
      <c r="R3894" s="18">
        <v>-0.16561300000000001</v>
      </c>
      <c r="S3894" s="18">
        <v>-0.12391415</v>
      </c>
      <c r="T3894" s="18">
        <v>-0.35117110000000001</v>
      </c>
      <c r="U3894" s="18">
        <v>0.6959341</v>
      </c>
      <c r="V3894" s="18">
        <v>0.6959341</v>
      </c>
    </row>
    <row r="3895" spans="1:22">
      <c r="A3895" s="13" t="s">
        <v>11912</v>
      </c>
      <c r="B3895" s="13" t="s">
        <v>11913</v>
      </c>
      <c r="C3895" s="13">
        <v>856171</v>
      </c>
      <c r="D3895" s="17">
        <f t="shared" si="170"/>
        <v>16</v>
      </c>
      <c r="E3895" s="16" t="s">
        <v>11914</v>
      </c>
      <c r="F3895" s="13" t="s">
        <v>0</v>
      </c>
      <c r="G3895" s="18">
        <v>-0.17240640000000002</v>
      </c>
      <c r="H3895" s="18">
        <v>-0.26818863500000001</v>
      </c>
      <c r="I3895" s="18">
        <v>-0.16597590000000001</v>
      </c>
      <c r="J3895" s="18">
        <v>0.23351450000000001</v>
      </c>
      <c r="K3895" s="18">
        <v>-0.29197115000000001</v>
      </c>
      <c r="L3895" s="18">
        <v>-0.17835303</v>
      </c>
      <c r="M3895" s="18">
        <v>-0.31532280000000001</v>
      </c>
      <c r="N3895" s="18">
        <v>-0.20958450000000001</v>
      </c>
      <c r="O3895" s="18">
        <v>-5.9236929999999993E-2</v>
      </c>
      <c r="P3895" s="18">
        <v>-0.18889479999999997</v>
      </c>
      <c r="Q3895" s="18">
        <v>9.6091499999999996E-2</v>
      </c>
      <c r="R3895" s="18">
        <v>3.6611000000000005E-2</v>
      </c>
      <c r="S3895" s="18">
        <v>0.19097674999999997</v>
      </c>
      <c r="T3895" s="18">
        <v>-0.14461599999999999</v>
      </c>
      <c r="U3895" s="18">
        <v>0.91240109999999996</v>
      </c>
      <c r="V3895" s="18">
        <v>0.91240109999999996</v>
      </c>
    </row>
    <row r="3896" spans="1:22">
      <c r="A3896" s="13" t="s">
        <v>11915</v>
      </c>
      <c r="B3896" s="13" t="s">
        <v>11916</v>
      </c>
      <c r="C3896" s="13">
        <v>856173</v>
      </c>
      <c r="D3896" s="17">
        <f t="shared" si="170"/>
        <v>16</v>
      </c>
      <c r="E3896" s="16" t="s">
        <v>11917</v>
      </c>
      <c r="F3896" s="13" t="s">
        <v>0</v>
      </c>
      <c r="G3896" s="18">
        <v>-4.1292999999999996E-2</v>
      </c>
      <c r="H3896" s="18">
        <v>5.2432065E-2</v>
      </c>
      <c r="I3896" s="18">
        <v>-3.8863900000000007E-2</v>
      </c>
      <c r="J3896" s="18">
        <v>-1.8665500000000002E-2</v>
      </c>
      <c r="K3896" s="18">
        <v>-3.8749499999999985E-3</v>
      </c>
      <c r="L3896" s="18">
        <v>-4.5017229999999998E-2</v>
      </c>
      <c r="M3896" s="18">
        <v>-1.0260199999999997E-2</v>
      </c>
      <c r="N3896" s="18">
        <v>-4.0449200000000005E-2</v>
      </c>
      <c r="O3896" s="18">
        <v>-0.17463455</v>
      </c>
      <c r="P3896" s="18">
        <v>-0.12920380000000001</v>
      </c>
      <c r="Q3896" s="18">
        <v>-6.4973500000000017E-2</v>
      </c>
      <c r="R3896" s="18">
        <v>-0.18411300000000003</v>
      </c>
      <c r="S3896" s="18">
        <v>-0.68486424999999995</v>
      </c>
      <c r="T3896" s="18">
        <v>-0.48422599999999999</v>
      </c>
      <c r="U3896" s="18">
        <v>0.92085109999999992</v>
      </c>
      <c r="V3896" s="18">
        <v>0.92085109999999992</v>
      </c>
    </row>
    <row r="3897" spans="1:22">
      <c r="A3897" s="13" t="s">
        <v>11918</v>
      </c>
      <c r="B3897" s="13" t="s">
        <v>11919</v>
      </c>
      <c r="C3897" s="13">
        <v>856175</v>
      </c>
      <c r="D3897" s="17">
        <f t="shared" si="170"/>
        <v>16</v>
      </c>
      <c r="E3897" s="16" t="s">
        <v>11920</v>
      </c>
      <c r="F3897" s="13" t="s">
        <v>0</v>
      </c>
      <c r="G3897" s="18">
        <v>0.2158446</v>
      </c>
      <c r="H3897" s="18">
        <v>0.33902336500000002</v>
      </c>
      <c r="I3897" s="18">
        <v>0.4922241</v>
      </c>
      <c r="J3897" s="18">
        <v>0.82645449999999987</v>
      </c>
      <c r="K3897" s="18">
        <v>0.73751185000000008</v>
      </c>
      <c r="L3897" s="18">
        <v>0.14025897000000001</v>
      </c>
      <c r="M3897" s="18">
        <v>0.98941420000000002</v>
      </c>
      <c r="N3897" s="18">
        <v>0.26222999999999996</v>
      </c>
      <c r="O3897" s="18">
        <v>0.17218045000000001</v>
      </c>
      <c r="P3897" s="18">
        <v>0.56058720000000006</v>
      </c>
      <c r="Q3897" s="18">
        <v>9.3788999999999983E-2</v>
      </c>
      <c r="R3897" s="18">
        <v>1.1629719999999999</v>
      </c>
      <c r="S3897" s="18">
        <v>-0.30799325</v>
      </c>
      <c r="T3897" s="18">
        <v>0.10876200000000003</v>
      </c>
      <c r="U3897" s="18">
        <v>1.6153971</v>
      </c>
      <c r="V3897" s="18">
        <v>1.6153971</v>
      </c>
    </row>
    <row r="3898" spans="1:22">
      <c r="A3898" s="13" t="s">
        <v>11921</v>
      </c>
      <c r="B3898" s="13" t="s">
        <v>11921</v>
      </c>
      <c r="C3898" s="13">
        <v>856176</v>
      </c>
      <c r="D3898" s="17">
        <f t="shared" si="170"/>
        <v>16</v>
      </c>
      <c r="E3898" s="16" t="s">
        <v>11922</v>
      </c>
      <c r="F3898" s="13" t="s">
        <v>0</v>
      </c>
      <c r="G3898" s="18">
        <v>2.4941400000000002E-2</v>
      </c>
      <c r="H3898" s="18">
        <v>0.21205036500000002</v>
      </c>
      <c r="I3898" s="18">
        <v>0.16445409999999999</v>
      </c>
      <c r="J3898" s="18">
        <v>-1.8024500000000027E-2</v>
      </c>
      <c r="K3898" s="18">
        <v>5.1298250000000004E-2</v>
      </c>
      <c r="L3898" s="18">
        <v>0.15766797000000002</v>
      </c>
      <c r="M3898" s="18">
        <v>0.11601410000000001</v>
      </c>
      <c r="N3898" s="18">
        <v>0.13336400000000001</v>
      </c>
      <c r="O3898" s="18">
        <v>0.15037145000000002</v>
      </c>
      <c r="P3898" s="18">
        <v>0.23014319999999999</v>
      </c>
      <c r="Q3898" s="18">
        <v>-4.6058500000000002E-2</v>
      </c>
      <c r="R3898" s="18">
        <v>7.3511999999999994E-2</v>
      </c>
      <c r="S3898" s="18">
        <v>9.8281750000000001E-2</v>
      </c>
      <c r="T3898" s="18">
        <v>-0.2053451</v>
      </c>
      <c r="U3898" s="18">
        <v>7.3431999999999997E-2</v>
      </c>
      <c r="V3898" s="18">
        <v>7.3431999999999997E-2</v>
      </c>
    </row>
    <row r="3899" spans="1:22">
      <c r="A3899" s="13" t="s">
        <v>11926</v>
      </c>
      <c r="B3899" s="13" t="s">
        <v>11927</v>
      </c>
      <c r="C3899" s="13">
        <v>856180</v>
      </c>
      <c r="D3899" s="17">
        <f t="shared" si="170"/>
        <v>16</v>
      </c>
      <c r="E3899" s="16" t="s">
        <v>13258</v>
      </c>
      <c r="F3899" s="13" t="s">
        <v>0</v>
      </c>
      <c r="G3899" s="18" t="s">
        <v>0</v>
      </c>
      <c r="H3899" s="18" t="s">
        <v>0</v>
      </c>
      <c r="I3899" s="18" t="s">
        <v>0</v>
      </c>
      <c r="J3899" s="18" t="s">
        <v>0</v>
      </c>
      <c r="K3899" s="18" t="s">
        <v>0</v>
      </c>
      <c r="L3899" s="18">
        <v>-0.13537702999999998</v>
      </c>
      <c r="M3899" s="18">
        <v>0.41930820000000002</v>
      </c>
      <c r="N3899" s="18">
        <v>0.20235899999999998</v>
      </c>
      <c r="O3899" s="18">
        <v>0.15019145</v>
      </c>
      <c r="P3899" s="18">
        <v>-1.2691599999999997E-2</v>
      </c>
      <c r="Q3899" s="18">
        <v>0.21455279999999999</v>
      </c>
      <c r="R3899" s="18">
        <v>1.450345</v>
      </c>
      <c r="S3899" s="18">
        <v>0.62390875000000001</v>
      </c>
      <c r="T3899" s="18">
        <v>0.60573399999999999</v>
      </c>
      <c r="U3899" s="18">
        <v>1.6441971</v>
      </c>
      <c r="V3899" s="18">
        <v>1.6441971</v>
      </c>
    </row>
    <row r="3900" spans="1:22">
      <c r="A3900" s="13" t="s">
        <v>11932</v>
      </c>
      <c r="B3900" s="13" t="s">
        <v>11933</v>
      </c>
      <c r="C3900" s="13">
        <v>856182</v>
      </c>
      <c r="D3900" s="17">
        <f t="shared" si="170"/>
        <v>16</v>
      </c>
      <c r="E3900" s="16" t="s">
        <v>11934</v>
      </c>
      <c r="F3900" s="13" t="s">
        <v>0</v>
      </c>
      <c r="G3900" s="18">
        <v>0.27337359999999999</v>
      </c>
      <c r="H3900" s="18">
        <v>0.45585636499999999</v>
      </c>
      <c r="I3900" s="18">
        <v>0.37284410000000001</v>
      </c>
      <c r="J3900" s="18">
        <v>0.43137949999999997</v>
      </c>
      <c r="K3900" s="18">
        <v>0.66119385000000008</v>
      </c>
      <c r="L3900" s="18">
        <v>0.37549296999999998</v>
      </c>
      <c r="M3900" s="18">
        <v>1.2329012000000001</v>
      </c>
      <c r="N3900" s="18">
        <v>0.36500600000000005</v>
      </c>
      <c r="O3900" s="18">
        <v>0.50913644999999996</v>
      </c>
      <c r="P3900" s="18">
        <v>1.1340641999999999</v>
      </c>
      <c r="Q3900" s="18">
        <v>0.30565549999999997</v>
      </c>
      <c r="R3900" s="18">
        <v>1.1552259999999999</v>
      </c>
      <c r="S3900" s="18">
        <v>0.62637074999999998</v>
      </c>
      <c r="T3900" s="18">
        <v>0.76798000000000011</v>
      </c>
      <c r="U3900" s="18">
        <v>1.5293071</v>
      </c>
      <c r="V3900" s="18">
        <v>1.5293071</v>
      </c>
    </row>
    <row r="3901" spans="1:22">
      <c r="A3901" s="13" t="s">
        <v>11935</v>
      </c>
      <c r="B3901" s="13" t="s">
        <v>11936</v>
      </c>
      <c r="C3901" s="13">
        <v>856183</v>
      </c>
      <c r="D3901" s="17">
        <f t="shared" si="170"/>
        <v>16</v>
      </c>
      <c r="E3901" s="16" t="s">
        <v>884</v>
      </c>
      <c r="F3901" s="13" t="s">
        <v>432</v>
      </c>
      <c r="G3901" s="18">
        <v>-2.6767050000000001E-2</v>
      </c>
      <c r="H3901" s="18">
        <v>-4.6130035E-2</v>
      </c>
      <c r="I3901" s="18">
        <v>4.127200000000001E-3</v>
      </c>
      <c r="J3901" s="18">
        <v>-0.13896740000000002</v>
      </c>
      <c r="K3901" s="18">
        <v>0.39990785000000001</v>
      </c>
      <c r="L3901" s="18">
        <v>-7.8608729999999988E-2</v>
      </c>
      <c r="M3901" s="18">
        <v>-0.17094779999999998</v>
      </c>
      <c r="N3901" s="18">
        <v>-7.8421899999999989E-2</v>
      </c>
      <c r="O3901" s="18">
        <v>-0.10431145</v>
      </c>
      <c r="P3901" s="18">
        <v>-1.2940000000000007E-2</v>
      </c>
      <c r="Q3901" s="18">
        <v>4.6194999999999847E-3</v>
      </c>
      <c r="R3901" s="18">
        <v>-0.11616399999999999</v>
      </c>
      <c r="S3901" s="18">
        <v>0.21579575000000001</v>
      </c>
      <c r="T3901" s="18">
        <v>0.39059499999999997</v>
      </c>
      <c r="U3901" s="18">
        <v>0.85455309999999995</v>
      </c>
      <c r="V3901" s="18">
        <v>0.85455309999999995</v>
      </c>
    </row>
    <row r="3902" spans="1:22">
      <c r="A3902" s="13" t="s">
        <v>11937</v>
      </c>
      <c r="B3902" s="13" t="s">
        <v>11938</v>
      </c>
      <c r="C3902" s="13">
        <v>856186</v>
      </c>
      <c r="D3902" s="17">
        <f t="shared" si="170"/>
        <v>16</v>
      </c>
      <c r="E3902" s="16" t="s">
        <v>5629</v>
      </c>
      <c r="F3902" s="13" t="s">
        <v>1382</v>
      </c>
      <c r="G3902" s="18">
        <v>9.9849999999999939E-4</v>
      </c>
      <c r="H3902" s="18">
        <v>1.7562965E-2</v>
      </c>
      <c r="I3902" s="18">
        <v>6.1549400000000004E-2</v>
      </c>
      <c r="J3902" s="18">
        <v>8.3504499999999982E-2</v>
      </c>
      <c r="K3902" s="18">
        <v>0.10142614999999999</v>
      </c>
      <c r="L3902" s="18">
        <v>-8.7533299999999984E-3</v>
      </c>
      <c r="M3902" s="18">
        <v>-3.8244799999999995E-2</v>
      </c>
      <c r="N3902" s="18">
        <v>-8.3911399999999997E-2</v>
      </c>
      <c r="O3902" s="18">
        <v>-0.24501054999999999</v>
      </c>
      <c r="P3902" s="18">
        <v>2.3505000000000054E-3</v>
      </c>
      <c r="Q3902" s="18">
        <v>3.8440599999999991E-2</v>
      </c>
      <c r="R3902" s="18">
        <v>1.7448999999999992E-2</v>
      </c>
      <c r="S3902" s="18">
        <v>0.26008074999999997</v>
      </c>
      <c r="T3902" s="18">
        <v>-9.2613000000000001E-2</v>
      </c>
      <c r="U3902" s="18">
        <v>0.90119609999999994</v>
      </c>
      <c r="V3902" s="18">
        <v>0.90119609999999994</v>
      </c>
    </row>
    <row r="3903" spans="1:22">
      <c r="A3903" s="13" t="s">
        <v>11939</v>
      </c>
      <c r="B3903" s="13" t="s">
        <v>11940</v>
      </c>
      <c r="C3903" s="13">
        <v>856187</v>
      </c>
      <c r="D3903" s="17">
        <f t="shared" si="170"/>
        <v>16</v>
      </c>
      <c r="E3903" s="16" t="s">
        <v>11941</v>
      </c>
      <c r="F3903" s="13" t="s">
        <v>0</v>
      </c>
      <c r="G3903" s="18">
        <v>-0.19044740000000002</v>
      </c>
      <c r="H3903" s="18">
        <v>-0.33970063499999997</v>
      </c>
      <c r="I3903" s="18">
        <v>-0.13687589999999999</v>
      </c>
      <c r="J3903" s="18">
        <v>-0.34283050000000004</v>
      </c>
      <c r="K3903" s="18">
        <v>-0.22642714999999999</v>
      </c>
      <c r="L3903" s="18">
        <v>-5.5431029999999999E-2</v>
      </c>
      <c r="M3903" s="18">
        <v>-0.4134678</v>
      </c>
      <c r="N3903" s="18">
        <v>-0.366925</v>
      </c>
      <c r="O3903" s="18">
        <v>-0.77532754999999998</v>
      </c>
      <c r="P3903" s="18">
        <v>-1.1153958000000002</v>
      </c>
      <c r="Q3903" s="18">
        <v>-0.21825650000000002</v>
      </c>
      <c r="R3903" s="18">
        <v>-0.59513400000000005</v>
      </c>
      <c r="S3903" s="18">
        <v>-0.57499024999999993</v>
      </c>
      <c r="T3903" s="18">
        <v>-0.40963300000000002</v>
      </c>
      <c r="U3903" s="18">
        <v>0.43410510000000002</v>
      </c>
      <c r="V3903" s="18">
        <v>0.43410510000000002</v>
      </c>
    </row>
    <row r="3904" spans="1:22">
      <c r="A3904" s="13" t="s">
        <v>11942</v>
      </c>
      <c r="B3904" s="13" t="s">
        <v>11943</v>
      </c>
      <c r="C3904" s="13">
        <v>856188</v>
      </c>
      <c r="D3904" s="17">
        <f t="shared" si="170"/>
        <v>16</v>
      </c>
      <c r="E3904" s="16" t="s">
        <v>13056</v>
      </c>
      <c r="F3904" s="13" t="s">
        <v>0</v>
      </c>
      <c r="G3904" s="18">
        <v>-3.0402970000000001E-2</v>
      </c>
      <c r="H3904" s="18">
        <v>-0.12542863499999998</v>
      </c>
      <c r="I3904" s="18">
        <v>-5.7156600000000002E-2</v>
      </c>
      <c r="J3904" s="18">
        <v>-0.29908610000000002</v>
      </c>
      <c r="K3904" s="18">
        <v>-0.17706815000000001</v>
      </c>
      <c r="L3904" s="18">
        <v>-6.976062999999999E-2</v>
      </c>
      <c r="M3904" s="18">
        <v>6.645274000000001E-2</v>
      </c>
      <c r="N3904" s="18">
        <v>-0.2117522</v>
      </c>
      <c r="O3904" s="18">
        <v>-3.452355E-2</v>
      </c>
      <c r="P3904" s="18">
        <v>5.7015999999999997E-2</v>
      </c>
      <c r="Q3904" s="18">
        <v>-4.6466500000000022E-2</v>
      </c>
      <c r="R3904" s="18">
        <v>-0.524312</v>
      </c>
      <c r="S3904" s="18">
        <v>-0.34962025000000002</v>
      </c>
      <c r="T3904" s="18">
        <v>-0.54471899999999995</v>
      </c>
      <c r="U3904" s="18">
        <v>0.74476209999999998</v>
      </c>
      <c r="V3904" s="18">
        <v>0.74476209999999998</v>
      </c>
    </row>
    <row r="3905" spans="1:22">
      <c r="A3905" s="13" t="s">
        <v>11945</v>
      </c>
      <c r="B3905" s="13" t="s">
        <v>11946</v>
      </c>
      <c r="C3905" s="13">
        <v>856191</v>
      </c>
      <c r="D3905" s="17">
        <f t="shared" si="170"/>
        <v>16</v>
      </c>
      <c r="E3905" s="16" t="s">
        <v>11947</v>
      </c>
      <c r="F3905" s="13" t="s">
        <v>0</v>
      </c>
      <c r="G3905" s="18">
        <v>0.1857656</v>
      </c>
      <c r="H3905" s="18">
        <v>0.15815736499999999</v>
      </c>
      <c r="I3905" s="18">
        <v>0.1462251</v>
      </c>
      <c r="J3905" s="18">
        <v>0.24208649999999998</v>
      </c>
      <c r="K3905" s="18">
        <v>0.32546484999999997</v>
      </c>
      <c r="L3905" s="18" t="s">
        <v>0</v>
      </c>
      <c r="M3905" s="18" t="s">
        <v>0</v>
      </c>
      <c r="N3905" s="18" t="s">
        <v>0</v>
      </c>
      <c r="O3905" s="18" t="s">
        <v>0</v>
      </c>
      <c r="P3905" s="18" t="s">
        <v>0</v>
      </c>
      <c r="Q3905" s="18" t="s">
        <v>0</v>
      </c>
      <c r="R3905" s="18" t="s">
        <v>0</v>
      </c>
      <c r="S3905" s="18" t="s">
        <v>0</v>
      </c>
      <c r="T3905" s="18" t="s">
        <v>0</v>
      </c>
      <c r="U3905" s="18" t="s">
        <v>0</v>
      </c>
      <c r="V3905" s="18" t="s">
        <v>0</v>
      </c>
    </row>
    <row r="3906" spans="1:22">
      <c r="A3906" s="13" t="s">
        <v>11951</v>
      </c>
      <c r="B3906" s="13" t="s">
        <v>11952</v>
      </c>
      <c r="C3906" s="13">
        <v>856195</v>
      </c>
      <c r="D3906" s="17">
        <f t="shared" si="170"/>
        <v>16</v>
      </c>
      <c r="E3906" s="16" t="s">
        <v>11953</v>
      </c>
      <c r="F3906" s="13" t="s">
        <v>21</v>
      </c>
      <c r="G3906" s="18">
        <v>9.1367000000000004E-2</v>
      </c>
      <c r="H3906" s="18">
        <v>1.1595183E-2</v>
      </c>
      <c r="I3906" s="18">
        <v>0.6642749</v>
      </c>
      <c r="J3906" s="18">
        <v>-0.1526248</v>
      </c>
      <c r="K3906" s="18">
        <v>0.13510179999999999</v>
      </c>
      <c r="L3906" s="18">
        <v>2.777731E-2</v>
      </c>
      <c r="M3906" s="18">
        <v>-3.5854150000000001E-2</v>
      </c>
      <c r="N3906" s="18">
        <v>-0.12946891999999999</v>
      </c>
      <c r="O3906" s="18">
        <v>-3.2347239999999999E-2</v>
      </c>
      <c r="P3906" s="18">
        <v>8.6931299999999989E-2</v>
      </c>
      <c r="Q3906" s="18">
        <v>3.8276300000000013E-2</v>
      </c>
      <c r="R3906" s="18">
        <v>-0.15670099999999998</v>
      </c>
      <c r="S3906" s="18">
        <v>-0.17056689999999999</v>
      </c>
      <c r="T3906" s="18">
        <v>-0.40168999999999999</v>
      </c>
      <c r="U3906" s="18">
        <v>0.52348660000000002</v>
      </c>
      <c r="V3906" s="18">
        <v>0.52348660000000002</v>
      </c>
    </row>
    <row r="3907" spans="1:22">
      <c r="A3907" s="13" t="s">
        <v>11954</v>
      </c>
      <c r="B3907" s="13" t="s">
        <v>11955</v>
      </c>
      <c r="C3907" s="13">
        <v>856196</v>
      </c>
      <c r="D3907" s="17">
        <v>16</v>
      </c>
      <c r="E3907" s="13" t="s">
        <v>13537</v>
      </c>
      <c r="F3907" s="13" t="s">
        <v>0</v>
      </c>
      <c r="G3907" s="18" t="s">
        <v>0</v>
      </c>
      <c r="H3907" s="18" t="s">
        <v>0</v>
      </c>
      <c r="I3907" s="18" t="s">
        <v>0</v>
      </c>
      <c r="J3907" s="18" t="s">
        <v>0</v>
      </c>
      <c r="K3907" s="18" t="s">
        <v>0</v>
      </c>
      <c r="L3907" s="18" t="s">
        <v>0</v>
      </c>
      <c r="M3907" s="18" t="s">
        <v>0</v>
      </c>
      <c r="N3907" s="18" t="s">
        <v>0</v>
      </c>
      <c r="O3907" s="18" t="s">
        <v>0</v>
      </c>
      <c r="P3907" s="18" t="s">
        <v>0</v>
      </c>
      <c r="Q3907" s="18">
        <v>-2.3552500000000004E-2</v>
      </c>
      <c r="R3907" s="18">
        <v>-9.9447000000000008E-2</v>
      </c>
      <c r="S3907" s="18">
        <v>7.9735749999999994E-2</v>
      </c>
      <c r="T3907" s="18">
        <v>0.32093900000000003</v>
      </c>
      <c r="U3907" s="18">
        <v>0.78055209999999997</v>
      </c>
      <c r="V3907" s="18">
        <v>0.78055209999999997</v>
      </c>
    </row>
    <row r="3908" spans="1:22">
      <c r="A3908" s="13" t="s">
        <v>11964</v>
      </c>
      <c r="B3908" s="13" t="s">
        <v>11965</v>
      </c>
      <c r="C3908" s="13">
        <v>856201</v>
      </c>
      <c r="D3908" s="17">
        <f t="shared" ref="D3908:D3942" si="171">CODE(MID(A3908,2,1))-64</f>
        <v>16</v>
      </c>
      <c r="E3908" s="16" t="s">
        <v>11966</v>
      </c>
      <c r="F3908" s="13" t="s">
        <v>0</v>
      </c>
      <c r="G3908" s="18">
        <v>2.2371500000000002E-2</v>
      </c>
      <c r="H3908" s="18">
        <v>-3.3557635000000002E-2</v>
      </c>
      <c r="I3908" s="18">
        <v>4.2705900000000005E-2</v>
      </c>
      <c r="J3908" s="18">
        <v>-7.9170500000000005E-2</v>
      </c>
      <c r="K3908" s="18">
        <v>5.3210250000000001E-2</v>
      </c>
      <c r="L3908" s="18">
        <v>-2.0488529999999998E-2</v>
      </c>
      <c r="M3908" s="18">
        <v>-0.37001079999999997</v>
      </c>
      <c r="N3908" s="18">
        <v>0.118866</v>
      </c>
      <c r="O3908" s="18">
        <v>8.5806450000000006E-2</v>
      </c>
      <c r="P3908" s="18">
        <v>0.1728732</v>
      </c>
      <c r="Q3908" s="18">
        <v>3.6554999999999921E-3</v>
      </c>
      <c r="R3908" s="18">
        <v>-0.18697200000000003</v>
      </c>
      <c r="S3908" s="18">
        <v>-0.13965464999999999</v>
      </c>
      <c r="T3908" s="18">
        <v>-0.10907700000000001</v>
      </c>
      <c r="U3908" s="18">
        <v>0.88393409999999994</v>
      </c>
      <c r="V3908" s="18">
        <v>0.88393409999999994</v>
      </c>
    </row>
    <row r="3909" spans="1:22">
      <c r="A3909" s="13" t="s">
        <v>11967</v>
      </c>
      <c r="B3909" s="13" t="s">
        <v>11968</v>
      </c>
      <c r="C3909" s="13">
        <v>856203</v>
      </c>
      <c r="D3909" s="17">
        <f t="shared" si="171"/>
        <v>16</v>
      </c>
      <c r="E3909" s="16" t="s">
        <v>11969</v>
      </c>
      <c r="F3909" s="13" t="s">
        <v>1579</v>
      </c>
      <c r="G3909" s="18">
        <v>-2.110299999999999E-3</v>
      </c>
      <c r="H3909" s="18">
        <v>-8.3629134999999993E-2</v>
      </c>
      <c r="I3909" s="18">
        <v>-0.2665709</v>
      </c>
      <c r="J3909" s="18">
        <v>-0.11802340000000001</v>
      </c>
      <c r="K3909" s="18">
        <v>-0.22194515000000001</v>
      </c>
      <c r="L3909" s="18">
        <v>-1.2512729999999998E-2</v>
      </c>
      <c r="M3909" s="18">
        <v>6.372034E-2</v>
      </c>
      <c r="N3909" s="18">
        <v>-1.4341999999999994E-2</v>
      </c>
      <c r="O3909" s="18">
        <v>-0.19450455</v>
      </c>
      <c r="P3909" s="18">
        <v>-4.2226799999999995E-2</v>
      </c>
      <c r="Q3909" s="18">
        <v>5.9604999999999936E-3</v>
      </c>
      <c r="R3909" s="18">
        <v>-0.18600500000000003</v>
      </c>
      <c r="S3909" s="18">
        <v>-3.7124950000000004E-2</v>
      </c>
      <c r="T3909" s="18">
        <v>-0.17206280000000002</v>
      </c>
      <c r="U3909" s="18">
        <v>0.61124709999999993</v>
      </c>
      <c r="V3909" s="18">
        <v>0.61124709999999993</v>
      </c>
    </row>
    <row r="3910" spans="1:22">
      <c r="A3910" s="13" t="s">
        <v>11970</v>
      </c>
      <c r="B3910" s="13" t="s">
        <v>11970</v>
      </c>
      <c r="C3910" s="13">
        <v>856204</v>
      </c>
      <c r="D3910" s="17">
        <f t="shared" si="171"/>
        <v>16</v>
      </c>
      <c r="E3910" s="16" t="s">
        <v>11971</v>
      </c>
      <c r="F3910" s="13" t="s">
        <v>0</v>
      </c>
      <c r="G3910" s="18">
        <v>1.7526600000000003E-2</v>
      </c>
      <c r="H3910" s="18">
        <v>-3.8791235E-2</v>
      </c>
      <c r="I3910" s="18">
        <v>-9.5199900000000004E-2</v>
      </c>
      <c r="J3910" s="18">
        <v>-3.7985000000000102E-3</v>
      </c>
      <c r="K3910" s="18">
        <v>-4.7441499999999991E-3</v>
      </c>
      <c r="L3910" s="18">
        <v>-0.19995802999999998</v>
      </c>
      <c r="M3910" s="18">
        <v>-0.34820580000000001</v>
      </c>
      <c r="N3910" s="18">
        <v>-2.1015999999999993E-2</v>
      </c>
      <c r="O3910" s="18">
        <v>-0.16198255</v>
      </c>
      <c r="P3910" s="18">
        <v>-0.26546979999999998</v>
      </c>
      <c r="Q3910" s="18">
        <v>-0.14364450000000001</v>
      </c>
      <c r="R3910" s="18">
        <v>-6.4226999999999979E-2</v>
      </c>
      <c r="S3910" s="18">
        <v>5.5658750000000007E-2</v>
      </c>
      <c r="T3910" s="18">
        <v>-1.9514000000000004E-2</v>
      </c>
      <c r="U3910" s="18">
        <v>1.0065381</v>
      </c>
      <c r="V3910" s="18">
        <v>1.0065381</v>
      </c>
    </row>
    <row r="3911" spans="1:22">
      <c r="A3911" s="13" t="s">
        <v>11972</v>
      </c>
      <c r="B3911" s="13" t="s">
        <v>11972</v>
      </c>
      <c r="C3911" s="13">
        <v>856207</v>
      </c>
      <c r="D3911" s="17">
        <f t="shared" si="171"/>
        <v>16</v>
      </c>
      <c r="E3911" s="16" t="s">
        <v>13225</v>
      </c>
      <c r="F3911" s="13" t="s">
        <v>0</v>
      </c>
      <c r="G3911" s="18">
        <v>-0.10297709999999999</v>
      </c>
      <c r="H3911" s="18">
        <v>-2.6966235000000005E-2</v>
      </c>
      <c r="I3911" s="18">
        <v>4.7465099999999996E-2</v>
      </c>
      <c r="J3911" s="18">
        <v>-0.33844350000000001</v>
      </c>
      <c r="K3911" s="18">
        <v>-0.17946715000000002</v>
      </c>
      <c r="L3911" s="18">
        <v>-5.7132830000000003E-2</v>
      </c>
      <c r="M3911" s="18">
        <v>0.22964519999999999</v>
      </c>
      <c r="N3911" s="18">
        <v>-0.11367889</v>
      </c>
      <c r="O3911" s="18">
        <v>9.1204449999999992E-2</v>
      </c>
      <c r="P3911" s="18">
        <v>-0.25695780000000001</v>
      </c>
      <c r="Q3911" s="18">
        <v>3.7111099999999994E-2</v>
      </c>
      <c r="R3911" s="18">
        <v>0.33499010000000001</v>
      </c>
      <c r="S3911" s="18">
        <v>0.37128375000000002</v>
      </c>
      <c r="T3911" s="18">
        <v>0.32372899999999999</v>
      </c>
      <c r="U3911" s="18">
        <v>1.1593171</v>
      </c>
      <c r="V3911" s="18">
        <v>1.1593171</v>
      </c>
    </row>
    <row r="3912" spans="1:22">
      <c r="A3912" s="13" t="s">
        <v>11974</v>
      </c>
      <c r="B3912" s="13" t="s">
        <v>11975</v>
      </c>
      <c r="C3912" s="13">
        <v>856209</v>
      </c>
      <c r="D3912" s="17">
        <f t="shared" si="171"/>
        <v>16</v>
      </c>
      <c r="E3912" s="16" t="s">
        <v>11976</v>
      </c>
      <c r="F3912" s="13" t="s">
        <v>11977</v>
      </c>
      <c r="G3912" s="18">
        <v>-2.2128221E-2</v>
      </c>
      <c r="H3912" s="18">
        <v>-8.8795534999999995E-2</v>
      </c>
      <c r="I3912" s="18">
        <v>-4.2862400000000009E-2</v>
      </c>
      <c r="J3912" s="18">
        <v>-6.8109500000000017E-2</v>
      </c>
      <c r="K3912" s="18">
        <v>-0.20515615000000001</v>
      </c>
      <c r="L3912" s="18">
        <v>-0.12097602999999998</v>
      </c>
      <c r="M3912" s="18">
        <v>0.13804420000000001</v>
      </c>
      <c r="N3912" s="18">
        <v>0.12202099999999999</v>
      </c>
      <c r="O3912" s="18">
        <v>-0.13456794999999999</v>
      </c>
      <c r="P3912" s="18">
        <v>0.12550040000000001</v>
      </c>
      <c r="Q3912" s="18">
        <v>-4.9000500000000002E-2</v>
      </c>
      <c r="R3912" s="18">
        <v>0.1795987</v>
      </c>
      <c r="S3912" s="18">
        <v>-0.28094425000000001</v>
      </c>
      <c r="T3912" s="18">
        <v>-0.38460800000000001</v>
      </c>
      <c r="U3912" s="18">
        <v>1.0892171000000002</v>
      </c>
      <c r="V3912" s="18">
        <v>1.0892171000000002</v>
      </c>
    </row>
    <row r="3913" spans="1:22">
      <c r="A3913" s="13" t="s">
        <v>11978</v>
      </c>
      <c r="B3913" s="13" t="s">
        <v>11979</v>
      </c>
      <c r="C3913" s="13">
        <v>856210</v>
      </c>
      <c r="D3913" s="17">
        <f t="shared" si="171"/>
        <v>16</v>
      </c>
      <c r="E3913" s="16" t="s">
        <v>11980</v>
      </c>
      <c r="F3913" s="13" t="s">
        <v>0</v>
      </c>
      <c r="G3913" s="18">
        <v>5.4580800000000006E-2</v>
      </c>
      <c r="H3913" s="18">
        <v>0.22581836499999999</v>
      </c>
      <c r="I3913" s="18">
        <v>0.27744810000000003</v>
      </c>
      <c r="J3913" s="18">
        <v>-0.10895050000000002</v>
      </c>
      <c r="K3913" s="18">
        <v>-3.5865750000000002E-2</v>
      </c>
      <c r="L3913" s="18" t="s">
        <v>0</v>
      </c>
      <c r="M3913" s="18" t="s">
        <v>0</v>
      </c>
      <c r="N3913" s="18" t="s">
        <v>0</v>
      </c>
      <c r="O3913" s="18" t="s">
        <v>0</v>
      </c>
      <c r="P3913" s="18" t="s">
        <v>0</v>
      </c>
      <c r="Q3913" s="18" t="s">
        <v>0</v>
      </c>
      <c r="R3913" s="18" t="s">
        <v>0</v>
      </c>
      <c r="S3913" s="18" t="s">
        <v>0</v>
      </c>
      <c r="T3913" s="18" t="s">
        <v>0</v>
      </c>
      <c r="U3913" s="18" t="s">
        <v>0</v>
      </c>
      <c r="V3913" s="18" t="s">
        <v>0</v>
      </c>
    </row>
    <row r="3914" spans="1:22">
      <c r="A3914" s="13" t="s">
        <v>11981</v>
      </c>
      <c r="B3914" s="13" t="s">
        <v>11981</v>
      </c>
      <c r="C3914" s="13">
        <v>856212</v>
      </c>
      <c r="D3914" s="17">
        <f t="shared" si="171"/>
        <v>16</v>
      </c>
      <c r="E3914" s="16" t="s">
        <v>11982</v>
      </c>
      <c r="F3914" s="13" t="s">
        <v>0</v>
      </c>
      <c r="G3914" s="18">
        <v>0.14133859999999998</v>
      </c>
      <c r="H3914" s="18">
        <v>5.3584664999999997E-2</v>
      </c>
      <c r="I3914" s="18">
        <v>1.9057540000000001E-2</v>
      </c>
      <c r="J3914" s="18">
        <v>0.23169149999999999</v>
      </c>
      <c r="K3914" s="18">
        <v>0.11221805000000001</v>
      </c>
      <c r="L3914" s="18">
        <v>0.12861597</v>
      </c>
      <c r="M3914" s="18">
        <v>0.19050919999999999</v>
      </c>
      <c r="N3914" s="18">
        <v>0.419215</v>
      </c>
      <c r="O3914" s="18">
        <v>0.15370244999999999</v>
      </c>
      <c r="P3914" s="18">
        <v>0.3554542</v>
      </c>
      <c r="Q3914" s="18">
        <v>-5.0473500000000004E-2</v>
      </c>
      <c r="R3914" s="18">
        <v>0.16105</v>
      </c>
      <c r="S3914" s="18">
        <v>0.11759375</v>
      </c>
      <c r="T3914" s="18">
        <v>0.20016400000000001</v>
      </c>
      <c r="U3914" s="18">
        <v>0.91252009999999995</v>
      </c>
      <c r="V3914" s="18">
        <v>0.91252009999999995</v>
      </c>
    </row>
    <row r="3915" spans="1:22">
      <c r="A3915" s="13" t="s">
        <v>11983</v>
      </c>
      <c r="B3915" s="13" t="s">
        <v>11983</v>
      </c>
      <c r="C3915" s="13">
        <v>856213</v>
      </c>
      <c r="D3915" s="17">
        <f t="shared" si="171"/>
        <v>16</v>
      </c>
      <c r="E3915" s="16" t="s">
        <v>2712</v>
      </c>
      <c r="F3915" s="13" t="s">
        <v>0</v>
      </c>
      <c r="G3915" s="18">
        <v>-8.1091200000000002E-2</v>
      </c>
      <c r="H3915" s="18">
        <v>-0.48058463499999998</v>
      </c>
      <c r="I3915" s="18">
        <v>-0.29119189999999995</v>
      </c>
      <c r="J3915" s="18">
        <v>-0.69002750000000002</v>
      </c>
      <c r="K3915" s="18">
        <v>-0.7673211499999999</v>
      </c>
      <c r="L3915" s="18">
        <v>0.11276797000000001</v>
      </c>
      <c r="M3915" s="18">
        <v>-1.0726087999999998</v>
      </c>
      <c r="N3915" s="18">
        <v>-5.0879999999999953E-3</v>
      </c>
      <c r="O3915" s="18">
        <v>-0.29837455000000002</v>
      </c>
      <c r="P3915" s="18">
        <v>-6.5840800000000005E-2</v>
      </c>
      <c r="Q3915" s="18">
        <v>-0.18997449999999999</v>
      </c>
      <c r="R3915" s="18">
        <v>6.5166000000000002E-2</v>
      </c>
      <c r="S3915" s="18">
        <v>-0.11964915000000001</v>
      </c>
      <c r="T3915" s="18">
        <v>0.83293000000000017</v>
      </c>
      <c r="U3915" s="18">
        <v>0.24170609999999998</v>
      </c>
      <c r="V3915" s="18">
        <v>0.24170609999999998</v>
      </c>
    </row>
    <row r="3916" spans="1:22">
      <c r="A3916" s="13" t="s">
        <v>11984</v>
      </c>
      <c r="B3916" s="13" t="s">
        <v>11985</v>
      </c>
      <c r="C3916" s="13">
        <v>856214</v>
      </c>
      <c r="D3916" s="17">
        <f t="shared" si="171"/>
        <v>16</v>
      </c>
      <c r="E3916" s="16" t="s">
        <v>307</v>
      </c>
      <c r="F3916" s="13" t="s">
        <v>308</v>
      </c>
      <c r="G3916" s="18">
        <v>5.8007999999999997E-2</v>
      </c>
      <c r="H3916" s="18">
        <v>0.12333836500000001</v>
      </c>
      <c r="I3916" s="18">
        <v>0.12636810000000001</v>
      </c>
      <c r="J3916" s="18">
        <v>-4.6812500000000007E-2</v>
      </c>
      <c r="K3916" s="18">
        <v>-8.4078449999999999E-2</v>
      </c>
      <c r="L3916" s="18">
        <v>-6.3097329999999993E-2</v>
      </c>
      <c r="M3916" s="18">
        <v>6.3319609999999998E-2</v>
      </c>
      <c r="N3916" s="18">
        <v>-2.2858000000000003E-2</v>
      </c>
      <c r="O3916" s="18">
        <v>0.37349145000000006</v>
      </c>
      <c r="P3916" s="18">
        <v>-0.46633479999999999</v>
      </c>
      <c r="Q3916" s="18">
        <v>-0.20147950000000003</v>
      </c>
      <c r="R3916" s="18">
        <v>0.12998499999999999</v>
      </c>
      <c r="S3916" s="18">
        <v>-0.10541315</v>
      </c>
      <c r="T3916" s="18">
        <v>0.64439899999999994</v>
      </c>
      <c r="U3916" s="18">
        <v>-7.8561900000000004E-2</v>
      </c>
      <c r="V3916" s="18">
        <v>-7.8561900000000004E-2</v>
      </c>
    </row>
    <row r="3917" spans="1:22">
      <c r="A3917" s="13" t="s">
        <v>11989</v>
      </c>
      <c r="B3917" s="13" t="s">
        <v>11990</v>
      </c>
      <c r="C3917" s="13">
        <v>856217</v>
      </c>
      <c r="D3917" s="17">
        <f t="shared" si="171"/>
        <v>16</v>
      </c>
      <c r="E3917" s="16" t="s">
        <v>12200</v>
      </c>
      <c r="F3917" s="13" t="s">
        <v>275</v>
      </c>
      <c r="G3917" s="18">
        <v>3.7403899999999997E-2</v>
      </c>
      <c r="H3917" s="18">
        <v>-2.4892850000000001E-2</v>
      </c>
      <c r="I3917" s="18">
        <v>-9.6105099999999999E-2</v>
      </c>
      <c r="J3917" s="18">
        <v>-0.21848629999999999</v>
      </c>
      <c r="K3917" s="18">
        <v>-7.97012E-2</v>
      </c>
      <c r="L3917" s="18">
        <v>-4.9309890000000002E-2</v>
      </c>
      <c r="M3917" s="18">
        <v>-4.3128150000000004E-2</v>
      </c>
      <c r="N3917" s="18">
        <v>-0.1069254</v>
      </c>
      <c r="O3917" s="18">
        <v>-1.0302400000000003E-2</v>
      </c>
      <c r="P3917" s="18">
        <v>-0.11978370000000001</v>
      </c>
      <c r="Q3917" s="18">
        <v>1.3825000000000087E-3</v>
      </c>
      <c r="R3917" s="18">
        <v>-0.25851200000000002</v>
      </c>
      <c r="S3917" s="18">
        <v>-0.36151229999999995</v>
      </c>
      <c r="T3917" s="18">
        <v>-0.59432600000000002</v>
      </c>
      <c r="U3917" s="18">
        <v>-3.2873399999999997E-2</v>
      </c>
      <c r="V3917" s="18">
        <v>-3.2873399999999997E-2</v>
      </c>
    </row>
    <row r="3918" spans="1:22">
      <c r="A3918" s="13" t="s">
        <v>11992</v>
      </c>
      <c r="B3918" s="13" t="s">
        <v>11993</v>
      </c>
      <c r="C3918" s="13">
        <v>856218</v>
      </c>
      <c r="D3918" s="17">
        <f t="shared" si="171"/>
        <v>16</v>
      </c>
      <c r="E3918" s="16" t="s">
        <v>11994</v>
      </c>
      <c r="F3918" s="13" t="s">
        <v>315</v>
      </c>
      <c r="G3918" s="18">
        <v>8.7770600000000004E-2</v>
      </c>
      <c r="H3918" s="18">
        <v>1.2138750000000001E-3</v>
      </c>
      <c r="I3918" s="18">
        <v>0.48046310000000003</v>
      </c>
      <c r="J3918" s="18">
        <v>0.14855750000000001</v>
      </c>
      <c r="K3918" s="18">
        <v>0.23836984999999999</v>
      </c>
      <c r="L3918" s="18">
        <v>6.6578470000000001E-2</v>
      </c>
      <c r="M3918" s="18">
        <v>0.14263870000000001</v>
      </c>
      <c r="N3918" s="18">
        <v>0.16321700000000003</v>
      </c>
      <c r="O3918" s="18">
        <v>0.14621945</v>
      </c>
      <c r="P3918" s="18">
        <v>0.40789019999999998</v>
      </c>
      <c r="Q3918" s="18">
        <v>9.5217899999999994E-2</v>
      </c>
      <c r="R3918" s="18">
        <v>0.11424899999999999</v>
      </c>
      <c r="S3918" s="18">
        <v>0.29034074999999998</v>
      </c>
      <c r="T3918" s="18">
        <v>-1.9781999999999994E-2</v>
      </c>
      <c r="U3918" s="18">
        <v>0.30027510000000002</v>
      </c>
      <c r="V3918" s="18">
        <v>0.30027510000000002</v>
      </c>
    </row>
    <row r="3919" spans="1:22">
      <c r="A3919" s="13" t="s">
        <v>11995</v>
      </c>
      <c r="B3919" s="13" t="s">
        <v>11996</v>
      </c>
      <c r="C3919" s="13">
        <v>856219</v>
      </c>
      <c r="D3919" s="17">
        <f t="shared" si="171"/>
        <v>16</v>
      </c>
      <c r="E3919" s="16" t="s">
        <v>12481</v>
      </c>
      <c r="F3919" s="13" t="s">
        <v>0</v>
      </c>
      <c r="G3919" s="18">
        <v>-0.18053840000000002</v>
      </c>
      <c r="H3919" s="18">
        <v>4.7750811999999997E-3</v>
      </c>
      <c r="I3919" s="18">
        <v>-3.2867999999999994E-2</v>
      </c>
      <c r="J3919" s="18">
        <v>-5.0796500000000022E-2</v>
      </c>
      <c r="K3919" s="18">
        <v>-0.11235815000000002</v>
      </c>
      <c r="L3919" s="18">
        <v>-3.528763E-2</v>
      </c>
      <c r="M3919" s="18">
        <v>-0.86195080000000002</v>
      </c>
      <c r="N3919" s="18">
        <v>6.2993999999999994E-2</v>
      </c>
      <c r="O3919" s="18">
        <v>-0.30517154999999996</v>
      </c>
      <c r="P3919" s="18">
        <v>-0.50186979999999992</v>
      </c>
      <c r="Q3919" s="18">
        <v>8.0413499999999985E-2</v>
      </c>
      <c r="R3919" s="18">
        <v>2.3594000000000004E-2</v>
      </c>
      <c r="S3919" s="18">
        <v>-6.7892250000000001E-2</v>
      </c>
      <c r="T3919" s="18">
        <v>0.31455499999999997</v>
      </c>
      <c r="U3919" s="18">
        <v>0.28789910000000002</v>
      </c>
      <c r="V3919" s="18">
        <v>0.28789910000000002</v>
      </c>
    </row>
    <row r="3920" spans="1:22">
      <c r="A3920" s="13" t="s">
        <v>11998</v>
      </c>
      <c r="B3920" s="13" t="s">
        <v>11999</v>
      </c>
      <c r="C3920" s="13">
        <v>856220</v>
      </c>
      <c r="D3920" s="17">
        <f t="shared" si="171"/>
        <v>16</v>
      </c>
      <c r="E3920" s="16" t="s">
        <v>3557</v>
      </c>
      <c r="F3920" s="13" t="s">
        <v>3558</v>
      </c>
      <c r="G3920" s="18">
        <v>1.0199E-2</v>
      </c>
      <c r="H3920" s="18">
        <v>8.9043565000000005E-2</v>
      </c>
      <c r="I3920" s="18">
        <v>-8.3367900000000009E-2</v>
      </c>
      <c r="J3920" s="18">
        <v>7.1086499999999997E-2</v>
      </c>
      <c r="K3920" s="18">
        <v>9.5449449999999991E-2</v>
      </c>
      <c r="L3920" s="18">
        <v>0.11167197000000001</v>
      </c>
      <c r="M3920" s="18">
        <v>0.34408420000000001</v>
      </c>
      <c r="N3920" s="18">
        <v>0.23652799999999999</v>
      </c>
      <c r="O3920" s="18">
        <v>8.9686450000000001E-2</v>
      </c>
      <c r="P3920" s="18">
        <v>0.4762672</v>
      </c>
      <c r="Q3920" s="18">
        <v>9.2841299999999988E-2</v>
      </c>
      <c r="R3920" s="18">
        <v>0.2372438</v>
      </c>
      <c r="S3920" s="18">
        <v>-5.727645E-2</v>
      </c>
      <c r="T3920" s="18">
        <v>-0.10000599999999998</v>
      </c>
      <c r="U3920" s="18">
        <v>0.82148109999999996</v>
      </c>
      <c r="V3920" s="18">
        <v>0.82148109999999996</v>
      </c>
    </row>
    <row r="3921" spans="1:22">
      <c r="A3921" s="13" t="s">
        <v>12000</v>
      </c>
      <c r="B3921" s="13" t="s">
        <v>12001</v>
      </c>
      <c r="C3921" s="13">
        <v>856222</v>
      </c>
      <c r="D3921" s="17">
        <f t="shared" si="171"/>
        <v>16</v>
      </c>
      <c r="E3921" s="16" t="s">
        <v>12002</v>
      </c>
      <c r="F3921" s="13" t="s">
        <v>124</v>
      </c>
      <c r="G3921" s="18" t="s">
        <v>0</v>
      </c>
      <c r="H3921" s="18" t="s">
        <v>0</v>
      </c>
      <c r="I3921" s="18" t="s">
        <v>0</v>
      </c>
      <c r="J3921" s="18" t="s">
        <v>0</v>
      </c>
      <c r="K3921" s="18" t="s">
        <v>0</v>
      </c>
      <c r="L3921" s="18">
        <v>0.12532797000000001</v>
      </c>
      <c r="M3921" s="18">
        <v>-8.0085799999999985E-2</v>
      </c>
      <c r="N3921" s="18">
        <v>0.241839</v>
      </c>
      <c r="O3921" s="18">
        <v>-0.12156765</v>
      </c>
      <c r="P3921" s="18">
        <v>0.26883619999999997</v>
      </c>
      <c r="Q3921" s="18">
        <v>-0.24017949999999999</v>
      </c>
      <c r="R3921" s="18">
        <v>-0.24511700000000003</v>
      </c>
      <c r="S3921" s="18">
        <v>-0.21416725</v>
      </c>
      <c r="T3921" s="18">
        <v>-0.30324849999999998</v>
      </c>
      <c r="U3921" s="18">
        <v>-0.17061789999999999</v>
      </c>
      <c r="V3921" s="18">
        <v>-0.17061789999999999</v>
      </c>
    </row>
    <row r="3922" spans="1:22">
      <c r="A3922" s="13" t="s">
        <v>12003</v>
      </c>
      <c r="B3922" s="13" t="s">
        <v>12004</v>
      </c>
      <c r="C3922" s="13">
        <v>856223</v>
      </c>
      <c r="D3922" s="17">
        <f t="shared" si="171"/>
        <v>16</v>
      </c>
      <c r="E3922" s="16" t="s">
        <v>12005</v>
      </c>
      <c r="F3922" s="13" t="s">
        <v>1415</v>
      </c>
      <c r="G3922" s="18">
        <v>2.7402099999999999E-2</v>
      </c>
      <c r="H3922" s="18">
        <v>-5.7074035000000002E-2</v>
      </c>
      <c r="I3922" s="18">
        <v>0.1923521</v>
      </c>
      <c r="J3922" s="18">
        <v>1.8834499999999976E-2</v>
      </c>
      <c r="K3922" s="18">
        <v>9.3655650000000007E-2</v>
      </c>
      <c r="L3922" s="18">
        <v>5.4898570000000001E-2</v>
      </c>
      <c r="M3922" s="18">
        <v>0.2604882</v>
      </c>
      <c r="N3922" s="18">
        <v>0.16336399999999998</v>
      </c>
      <c r="O3922" s="18">
        <v>0.23113845000000002</v>
      </c>
      <c r="P3922" s="18">
        <v>0.24367920000000001</v>
      </c>
      <c r="Q3922" s="18">
        <v>0.10046529999999998</v>
      </c>
      <c r="R3922" s="18">
        <v>0.14656999999999998</v>
      </c>
      <c r="S3922" s="18">
        <v>0.21286474999999999</v>
      </c>
      <c r="T3922" s="18">
        <v>-5.3500000000000769E-4</v>
      </c>
      <c r="U3922" s="18">
        <v>0.69974309999999995</v>
      </c>
      <c r="V3922" s="18">
        <v>0.69974309999999995</v>
      </c>
    </row>
    <row r="3923" spans="1:22">
      <c r="A3923" s="13" t="s">
        <v>12006</v>
      </c>
      <c r="B3923" s="13" t="s">
        <v>12007</v>
      </c>
      <c r="C3923" s="13">
        <v>856226</v>
      </c>
      <c r="D3923" s="17">
        <f t="shared" si="171"/>
        <v>16</v>
      </c>
      <c r="E3923" s="16" t="s">
        <v>12008</v>
      </c>
      <c r="F3923" s="13" t="s">
        <v>12812</v>
      </c>
      <c r="G3923" s="18">
        <v>1.73723E-2</v>
      </c>
      <c r="H3923" s="18">
        <v>-2.1936934999999998E-2</v>
      </c>
      <c r="I3923" s="18">
        <v>-5.61947E-2</v>
      </c>
      <c r="J3923" s="18">
        <v>-3.3524500000000013E-2</v>
      </c>
      <c r="K3923" s="18">
        <v>0.13408885000000001</v>
      </c>
      <c r="L3923" s="18">
        <v>4.0748369999999999E-2</v>
      </c>
      <c r="M3923" s="18">
        <v>8.2325100000000012E-2</v>
      </c>
      <c r="N3923" s="18">
        <v>-3.6090499999999998E-2</v>
      </c>
      <c r="O3923" s="18">
        <v>4.6594350000000007E-2</v>
      </c>
      <c r="P3923" s="18">
        <v>0.1767572</v>
      </c>
      <c r="Q3923" s="18">
        <v>3.6239499999999994E-2</v>
      </c>
      <c r="R3923" s="18">
        <v>-9.3749000000000027E-2</v>
      </c>
      <c r="S3923" s="18">
        <v>0.11888275000000001</v>
      </c>
      <c r="T3923" s="18">
        <v>-0.55148200000000003</v>
      </c>
      <c r="U3923" s="18">
        <v>0.37895610000000002</v>
      </c>
      <c r="V3923" s="18">
        <v>0.37895610000000002</v>
      </c>
    </row>
    <row r="3924" spans="1:22">
      <c r="A3924" s="13" t="s">
        <v>12009</v>
      </c>
      <c r="B3924" s="13" t="s">
        <v>12010</v>
      </c>
      <c r="C3924" s="13">
        <v>856227</v>
      </c>
      <c r="D3924" s="17">
        <f t="shared" si="171"/>
        <v>16</v>
      </c>
      <c r="E3924" s="16" t="s">
        <v>12420</v>
      </c>
      <c r="F3924" s="13" t="s">
        <v>0</v>
      </c>
      <c r="G3924" s="18">
        <v>-2.1494949999999999E-2</v>
      </c>
      <c r="H3924" s="18">
        <v>0.22406336500000001</v>
      </c>
      <c r="I3924" s="18">
        <v>0.12583610000000001</v>
      </c>
      <c r="J3924" s="18">
        <v>0.15614149999999999</v>
      </c>
      <c r="K3924" s="18">
        <v>9.1420950000000001E-2</v>
      </c>
      <c r="L3924" s="18">
        <v>-2.2015090000000001E-2</v>
      </c>
      <c r="M3924" s="18">
        <v>6.5034750000000002E-2</v>
      </c>
      <c r="N3924" s="18">
        <v>0.32697100000000001</v>
      </c>
      <c r="O3924" s="18">
        <v>0.1647776</v>
      </c>
      <c r="P3924" s="18">
        <v>-0.1370247</v>
      </c>
      <c r="Q3924" s="18">
        <v>0.14778429999999998</v>
      </c>
      <c r="R3924" s="18">
        <v>0.43819200000000003</v>
      </c>
      <c r="S3924" s="18">
        <v>0.23920075000000002</v>
      </c>
      <c r="T3924" s="18">
        <v>0.16964299999999999</v>
      </c>
      <c r="U3924" s="18">
        <v>1.3895771000000001</v>
      </c>
      <c r="V3924" s="18">
        <v>1.3895771000000001</v>
      </c>
    </row>
    <row r="3925" spans="1:22">
      <c r="A3925" s="13" t="s">
        <v>12012</v>
      </c>
      <c r="B3925" s="13" t="s">
        <v>12013</v>
      </c>
      <c r="C3925" s="13">
        <v>856228</v>
      </c>
      <c r="D3925" s="17">
        <f t="shared" si="171"/>
        <v>16</v>
      </c>
      <c r="E3925" s="16" t="s">
        <v>12014</v>
      </c>
      <c r="F3925" s="13" t="s">
        <v>0</v>
      </c>
      <c r="G3925" s="18">
        <v>-2.1406430000000001E-2</v>
      </c>
      <c r="H3925" s="18">
        <v>-6.6158234999999996E-2</v>
      </c>
      <c r="I3925" s="18">
        <v>-0.14677889999999999</v>
      </c>
      <c r="J3925" s="18">
        <v>5.3155000000000008E-3</v>
      </c>
      <c r="K3925" s="18">
        <v>0.25885085000000002</v>
      </c>
      <c r="L3925" s="18">
        <v>3.2557269999999999E-2</v>
      </c>
      <c r="M3925" s="18">
        <v>0.11719880000000001</v>
      </c>
      <c r="N3925" s="18">
        <v>0.14618200000000001</v>
      </c>
      <c r="O3925" s="18">
        <v>5.5256449999999999E-2</v>
      </c>
      <c r="P3925" s="18">
        <v>0.40035219999999999</v>
      </c>
      <c r="Q3925" s="18">
        <v>1.3308499999999987E-2</v>
      </c>
      <c r="R3925" s="18">
        <v>-1.5660000000000007E-2</v>
      </c>
      <c r="S3925" s="18">
        <v>0.15054775000000001</v>
      </c>
      <c r="T3925" s="18">
        <v>-0.45783399999999996</v>
      </c>
      <c r="U3925" s="18">
        <v>0.80694809999999995</v>
      </c>
      <c r="V3925" s="18">
        <v>0.80694809999999995</v>
      </c>
    </row>
    <row r="3926" spans="1:22">
      <c r="A3926" s="13" t="s">
        <v>12015</v>
      </c>
      <c r="B3926" s="13" t="s">
        <v>12016</v>
      </c>
      <c r="C3926" s="13">
        <v>856229</v>
      </c>
      <c r="D3926" s="17">
        <f t="shared" si="171"/>
        <v>16</v>
      </c>
      <c r="E3926" s="16" t="s">
        <v>12017</v>
      </c>
      <c r="F3926" s="13" t="s">
        <v>0</v>
      </c>
      <c r="G3926" s="18" t="s">
        <v>0</v>
      </c>
      <c r="H3926" s="18" t="s">
        <v>0</v>
      </c>
      <c r="I3926" s="18" t="s">
        <v>0</v>
      </c>
      <c r="J3926" s="18" t="s">
        <v>0</v>
      </c>
      <c r="K3926" s="18" t="s">
        <v>0</v>
      </c>
      <c r="L3926" s="18">
        <v>-0.78270903000000003</v>
      </c>
      <c r="M3926" s="18">
        <v>-0.9360487999999999</v>
      </c>
      <c r="N3926" s="18">
        <v>-0.232932</v>
      </c>
      <c r="O3926" s="18">
        <v>-0.39643854999999995</v>
      </c>
      <c r="P3926" s="18">
        <v>-1.6016258000000001</v>
      </c>
      <c r="Q3926" s="18">
        <v>-0.47189550000000002</v>
      </c>
      <c r="R3926" s="18">
        <v>0.106299</v>
      </c>
      <c r="S3926" s="18">
        <v>-0.13274225000000001</v>
      </c>
      <c r="T3926" s="18">
        <v>0.48171700000000001</v>
      </c>
      <c r="U3926" s="18">
        <v>0.3056181</v>
      </c>
      <c r="V3926" s="18">
        <v>0.3056181</v>
      </c>
    </row>
    <row r="3927" spans="1:22">
      <c r="A3927" s="13" t="s">
        <v>12018</v>
      </c>
      <c r="B3927" s="13" t="s">
        <v>12018</v>
      </c>
      <c r="C3927" s="13">
        <v>856231</v>
      </c>
      <c r="D3927" s="17">
        <f t="shared" si="171"/>
        <v>16</v>
      </c>
      <c r="E3927" s="16" t="s">
        <v>13492</v>
      </c>
      <c r="F3927" s="13" t="s">
        <v>0</v>
      </c>
      <c r="G3927" s="18">
        <v>8.6994600000000005E-2</v>
      </c>
      <c r="H3927" s="18">
        <v>0.13677836500000001</v>
      </c>
      <c r="I3927" s="18">
        <v>7.3110099999999997E-2</v>
      </c>
      <c r="J3927" s="18">
        <v>-0.23506780000000002</v>
      </c>
      <c r="K3927" s="18">
        <v>0.14212685</v>
      </c>
      <c r="L3927" s="18" t="s">
        <v>0</v>
      </c>
      <c r="M3927" s="18" t="s">
        <v>0</v>
      </c>
      <c r="N3927" s="18" t="s">
        <v>0</v>
      </c>
      <c r="O3927" s="18" t="s">
        <v>0</v>
      </c>
      <c r="P3927" s="18" t="s">
        <v>0</v>
      </c>
      <c r="Q3927" s="18">
        <v>-0.31810749999999999</v>
      </c>
      <c r="R3927" s="18">
        <v>-0.52223400000000009</v>
      </c>
      <c r="S3927" s="18">
        <v>0.15031070000000002</v>
      </c>
      <c r="T3927" s="18">
        <v>0.80863799999999997</v>
      </c>
      <c r="U3927" s="18">
        <v>9.3489699999999995E-2</v>
      </c>
      <c r="V3927" s="18">
        <v>9.3489699999999995E-2</v>
      </c>
    </row>
    <row r="3928" spans="1:22">
      <c r="A3928" s="13" t="s">
        <v>12022</v>
      </c>
      <c r="B3928" s="13" t="s">
        <v>12023</v>
      </c>
      <c r="C3928" s="13">
        <v>856234</v>
      </c>
      <c r="D3928" s="17">
        <f t="shared" si="171"/>
        <v>16</v>
      </c>
      <c r="E3928" s="16" t="s">
        <v>12024</v>
      </c>
      <c r="F3928" s="13" t="s">
        <v>0</v>
      </c>
      <c r="G3928" s="18">
        <v>0.20653559999999999</v>
      </c>
      <c r="H3928" s="18">
        <v>0.307251365</v>
      </c>
      <c r="I3928" s="18">
        <v>0.3140811</v>
      </c>
      <c r="J3928" s="18">
        <v>0.50062249999999997</v>
      </c>
      <c r="K3928" s="18">
        <v>0.61136685000000002</v>
      </c>
      <c r="L3928" s="18">
        <v>0.26029196999999998</v>
      </c>
      <c r="M3928" s="18">
        <v>0.73045320000000002</v>
      </c>
      <c r="N3928" s="18">
        <v>0.38231199999999999</v>
      </c>
      <c r="O3928" s="18">
        <v>0.22537945000000001</v>
      </c>
      <c r="P3928" s="18">
        <v>0.36598520000000001</v>
      </c>
      <c r="Q3928" s="18">
        <v>0.25094349999999999</v>
      </c>
      <c r="R3928" s="18">
        <v>0.87278699999999998</v>
      </c>
      <c r="S3928" s="18">
        <v>0.48342675000000002</v>
      </c>
      <c r="T3928" s="18">
        <v>0.28565800000000002</v>
      </c>
      <c r="U3928" s="18">
        <v>1.7727171000000002</v>
      </c>
      <c r="V3928" s="18">
        <v>1.7727171000000002</v>
      </c>
    </row>
    <row r="3929" spans="1:22">
      <c r="A3929" s="13" t="s">
        <v>12033</v>
      </c>
      <c r="B3929" s="13" t="s">
        <v>12034</v>
      </c>
      <c r="C3929" s="13">
        <v>856240</v>
      </c>
      <c r="D3929" s="17">
        <f t="shared" si="171"/>
        <v>16</v>
      </c>
      <c r="E3929" s="16" t="s">
        <v>12035</v>
      </c>
      <c r="F3929" s="13" t="s">
        <v>0</v>
      </c>
      <c r="G3929" s="18">
        <v>6.2188899999999998E-2</v>
      </c>
      <c r="H3929" s="18">
        <v>0.19216936500000001</v>
      </c>
      <c r="I3929" s="18">
        <v>0.1651861</v>
      </c>
      <c r="J3929" s="18">
        <v>0.20835749999999997</v>
      </c>
      <c r="K3929" s="18">
        <v>-9.6631149999999999E-2</v>
      </c>
      <c r="L3929" s="18">
        <v>8.7245470000000006E-2</v>
      </c>
      <c r="M3929" s="18">
        <v>0.3366362</v>
      </c>
      <c r="N3929" s="18">
        <v>0.32415400000000005</v>
      </c>
      <c r="O3929" s="18">
        <v>0.44404445000000003</v>
      </c>
      <c r="P3929" s="18">
        <v>0.4775162</v>
      </c>
      <c r="Q3929" s="18">
        <v>0.1882364</v>
      </c>
      <c r="R3929" s="18">
        <v>8.033499999999999E-2</v>
      </c>
      <c r="S3929" s="18">
        <v>-0.11281715</v>
      </c>
      <c r="T3929" s="18">
        <v>-0.11754899999999999</v>
      </c>
      <c r="U3929" s="18">
        <v>1.4002371</v>
      </c>
      <c r="V3929" s="18">
        <v>1.4002371</v>
      </c>
    </row>
    <row r="3930" spans="1:22">
      <c r="A3930" s="13" t="s">
        <v>12036</v>
      </c>
      <c r="B3930" s="13" t="s">
        <v>12037</v>
      </c>
      <c r="C3930" s="13">
        <v>856241</v>
      </c>
      <c r="D3930" s="17">
        <f t="shared" si="171"/>
        <v>16</v>
      </c>
      <c r="E3930" s="16" t="s">
        <v>12408</v>
      </c>
      <c r="F3930" s="13" t="s">
        <v>0</v>
      </c>
      <c r="G3930" s="18">
        <v>-4.8400899999999997E-2</v>
      </c>
      <c r="H3930" s="18">
        <v>5.3831500000000015E-4</v>
      </c>
      <c r="I3930" s="18">
        <v>-0.16095890000000002</v>
      </c>
      <c r="J3930" s="18">
        <v>-0.10203950000000002</v>
      </c>
      <c r="K3930" s="18">
        <v>0.10546705000000001</v>
      </c>
      <c r="L3930" s="18">
        <v>-6.7979929999999994E-2</v>
      </c>
      <c r="M3930" s="18">
        <v>-0.62962180000000001</v>
      </c>
      <c r="N3930" s="18">
        <v>0.34063600000000005</v>
      </c>
      <c r="O3930" s="18">
        <v>0.23413344999999999</v>
      </c>
      <c r="P3930" s="18">
        <v>-1.5105358</v>
      </c>
      <c r="Q3930" s="18">
        <v>3.3968699999999991E-2</v>
      </c>
      <c r="R3930" s="18">
        <v>7.4743000000000004E-2</v>
      </c>
      <c r="S3930" s="18">
        <v>-0.20072825</v>
      </c>
      <c r="T3930" s="18">
        <v>-0.38157399999999997</v>
      </c>
      <c r="U3930" s="18">
        <v>0.18282609999999999</v>
      </c>
      <c r="V3930" s="18">
        <v>0.18282609999999999</v>
      </c>
    </row>
    <row r="3931" spans="1:22">
      <c r="A3931" s="13" t="s">
        <v>12039</v>
      </c>
      <c r="B3931" s="13" t="s">
        <v>12040</v>
      </c>
      <c r="C3931" s="13">
        <v>856243</v>
      </c>
      <c r="D3931" s="17">
        <f t="shared" si="171"/>
        <v>16</v>
      </c>
      <c r="E3931" s="16" t="s">
        <v>12041</v>
      </c>
      <c r="F3931" s="13" t="s">
        <v>0</v>
      </c>
      <c r="G3931" s="18">
        <v>1.28623E-2</v>
      </c>
      <c r="H3931" s="18">
        <v>-8.2379834999999998E-2</v>
      </c>
      <c r="I3931" s="18">
        <v>0.12792410000000001</v>
      </c>
      <c r="J3931" s="18">
        <v>3.5287499999999999E-2</v>
      </c>
      <c r="K3931" s="18">
        <v>7.5945349999999995E-2</v>
      </c>
      <c r="L3931" s="18">
        <v>-4.2300730000000002E-2</v>
      </c>
      <c r="M3931" s="18">
        <v>0.16844629999999999</v>
      </c>
      <c r="N3931" s="18">
        <v>-2.8276700000000002E-2</v>
      </c>
      <c r="O3931" s="18">
        <v>0.43512845</v>
      </c>
      <c r="P3931" s="18">
        <v>-9.8265800000000014E-2</v>
      </c>
      <c r="Q3931" s="18">
        <v>0.11968276999999999</v>
      </c>
      <c r="R3931" s="18">
        <v>0.35035729999999998</v>
      </c>
      <c r="S3931" s="18">
        <v>0.19347375</v>
      </c>
      <c r="T3931" s="18">
        <v>0.51374900000000001</v>
      </c>
      <c r="U3931" s="18">
        <v>0.93871609999999994</v>
      </c>
      <c r="V3931" s="18">
        <v>0.93871609999999994</v>
      </c>
    </row>
    <row r="3932" spans="1:22">
      <c r="A3932" s="13" t="s">
        <v>12042</v>
      </c>
      <c r="B3932" s="13" t="s">
        <v>12042</v>
      </c>
      <c r="C3932" s="13">
        <v>856245</v>
      </c>
      <c r="D3932" s="17">
        <f t="shared" si="171"/>
        <v>16</v>
      </c>
      <c r="E3932" s="16" t="s">
        <v>12043</v>
      </c>
      <c r="F3932" s="13" t="s">
        <v>0</v>
      </c>
      <c r="G3932" s="18">
        <v>-0.17825240000000001</v>
      </c>
      <c r="H3932" s="18">
        <v>-0.43118763500000001</v>
      </c>
      <c r="I3932" s="18">
        <v>-7.912290000000001E-2</v>
      </c>
      <c r="J3932" s="18">
        <v>-0.5712965000000001</v>
      </c>
      <c r="K3932" s="18">
        <v>-0.59273114999999998</v>
      </c>
      <c r="L3932" s="18">
        <v>-3.7294930000000004E-2</v>
      </c>
      <c r="M3932" s="18">
        <v>-0.1483758</v>
      </c>
      <c r="N3932" s="18">
        <v>-0.98595900000000003</v>
      </c>
      <c r="O3932" s="18">
        <v>-0.92621755000000006</v>
      </c>
      <c r="P3932" s="18">
        <v>-1.9364957999999999</v>
      </c>
      <c r="Q3932" s="18">
        <v>-0.36993150000000002</v>
      </c>
      <c r="R3932" s="18">
        <v>-0.58521599999999996</v>
      </c>
      <c r="S3932" s="18">
        <v>-1.2751622499999999</v>
      </c>
      <c r="T3932" s="18">
        <v>-1.0539590000000001</v>
      </c>
      <c r="U3932" s="18">
        <v>-1.2028128999999999</v>
      </c>
      <c r="V3932" s="18">
        <v>-1.2028128999999999</v>
      </c>
    </row>
    <row r="3933" spans="1:22">
      <c r="A3933" s="13" t="s">
        <v>12044</v>
      </c>
      <c r="B3933" s="13" t="s">
        <v>12045</v>
      </c>
      <c r="C3933" s="13">
        <v>856246</v>
      </c>
      <c r="D3933" s="17">
        <f t="shared" si="171"/>
        <v>16</v>
      </c>
      <c r="E3933" s="16" t="s">
        <v>12046</v>
      </c>
      <c r="F3933" s="13" t="s">
        <v>0</v>
      </c>
      <c r="G3933" s="18">
        <v>7.8079599999999999E-2</v>
      </c>
      <c r="H3933" s="18">
        <v>0.28162636499999999</v>
      </c>
      <c r="I3933" s="18">
        <v>-7.3178500000000007E-2</v>
      </c>
      <c r="J3933" s="18">
        <v>0.31845450000000003</v>
      </c>
      <c r="K3933" s="18">
        <v>0.15742485000000001</v>
      </c>
      <c r="L3933" s="18" t="s">
        <v>0</v>
      </c>
      <c r="M3933" s="18" t="s">
        <v>0</v>
      </c>
      <c r="N3933" s="18" t="s">
        <v>0</v>
      </c>
      <c r="O3933" s="18" t="s">
        <v>0</v>
      </c>
      <c r="P3933" s="18" t="s">
        <v>0</v>
      </c>
      <c r="Q3933" s="18">
        <v>0.12622526299999998</v>
      </c>
      <c r="R3933" s="18">
        <v>-0.27549999999999997</v>
      </c>
      <c r="S3933" s="18">
        <v>-9.0698020000000004E-2</v>
      </c>
      <c r="T3933" s="18">
        <v>-0.20735310000000001</v>
      </c>
      <c r="U3933" s="18">
        <v>0.77825709999999992</v>
      </c>
      <c r="V3933" s="18">
        <v>0.77825709999999992</v>
      </c>
    </row>
    <row r="3934" spans="1:22">
      <c r="A3934" s="13" t="s">
        <v>12047</v>
      </c>
      <c r="B3934" s="13" t="s">
        <v>12048</v>
      </c>
      <c r="C3934" s="13">
        <v>856247</v>
      </c>
      <c r="D3934" s="17">
        <f t="shared" si="171"/>
        <v>16</v>
      </c>
      <c r="E3934" s="16" t="s">
        <v>12924</v>
      </c>
      <c r="F3934" s="13" t="s">
        <v>0</v>
      </c>
      <c r="G3934" s="18">
        <v>0.13826659999999999</v>
      </c>
      <c r="H3934" s="18">
        <v>-6.8725350000000008E-3</v>
      </c>
      <c r="I3934" s="18">
        <v>-2.2043299999999998E-2</v>
      </c>
      <c r="J3934" s="18">
        <v>-0.42896050000000002</v>
      </c>
      <c r="K3934" s="18">
        <v>-0.16368315</v>
      </c>
      <c r="L3934" s="18">
        <v>-8.4100029999999992E-2</v>
      </c>
      <c r="M3934" s="18">
        <v>-0.97100880000000001</v>
      </c>
      <c r="N3934" s="18">
        <v>-0.1786421</v>
      </c>
      <c r="O3934" s="18">
        <v>-0.56471155000000006</v>
      </c>
      <c r="P3934" s="18">
        <v>-0.48313880000000003</v>
      </c>
      <c r="Q3934" s="18">
        <v>-8.4349500000000022E-2</v>
      </c>
      <c r="R3934" s="18">
        <v>-0.15276899999999999</v>
      </c>
      <c r="S3934" s="18">
        <v>-9.7470150000000005E-2</v>
      </c>
      <c r="T3934" s="18">
        <v>-0.28316249999999998</v>
      </c>
      <c r="U3934" s="18">
        <v>0.68165409999999993</v>
      </c>
      <c r="V3934" s="18">
        <v>0.68165409999999993</v>
      </c>
    </row>
    <row r="3935" spans="1:22">
      <c r="A3935" s="13" t="s">
        <v>12050</v>
      </c>
      <c r="B3935" s="13" t="s">
        <v>12051</v>
      </c>
      <c r="C3935" s="13">
        <v>856249</v>
      </c>
      <c r="D3935" s="17">
        <f t="shared" si="171"/>
        <v>16</v>
      </c>
      <c r="E3935" s="16" t="s">
        <v>12052</v>
      </c>
      <c r="F3935" s="13" t="s">
        <v>10331</v>
      </c>
      <c r="G3935" s="18">
        <v>9.2881600000000009E-2</v>
      </c>
      <c r="H3935" s="18">
        <v>0.25089736499999998</v>
      </c>
      <c r="I3935" s="18">
        <v>-0.12329090000000001</v>
      </c>
      <c r="J3935" s="18">
        <v>0.22369050000000001</v>
      </c>
      <c r="K3935" s="18">
        <v>0.26949685000000001</v>
      </c>
      <c r="L3935" s="18">
        <v>-0.35342203</v>
      </c>
      <c r="M3935" s="18">
        <v>0.1770272</v>
      </c>
      <c r="N3935" s="18">
        <v>0.16528499999999999</v>
      </c>
      <c r="O3935" s="18">
        <v>7.7473449999999999E-2</v>
      </c>
      <c r="P3935" s="18">
        <v>0.92813319999999999</v>
      </c>
      <c r="Q3935" s="18">
        <v>-0.21539049999999998</v>
      </c>
      <c r="R3935" s="18">
        <v>-0.39508399999999999</v>
      </c>
      <c r="S3935" s="18">
        <v>-0.16383324999999999</v>
      </c>
      <c r="T3935" s="18">
        <v>0.234574</v>
      </c>
      <c r="U3935" s="18">
        <v>-0.12352590000000001</v>
      </c>
      <c r="V3935" s="18">
        <v>-0.12352590000000001</v>
      </c>
    </row>
    <row r="3936" spans="1:22">
      <c r="A3936" s="13" t="s">
        <v>12053</v>
      </c>
      <c r="B3936" s="13" t="s">
        <v>12054</v>
      </c>
      <c r="C3936" s="13">
        <v>856250</v>
      </c>
      <c r="D3936" s="17">
        <f t="shared" si="171"/>
        <v>16</v>
      </c>
      <c r="E3936" s="16" t="s">
        <v>12248</v>
      </c>
      <c r="F3936" s="13" t="s">
        <v>383</v>
      </c>
      <c r="G3936" s="18">
        <v>2.6931799999999999E-2</v>
      </c>
      <c r="H3936" s="18">
        <v>-0.10685364999999999</v>
      </c>
      <c r="I3936" s="18">
        <v>-0.10814509999999999</v>
      </c>
      <c r="J3936" s="18">
        <v>-0.25655909999999998</v>
      </c>
      <c r="K3936" s="18">
        <v>-0.13109219999999999</v>
      </c>
      <c r="L3936" s="18">
        <v>-4.5385590000000003E-2</v>
      </c>
      <c r="M3936" s="18">
        <v>-0.16261715000000002</v>
      </c>
      <c r="N3936" s="18">
        <v>-0.1023594</v>
      </c>
      <c r="O3936" s="18">
        <v>-7.9003199999999996E-2</v>
      </c>
      <c r="P3936" s="18">
        <v>-0.20524870000000001</v>
      </c>
      <c r="Q3936" s="18">
        <v>-5.0051499999999999E-2</v>
      </c>
      <c r="R3936" s="18">
        <v>-0.34690499999999996</v>
      </c>
      <c r="S3936" s="18">
        <v>-0.38930029999999999</v>
      </c>
      <c r="T3936" s="18">
        <v>-0.56956000000000007</v>
      </c>
      <c r="U3936" s="18">
        <v>-0.2846284</v>
      </c>
      <c r="V3936" s="18">
        <v>-0.2846284</v>
      </c>
    </row>
    <row r="3937" spans="1:22">
      <c r="A3937" s="13" t="s">
        <v>12056</v>
      </c>
      <c r="B3937" s="13" t="s">
        <v>12057</v>
      </c>
      <c r="C3937" s="13">
        <v>856251</v>
      </c>
      <c r="D3937" s="17">
        <f t="shared" si="171"/>
        <v>16</v>
      </c>
      <c r="E3937" s="16" t="s">
        <v>12058</v>
      </c>
      <c r="F3937" s="13" t="s">
        <v>0</v>
      </c>
      <c r="G3937" s="18">
        <v>-3.85051E-2</v>
      </c>
      <c r="H3937" s="18">
        <v>-4.6524935000000003E-2</v>
      </c>
      <c r="I3937" s="18">
        <v>-3.5225300000000001E-2</v>
      </c>
      <c r="J3937" s="18">
        <v>-2.2721500000000006E-2</v>
      </c>
      <c r="K3937" s="18">
        <v>-0.11432015000000001</v>
      </c>
      <c r="L3937" s="18">
        <v>-4.1524730000000003E-2</v>
      </c>
      <c r="M3937" s="18">
        <v>-0.35929179999999999</v>
      </c>
      <c r="N3937" s="18">
        <v>-4.8363500000000004E-2</v>
      </c>
      <c r="O3937" s="18">
        <v>-0.14229164999999999</v>
      </c>
      <c r="P3937" s="18">
        <v>-5.2654800000000002E-2</v>
      </c>
      <c r="Q3937" s="18">
        <v>-2.4997500000000006E-2</v>
      </c>
      <c r="R3937" s="18">
        <v>5.0879000000000008E-2</v>
      </c>
      <c r="S3937" s="18">
        <v>0.22321075000000001</v>
      </c>
      <c r="T3937" s="18">
        <v>-4.7962000000000005E-2</v>
      </c>
      <c r="U3937" s="18">
        <v>0.69721009999999994</v>
      </c>
      <c r="V3937" s="18">
        <v>0.69721009999999994</v>
      </c>
    </row>
    <row r="3938" spans="1:22">
      <c r="A3938" s="13" t="s">
        <v>12059</v>
      </c>
      <c r="B3938" s="13" t="s">
        <v>12060</v>
      </c>
      <c r="C3938" s="13">
        <v>856252</v>
      </c>
      <c r="D3938" s="17">
        <f t="shared" si="171"/>
        <v>16</v>
      </c>
      <c r="E3938" s="16" t="s">
        <v>12061</v>
      </c>
      <c r="F3938" s="13" t="s">
        <v>4530</v>
      </c>
      <c r="G3938" s="18">
        <v>1.6319800000000002E-2</v>
      </c>
      <c r="H3938" s="18">
        <v>6.8003965E-2</v>
      </c>
      <c r="I3938" s="18">
        <v>9.2963400000000002E-2</v>
      </c>
      <c r="J3938" s="18">
        <v>-0.24366070000000001</v>
      </c>
      <c r="K3938" s="18">
        <v>-0.17539315</v>
      </c>
      <c r="L3938" s="18">
        <v>0.18205297000000001</v>
      </c>
      <c r="M3938" s="18">
        <v>0.35435919999999999</v>
      </c>
      <c r="N3938" s="18">
        <v>3.7066999999999989E-2</v>
      </c>
      <c r="O3938" s="18">
        <v>0.54742344999999992</v>
      </c>
      <c r="P3938" s="18">
        <v>-0.21640779999999998</v>
      </c>
      <c r="Q3938" s="18">
        <v>3.2584999999999836E-3</v>
      </c>
      <c r="R3938" s="18">
        <v>0.28111759999999997</v>
      </c>
      <c r="S3938" s="18">
        <v>-0.40137725000000002</v>
      </c>
      <c r="T3938" s="18">
        <v>-0.15874779999999999</v>
      </c>
      <c r="U3938" s="18">
        <v>0.88776309999999992</v>
      </c>
      <c r="V3938" s="18">
        <v>0.88776309999999992</v>
      </c>
    </row>
    <row r="3939" spans="1:22">
      <c r="A3939" s="13" t="s">
        <v>13376</v>
      </c>
      <c r="B3939" s="13" t="s">
        <v>13377</v>
      </c>
      <c r="C3939" s="13">
        <v>856253</v>
      </c>
      <c r="D3939" s="17">
        <f t="shared" si="171"/>
        <v>16</v>
      </c>
      <c r="E3939" s="16" t="s">
        <v>13378</v>
      </c>
      <c r="F3939" s="13" t="s">
        <v>0</v>
      </c>
      <c r="G3939" s="18">
        <v>0.2135686</v>
      </c>
      <c r="H3939" s="18">
        <v>0.307753365</v>
      </c>
      <c r="I3939" s="18">
        <v>0.1281931</v>
      </c>
      <c r="J3939" s="18">
        <v>0.13308749999999997</v>
      </c>
      <c r="K3939" s="18">
        <v>0.49133585000000002</v>
      </c>
      <c r="L3939" s="18" t="s">
        <v>0</v>
      </c>
      <c r="M3939" s="18" t="s">
        <v>0</v>
      </c>
      <c r="N3939" s="18" t="s">
        <v>0</v>
      </c>
      <c r="O3939" s="18" t="s">
        <v>0</v>
      </c>
      <c r="P3939" s="18" t="s">
        <v>0</v>
      </c>
      <c r="Q3939" s="18">
        <v>5.210759999999999E-2</v>
      </c>
      <c r="R3939" s="18">
        <v>0.17243779999999997</v>
      </c>
      <c r="S3939" s="18">
        <v>0.23000474999999998</v>
      </c>
      <c r="T3939" s="18">
        <v>0.79893999999999998</v>
      </c>
      <c r="U3939" s="18">
        <v>0.81204009999999993</v>
      </c>
      <c r="V3939" s="18">
        <v>0.81204009999999993</v>
      </c>
    </row>
    <row r="3940" spans="1:22">
      <c r="A3940" s="13" t="s">
        <v>12062</v>
      </c>
      <c r="B3940" s="13" t="s">
        <v>12063</v>
      </c>
      <c r="C3940" s="13">
        <v>856254</v>
      </c>
      <c r="D3940" s="17">
        <f t="shared" si="171"/>
        <v>16</v>
      </c>
      <c r="E3940" s="16" t="s">
        <v>12064</v>
      </c>
      <c r="F3940" s="13" t="s">
        <v>0</v>
      </c>
      <c r="G3940" s="18">
        <v>-6.1530599999999998E-2</v>
      </c>
      <c r="H3940" s="18">
        <v>-1.8968835000000003E-2</v>
      </c>
      <c r="I3940" s="18">
        <v>-8.6781900000000009E-2</v>
      </c>
      <c r="J3940" s="18">
        <v>-5.4705500000000018E-2</v>
      </c>
      <c r="K3940" s="18">
        <v>-0.16272615000000001</v>
      </c>
      <c r="L3940" s="18">
        <v>0.20374397</v>
      </c>
      <c r="M3940" s="18">
        <v>4.0189100000000005E-2</v>
      </c>
      <c r="N3940" s="18">
        <v>-2.1655999999999995E-2</v>
      </c>
      <c r="O3940" s="18">
        <v>-0.11350655</v>
      </c>
      <c r="P3940" s="18">
        <v>-0.51119479999999995</v>
      </c>
      <c r="Q3940" s="18">
        <v>-7.9515500000000017E-2</v>
      </c>
      <c r="R3940" s="18">
        <v>-0.16841099999999998</v>
      </c>
      <c r="S3940" s="18">
        <v>-9.7286349999999994E-2</v>
      </c>
      <c r="T3940" s="18">
        <v>0.118365</v>
      </c>
      <c r="U3940" s="18">
        <v>0.88554909999999998</v>
      </c>
      <c r="V3940" s="18">
        <v>0.88554909999999998</v>
      </c>
    </row>
    <row r="3941" spans="1:22">
      <c r="A3941" s="13" t="s">
        <v>12065</v>
      </c>
      <c r="B3941" s="13" t="s">
        <v>12066</v>
      </c>
      <c r="C3941" s="13">
        <v>856255</v>
      </c>
      <c r="D3941" s="17">
        <f t="shared" si="171"/>
        <v>16</v>
      </c>
      <c r="E3941" s="16" t="s">
        <v>12067</v>
      </c>
      <c r="F3941" s="13" t="s">
        <v>0</v>
      </c>
      <c r="G3941" s="18">
        <v>0.10174359999999999</v>
      </c>
      <c r="H3941" s="18">
        <v>-1.8941834999999997E-2</v>
      </c>
      <c r="I3941" s="18">
        <v>4.5918299999999995E-2</v>
      </c>
      <c r="J3941" s="18">
        <v>5.240149999999999E-2</v>
      </c>
      <c r="K3941" s="18">
        <v>0.12090385000000001</v>
      </c>
      <c r="L3941" s="18">
        <v>6.5149369999999998E-2</v>
      </c>
      <c r="M3941" s="18">
        <v>9.679100000000003E-3</v>
      </c>
      <c r="N3941" s="18">
        <v>5.5923E-2</v>
      </c>
      <c r="O3941" s="18">
        <v>6.559545E-2</v>
      </c>
      <c r="P3941" s="18">
        <v>9.7131400000000007E-2</v>
      </c>
      <c r="Q3941" s="18">
        <v>4.2153099999999985E-2</v>
      </c>
      <c r="R3941" s="18">
        <v>2.4719999999999742E-3</v>
      </c>
      <c r="S3941" s="18">
        <v>-0.21089525000000001</v>
      </c>
      <c r="T3941" s="18">
        <v>-0.49912599999999996</v>
      </c>
      <c r="U3941" s="18">
        <v>1.0047170999999999</v>
      </c>
      <c r="V3941" s="18">
        <v>1.0047170999999999</v>
      </c>
    </row>
    <row r="3942" spans="1:22">
      <c r="A3942" s="13" t="s">
        <v>12068</v>
      </c>
      <c r="B3942" s="13" t="s">
        <v>12069</v>
      </c>
      <c r="C3942" s="13">
        <v>856261</v>
      </c>
      <c r="D3942" s="17">
        <f t="shared" si="171"/>
        <v>16</v>
      </c>
      <c r="E3942" s="16" t="s">
        <v>13120</v>
      </c>
      <c r="F3942" s="13" t="s">
        <v>0</v>
      </c>
      <c r="G3942" s="18">
        <v>2.4117800000000002E-2</v>
      </c>
      <c r="H3942" s="18">
        <v>-0.101019635</v>
      </c>
      <c r="I3942" s="18">
        <v>-0.17224690000000001</v>
      </c>
      <c r="J3942" s="18">
        <v>1.9738499999999992E-2</v>
      </c>
      <c r="K3942" s="18">
        <v>0.12501385000000001</v>
      </c>
      <c r="L3942" s="18">
        <v>4.2081269999999997E-2</v>
      </c>
      <c r="M3942" s="18">
        <v>0.13898860000000002</v>
      </c>
      <c r="N3942" s="18">
        <v>0.32425899999999996</v>
      </c>
      <c r="O3942" s="18">
        <v>0.39153245000000003</v>
      </c>
      <c r="P3942" s="18">
        <v>0.56882220000000006</v>
      </c>
      <c r="Q3942" s="18">
        <v>2.3926499999999989E-2</v>
      </c>
      <c r="R3942" s="18">
        <v>0.109768</v>
      </c>
      <c r="S3942" s="18">
        <v>0.13238074999999999</v>
      </c>
      <c r="T3942" s="18">
        <v>-1.4775999999999984E-2</v>
      </c>
      <c r="U3942" s="18">
        <v>1.2547671</v>
      </c>
      <c r="V3942" s="18">
        <v>1.2547671</v>
      </c>
    </row>
    <row r="3943" spans="1:22">
      <c r="A3943" s="13" t="s">
        <v>13445</v>
      </c>
      <c r="B3943" s="13" t="s">
        <v>13446</v>
      </c>
      <c r="C3943" s="13">
        <v>856262</v>
      </c>
      <c r="D3943" s="17">
        <v>16</v>
      </c>
      <c r="E3943" s="13" t="s">
        <v>13447</v>
      </c>
      <c r="F3943" s="13" t="s">
        <v>0</v>
      </c>
      <c r="G3943" s="18">
        <v>-0.1868204</v>
      </c>
      <c r="H3943" s="18">
        <v>-0.294156635</v>
      </c>
      <c r="I3943" s="18">
        <v>-0.19620190000000001</v>
      </c>
      <c r="J3943" s="18">
        <v>-0.31258770000000002</v>
      </c>
      <c r="K3943" s="18">
        <v>-9.7095149999999991E-2</v>
      </c>
      <c r="L3943" s="18" t="s">
        <v>0</v>
      </c>
      <c r="M3943" s="18" t="s">
        <v>0</v>
      </c>
      <c r="N3943" s="18" t="s">
        <v>0</v>
      </c>
      <c r="O3943" s="18" t="s">
        <v>0</v>
      </c>
      <c r="P3943" s="18" t="s">
        <v>0</v>
      </c>
      <c r="Q3943" s="18">
        <v>-0.12753550000000002</v>
      </c>
      <c r="R3943" s="18">
        <v>0.2503049</v>
      </c>
      <c r="S3943" s="18">
        <v>0.28972375</v>
      </c>
      <c r="T3943" s="18">
        <v>1.1657200000000001</v>
      </c>
      <c r="U3943" s="18">
        <v>1.1079271000000002</v>
      </c>
      <c r="V3943" s="18">
        <v>1.1079271000000002</v>
      </c>
    </row>
    <row r="3944" spans="1:22">
      <c r="A3944" s="13" t="s">
        <v>12071</v>
      </c>
      <c r="B3944" s="13" t="s">
        <v>12072</v>
      </c>
      <c r="C3944" s="13">
        <v>856263</v>
      </c>
      <c r="D3944" s="17">
        <f t="shared" ref="D3944:D3950" si="172">CODE(MID(A3944,2,1))-64</f>
        <v>16</v>
      </c>
      <c r="E3944" s="16" t="s">
        <v>12073</v>
      </c>
      <c r="F3944" s="13" t="s">
        <v>0</v>
      </c>
      <c r="G3944" s="18">
        <v>0.12532559999999998</v>
      </c>
      <c r="H3944" s="18">
        <v>0.18004436500000001</v>
      </c>
      <c r="I3944" s="18">
        <v>0.41961910000000002</v>
      </c>
      <c r="J3944" s="18">
        <v>0.24780550000000001</v>
      </c>
      <c r="K3944" s="18">
        <v>0.41823385000000002</v>
      </c>
      <c r="L3944" s="18">
        <v>0.36514497000000001</v>
      </c>
      <c r="M3944" s="18">
        <v>1.1481311999999999</v>
      </c>
      <c r="N3944" s="18">
        <v>0.62313200000000002</v>
      </c>
      <c r="O3944" s="18">
        <v>1.5484164500000002</v>
      </c>
      <c r="P3944" s="18">
        <v>0.93951420000000008</v>
      </c>
      <c r="Q3944" s="18">
        <v>4.6169899999999986E-2</v>
      </c>
      <c r="R3944" s="18">
        <v>-0.60032399999999997</v>
      </c>
      <c r="S3944" s="18">
        <v>-7.9799519999999999E-2</v>
      </c>
      <c r="T3944" s="18">
        <v>-0.72826000000000002</v>
      </c>
      <c r="U3944" s="18">
        <v>0.67368309999999998</v>
      </c>
      <c r="V3944" s="18">
        <v>0.67368309999999998</v>
      </c>
    </row>
    <row r="3945" spans="1:22">
      <c r="A3945" s="13" t="s">
        <v>12074</v>
      </c>
      <c r="B3945" s="13" t="s">
        <v>12075</v>
      </c>
      <c r="C3945" s="13">
        <v>856264</v>
      </c>
      <c r="D3945" s="17">
        <f t="shared" si="172"/>
        <v>16</v>
      </c>
      <c r="E3945" s="16" t="s">
        <v>12076</v>
      </c>
      <c r="F3945" s="13" t="s">
        <v>0</v>
      </c>
      <c r="G3945" s="18">
        <v>-1.4712289999999999E-2</v>
      </c>
      <c r="H3945" s="18">
        <v>-2.8511735000000003E-2</v>
      </c>
      <c r="I3945" s="18">
        <v>-3.2520400000000005E-2</v>
      </c>
      <c r="J3945" s="18">
        <v>-0.10878950000000001</v>
      </c>
      <c r="K3945" s="18">
        <v>0.21759984999999998</v>
      </c>
      <c r="L3945" s="18">
        <v>-3.8462330000000003E-2</v>
      </c>
      <c r="M3945" s="18">
        <v>6.9271910000000006E-2</v>
      </c>
      <c r="N3945" s="18">
        <v>-5.5254700000000004E-2</v>
      </c>
      <c r="O3945" s="18">
        <v>6.4503450000000004E-2</v>
      </c>
      <c r="P3945" s="18">
        <v>-3.70008E-2</v>
      </c>
      <c r="Q3945" s="18">
        <v>-2.1147500000000014E-2</v>
      </c>
      <c r="R3945" s="18">
        <v>-9.6538000000000013E-2</v>
      </c>
      <c r="S3945" s="18">
        <v>-6.6226499999999938E-3</v>
      </c>
      <c r="T3945" s="18">
        <v>-0.46068500000000001</v>
      </c>
      <c r="U3945" s="18">
        <v>0.51531209999999994</v>
      </c>
      <c r="V3945" s="18">
        <v>0.51531209999999994</v>
      </c>
    </row>
    <row r="3946" spans="1:22">
      <c r="A3946" s="13" t="s">
        <v>12077</v>
      </c>
      <c r="B3946" s="13" t="s">
        <v>12078</v>
      </c>
      <c r="C3946" s="13">
        <v>856267</v>
      </c>
      <c r="D3946" s="17">
        <f t="shared" si="172"/>
        <v>16</v>
      </c>
      <c r="E3946" s="16" t="s">
        <v>12079</v>
      </c>
      <c r="F3946" s="13" t="s">
        <v>1717</v>
      </c>
      <c r="G3946" s="18">
        <v>-0.1407794</v>
      </c>
      <c r="H3946" s="18">
        <v>-0.12492963499999998</v>
      </c>
      <c r="I3946" s="18">
        <v>-0.1236979</v>
      </c>
      <c r="J3946" s="18">
        <v>-0.23662910000000001</v>
      </c>
      <c r="K3946" s="18">
        <v>0.19926084999999999</v>
      </c>
      <c r="L3946" s="18">
        <v>-0.15661502999999999</v>
      </c>
      <c r="M3946" s="18">
        <v>-6.1639999999998918E-4</v>
      </c>
      <c r="N3946" s="18">
        <v>0.13359600000000002</v>
      </c>
      <c r="O3946" s="18">
        <v>-2.3649349999999996E-2</v>
      </c>
      <c r="P3946" s="18">
        <v>-0.1316618</v>
      </c>
      <c r="Q3946" s="18">
        <v>-4.1981500000000005E-2</v>
      </c>
      <c r="R3946" s="18">
        <v>-4.569200000000001E-2</v>
      </c>
      <c r="S3946" s="18">
        <v>-0.17978585</v>
      </c>
      <c r="T3946" s="18">
        <v>-0.43259000000000003</v>
      </c>
      <c r="U3946" s="18">
        <v>0.1268871</v>
      </c>
      <c r="V3946" s="18">
        <v>0.1268871</v>
      </c>
    </row>
    <row r="3947" spans="1:22">
      <c r="A3947" s="13" t="s">
        <v>12080</v>
      </c>
      <c r="B3947" s="13" t="s">
        <v>12081</v>
      </c>
      <c r="C3947" s="13">
        <v>856268</v>
      </c>
      <c r="D3947" s="17">
        <f t="shared" si="172"/>
        <v>16</v>
      </c>
      <c r="E3947" s="16" t="s">
        <v>12082</v>
      </c>
      <c r="F3947" s="13" t="s">
        <v>0</v>
      </c>
      <c r="G3947" s="18">
        <v>5.7381099999999997E-2</v>
      </c>
      <c r="H3947" s="18">
        <v>-0.12592863499999998</v>
      </c>
      <c r="I3947" s="18">
        <v>-7.7864900000000001E-2</v>
      </c>
      <c r="J3947" s="18">
        <v>0.8063944999999999</v>
      </c>
      <c r="K3947" s="18">
        <v>9.9334549999999994E-2</v>
      </c>
      <c r="L3947" s="18">
        <v>-2.0749299999999991E-3</v>
      </c>
      <c r="M3947" s="18">
        <v>-8.9230799999999999E-2</v>
      </c>
      <c r="N3947" s="18">
        <v>-0.1399659</v>
      </c>
      <c r="O3947" s="18">
        <v>-8.683674999999999E-2</v>
      </c>
      <c r="P3947" s="18">
        <v>9.4156400000000001E-2</v>
      </c>
      <c r="Q3947" s="18">
        <v>2.3160499999999987E-2</v>
      </c>
      <c r="R3947" s="18">
        <v>-0.23425600000000002</v>
      </c>
      <c r="S3947" s="18">
        <v>0.21077475000000001</v>
      </c>
      <c r="T3947" s="18">
        <v>-1.46756</v>
      </c>
      <c r="U3947" s="18">
        <v>0.18189610000000001</v>
      </c>
      <c r="V3947" s="18">
        <v>0.18189610000000001</v>
      </c>
    </row>
    <row r="3948" spans="1:22">
      <c r="A3948" s="13" t="s">
        <v>12083</v>
      </c>
      <c r="B3948" s="13" t="s">
        <v>12083</v>
      </c>
      <c r="C3948" s="13">
        <v>856270</v>
      </c>
      <c r="D3948" s="17">
        <f t="shared" si="172"/>
        <v>16</v>
      </c>
      <c r="E3948" s="16" t="s">
        <v>5498</v>
      </c>
      <c r="F3948" s="13" t="s">
        <v>0</v>
      </c>
      <c r="G3948" s="18">
        <v>2.4997200000000004E-2</v>
      </c>
      <c r="H3948" s="18">
        <v>0.208509365</v>
      </c>
      <c r="I3948" s="18">
        <v>0.32674710000000001</v>
      </c>
      <c r="J3948" s="18">
        <v>-6.6142500000000021E-2</v>
      </c>
      <c r="K3948" s="18">
        <v>0.26235385</v>
      </c>
      <c r="L3948" s="18">
        <v>0.11643597</v>
      </c>
      <c r="M3948" s="18">
        <v>6.6706100000000004E-2</v>
      </c>
      <c r="N3948" s="18">
        <v>0.30499699999999996</v>
      </c>
      <c r="O3948" s="18">
        <v>0.34286444999999999</v>
      </c>
      <c r="P3948" s="18">
        <v>0.64806619999999993</v>
      </c>
      <c r="Q3948" s="18">
        <v>-9.4512499999999999E-2</v>
      </c>
      <c r="R3948" s="18">
        <v>0.17566860000000001</v>
      </c>
      <c r="S3948" s="18">
        <v>0.28926774999999999</v>
      </c>
      <c r="T3948" s="18">
        <v>-0.14121299999999998</v>
      </c>
      <c r="U3948" s="18">
        <v>1.4499471000000002</v>
      </c>
      <c r="V3948" s="18">
        <v>1.4499471000000002</v>
      </c>
    </row>
    <row r="3949" spans="1:22">
      <c r="A3949" s="13" t="s">
        <v>12084</v>
      </c>
      <c r="B3949" s="13" t="s">
        <v>12084</v>
      </c>
      <c r="C3949" s="13">
        <v>856271</v>
      </c>
      <c r="D3949" s="17">
        <f t="shared" si="172"/>
        <v>16</v>
      </c>
      <c r="E3949" s="16" t="s">
        <v>12085</v>
      </c>
      <c r="F3949" s="13" t="s">
        <v>0</v>
      </c>
      <c r="G3949" s="18">
        <v>-3.39922E-2</v>
      </c>
      <c r="H3949" s="18">
        <v>-4.1359135000000005E-2</v>
      </c>
      <c r="I3949" s="18">
        <v>1.866344E-2</v>
      </c>
      <c r="J3949" s="18">
        <v>-0.19142190000000001</v>
      </c>
      <c r="K3949" s="18">
        <v>0.12783485</v>
      </c>
      <c r="L3949" s="18">
        <v>4.9461369999999998E-2</v>
      </c>
      <c r="M3949" s="18">
        <v>0.2167212</v>
      </c>
      <c r="N3949" s="18">
        <v>1.5014E-2</v>
      </c>
      <c r="O3949" s="18">
        <v>0.14968945</v>
      </c>
      <c r="P3949" s="18">
        <v>0.42207519999999998</v>
      </c>
      <c r="Q3949" s="18">
        <v>2.1916499999999992E-2</v>
      </c>
      <c r="R3949" s="18">
        <v>-3.1679000000000013E-2</v>
      </c>
      <c r="S3949" s="18">
        <v>0.27893275000000001</v>
      </c>
      <c r="T3949" s="18">
        <v>0.5148600000000001</v>
      </c>
      <c r="U3949" s="18">
        <v>1.2571371</v>
      </c>
      <c r="V3949" s="18">
        <v>1.2571371</v>
      </c>
    </row>
    <row r="3950" spans="1:22">
      <c r="A3950" s="13" t="s">
        <v>12089</v>
      </c>
      <c r="B3950" s="13" t="s">
        <v>12090</v>
      </c>
      <c r="C3950" s="13">
        <v>856277</v>
      </c>
      <c r="D3950" s="17">
        <f t="shared" si="172"/>
        <v>16</v>
      </c>
      <c r="E3950" s="16" t="s">
        <v>12091</v>
      </c>
      <c r="F3950" s="13" t="s">
        <v>0</v>
      </c>
      <c r="G3950" s="18">
        <v>5.7213800000000002E-2</v>
      </c>
      <c r="H3950" s="18">
        <v>0.31603836499999999</v>
      </c>
      <c r="I3950" s="18">
        <v>9.5449599999999996E-2</v>
      </c>
      <c r="J3950" s="18">
        <v>0.43532049999999994</v>
      </c>
      <c r="K3950" s="18">
        <v>0.42593884999999998</v>
      </c>
      <c r="L3950" s="18">
        <v>-8.9239829999999992E-2</v>
      </c>
      <c r="M3950" s="18">
        <v>0.11685400000000001</v>
      </c>
      <c r="N3950" s="18">
        <v>-0.244118</v>
      </c>
      <c r="O3950" s="18">
        <v>-0.10005504999999999</v>
      </c>
      <c r="P3950" s="18">
        <v>0.13890039999999998</v>
      </c>
      <c r="Q3950" s="18">
        <v>7.9797799999999988E-2</v>
      </c>
      <c r="R3950" s="18">
        <v>-0.22030900000000003</v>
      </c>
      <c r="S3950" s="18">
        <v>0.69922974999999998</v>
      </c>
      <c r="T3950" s="18">
        <v>0.35144700000000001</v>
      </c>
      <c r="U3950" s="18">
        <v>1.1716371000000001</v>
      </c>
      <c r="V3950" s="18">
        <v>1.1716371000000001</v>
      </c>
    </row>
    <row r="3951" spans="1:22">
      <c r="A3951" s="13" t="s">
        <v>12092</v>
      </c>
      <c r="B3951" s="13" t="s">
        <v>12093</v>
      </c>
      <c r="C3951" s="13">
        <v>856278</v>
      </c>
      <c r="D3951" s="17">
        <v>16</v>
      </c>
      <c r="E3951" s="13" t="s">
        <v>12094</v>
      </c>
      <c r="F3951" s="13" t="s">
        <v>0</v>
      </c>
      <c r="G3951" s="18">
        <v>4.5893700000000003E-2</v>
      </c>
      <c r="H3951" s="18">
        <v>0.15595036500000001</v>
      </c>
      <c r="I3951" s="18">
        <v>0.1239131</v>
      </c>
      <c r="J3951" s="18">
        <v>-8.1777500000000003E-2</v>
      </c>
      <c r="K3951" s="18">
        <v>9.0865849999999998E-2</v>
      </c>
      <c r="L3951" s="18" t="s">
        <v>0</v>
      </c>
      <c r="M3951" s="18" t="s">
        <v>0</v>
      </c>
      <c r="N3951" s="18" t="s">
        <v>0</v>
      </c>
      <c r="O3951" s="18" t="s">
        <v>0</v>
      </c>
      <c r="P3951" s="18" t="s">
        <v>0</v>
      </c>
      <c r="Q3951" s="18" t="s">
        <v>0</v>
      </c>
      <c r="R3951" s="18" t="s">
        <v>0</v>
      </c>
      <c r="S3951" s="18" t="s">
        <v>0</v>
      </c>
      <c r="T3951" s="18" t="s">
        <v>0</v>
      </c>
      <c r="U3951" s="18" t="s">
        <v>0</v>
      </c>
      <c r="V3951" s="18" t="s">
        <v>0</v>
      </c>
    </row>
    <row r="3952" spans="1:22">
      <c r="A3952" s="13" t="s">
        <v>12095</v>
      </c>
      <c r="B3952" s="13" t="s">
        <v>12096</v>
      </c>
      <c r="C3952" s="13">
        <v>856279</v>
      </c>
      <c r="D3952" s="17">
        <f t="shared" ref="D3952:D3978" si="173">CODE(MID(A3952,2,1))-64</f>
        <v>16</v>
      </c>
      <c r="E3952" s="16" t="s">
        <v>12097</v>
      </c>
      <c r="F3952" s="13" t="s">
        <v>0</v>
      </c>
      <c r="G3952" s="18">
        <v>-0.26767540000000001</v>
      </c>
      <c r="H3952" s="18">
        <v>-0.310777635</v>
      </c>
      <c r="I3952" s="18">
        <v>-0.2851629</v>
      </c>
      <c r="J3952" s="18">
        <v>-0.38981250000000001</v>
      </c>
      <c r="K3952" s="18">
        <v>-0.28885915000000001</v>
      </c>
      <c r="L3952" s="18">
        <v>-0.14550303000000001</v>
      </c>
      <c r="M3952" s="18">
        <v>-0.14103679999999999</v>
      </c>
      <c r="N3952" s="18">
        <v>0.25134299999999998</v>
      </c>
      <c r="O3952" s="18">
        <v>-0.20593855</v>
      </c>
      <c r="P3952" s="18">
        <v>-0.12132979999999999</v>
      </c>
      <c r="Q3952" s="18">
        <v>-0.14382149999999999</v>
      </c>
      <c r="R3952" s="18">
        <v>-0.28653300000000004</v>
      </c>
      <c r="S3952" s="18">
        <v>-0.29988324999999999</v>
      </c>
      <c r="T3952" s="18">
        <v>-6.5257999999999983E-2</v>
      </c>
      <c r="U3952" s="18">
        <v>1.1134671</v>
      </c>
      <c r="V3952" s="18">
        <v>1.1134671</v>
      </c>
    </row>
    <row r="3953" spans="1:22">
      <c r="A3953" s="13" t="s">
        <v>12101</v>
      </c>
      <c r="B3953" s="13" t="s">
        <v>12102</v>
      </c>
      <c r="C3953" s="13">
        <v>856289</v>
      </c>
      <c r="D3953" s="17">
        <f t="shared" si="173"/>
        <v>16</v>
      </c>
      <c r="E3953" s="16" t="s">
        <v>12103</v>
      </c>
      <c r="F3953" s="13" t="s">
        <v>0</v>
      </c>
      <c r="G3953" s="18">
        <v>-7.9715599999999998E-2</v>
      </c>
      <c r="H3953" s="18">
        <v>-0.24956563500000001</v>
      </c>
      <c r="I3953" s="18">
        <v>-0.21360690000000002</v>
      </c>
      <c r="J3953" s="18">
        <v>-1.2402855000000002</v>
      </c>
      <c r="K3953" s="18">
        <v>-0.37721115</v>
      </c>
      <c r="L3953" s="18">
        <v>7.4530570000000004E-2</v>
      </c>
      <c r="M3953" s="18">
        <v>-0.79685079999999997</v>
      </c>
      <c r="N3953" s="18">
        <v>-1.0501719999999999</v>
      </c>
      <c r="O3953" s="18">
        <v>-0.53366754999999999</v>
      </c>
      <c r="P3953" s="18">
        <v>-0.79406379999999999</v>
      </c>
      <c r="Q3953" s="18">
        <v>-9.0450000000000252E-4</v>
      </c>
      <c r="R3953" s="18">
        <v>0.15611399999999998</v>
      </c>
      <c r="S3953" s="18">
        <v>9.9278749999999999E-2</v>
      </c>
      <c r="T3953" s="18">
        <v>1.2506700000000002</v>
      </c>
      <c r="U3953" s="18">
        <v>4.07753E-2</v>
      </c>
      <c r="V3953" s="18">
        <v>4.07753E-2</v>
      </c>
    </row>
    <row r="3954" spans="1:22">
      <c r="A3954" s="13" t="s">
        <v>12104</v>
      </c>
      <c r="B3954" s="13" t="s">
        <v>12105</v>
      </c>
      <c r="C3954" s="13">
        <v>856290</v>
      </c>
      <c r="D3954" s="17">
        <f t="shared" si="173"/>
        <v>16</v>
      </c>
      <c r="E3954" s="16" t="s">
        <v>12954</v>
      </c>
      <c r="F3954" s="13" t="s">
        <v>7942</v>
      </c>
      <c r="G3954" s="18">
        <v>6.4209999999999989E-2</v>
      </c>
      <c r="H3954" s="18">
        <v>9.5722965000000007E-2</v>
      </c>
      <c r="I3954" s="18">
        <v>-1.3432499999999997E-2</v>
      </c>
      <c r="J3954" s="18">
        <v>-6.5655500000000006E-2</v>
      </c>
      <c r="K3954" s="18">
        <v>1.8318360000000002E-2</v>
      </c>
      <c r="L3954" s="18">
        <v>5.0088469999999996E-2</v>
      </c>
      <c r="M3954" s="18">
        <v>-1.8281999999999993E-2</v>
      </c>
      <c r="N3954" s="18">
        <v>4.789199999999999E-2</v>
      </c>
      <c r="O3954" s="18">
        <v>6.3938450000000008E-2</v>
      </c>
      <c r="P3954" s="18">
        <v>9.21516E-2</v>
      </c>
      <c r="Q3954" s="18">
        <v>-0.16285349999999998</v>
      </c>
      <c r="R3954" s="18">
        <v>-3.4511000000000014E-2</v>
      </c>
      <c r="S3954" s="18">
        <v>4.5246750000000002E-2</v>
      </c>
      <c r="T3954" s="18">
        <v>9.085999999999983E-3</v>
      </c>
      <c r="U3954" s="18">
        <v>0.4840141</v>
      </c>
      <c r="V3954" s="18">
        <v>0.4840141</v>
      </c>
    </row>
    <row r="3955" spans="1:22">
      <c r="A3955" s="13" t="s">
        <v>12107</v>
      </c>
      <c r="B3955" s="13" t="s">
        <v>12108</v>
      </c>
      <c r="C3955" s="13">
        <v>856291</v>
      </c>
      <c r="D3955" s="17">
        <f t="shared" si="173"/>
        <v>16</v>
      </c>
      <c r="E3955" s="16" t="s">
        <v>7383</v>
      </c>
      <c r="F3955" s="13" t="s">
        <v>584</v>
      </c>
      <c r="G3955" s="18">
        <v>-0.12035460000000001</v>
      </c>
      <c r="H3955" s="18">
        <v>-0.170571635</v>
      </c>
      <c r="I3955" s="18">
        <v>-8.0233899999999997E-2</v>
      </c>
      <c r="J3955" s="18">
        <v>-0.21398920000000002</v>
      </c>
      <c r="K3955" s="18">
        <v>4.0533849999999996E-2</v>
      </c>
      <c r="L3955" s="18">
        <v>0.34724197000000001</v>
      </c>
      <c r="M3955" s="18">
        <v>-0.44259380000000004</v>
      </c>
      <c r="N3955" s="18">
        <v>0.195159</v>
      </c>
      <c r="O3955" s="18">
        <v>-7.8172350000000002E-2</v>
      </c>
      <c r="P3955" s="18">
        <v>1.5672499999999999E-2</v>
      </c>
      <c r="Q3955" s="18">
        <v>-7.4399500000000007E-2</v>
      </c>
      <c r="R3955" s="18">
        <v>-0.15002100000000002</v>
      </c>
      <c r="S3955" s="18">
        <v>-5.9823849999999998E-2</v>
      </c>
      <c r="T3955" s="18">
        <v>-1.4358999999999983E-2</v>
      </c>
      <c r="U3955" s="18">
        <v>0.67024109999999992</v>
      </c>
      <c r="V3955" s="18">
        <v>0.67024109999999992</v>
      </c>
    </row>
    <row r="3956" spans="1:22">
      <c r="A3956" s="13" t="s">
        <v>12109</v>
      </c>
      <c r="B3956" s="13" t="s">
        <v>12110</v>
      </c>
      <c r="C3956" s="13">
        <v>856292</v>
      </c>
      <c r="D3956" s="17">
        <f t="shared" si="173"/>
        <v>16</v>
      </c>
      <c r="E3956" s="16" t="s">
        <v>12111</v>
      </c>
      <c r="F3956" s="13" t="s">
        <v>0</v>
      </c>
      <c r="G3956" s="18">
        <v>4.4198800000000003E-2</v>
      </c>
      <c r="H3956" s="18">
        <v>-7.2660034999999998E-2</v>
      </c>
      <c r="I3956" s="18">
        <v>-0.20410590000000001</v>
      </c>
      <c r="J3956" s="18">
        <v>-0.11081950000000002</v>
      </c>
      <c r="K3956" s="18">
        <v>-0.11830415</v>
      </c>
      <c r="L3956" s="18">
        <v>1.601381E-2</v>
      </c>
      <c r="M3956" s="18">
        <v>7.822366E-2</v>
      </c>
      <c r="N3956" s="18">
        <v>-0.21271109999999999</v>
      </c>
      <c r="O3956" s="18">
        <v>-1.0567149999999997E-2</v>
      </c>
      <c r="P3956" s="18">
        <v>-1.9863999999999993E-3</v>
      </c>
      <c r="Q3956" s="18">
        <v>0.12206927999999999</v>
      </c>
      <c r="R3956" s="18">
        <v>4.5229999999999992E-3</v>
      </c>
      <c r="S3956" s="18">
        <v>-8.4545560000000006E-2</v>
      </c>
      <c r="T3956" s="18">
        <v>-0.48127600000000004</v>
      </c>
      <c r="U3956" s="18">
        <v>0.92310510000000001</v>
      </c>
      <c r="V3956" s="18">
        <v>0.92310510000000001</v>
      </c>
    </row>
    <row r="3957" spans="1:22">
      <c r="A3957" s="13" t="s">
        <v>12112</v>
      </c>
      <c r="B3957" s="13" t="s">
        <v>12113</v>
      </c>
      <c r="C3957" s="13">
        <v>856293</v>
      </c>
      <c r="D3957" s="17">
        <f t="shared" si="173"/>
        <v>16</v>
      </c>
      <c r="E3957" s="16" t="s">
        <v>13374</v>
      </c>
      <c r="F3957" s="13" t="s">
        <v>0</v>
      </c>
      <c r="G3957" s="18">
        <v>-0.13710339999999999</v>
      </c>
      <c r="H3957" s="18">
        <v>-0.23466863499999999</v>
      </c>
      <c r="I3957" s="18">
        <v>-0.1876409</v>
      </c>
      <c r="J3957" s="18">
        <v>-0.39399550000000005</v>
      </c>
      <c r="K3957" s="18">
        <v>0.32254185000000002</v>
      </c>
      <c r="L3957" s="18" t="s">
        <v>0</v>
      </c>
      <c r="M3957" s="18" t="s">
        <v>0</v>
      </c>
      <c r="N3957" s="18" t="s">
        <v>0</v>
      </c>
      <c r="O3957" s="18" t="s">
        <v>0</v>
      </c>
      <c r="P3957" s="18" t="s">
        <v>0</v>
      </c>
      <c r="Q3957" s="18">
        <v>0.16243069999999998</v>
      </c>
      <c r="R3957" s="18">
        <v>0.23292979999999999</v>
      </c>
      <c r="S3957" s="18">
        <v>0.65446375000000001</v>
      </c>
      <c r="T3957" s="18">
        <v>0.46663099999999996</v>
      </c>
      <c r="U3957" s="18">
        <v>0.53546609999999994</v>
      </c>
      <c r="V3957" s="18">
        <v>0.53546609999999994</v>
      </c>
    </row>
    <row r="3958" spans="1:22">
      <c r="A3958" s="13" t="s">
        <v>12115</v>
      </c>
      <c r="B3958" s="13" t="s">
        <v>12116</v>
      </c>
      <c r="C3958" s="13">
        <v>856294</v>
      </c>
      <c r="D3958" s="17">
        <f t="shared" si="173"/>
        <v>16</v>
      </c>
      <c r="E3958" s="16" t="s">
        <v>12117</v>
      </c>
      <c r="F3958" s="13" t="s">
        <v>8143</v>
      </c>
      <c r="G3958" s="18">
        <v>0.2454886</v>
      </c>
      <c r="H3958" s="18">
        <v>6.2018250000000002E-3</v>
      </c>
      <c r="I3958" s="18">
        <v>0.22911109999999998</v>
      </c>
      <c r="J3958" s="18">
        <v>1.9703499999999985E-2</v>
      </c>
      <c r="K3958" s="18">
        <v>0.18224484999999999</v>
      </c>
      <c r="L3958" s="18">
        <v>0.18382997000000001</v>
      </c>
      <c r="M3958" s="18">
        <v>0.14549880000000001</v>
      </c>
      <c r="N3958" s="18">
        <v>-5.1288500000000001E-2</v>
      </c>
      <c r="O3958" s="18">
        <v>7.6898450000000007E-2</v>
      </c>
      <c r="P3958" s="18">
        <v>0.27670119999999998</v>
      </c>
      <c r="Q3958" s="18">
        <v>-7.6955000000000218E-3</v>
      </c>
      <c r="R3958" s="18">
        <v>-0.18917800000000001</v>
      </c>
      <c r="S3958" s="18">
        <v>0.22425075</v>
      </c>
      <c r="T3958" s="18">
        <v>0.23279</v>
      </c>
      <c r="U3958" s="18">
        <v>1.3160471</v>
      </c>
      <c r="V3958" s="18">
        <v>1.3160471</v>
      </c>
    </row>
    <row r="3959" spans="1:22">
      <c r="A3959" s="13" t="s">
        <v>12118</v>
      </c>
      <c r="B3959" s="13" t="s">
        <v>12119</v>
      </c>
      <c r="C3959" s="13">
        <v>856295</v>
      </c>
      <c r="D3959" s="17">
        <f t="shared" si="173"/>
        <v>16</v>
      </c>
      <c r="E3959" s="16" t="s">
        <v>793</v>
      </c>
      <c r="F3959" s="13" t="s">
        <v>7</v>
      </c>
      <c r="G3959" s="18">
        <v>-0.28280739999999999</v>
      </c>
      <c r="H3959" s="18">
        <v>-0.28568463500000002</v>
      </c>
      <c r="I3959" s="18">
        <v>-0.1621069</v>
      </c>
      <c r="J3959" s="18">
        <v>-0.25900610000000002</v>
      </c>
      <c r="K3959" s="18">
        <v>-0.45049315000000001</v>
      </c>
      <c r="L3959" s="18" t="s">
        <v>0</v>
      </c>
      <c r="M3959" s="18" t="s">
        <v>0</v>
      </c>
      <c r="N3959" s="18" t="s">
        <v>0</v>
      </c>
      <c r="O3959" s="18" t="s">
        <v>0</v>
      </c>
      <c r="P3959" s="18" t="s">
        <v>0</v>
      </c>
      <c r="Q3959" s="18">
        <v>-8.8863500000000012E-2</v>
      </c>
      <c r="R3959" s="18">
        <v>0.66907699999999992</v>
      </c>
      <c r="S3959" s="18">
        <v>-0.11049035</v>
      </c>
      <c r="T3959" s="18">
        <v>0.26552099999999995</v>
      </c>
      <c r="U3959" s="18">
        <v>0.1761481</v>
      </c>
      <c r="V3959" s="18">
        <v>0.1761481</v>
      </c>
    </row>
    <row r="3960" spans="1:22">
      <c r="A3960" s="13" t="s">
        <v>12120</v>
      </c>
      <c r="B3960" s="13" t="s">
        <v>12121</v>
      </c>
      <c r="C3960" s="13">
        <v>856296</v>
      </c>
      <c r="D3960" s="17">
        <f t="shared" si="173"/>
        <v>16</v>
      </c>
      <c r="E3960" s="16" t="s">
        <v>12122</v>
      </c>
      <c r="F3960" s="13" t="s">
        <v>0</v>
      </c>
      <c r="G3960" s="18">
        <v>5.1466699999999997E-2</v>
      </c>
      <c r="H3960" s="18">
        <v>0.12593536499999999</v>
      </c>
      <c r="I3960" s="18">
        <v>-0.62949489999999997</v>
      </c>
      <c r="J3960" s="18">
        <v>0.36649950000000003</v>
      </c>
      <c r="K3960" s="18">
        <v>0.17673585</v>
      </c>
      <c r="L3960" s="18">
        <v>6.7498970000000005E-2</v>
      </c>
      <c r="M3960" s="18">
        <v>0.78134519999999996</v>
      </c>
      <c r="N3960" s="18">
        <v>-0.50231999999999999</v>
      </c>
      <c r="O3960" s="18">
        <v>-0.22138154999999998</v>
      </c>
      <c r="P3960" s="18">
        <v>0.69715419999999995</v>
      </c>
      <c r="Q3960" s="18">
        <v>9.1964999999999825E-3</v>
      </c>
      <c r="R3960" s="18">
        <v>-1.1544650000000001</v>
      </c>
      <c r="S3960" s="18">
        <v>1.5268749999999998E-2</v>
      </c>
      <c r="T3960" s="18">
        <v>-0.25094313000000001</v>
      </c>
      <c r="U3960" s="18">
        <v>-0.1034289</v>
      </c>
      <c r="V3960" s="18">
        <v>-0.1034289</v>
      </c>
    </row>
    <row r="3961" spans="1:22">
      <c r="A3961" s="13" t="s">
        <v>12123</v>
      </c>
      <c r="B3961" s="13" t="s">
        <v>12124</v>
      </c>
      <c r="C3961" s="13">
        <v>856297</v>
      </c>
      <c r="D3961" s="17">
        <f t="shared" si="173"/>
        <v>16</v>
      </c>
      <c r="E3961" s="16" t="s">
        <v>12698</v>
      </c>
      <c r="F3961" s="13" t="s">
        <v>432</v>
      </c>
      <c r="G3961" s="18">
        <v>7.9260000000000094E-4</v>
      </c>
      <c r="H3961" s="18">
        <v>5.5884964999999995E-2</v>
      </c>
      <c r="I3961" s="18">
        <v>0.1347981</v>
      </c>
      <c r="J3961" s="18">
        <v>0.14995149999999996</v>
      </c>
      <c r="K3961" s="18">
        <v>3.3153550000000004E-2</v>
      </c>
      <c r="L3961" s="18">
        <v>-8.1582129999999989E-2</v>
      </c>
      <c r="M3961" s="18">
        <v>2.9969100000000005E-2</v>
      </c>
      <c r="N3961" s="18">
        <v>-0.17267379999999999</v>
      </c>
      <c r="O3961" s="18">
        <v>-8.8909849999999999E-2</v>
      </c>
      <c r="P3961" s="18">
        <v>-0.12431980000000001</v>
      </c>
      <c r="Q3961" s="18">
        <v>4.8434999999999867E-3</v>
      </c>
      <c r="R3961" s="18">
        <v>0.13353799999999999</v>
      </c>
      <c r="S3961" s="18">
        <v>0.11033275000000001</v>
      </c>
      <c r="T3961" s="18">
        <v>8.8104000000000016E-2</v>
      </c>
      <c r="U3961" s="18">
        <v>0.60177809999999998</v>
      </c>
      <c r="V3961" s="18">
        <v>0.60177809999999998</v>
      </c>
    </row>
    <row r="3962" spans="1:22">
      <c r="A3962" s="13" t="s">
        <v>12126</v>
      </c>
      <c r="B3962" s="13" t="s">
        <v>12127</v>
      </c>
      <c r="C3962" s="13">
        <v>856298</v>
      </c>
      <c r="D3962" s="17">
        <f t="shared" si="173"/>
        <v>16</v>
      </c>
      <c r="E3962" s="16" t="s">
        <v>12128</v>
      </c>
      <c r="F3962" s="13" t="s">
        <v>0</v>
      </c>
      <c r="G3962" s="18">
        <v>-4.4266399999999997E-2</v>
      </c>
      <c r="H3962" s="18">
        <v>-3.0490534999999999E-2</v>
      </c>
      <c r="I3962" s="18">
        <v>-0.1547779</v>
      </c>
      <c r="J3962" s="18">
        <v>-0.16869830000000002</v>
      </c>
      <c r="K3962" s="18">
        <v>-0.20775515</v>
      </c>
      <c r="L3962" s="18">
        <v>-7.8433300000000008E-3</v>
      </c>
      <c r="M3962" s="18">
        <v>-0.84285679999999996</v>
      </c>
      <c r="N3962" s="18">
        <v>-6.9359000000000004E-2</v>
      </c>
      <c r="O3962" s="18">
        <v>-0.57181455000000003</v>
      </c>
      <c r="P3962" s="18">
        <v>-4.9030799999999999E-2</v>
      </c>
      <c r="Q3962" s="18">
        <v>-2.8201500000000018E-2</v>
      </c>
      <c r="R3962" s="18">
        <v>-0.148287</v>
      </c>
      <c r="S3962" s="18">
        <v>-0.42331425</v>
      </c>
      <c r="T3962" s="18">
        <v>-0.51179599999999992</v>
      </c>
      <c r="U3962" s="18">
        <v>0.8310611</v>
      </c>
      <c r="V3962" s="18">
        <v>0.8310611</v>
      </c>
    </row>
    <row r="3963" spans="1:22">
      <c r="A3963" s="13" t="s">
        <v>12129</v>
      </c>
      <c r="B3963" s="13" t="s">
        <v>12130</v>
      </c>
      <c r="C3963" s="13">
        <v>856301</v>
      </c>
      <c r="D3963" s="17">
        <f t="shared" si="173"/>
        <v>16</v>
      </c>
      <c r="E3963" s="16" t="s">
        <v>12131</v>
      </c>
      <c r="F3963" s="13" t="s">
        <v>0</v>
      </c>
      <c r="G3963" s="18">
        <v>-4.7092700000000001E-2</v>
      </c>
      <c r="H3963" s="18">
        <v>-1.0607035000000001E-2</v>
      </c>
      <c r="I3963" s="18">
        <v>-0.17270089999999999</v>
      </c>
      <c r="J3963" s="18">
        <v>-0.1523892</v>
      </c>
      <c r="K3963" s="18">
        <v>-0.23933515</v>
      </c>
      <c r="L3963" s="18">
        <v>0.19967397000000001</v>
      </c>
      <c r="M3963" s="18">
        <v>-2.8386999999999996E-3</v>
      </c>
      <c r="N3963" s="18">
        <v>-0.22539300000000001</v>
      </c>
      <c r="O3963" s="18">
        <v>-0.14377455</v>
      </c>
      <c r="P3963" s="18">
        <v>-0.39144479999999998</v>
      </c>
      <c r="Q3963" s="18">
        <v>0.16985699999999998</v>
      </c>
      <c r="R3963" s="18">
        <v>-0.10906900000000003</v>
      </c>
      <c r="S3963" s="18">
        <v>-8.4833560000000002E-2</v>
      </c>
      <c r="T3963" s="18">
        <v>-0.44864799999999999</v>
      </c>
      <c r="U3963" s="18">
        <v>0.7484850999999999</v>
      </c>
      <c r="V3963" s="18">
        <v>0.7484850999999999</v>
      </c>
    </row>
    <row r="3964" spans="1:22">
      <c r="A3964" s="13" t="s">
        <v>12132</v>
      </c>
      <c r="B3964" s="13" t="s">
        <v>12132</v>
      </c>
      <c r="C3964" s="13">
        <v>856302</v>
      </c>
      <c r="D3964" s="17">
        <f t="shared" si="173"/>
        <v>16</v>
      </c>
      <c r="E3964" s="16" t="s">
        <v>12133</v>
      </c>
      <c r="F3964" s="13" t="s">
        <v>0</v>
      </c>
      <c r="G3964" s="18">
        <v>-0.1305914</v>
      </c>
      <c r="H3964" s="18">
        <v>-0.173926635</v>
      </c>
      <c r="I3964" s="18">
        <v>-3.1176499999999999E-2</v>
      </c>
      <c r="J3964" s="18">
        <v>-0.58370849999999996</v>
      </c>
      <c r="K3964" s="18">
        <v>-0.34802715000000001</v>
      </c>
      <c r="L3964" s="18">
        <v>3.7272069999999997E-2</v>
      </c>
      <c r="M3964" s="18">
        <v>-0.1266748</v>
      </c>
      <c r="N3964" s="18">
        <v>-0.14994869999999999</v>
      </c>
      <c r="O3964" s="18">
        <v>-5.8498339999999996E-2</v>
      </c>
      <c r="P3964" s="18">
        <v>-9.5560800000000001E-2</v>
      </c>
      <c r="Q3964" s="18">
        <v>0.10459749999999998</v>
      </c>
      <c r="R3964" s="18">
        <v>0.30353330000000001</v>
      </c>
      <c r="S3964" s="18">
        <v>0.17771775000000001</v>
      </c>
      <c r="T3964" s="18">
        <v>0.18436000000000002</v>
      </c>
      <c r="U3964" s="18">
        <v>1.0269531000000001</v>
      </c>
      <c r="V3964" s="18">
        <v>1.0269531000000001</v>
      </c>
    </row>
    <row r="3965" spans="1:22">
      <c r="A3965" s="13" t="s">
        <v>12134</v>
      </c>
      <c r="B3965" s="13" t="s">
        <v>12135</v>
      </c>
      <c r="C3965" s="13">
        <v>856303</v>
      </c>
      <c r="D3965" s="17">
        <f t="shared" si="173"/>
        <v>16</v>
      </c>
      <c r="E3965" s="16" t="s">
        <v>12136</v>
      </c>
      <c r="F3965" s="13" t="s">
        <v>0</v>
      </c>
      <c r="G3965" s="18">
        <v>-8.1352999999999998E-3</v>
      </c>
      <c r="H3965" s="18">
        <v>0.108927365</v>
      </c>
      <c r="I3965" s="18">
        <v>0.19541310000000001</v>
      </c>
      <c r="J3965" s="18">
        <v>1.1696499999999999E-2</v>
      </c>
      <c r="K3965" s="18">
        <v>3.591155E-2</v>
      </c>
      <c r="L3965" s="18">
        <v>-2.3040129999999999E-2</v>
      </c>
      <c r="M3965" s="18">
        <v>0.11127500000000001</v>
      </c>
      <c r="N3965" s="18">
        <v>7.3657E-2</v>
      </c>
      <c r="O3965" s="18">
        <v>-5.2698339999999996E-2</v>
      </c>
      <c r="P3965" s="18">
        <v>0.11780940000000001</v>
      </c>
      <c r="Q3965" s="18">
        <v>1.6613499999999989E-2</v>
      </c>
      <c r="R3965" s="18">
        <v>-0.162304</v>
      </c>
      <c r="S3965" s="18">
        <v>9.0761750000000002E-2</v>
      </c>
      <c r="T3965" s="18">
        <v>-0.2027137</v>
      </c>
      <c r="U3965" s="18">
        <v>0.93959110000000001</v>
      </c>
      <c r="V3965" s="18">
        <v>0.93959110000000001</v>
      </c>
    </row>
    <row r="3966" spans="1:22">
      <c r="A3966" s="13" t="s">
        <v>12137</v>
      </c>
      <c r="B3966" s="13" t="s">
        <v>12137</v>
      </c>
      <c r="C3966" s="13">
        <v>856304</v>
      </c>
      <c r="D3966" s="17">
        <f t="shared" si="173"/>
        <v>16</v>
      </c>
      <c r="E3966" s="16" t="s">
        <v>13227</v>
      </c>
      <c r="F3966" s="13" t="s">
        <v>0</v>
      </c>
      <c r="G3966" s="18">
        <v>2.9376699999999999E-2</v>
      </c>
      <c r="H3966" s="18">
        <v>0.20849336500000001</v>
      </c>
      <c r="I3966" s="18">
        <v>-6.0040000000000093E-4</v>
      </c>
      <c r="J3966" s="18">
        <v>0.67718049999999996</v>
      </c>
      <c r="K3966" s="18">
        <v>0.14805284999999999</v>
      </c>
      <c r="L3966" s="18">
        <v>-0.27686903000000002</v>
      </c>
      <c r="M3966" s="18">
        <v>-0.27765780000000001</v>
      </c>
      <c r="N3966" s="18">
        <v>-0.182561</v>
      </c>
      <c r="O3966" s="18">
        <v>-0.27208355000000001</v>
      </c>
      <c r="P3966" s="18">
        <v>-0.4420848</v>
      </c>
      <c r="Q3966" s="18">
        <v>-7.6518500000000017E-2</v>
      </c>
      <c r="R3966" s="18">
        <v>-2.2971999999999992E-2</v>
      </c>
      <c r="S3966" s="18">
        <v>-0.12171445</v>
      </c>
      <c r="T3966" s="18">
        <v>-0.28773510000000002</v>
      </c>
      <c r="U3966" s="18">
        <v>1.1534971000000001</v>
      </c>
      <c r="V3966" s="18">
        <v>1.1534971000000001</v>
      </c>
    </row>
    <row r="3967" spans="1:22">
      <c r="A3967" s="13" t="s">
        <v>12139</v>
      </c>
      <c r="B3967" s="13" t="s">
        <v>12140</v>
      </c>
      <c r="C3967" s="13">
        <v>856305</v>
      </c>
      <c r="D3967" s="17">
        <f t="shared" si="173"/>
        <v>16</v>
      </c>
      <c r="E3967" s="16" t="s">
        <v>12434</v>
      </c>
      <c r="F3967" s="13" t="s">
        <v>1073</v>
      </c>
      <c r="G3967" s="18">
        <v>2.69953E-2</v>
      </c>
      <c r="H3967" s="18">
        <v>0.14371136500000001</v>
      </c>
      <c r="I3967" s="18">
        <v>1.2157000000000001E-3</v>
      </c>
      <c r="J3967" s="18">
        <v>0.2866725</v>
      </c>
      <c r="K3967" s="18">
        <v>9.2281050000000003E-2</v>
      </c>
      <c r="L3967" s="18">
        <v>7.6584070000000004E-2</v>
      </c>
      <c r="M3967" s="18">
        <v>0.18159320000000001</v>
      </c>
      <c r="N3967" s="18">
        <v>0.10542399999999999</v>
      </c>
      <c r="O3967" s="18">
        <v>0.18273745</v>
      </c>
      <c r="P3967" s="18">
        <v>4.0417700000000001E-2</v>
      </c>
      <c r="Q3967" s="18">
        <v>-6.675250000000002E-2</v>
      </c>
      <c r="R3967" s="18">
        <v>-0.10106300000000001</v>
      </c>
      <c r="S3967" s="18">
        <v>-0.20415624999999998</v>
      </c>
      <c r="T3967" s="18">
        <v>-7.5218000000000007E-2</v>
      </c>
      <c r="U3967" s="18">
        <v>0.91843509999999995</v>
      </c>
      <c r="V3967" s="18">
        <v>0.91843509999999995</v>
      </c>
    </row>
    <row r="3968" spans="1:22">
      <c r="A3968" s="13" t="s">
        <v>12142</v>
      </c>
      <c r="B3968" s="13" t="s">
        <v>12143</v>
      </c>
      <c r="C3968" s="13">
        <v>856307</v>
      </c>
      <c r="D3968" s="17">
        <f t="shared" si="173"/>
        <v>16</v>
      </c>
      <c r="E3968" s="16" t="s">
        <v>565</v>
      </c>
      <c r="F3968" s="13" t="s">
        <v>566</v>
      </c>
      <c r="G3968" s="18" t="s">
        <v>0</v>
      </c>
      <c r="H3968" s="18" t="s">
        <v>0</v>
      </c>
      <c r="I3968" s="18" t="s">
        <v>0</v>
      </c>
      <c r="J3968" s="18" t="s">
        <v>0</v>
      </c>
      <c r="K3968" s="18" t="s">
        <v>0</v>
      </c>
      <c r="L3968" s="18">
        <v>0.14106197000000001</v>
      </c>
      <c r="M3968" s="18">
        <v>0.1029699</v>
      </c>
      <c r="N3968" s="18">
        <v>0.13657500000000003</v>
      </c>
      <c r="O3968" s="18">
        <v>0.16702744999999999</v>
      </c>
      <c r="P3968" s="18">
        <v>6.8467229000000004E-2</v>
      </c>
      <c r="Q3968" s="18" t="s">
        <v>0</v>
      </c>
      <c r="R3968" s="18" t="s">
        <v>0</v>
      </c>
      <c r="S3968" s="18" t="s">
        <v>0</v>
      </c>
      <c r="T3968" s="18" t="s">
        <v>0</v>
      </c>
      <c r="U3968" s="18" t="s">
        <v>0</v>
      </c>
      <c r="V3968" s="18" t="s">
        <v>0</v>
      </c>
    </row>
    <row r="3969" spans="1:22">
      <c r="A3969" s="13" t="s">
        <v>12144</v>
      </c>
      <c r="B3969" s="13" t="s">
        <v>12145</v>
      </c>
      <c r="C3969" s="13">
        <v>856309</v>
      </c>
      <c r="D3969" s="17">
        <f t="shared" si="173"/>
        <v>16</v>
      </c>
      <c r="E3969" s="16" t="s">
        <v>12146</v>
      </c>
      <c r="F3969" s="13" t="s">
        <v>2512</v>
      </c>
      <c r="G3969" s="18">
        <v>-0.1140167</v>
      </c>
      <c r="H3969" s="18">
        <v>-0.18714863500000001</v>
      </c>
      <c r="I3969" s="18">
        <v>-0.10636290000000001</v>
      </c>
      <c r="J3969" s="18">
        <v>9.6692500000000015E-2</v>
      </c>
      <c r="K3969" s="18">
        <v>-0.13107615</v>
      </c>
      <c r="L3969" s="18" t="s">
        <v>0</v>
      </c>
      <c r="M3969" s="18" t="s">
        <v>0</v>
      </c>
      <c r="N3969" s="18" t="s">
        <v>0</v>
      </c>
      <c r="O3969" s="18" t="s">
        <v>0</v>
      </c>
      <c r="P3969" s="18" t="s">
        <v>0</v>
      </c>
      <c r="Q3969" s="18">
        <v>1.2754499999999988E-2</v>
      </c>
      <c r="R3969" s="18">
        <v>9.7364000000000006E-2</v>
      </c>
      <c r="S3969" s="18">
        <v>0.25308775</v>
      </c>
      <c r="T3969" s="18">
        <v>6.9937000000000027E-2</v>
      </c>
      <c r="U3969" s="18">
        <v>0.81812909999999994</v>
      </c>
      <c r="V3969" s="18">
        <v>0.81812909999999994</v>
      </c>
    </row>
    <row r="3970" spans="1:22">
      <c r="A3970" s="13" t="s">
        <v>12147</v>
      </c>
      <c r="B3970" s="13" t="s">
        <v>12148</v>
      </c>
      <c r="C3970" s="13">
        <v>856310</v>
      </c>
      <c r="D3970" s="17">
        <f t="shared" si="173"/>
        <v>16</v>
      </c>
      <c r="E3970" s="16" t="s">
        <v>12149</v>
      </c>
      <c r="F3970" s="13" t="s">
        <v>2737</v>
      </c>
      <c r="G3970" s="18">
        <v>-8.1011999999999994E-3</v>
      </c>
      <c r="H3970" s="18">
        <v>4.9002665000000001E-2</v>
      </c>
      <c r="I3970" s="18">
        <v>-5.87313E-2</v>
      </c>
      <c r="J3970" s="18">
        <v>0.22314149999999999</v>
      </c>
      <c r="K3970" s="18">
        <v>4.284665E-2</v>
      </c>
      <c r="L3970" s="18">
        <v>5.2709000000000089E-4</v>
      </c>
      <c r="M3970" s="18">
        <v>2.7121000000000089E-3</v>
      </c>
      <c r="N3970" s="18">
        <v>0.186248</v>
      </c>
      <c r="O3970" s="18">
        <v>4.800995000000001E-2</v>
      </c>
      <c r="P3970" s="18">
        <v>0.45878419999999998</v>
      </c>
      <c r="Q3970" s="18">
        <v>5.640669999999999E-2</v>
      </c>
      <c r="R3970" s="18">
        <v>6.1606999999999995E-2</v>
      </c>
      <c r="S3970" s="18">
        <v>0.16369375000000003</v>
      </c>
      <c r="T3970" s="18">
        <v>-0.23549310000000001</v>
      </c>
      <c r="U3970" s="18">
        <v>0.96479809999999999</v>
      </c>
      <c r="V3970" s="18">
        <v>0.96479809999999999</v>
      </c>
    </row>
    <row r="3971" spans="1:22">
      <c r="A3971" s="13" t="s">
        <v>12150</v>
      </c>
      <c r="B3971" s="13" t="s">
        <v>12151</v>
      </c>
      <c r="C3971" s="13">
        <v>856311</v>
      </c>
      <c r="D3971" s="17">
        <f t="shared" si="173"/>
        <v>16</v>
      </c>
      <c r="E3971" s="16" t="s">
        <v>12935</v>
      </c>
      <c r="F3971" s="13" t="s">
        <v>12936</v>
      </c>
      <c r="G3971" s="18">
        <v>8.5473600000000011E-2</v>
      </c>
      <c r="H3971" s="18">
        <v>-6.8325534999999993E-2</v>
      </c>
      <c r="I3971" s="18">
        <v>0.1094759</v>
      </c>
      <c r="J3971" s="18">
        <v>2.5512499999999994E-2</v>
      </c>
      <c r="K3971" s="18">
        <v>-6.8151750000000011E-2</v>
      </c>
      <c r="L3971" s="18">
        <v>5.1826369999999997E-2</v>
      </c>
      <c r="M3971" s="18">
        <v>4.4777000000000004E-2</v>
      </c>
      <c r="N3971" s="18">
        <v>-0.1108589</v>
      </c>
      <c r="O3971" s="18">
        <v>-2.152649999999999E-3</v>
      </c>
      <c r="P3971" s="18">
        <v>1.5776600000000002E-2</v>
      </c>
      <c r="Q3971" s="18">
        <v>5.2886599999999992E-2</v>
      </c>
      <c r="R3971" s="18">
        <v>-0.16289599999999999</v>
      </c>
      <c r="S3971" s="18">
        <v>1.0254749999999993E-2</v>
      </c>
      <c r="T3971" s="18">
        <v>-0.30862820000000002</v>
      </c>
      <c r="U3971" s="18">
        <v>0.92964609999999992</v>
      </c>
      <c r="V3971" s="18">
        <v>0.92964609999999992</v>
      </c>
    </row>
    <row r="3972" spans="1:22">
      <c r="A3972" s="13" t="s">
        <v>12154</v>
      </c>
      <c r="B3972" s="13" t="s">
        <v>12155</v>
      </c>
      <c r="C3972" s="13">
        <v>856313</v>
      </c>
      <c r="D3972" s="17">
        <f t="shared" si="173"/>
        <v>16</v>
      </c>
      <c r="E3972" s="16" t="s">
        <v>12156</v>
      </c>
      <c r="F3972" s="13" t="s">
        <v>0</v>
      </c>
      <c r="G3972" s="18">
        <v>1.6571200000000001E-2</v>
      </c>
      <c r="H3972" s="18">
        <v>-3.8879935000000004E-2</v>
      </c>
      <c r="I3972" s="18">
        <v>-6.6365300000000002E-2</v>
      </c>
      <c r="J3972" s="18">
        <v>4.1682500000000011E-2</v>
      </c>
      <c r="K3972" s="18">
        <v>0.12581885000000001</v>
      </c>
      <c r="L3972" s="18">
        <v>4.1859269999999997E-2</v>
      </c>
      <c r="M3972" s="18">
        <v>-0.24727880000000002</v>
      </c>
      <c r="N3972" s="18">
        <v>-0.38156100000000004</v>
      </c>
      <c r="O3972" s="18">
        <v>-0.16730755</v>
      </c>
      <c r="P3972" s="18">
        <v>0.32695920000000001</v>
      </c>
      <c r="Q3972" s="18">
        <v>0.12195712999999998</v>
      </c>
      <c r="R3972" s="18">
        <v>-0.14074500000000001</v>
      </c>
      <c r="S3972" s="18">
        <v>-0.16190325</v>
      </c>
      <c r="T3972" s="18">
        <v>-0.14878999999999998</v>
      </c>
      <c r="U3972" s="18">
        <v>0.99785309999999994</v>
      </c>
      <c r="V3972" s="18">
        <v>0.99785309999999994</v>
      </c>
    </row>
    <row r="3973" spans="1:22">
      <c r="A3973" s="13" t="s">
        <v>12157</v>
      </c>
      <c r="B3973" s="13" t="s">
        <v>12158</v>
      </c>
      <c r="C3973" s="13">
        <v>856314</v>
      </c>
      <c r="D3973" s="17">
        <f t="shared" si="173"/>
        <v>16</v>
      </c>
      <c r="E3973" s="16" t="s">
        <v>12503</v>
      </c>
      <c r="F3973" s="13" t="s">
        <v>0</v>
      </c>
      <c r="G3973" s="18">
        <v>1.4226599999999999E-2</v>
      </c>
      <c r="H3973" s="18">
        <v>-0.13573063499999999</v>
      </c>
      <c r="I3973" s="18">
        <v>8.5163799999999998E-2</v>
      </c>
      <c r="J3973" s="18">
        <v>-0.72374450000000001</v>
      </c>
      <c r="K3973" s="18">
        <v>-0.12935515</v>
      </c>
      <c r="L3973" s="18">
        <v>0.17408097</v>
      </c>
      <c r="M3973" s="18">
        <v>0.49037120000000001</v>
      </c>
      <c r="N3973" s="18">
        <v>0.43855500000000003</v>
      </c>
      <c r="O3973" s="18">
        <v>0.21647245000000001</v>
      </c>
      <c r="P3973" s="18">
        <v>6.4068890000000003E-2</v>
      </c>
      <c r="Q3973" s="18">
        <v>-0.15738350000000001</v>
      </c>
      <c r="R3973" s="18">
        <v>-0.27747200000000005</v>
      </c>
      <c r="S3973" s="18">
        <v>-0.18455974999999999</v>
      </c>
      <c r="T3973" s="18">
        <v>0.73607099999999992</v>
      </c>
      <c r="U3973" s="18">
        <v>0.25154609999999999</v>
      </c>
      <c r="V3973" s="18">
        <v>0.25154609999999999</v>
      </c>
    </row>
    <row r="3974" spans="1:22">
      <c r="A3974" s="13" t="s">
        <v>12166</v>
      </c>
      <c r="B3974" s="13" t="s">
        <v>12167</v>
      </c>
      <c r="C3974" s="13">
        <v>856317</v>
      </c>
      <c r="D3974" s="17">
        <f t="shared" si="173"/>
        <v>16</v>
      </c>
      <c r="E3974" s="16" t="s">
        <v>12168</v>
      </c>
      <c r="F3974" s="13" t="s">
        <v>12808</v>
      </c>
      <c r="G3974" s="18">
        <v>-3.46635E-2</v>
      </c>
      <c r="H3974" s="18">
        <v>-0.28205563499999997</v>
      </c>
      <c r="I3974" s="18">
        <v>-8.9766899999999997E-2</v>
      </c>
      <c r="J3974" s="18">
        <v>5.545249999999996E-2</v>
      </c>
      <c r="K3974" s="18">
        <v>-3.4544649999999996E-2</v>
      </c>
      <c r="L3974" s="18">
        <v>-0.11364603</v>
      </c>
      <c r="M3974" s="18">
        <v>-0.28942980000000001</v>
      </c>
      <c r="N3974" s="18">
        <v>-7.4063400000000001E-2</v>
      </c>
      <c r="O3974" s="18">
        <v>-0.26181655000000004</v>
      </c>
      <c r="P3974" s="18">
        <v>-0.56941480000000011</v>
      </c>
      <c r="Q3974" s="18">
        <v>-3.4171500000000021E-2</v>
      </c>
      <c r="R3974" s="18">
        <v>-0.27468899999999996</v>
      </c>
      <c r="S3974" s="18">
        <v>-0.18485394999999999</v>
      </c>
      <c r="T3974" s="18">
        <v>-0.39510400000000001</v>
      </c>
      <c r="U3974" s="18">
        <v>0.29522809999999999</v>
      </c>
      <c r="V3974" s="18">
        <v>0.29522809999999999</v>
      </c>
    </row>
    <row r="3975" spans="1:22">
      <c r="A3975" s="13" t="s">
        <v>12169</v>
      </c>
      <c r="B3975" s="13" t="s">
        <v>12170</v>
      </c>
      <c r="C3975" s="13">
        <v>856318</v>
      </c>
      <c r="D3975" s="17">
        <f t="shared" si="173"/>
        <v>16</v>
      </c>
      <c r="E3975" s="16" t="s">
        <v>12171</v>
      </c>
      <c r="F3975" s="13" t="s">
        <v>0</v>
      </c>
      <c r="G3975" s="18">
        <v>0.21860759999999999</v>
      </c>
      <c r="H3975" s="18">
        <v>0.35190536500000003</v>
      </c>
      <c r="I3975" s="18">
        <v>0.18446709999999999</v>
      </c>
      <c r="J3975" s="18">
        <v>0.40221749999999995</v>
      </c>
      <c r="K3975" s="18">
        <v>1.18261485</v>
      </c>
      <c r="L3975" s="18">
        <v>0.10422207</v>
      </c>
      <c r="M3975" s="18">
        <v>5.0857000000000006E-2</v>
      </c>
      <c r="N3975" s="18">
        <v>-0.1051754</v>
      </c>
      <c r="O3975" s="18">
        <v>-0.15539654999999999</v>
      </c>
      <c r="P3975" s="18">
        <v>-3.0168E-2</v>
      </c>
      <c r="Q3975" s="18">
        <v>6.7046599999999984E-2</v>
      </c>
      <c r="R3975" s="18">
        <v>0.24401010000000001</v>
      </c>
      <c r="S3975" s="18">
        <v>0.32492074999999998</v>
      </c>
      <c r="T3975" s="18">
        <v>0.42293500000000001</v>
      </c>
      <c r="U3975" s="18">
        <v>0.85362609999999994</v>
      </c>
      <c r="V3975" s="18">
        <v>0.85362609999999994</v>
      </c>
    </row>
    <row r="3976" spans="1:22">
      <c r="A3976" s="13" t="s">
        <v>12172</v>
      </c>
      <c r="B3976" s="13" t="s">
        <v>12173</v>
      </c>
      <c r="C3976" s="13">
        <v>856319</v>
      </c>
      <c r="D3976" s="17">
        <f t="shared" si="173"/>
        <v>16</v>
      </c>
      <c r="E3976" s="16" t="s">
        <v>12174</v>
      </c>
      <c r="F3976" s="13" t="s">
        <v>4301</v>
      </c>
      <c r="G3976" s="18">
        <v>-1.772779E-2</v>
      </c>
      <c r="H3976" s="18">
        <v>-0.140373635</v>
      </c>
      <c r="I3976" s="18">
        <v>-0.2021049</v>
      </c>
      <c r="J3976" s="18">
        <v>-0.21673016000000001</v>
      </c>
      <c r="K3976" s="18">
        <v>-0.19016215</v>
      </c>
      <c r="L3976" s="18">
        <v>-6.5545299999999976E-3</v>
      </c>
      <c r="M3976" s="18">
        <v>-0.10615379999999999</v>
      </c>
      <c r="N3976" s="18">
        <v>-2.6139200000000001E-2</v>
      </c>
      <c r="O3976" s="18">
        <v>-0.16966054999999999</v>
      </c>
      <c r="P3976" s="18">
        <v>0.17002119999999998</v>
      </c>
      <c r="Q3976" s="18">
        <v>-2.2578500000000001E-2</v>
      </c>
      <c r="R3976" s="18">
        <v>-8.6793999999999982E-2</v>
      </c>
      <c r="S3976" s="18">
        <v>-3.0293050000000002E-2</v>
      </c>
      <c r="T3976" s="18">
        <v>-0.2195879</v>
      </c>
      <c r="U3976" s="18">
        <v>0.27954810000000002</v>
      </c>
      <c r="V3976" s="18">
        <v>0.27954810000000002</v>
      </c>
    </row>
    <row r="3977" spans="1:22">
      <c r="A3977" s="13" t="s">
        <v>12175</v>
      </c>
      <c r="B3977" s="13" t="s">
        <v>12176</v>
      </c>
      <c r="C3977" s="13">
        <v>856320</v>
      </c>
      <c r="D3977" s="17">
        <f t="shared" si="173"/>
        <v>16</v>
      </c>
      <c r="E3977" s="16" t="s">
        <v>12177</v>
      </c>
      <c r="F3977" s="13" t="s">
        <v>1724</v>
      </c>
      <c r="G3977" s="18">
        <v>1.8031400000000003E-2</v>
      </c>
      <c r="H3977" s="18">
        <v>-6.0542434999999999E-2</v>
      </c>
      <c r="I3977" s="18">
        <v>-0.15244489999999999</v>
      </c>
      <c r="J3977" s="18">
        <v>1.2029499999999999E-2</v>
      </c>
      <c r="K3977" s="18">
        <v>0.14608684999999999</v>
      </c>
      <c r="L3977" s="18">
        <v>-1.4254729999999998E-2</v>
      </c>
      <c r="M3977" s="18">
        <v>8.0561999999999995E-3</v>
      </c>
      <c r="N3977" s="18">
        <v>3.7886000000000003E-2</v>
      </c>
      <c r="O3977" s="18">
        <v>9.243345E-2</v>
      </c>
      <c r="P3977" s="18">
        <v>0.30149320000000002</v>
      </c>
      <c r="Q3977" s="18">
        <v>2.602249999999999E-2</v>
      </c>
      <c r="R3977" s="18">
        <v>-1.2085999999999986E-2</v>
      </c>
      <c r="S3977" s="18">
        <v>0.18705575000000002</v>
      </c>
      <c r="T3977" s="18">
        <v>-0.25517803699999997</v>
      </c>
      <c r="U3977" s="18">
        <v>0.64904010000000001</v>
      </c>
      <c r="V3977" s="18">
        <v>0.65</v>
      </c>
    </row>
    <row r="3978" spans="1:22">
      <c r="A3978" s="13" t="s">
        <v>12178</v>
      </c>
      <c r="B3978" s="13" t="s">
        <v>12179</v>
      </c>
      <c r="C3978" s="13">
        <v>856321</v>
      </c>
      <c r="D3978" s="17">
        <f t="shared" si="173"/>
        <v>16</v>
      </c>
      <c r="E3978" s="16" t="s">
        <v>12180</v>
      </c>
      <c r="F3978" s="13" t="s">
        <v>322</v>
      </c>
      <c r="G3978" s="18">
        <v>-1.6772280000000001E-2</v>
      </c>
      <c r="H3978" s="18">
        <v>5.2977264999999996E-2</v>
      </c>
      <c r="I3978" s="18">
        <v>0.16647309999999998</v>
      </c>
      <c r="J3978" s="18">
        <v>-0.17627610000000002</v>
      </c>
      <c r="K3978" s="18">
        <v>8.0773449999999997E-2</v>
      </c>
      <c r="L3978" s="18">
        <v>-1.4882729999999999E-2</v>
      </c>
      <c r="M3978" s="18">
        <v>0.121811</v>
      </c>
      <c r="N3978" s="18">
        <v>-5.2540400000000001E-2</v>
      </c>
      <c r="O3978" s="18">
        <v>0.47782144999999998</v>
      </c>
      <c r="P3978" s="18">
        <v>-0.57499180000000005</v>
      </c>
      <c r="Q3978" s="18">
        <v>-1.4730500000000007E-2</v>
      </c>
      <c r="R3978" s="18">
        <v>0.29355510000000001</v>
      </c>
      <c r="S3978" s="18">
        <v>0.14137574999999999</v>
      </c>
      <c r="T3978" s="18">
        <v>0.91725000000000012</v>
      </c>
      <c r="U3978" s="18">
        <v>0.9096841</v>
      </c>
      <c r="V3978" s="18">
        <v>0.91</v>
      </c>
    </row>
    <row r="3979" spans="1:22">
      <c r="V3979" s="17"/>
    </row>
    <row r="3980" spans="1:22">
      <c r="A3980" s="13"/>
      <c r="B3980" s="13"/>
      <c r="C3980" s="13"/>
      <c r="D3980" s="17"/>
      <c r="E3980" s="16"/>
      <c r="F3980" s="13"/>
      <c r="G3980" s="18"/>
      <c r="H3980" s="18"/>
      <c r="I3980" s="18"/>
      <c r="J3980" s="18"/>
      <c r="K3980" s="18"/>
      <c r="L3980" s="18"/>
      <c r="M3980" s="18"/>
      <c r="N3980" s="18"/>
      <c r="O3980" s="18"/>
      <c r="P3980" s="18"/>
      <c r="Q3980" s="18"/>
      <c r="R3980" s="18"/>
      <c r="S3980" s="18"/>
      <c r="T3980" s="18"/>
      <c r="U3980" s="18"/>
      <c r="V3980" s="18"/>
    </row>
    <row r="3982" spans="1:22">
      <c r="V3982" s="22"/>
    </row>
    <row r="3983" spans="1:22">
      <c r="V3983" s="22"/>
    </row>
  </sheetData>
  <conditionalFormatting sqref="G8:V3979">
    <cfRule type="colorScale" priority="2">
      <colorScale>
        <cfvo type="num" val="-1"/>
        <cfvo type="num" val="0"/>
        <cfvo type="num" val="1"/>
        <color rgb="FF92D050"/>
        <color theme="0"/>
        <color theme="5" tint="0.39997558519241921"/>
      </colorScale>
    </cfRule>
  </conditionalFormatting>
  <pageMargins left="0.7" right="0.7" top="0.75" bottom="0.75" header="0.3" footer="0.3"/>
  <pageSetup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vt:i4>
      </vt:variant>
    </vt:vector>
  </HeadingPairs>
  <TitlesOfParts>
    <vt:vector size="2" baseType="lpstr">
      <vt:lpstr>SILAC</vt:lpstr>
      <vt:lpstr>TMT</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Noah</dc:creator>
  <cp:lastModifiedBy>Eduardo Torres</cp:lastModifiedBy>
  <dcterms:created xsi:type="dcterms:W3CDTF">2014-01-28T20:35:31Z</dcterms:created>
  <dcterms:modified xsi:type="dcterms:W3CDTF">2014-02-28T18:42:45Z</dcterms:modified>
</cp:coreProperties>
</file>